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9E02F20-A565-441A-86F0-7098D6FB84BF}" xr6:coauthVersionLast="47" xr6:coauthVersionMax="47" xr10:uidLastSave="{00000000-0000-0000-0000-000000000000}"/>
  <bookViews>
    <workbookView xWindow="-110" yWindow="-110" windowWidth="19420" windowHeight="11500" activeTab="5" xr2:uid="{1A265AFA-A47E-4A14-AC0E-08FC61144775}"/>
  </bookViews>
  <sheets>
    <sheet name="BL7-11" sheetId="8" r:id="rId1"/>
    <sheet name="SH-12" sheetId="20" r:id="rId2"/>
    <sheet name="SH-13" sheetId="31" r:id="rId3"/>
    <sheet name="SH-14" sheetId="23" r:id="rId4"/>
    <sheet name="SH-15" sheetId="26" r:id="rId5"/>
    <sheet name="CF16-17" sheetId="25" r:id="rId6"/>
    <sheet name="DS_INTERNAL_SETTINGS_STORAGE" sheetId="27" state="veryHidden" r:id="rId7"/>
    <sheet name="DS_INTERNAL_DOCGROUP_STORAGE" sheetId="28" state="veryHidden" r:id="rId8"/>
    <sheet name="DS_INTERNAL_DOCUMENT_STORAGE" sheetId="29" state="veryHidden" r:id="rId9"/>
    <sheet name="DS_INTERNAL_SNIP_STORAGE" sheetId="30" state="veryHidden" r:id="rId10"/>
  </sheets>
  <definedNames>
    <definedName name="_xlnm._FilterDatabase" localSheetId="0" hidden="1">'BL7-11'!#REF!</definedName>
    <definedName name="_xlnm.Print_Area" localSheetId="0">'BL7-11'!$A$1:$I$165</definedName>
    <definedName name="_xlnm.Print_Area" localSheetId="5">'CF16-17'!$A$1:$I$93</definedName>
    <definedName name="_xlnm.Print_Area" localSheetId="1">'SH-12'!$A$1:$AD$34</definedName>
    <definedName name="_xlnm.Print_Area" localSheetId="2">'SH-13'!$A$1:$AD$34</definedName>
    <definedName name="_xlnm.Print_Area" localSheetId="3">'SH-14'!$A$1:$Z$28</definedName>
    <definedName name="_xlnm.Print_Area" localSheetId="4">'SH-15'!$A$1:$Z$29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25" l="1"/>
  <c r="C34" i="25" l="1"/>
  <c r="C34" i="8" l="1"/>
  <c r="C49" i="8" l="1"/>
  <c r="C40" i="25" l="1"/>
  <c r="G34" i="8"/>
  <c r="J18" i="31"/>
  <c r="E157" i="8" l="1"/>
  <c r="E162" i="8" s="1"/>
  <c r="C162" i="8"/>
  <c r="H23" i="31" l="1"/>
  <c r="AB30" i="31"/>
  <c r="AB23" i="31"/>
  <c r="AB13" i="31"/>
  <c r="AB12" i="31" s="1"/>
  <c r="P13" i="31"/>
  <c r="P12" i="31" s="1"/>
  <c r="Z12" i="31" l="1"/>
  <c r="T35" i="20" l="1"/>
  <c r="R35" i="20"/>
  <c r="N35" i="20"/>
  <c r="L35" i="20"/>
  <c r="J35" i="20"/>
  <c r="H35" i="20"/>
  <c r="F35" i="20"/>
  <c r="D35" i="20"/>
  <c r="E151" i="8"/>
  <c r="P33" i="31" l="1"/>
  <c r="Z17" i="31"/>
  <c r="AD17" i="31" s="1"/>
  <c r="C151" i="8" l="1"/>
  <c r="P30" i="31" s="1"/>
  <c r="E165" i="31" l="1"/>
  <c r="G40" i="25"/>
  <c r="G28" i="8"/>
  <c r="G53" i="8" l="1"/>
  <c r="G63" i="8"/>
  <c r="G64" i="8" s="1"/>
  <c r="P28" i="26"/>
  <c r="G151" i="8"/>
  <c r="P24" i="26" s="1"/>
  <c r="I151" i="8"/>
  <c r="Z24" i="26" l="1"/>
  <c r="AB20" i="31"/>
  <c r="T20" i="31"/>
  <c r="R20" i="31"/>
  <c r="P20" i="31"/>
  <c r="N20" i="31"/>
  <c r="L20" i="31"/>
  <c r="H20" i="31"/>
  <c r="F20" i="31"/>
  <c r="D20" i="31"/>
  <c r="AD12" i="31"/>
  <c r="T13" i="31"/>
  <c r="R13" i="31"/>
  <c r="N13" i="31"/>
  <c r="L13" i="31"/>
  <c r="J13" i="31"/>
  <c r="H13" i="31"/>
  <c r="F13" i="31"/>
  <c r="D13" i="31"/>
  <c r="T31" i="31"/>
  <c r="R31" i="31"/>
  <c r="N31" i="31"/>
  <c r="L31" i="31"/>
  <c r="J31" i="31"/>
  <c r="H31" i="31"/>
  <c r="F31" i="31"/>
  <c r="D31" i="31"/>
  <c r="Z30" i="31"/>
  <c r="AD30" i="31" s="1"/>
  <c r="AB24" i="31"/>
  <c r="T24" i="31"/>
  <c r="R24" i="31"/>
  <c r="P24" i="31"/>
  <c r="N24" i="31"/>
  <c r="L24" i="31"/>
  <c r="J24" i="31"/>
  <c r="H24" i="31"/>
  <c r="F24" i="31"/>
  <c r="D24" i="31"/>
  <c r="Z23" i="31"/>
  <c r="Z24" i="31" s="1"/>
  <c r="Z19" i="31"/>
  <c r="AD19" i="31" s="1"/>
  <c r="L34" i="31" l="1"/>
  <c r="L35" i="31" s="1"/>
  <c r="N34" i="31"/>
  <c r="N35" i="31" s="1"/>
  <c r="F26" i="31"/>
  <c r="D26" i="31"/>
  <c r="D34" i="31" s="1"/>
  <c r="D35" i="31" s="1"/>
  <c r="R26" i="31"/>
  <c r="T26" i="31"/>
  <c r="T34" i="31" s="1"/>
  <c r="AB26" i="31"/>
  <c r="L26" i="31"/>
  <c r="N26" i="31"/>
  <c r="P26" i="31"/>
  <c r="H26" i="31"/>
  <c r="AD23" i="31"/>
  <c r="AD24" i="31" s="1"/>
  <c r="AB31" i="31"/>
  <c r="C64" i="8"/>
  <c r="E64" i="8"/>
  <c r="F25" i="23"/>
  <c r="H32" i="23"/>
  <c r="L32" i="23"/>
  <c r="N32" i="23"/>
  <c r="R32" i="23"/>
  <c r="T32" i="23"/>
  <c r="G55" i="8"/>
  <c r="L26" i="26"/>
  <c r="N26" i="26"/>
  <c r="D26" i="26"/>
  <c r="H26" i="26"/>
  <c r="F26" i="26"/>
  <c r="D25" i="23"/>
  <c r="H25" i="23"/>
  <c r="L25" i="23"/>
  <c r="N25" i="23"/>
  <c r="T25" i="23"/>
  <c r="R25" i="23"/>
  <c r="F30" i="20"/>
  <c r="H30" i="20"/>
  <c r="J30" i="20"/>
  <c r="L30" i="20"/>
  <c r="N30" i="20"/>
  <c r="R30" i="20"/>
  <c r="N23" i="20"/>
  <c r="P23" i="20"/>
  <c r="AB23" i="20"/>
  <c r="R19" i="20"/>
  <c r="L19" i="20"/>
  <c r="J19" i="20"/>
  <c r="T35" i="31" l="1"/>
  <c r="J20" i="31"/>
  <c r="J26" i="31" s="1"/>
  <c r="Z18" i="31"/>
  <c r="F34" i="31"/>
  <c r="F35" i="31" s="1"/>
  <c r="R34" i="31"/>
  <c r="R35" i="31" s="1"/>
  <c r="AB34" i="31"/>
  <c r="H34" i="31"/>
  <c r="H35" i="31" s="1"/>
  <c r="Z11" i="31"/>
  <c r="Z13" i="31" s="1"/>
  <c r="E94" i="8"/>
  <c r="E96" i="8" s="1"/>
  <c r="G66" i="8"/>
  <c r="I64" i="8"/>
  <c r="C55" i="8"/>
  <c r="C66" i="8" s="1"/>
  <c r="I35" i="8"/>
  <c r="C21" i="8"/>
  <c r="G87" i="25"/>
  <c r="C87" i="25"/>
  <c r="Z12" i="23"/>
  <c r="J12" i="26"/>
  <c r="K12" i="26"/>
  <c r="V12" i="26"/>
  <c r="W12" i="26"/>
  <c r="X12" i="26"/>
  <c r="Z28" i="26"/>
  <c r="T26" i="26"/>
  <c r="R20" i="26"/>
  <c r="P20" i="26"/>
  <c r="N20" i="26"/>
  <c r="F20" i="26"/>
  <c r="D20" i="26"/>
  <c r="Z19" i="26"/>
  <c r="Z18" i="26"/>
  <c r="Z17" i="26"/>
  <c r="Z16" i="26"/>
  <c r="Y12" i="26"/>
  <c r="C95" i="8" l="1"/>
  <c r="AD18" i="31"/>
  <c r="AD20" i="31" s="1"/>
  <c r="AD26" i="31" s="1"/>
  <c r="Z20" i="31"/>
  <c r="Z26" i="31" s="1"/>
  <c r="J34" i="31"/>
  <c r="J35" i="31" s="1"/>
  <c r="AD11" i="31"/>
  <c r="AD13" i="31" s="1"/>
  <c r="Z20" i="26"/>
  <c r="AB35" i="31" l="1"/>
  <c r="BB13" i="23"/>
  <c r="BC13" i="23"/>
  <c r="BD13" i="23"/>
  <c r="BE13" i="23"/>
  <c r="BF13" i="23"/>
  <c r="BG13" i="23"/>
  <c r="BH13" i="23"/>
  <c r="BI13" i="23"/>
  <c r="BJ13" i="23"/>
  <c r="BK13" i="23"/>
  <c r="BL13" i="23"/>
  <c r="BM13" i="23"/>
  <c r="BN13" i="23"/>
  <c r="BO13" i="23"/>
  <c r="BP13" i="23"/>
  <c r="BQ13" i="23"/>
  <c r="BR13" i="23"/>
  <c r="BS13" i="23"/>
  <c r="BT13" i="23"/>
  <c r="BU13" i="23"/>
  <c r="BV13" i="23"/>
  <c r="BW13" i="23"/>
  <c r="BX13" i="23"/>
  <c r="BB14" i="23"/>
  <c r="BC14" i="23"/>
  <c r="BD14" i="23"/>
  <c r="BE14" i="23"/>
  <c r="BF14" i="23"/>
  <c r="BG14" i="23"/>
  <c r="BH14" i="23"/>
  <c r="BI14" i="23"/>
  <c r="BJ14" i="23"/>
  <c r="BK14" i="23"/>
  <c r="BL14" i="23"/>
  <c r="BM14" i="23"/>
  <c r="BN14" i="23"/>
  <c r="BO14" i="23"/>
  <c r="BP14" i="23"/>
  <c r="BQ14" i="23"/>
  <c r="BR14" i="23"/>
  <c r="BS14" i="23"/>
  <c r="BT14" i="23"/>
  <c r="BU14" i="23"/>
  <c r="BV14" i="23"/>
  <c r="BW14" i="23"/>
  <c r="BX14" i="23"/>
  <c r="BB15" i="23"/>
  <c r="BC15" i="23"/>
  <c r="BD15" i="23"/>
  <c r="BE15" i="23"/>
  <c r="BF15" i="23"/>
  <c r="BG15" i="23"/>
  <c r="BH15" i="23"/>
  <c r="BI15" i="23"/>
  <c r="BJ15" i="23"/>
  <c r="BK15" i="23"/>
  <c r="BL15" i="23"/>
  <c r="BM15" i="23"/>
  <c r="BN15" i="23"/>
  <c r="BO15" i="23"/>
  <c r="BP15" i="23"/>
  <c r="BQ15" i="23"/>
  <c r="BR15" i="23"/>
  <c r="BS15" i="23"/>
  <c r="BT15" i="23"/>
  <c r="BU15" i="23"/>
  <c r="BV15" i="23"/>
  <c r="BW15" i="23"/>
  <c r="BX15" i="23"/>
  <c r="BB16" i="23"/>
  <c r="BC16" i="23"/>
  <c r="BD16" i="23"/>
  <c r="BE16" i="23"/>
  <c r="BF16" i="23"/>
  <c r="BG16" i="23"/>
  <c r="BH16" i="23"/>
  <c r="BI16" i="23"/>
  <c r="BJ16" i="23"/>
  <c r="BK16" i="23"/>
  <c r="BL16" i="23"/>
  <c r="BM16" i="23"/>
  <c r="BN16" i="23"/>
  <c r="BO16" i="23"/>
  <c r="BP16" i="23"/>
  <c r="BQ16" i="23"/>
  <c r="BR16" i="23"/>
  <c r="BS16" i="23"/>
  <c r="BT16" i="23"/>
  <c r="BU16" i="23"/>
  <c r="BV16" i="23"/>
  <c r="BW16" i="23"/>
  <c r="BX16" i="23"/>
  <c r="BB17" i="23"/>
  <c r="BC17" i="23"/>
  <c r="BD17" i="23"/>
  <c r="BE17" i="23"/>
  <c r="BF17" i="23"/>
  <c r="BG17" i="23"/>
  <c r="BH17" i="23"/>
  <c r="BI17" i="23"/>
  <c r="BJ17" i="23"/>
  <c r="BK17" i="23"/>
  <c r="BL17" i="23"/>
  <c r="BM17" i="23"/>
  <c r="BN17" i="23"/>
  <c r="BO17" i="23"/>
  <c r="BP17" i="23"/>
  <c r="BQ17" i="23"/>
  <c r="BR17" i="23"/>
  <c r="BS17" i="23"/>
  <c r="BT17" i="23"/>
  <c r="BU17" i="23"/>
  <c r="BV17" i="23"/>
  <c r="BW17" i="23"/>
  <c r="BX17" i="23"/>
  <c r="BB18" i="23"/>
  <c r="BC18" i="23"/>
  <c r="BD18" i="23"/>
  <c r="BE18" i="23"/>
  <c r="BF18" i="23"/>
  <c r="BG18" i="23"/>
  <c r="BH18" i="23"/>
  <c r="BI18" i="23"/>
  <c r="BJ18" i="23"/>
  <c r="BK18" i="23"/>
  <c r="BL18" i="23"/>
  <c r="BM18" i="23"/>
  <c r="BN18" i="23"/>
  <c r="BO18" i="23"/>
  <c r="BP18" i="23"/>
  <c r="BQ18" i="23"/>
  <c r="BR18" i="23"/>
  <c r="BS18" i="23"/>
  <c r="BT18" i="23"/>
  <c r="BU18" i="23"/>
  <c r="BV18" i="23"/>
  <c r="BW18" i="23"/>
  <c r="BX18" i="23"/>
  <c r="BB19" i="23"/>
  <c r="BC19" i="23"/>
  <c r="BD19" i="23"/>
  <c r="BE19" i="23"/>
  <c r="BF19" i="23"/>
  <c r="BG19" i="23"/>
  <c r="BH19" i="23"/>
  <c r="BI19" i="23"/>
  <c r="BJ19" i="23"/>
  <c r="BK19" i="23"/>
  <c r="BL19" i="23"/>
  <c r="BM19" i="23"/>
  <c r="BN19" i="23"/>
  <c r="BO19" i="23"/>
  <c r="BP19" i="23"/>
  <c r="BQ19" i="23"/>
  <c r="BR19" i="23"/>
  <c r="BS19" i="23"/>
  <c r="BT19" i="23"/>
  <c r="BU19" i="23"/>
  <c r="BV19" i="23"/>
  <c r="BW19" i="23"/>
  <c r="BX19" i="23"/>
  <c r="BB20" i="23"/>
  <c r="BC20" i="23"/>
  <c r="BD20" i="23"/>
  <c r="BE20" i="23"/>
  <c r="BF20" i="23"/>
  <c r="BG20" i="23"/>
  <c r="BH20" i="23"/>
  <c r="BI20" i="23"/>
  <c r="BJ20" i="23"/>
  <c r="BK20" i="23"/>
  <c r="BL20" i="23"/>
  <c r="BM20" i="23"/>
  <c r="BN20" i="23"/>
  <c r="BO20" i="23"/>
  <c r="BP20" i="23"/>
  <c r="BQ20" i="23"/>
  <c r="BR20" i="23"/>
  <c r="BS20" i="23"/>
  <c r="BT20" i="23"/>
  <c r="BU20" i="23"/>
  <c r="BV20" i="23"/>
  <c r="BW20" i="23"/>
  <c r="BX20" i="23"/>
  <c r="BB21" i="23"/>
  <c r="BC21" i="23"/>
  <c r="BD21" i="23"/>
  <c r="BE21" i="23"/>
  <c r="BF21" i="23"/>
  <c r="BG21" i="23"/>
  <c r="BH21" i="23"/>
  <c r="BI21" i="23"/>
  <c r="BJ21" i="23"/>
  <c r="BK21" i="23"/>
  <c r="BL21" i="23"/>
  <c r="BM21" i="23"/>
  <c r="BN21" i="23"/>
  <c r="BO21" i="23"/>
  <c r="BP21" i="23"/>
  <c r="BQ21" i="23"/>
  <c r="BR21" i="23"/>
  <c r="BS21" i="23"/>
  <c r="BT21" i="23"/>
  <c r="BU21" i="23"/>
  <c r="BV21" i="23"/>
  <c r="BW21" i="23"/>
  <c r="BX21" i="23"/>
  <c r="BB22" i="23"/>
  <c r="BC22" i="23"/>
  <c r="BD22" i="23"/>
  <c r="BE22" i="23"/>
  <c r="BF22" i="23"/>
  <c r="BG22" i="23"/>
  <c r="BH22" i="23"/>
  <c r="BI22" i="23"/>
  <c r="BJ22" i="23"/>
  <c r="BK22" i="23"/>
  <c r="BL22" i="23"/>
  <c r="BM22" i="23"/>
  <c r="BN22" i="23"/>
  <c r="BO22" i="23"/>
  <c r="BP22" i="23"/>
  <c r="BQ22" i="23"/>
  <c r="BR22" i="23"/>
  <c r="BS22" i="23"/>
  <c r="BT22" i="23"/>
  <c r="BU22" i="23"/>
  <c r="BV22" i="23"/>
  <c r="BW22" i="23"/>
  <c r="BX22" i="23"/>
  <c r="BB23" i="23"/>
  <c r="BC23" i="23"/>
  <c r="BD23" i="23"/>
  <c r="BE23" i="23"/>
  <c r="BF23" i="23"/>
  <c r="BG23" i="23"/>
  <c r="BH23" i="23"/>
  <c r="BI23" i="23"/>
  <c r="BJ23" i="23"/>
  <c r="BK23" i="23"/>
  <c r="BL23" i="23"/>
  <c r="BM23" i="23"/>
  <c r="BO23" i="23"/>
  <c r="BP23" i="23"/>
  <c r="BQ23" i="23"/>
  <c r="BR23" i="23"/>
  <c r="BS23" i="23"/>
  <c r="BT23" i="23"/>
  <c r="BU23" i="23"/>
  <c r="BV23" i="23"/>
  <c r="BW23" i="23"/>
  <c r="BB24" i="23"/>
  <c r="BC24" i="23"/>
  <c r="BD24" i="23"/>
  <c r="BE24" i="23"/>
  <c r="BF24" i="23"/>
  <c r="BG24" i="23"/>
  <c r="BH24" i="23"/>
  <c r="BI24" i="23"/>
  <c r="BJ24" i="23"/>
  <c r="BK24" i="23"/>
  <c r="BL24" i="23"/>
  <c r="BM24" i="23"/>
  <c r="BN24" i="23"/>
  <c r="BO24" i="23"/>
  <c r="BP24" i="23"/>
  <c r="BQ24" i="23"/>
  <c r="BR24" i="23"/>
  <c r="BS24" i="23"/>
  <c r="BT24" i="23"/>
  <c r="BU24" i="23"/>
  <c r="BV24" i="23"/>
  <c r="BW24" i="23"/>
  <c r="BB25" i="23"/>
  <c r="BC25" i="23"/>
  <c r="BD25" i="23"/>
  <c r="BE25" i="23"/>
  <c r="BF25" i="23"/>
  <c r="BG25" i="23"/>
  <c r="BH25" i="23"/>
  <c r="BI25" i="23"/>
  <c r="BJ25" i="23"/>
  <c r="BK25" i="23"/>
  <c r="BL25" i="23"/>
  <c r="BM25" i="23"/>
  <c r="BO25" i="23"/>
  <c r="BP25" i="23"/>
  <c r="BQ25" i="23"/>
  <c r="BS25" i="23"/>
  <c r="BT25" i="23"/>
  <c r="BU25" i="23"/>
  <c r="BV25" i="23"/>
  <c r="BW25" i="23"/>
  <c r="BB26" i="23"/>
  <c r="BC26" i="23"/>
  <c r="BD26" i="23"/>
  <c r="BE26" i="23"/>
  <c r="BF26" i="23"/>
  <c r="BG26" i="23"/>
  <c r="BH26" i="23"/>
  <c r="BI26" i="23"/>
  <c r="BJ26" i="23"/>
  <c r="BK26" i="23"/>
  <c r="BL26" i="23"/>
  <c r="BM26" i="23"/>
  <c r="BN26" i="23"/>
  <c r="BO26" i="23"/>
  <c r="BP26" i="23"/>
  <c r="BQ26" i="23"/>
  <c r="BR26" i="23"/>
  <c r="BS26" i="23"/>
  <c r="BT26" i="23"/>
  <c r="BU26" i="23"/>
  <c r="BV26" i="23"/>
  <c r="BW26" i="23"/>
  <c r="BX26" i="23"/>
  <c r="BB27" i="23"/>
  <c r="BC27" i="23"/>
  <c r="BD27" i="23"/>
  <c r="BE27" i="23"/>
  <c r="BF27" i="23"/>
  <c r="BG27" i="23"/>
  <c r="BH27" i="23"/>
  <c r="BI27" i="23"/>
  <c r="BJ27" i="23"/>
  <c r="BK27" i="23"/>
  <c r="BL27" i="23"/>
  <c r="BM27" i="23"/>
  <c r="BN27" i="23"/>
  <c r="BO27" i="23"/>
  <c r="BP27" i="23"/>
  <c r="BQ27" i="23"/>
  <c r="BR27" i="23"/>
  <c r="BS27" i="23"/>
  <c r="BT27" i="23"/>
  <c r="BU27" i="23"/>
  <c r="BV27" i="23"/>
  <c r="BW27" i="23"/>
  <c r="BX27" i="23"/>
  <c r="BC28" i="23"/>
  <c r="BE28" i="23"/>
  <c r="BG28" i="23"/>
  <c r="BH28" i="23"/>
  <c r="BI28" i="23"/>
  <c r="BK28" i="23"/>
  <c r="BM28" i="23"/>
  <c r="BO28" i="23"/>
  <c r="BQ28" i="23"/>
  <c r="BS28" i="23"/>
  <c r="BT28" i="23"/>
  <c r="BU28" i="23"/>
  <c r="BV28" i="23"/>
  <c r="BW28" i="23"/>
  <c r="BX12" i="23"/>
  <c r="BC12" i="23"/>
  <c r="BD12" i="23"/>
  <c r="BE12" i="23"/>
  <c r="BF12" i="23"/>
  <c r="BG12" i="23"/>
  <c r="BH12" i="23"/>
  <c r="BI12" i="23"/>
  <c r="BJ12" i="23"/>
  <c r="BK12" i="23"/>
  <c r="BL12" i="23"/>
  <c r="BM12" i="23"/>
  <c r="BN12" i="23"/>
  <c r="BO12" i="23"/>
  <c r="BP12" i="23"/>
  <c r="BQ12" i="23"/>
  <c r="BR12" i="23"/>
  <c r="BS12" i="23"/>
  <c r="BT12" i="23"/>
  <c r="BU12" i="23"/>
  <c r="BV12" i="23"/>
  <c r="BB12" i="23"/>
  <c r="Z32" i="20"/>
  <c r="Z29" i="20"/>
  <c r="AD29" i="20" s="1"/>
  <c r="T23" i="20"/>
  <c r="R23" i="20"/>
  <c r="L23" i="20"/>
  <c r="J23" i="20"/>
  <c r="H23" i="20"/>
  <c r="F23" i="20"/>
  <c r="D23" i="20"/>
  <c r="Z22" i="20"/>
  <c r="Z23" i="20" s="1"/>
  <c r="AD22" i="20" l="1"/>
  <c r="AD23" i="20" s="1"/>
  <c r="J25" i="20"/>
  <c r="J33" i="20" s="1"/>
  <c r="J71" i="20" l="1"/>
  <c r="I84" i="25" l="1"/>
  <c r="G84" i="25"/>
  <c r="E84" i="25"/>
  <c r="C84" i="25"/>
  <c r="I72" i="25"/>
  <c r="G72" i="25"/>
  <c r="E72" i="25"/>
  <c r="C72" i="25"/>
  <c r="D19" i="20" l="1"/>
  <c r="D25" i="20" s="1"/>
  <c r="F19" i="20"/>
  <c r="H19" i="20"/>
  <c r="H25" i="20" s="1"/>
  <c r="H33" i="20" s="1"/>
  <c r="L25" i="20"/>
  <c r="L33" i="20" s="1"/>
  <c r="N19" i="20"/>
  <c r="P19" i="20"/>
  <c r="P25" i="20" s="1"/>
  <c r="R25" i="20"/>
  <c r="R33" i="20" s="1"/>
  <c r="T19" i="20"/>
  <c r="T25" i="20" s="1"/>
  <c r="AB19" i="20"/>
  <c r="AB25" i="20" s="1"/>
  <c r="L71" i="20" l="1"/>
  <c r="H71" i="20"/>
  <c r="N25" i="20"/>
  <c r="N33" i="20" s="1"/>
  <c r="R71" i="20"/>
  <c r="F25" i="20"/>
  <c r="F33" i="20" s="1"/>
  <c r="F71" i="20" l="1"/>
  <c r="N71" i="20"/>
  <c r="P27" i="23" l="1"/>
  <c r="BR25" i="23" l="1"/>
  <c r="Y12" i="23"/>
  <c r="BW12" i="23" s="1"/>
  <c r="Z27" i="23"/>
  <c r="R20" i="23"/>
  <c r="P20" i="23"/>
  <c r="N20" i="23"/>
  <c r="F20" i="23"/>
  <c r="D20" i="23"/>
  <c r="Z19" i="23"/>
  <c r="Z18" i="23"/>
  <c r="Z17" i="23"/>
  <c r="Z16" i="23"/>
  <c r="Z20" i="23" l="1"/>
  <c r="AB30" i="20" l="1"/>
  <c r="AB33" i="20" s="1"/>
  <c r="T30" i="20"/>
  <c r="T33" i="20" s="1"/>
  <c r="D30" i="20"/>
  <c r="D33" i="20" s="1"/>
  <c r="D71" i="20" l="1"/>
  <c r="T71" i="20"/>
  <c r="AB71" i="20"/>
  <c r="H28" i="23"/>
  <c r="Z18" i="20"/>
  <c r="AD18" i="20" s="1"/>
  <c r="Z17" i="20"/>
  <c r="AD17" i="20" s="1"/>
  <c r="Z16" i="20"/>
  <c r="AD16" i="20" s="1"/>
  <c r="Z15" i="20"/>
  <c r="Z11" i="20"/>
  <c r="BF28" i="23" l="1"/>
  <c r="H12" i="26"/>
  <c r="AD15" i="20"/>
  <c r="AD19" i="20" s="1"/>
  <c r="AD25" i="20" s="1"/>
  <c r="Z19" i="20"/>
  <c r="Z25" i="20" s="1"/>
  <c r="T28" i="23"/>
  <c r="L28" i="23"/>
  <c r="AD11" i="20"/>
  <c r="BR28" i="23" l="1"/>
  <c r="T12" i="26"/>
  <c r="H29" i="26"/>
  <c r="BJ28" i="23"/>
  <c r="L12" i="26"/>
  <c r="L29" i="26" l="1"/>
  <c r="T29" i="26"/>
  <c r="G93" i="8" l="1"/>
  <c r="I150" i="8" l="1"/>
  <c r="G150" i="8"/>
  <c r="C150" i="8"/>
  <c r="E150" i="8"/>
  <c r="I122" i="8"/>
  <c r="G122" i="8"/>
  <c r="C122" i="8"/>
  <c r="E122" i="8"/>
  <c r="I115" i="8"/>
  <c r="C115" i="8"/>
  <c r="E115" i="8"/>
  <c r="I94" i="8"/>
  <c r="I96" i="8" s="1"/>
  <c r="I55" i="8"/>
  <c r="I66" i="8" s="1"/>
  <c r="E55" i="8"/>
  <c r="E66" i="8" s="1"/>
  <c r="E35" i="8"/>
  <c r="I21" i="8"/>
  <c r="E21" i="8"/>
  <c r="E37" i="8" l="1"/>
  <c r="I98" i="8"/>
  <c r="E124" i="8"/>
  <c r="C124" i="8"/>
  <c r="C128" i="8" s="1"/>
  <c r="J72" i="20"/>
  <c r="Z24" i="23"/>
  <c r="BX24" i="23" s="1"/>
  <c r="N28" i="23"/>
  <c r="D28" i="23"/>
  <c r="R72" i="20"/>
  <c r="L72" i="20"/>
  <c r="T72" i="20"/>
  <c r="I124" i="8"/>
  <c r="I37" i="8"/>
  <c r="I128" i="8" l="1"/>
  <c r="I130" i="8" s="1"/>
  <c r="E128" i="8"/>
  <c r="E130" i="8" s="1"/>
  <c r="P28" i="20" s="1"/>
  <c r="H72" i="20"/>
  <c r="D72" i="20"/>
  <c r="N72" i="20"/>
  <c r="F72" i="20"/>
  <c r="AB72" i="20"/>
  <c r="E98" i="8"/>
  <c r="BB28" i="23"/>
  <c r="D12" i="26"/>
  <c r="BL28" i="23"/>
  <c r="N12" i="26"/>
  <c r="F28" i="23"/>
  <c r="F32" i="23" s="1"/>
  <c r="C130" i="8"/>
  <c r="P29" i="31" s="1"/>
  <c r="P31" i="31" l="1"/>
  <c r="P34" i="31" s="1"/>
  <c r="Z29" i="31"/>
  <c r="E9" i="25"/>
  <c r="E158" i="8"/>
  <c r="N29" i="26"/>
  <c r="D29" i="26"/>
  <c r="BD28" i="23"/>
  <c r="F12" i="26"/>
  <c r="R28" i="23"/>
  <c r="C153" i="8"/>
  <c r="E153" i="8"/>
  <c r="AD29" i="31" l="1"/>
  <c r="AD31" i="31" s="1"/>
  <c r="AD34" i="31" s="1"/>
  <c r="Z31" i="31"/>
  <c r="Z34" i="31" s="1"/>
  <c r="C91" i="8"/>
  <c r="P35" i="31" s="1"/>
  <c r="C163" i="8"/>
  <c r="C161" i="8" s="1"/>
  <c r="E28" i="25"/>
  <c r="E43" i="25" s="1"/>
  <c r="E55" i="25" s="1"/>
  <c r="C158" i="8"/>
  <c r="C9" i="25"/>
  <c r="I158" i="8"/>
  <c r="I9" i="25"/>
  <c r="E163" i="8"/>
  <c r="E156" i="8"/>
  <c r="P30" i="20" s="1"/>
  <c r="P33" i="20" s="1"/>
  <c r="P35" i="20" s="1"/>
  <c r="Z28" i="20"/>
  <c r="R12" i="26"/>
  <c r="F29" i="26"/>
  <c r="P23" i="23"/>
  <c r="I153" i="8"/>
  <c r="BP28" i="23"/>
  <c r="I28" i="25" l="1"/>
  <c r="I43" i="25" s="1"/>
  <c r="I55" i="25" s="1"/>
  <c r="C28" i="25"/>
  <c r="P71" i="20"/>
  <c r="E86" i="25"/>
  <c r="I163" i="8"/>
  <c r="BN23" i="23"/>
  <c r="P25" i="23"/>
  <c r="I156" i="8"/>
  <c r="E161" i="8"/>
  <c r="AD28" i="20"/>
  <c r="AD30" i="20" s="1"/>
  <c r="Z30" i="20"/>
  <c r="G35" i="8"/>
  <c r="G21" i="8"/>
  <c r="C43" i="25" l="1"/>
  <c r="C55" i="25" s="1"/>
  <c r="C86" i="25" s="1"/>
  <c r="C88" i="25" s="1"/>
  <c r="C94" i="25" s="1"/>
  <c r="R26" i="26"/>
  <c r="R29" i="26" s="1"/>
  <c r="Z25" i="26"/>
  <c r="I86" i="25"/>
  <c r="E88" i="25"/>
  <c r="I161" i="8"/>
  <c r="Z33" i="20"/>
  <c r="Z71" i="20" s="1"/>
  <c r="AD33" i="20"/>
  <c r="G37" i="8"/>
  <c r="AD71" i="20" l="1"/>
  <c r="I88" i="25"/>
  <c r="I94" i="25" s="1"/>
  <c r="E94" i="25"/>
  <c r="C35" i="8"/>
  <c r="C37" i="8" s="1"/>
  <c r="G115" i="8" l="1"/>
  <c r="G124" i="8" l="1"/>
  <c r="G128" i="8" l="1"/>
  <c r="G130" i="8" s="1"/>
  <c r="P23" i="26" l="1"/>
  <c r="P26" i="26" s="1"/>
  <c r="G153" i="8"/>
  <c r="G163" i="8" s="1"/>
  <c r="G161" i="8" s="1"/>
  <c r="G158" i="8"/>
  <c r="G156" i="8" s="1"/>
  <c r="G9" i="25"/>
  <c r="G28" i="25" s="1"/>
  <c r="G43" i="25"/>
  <c r="G55" i="25" s="1"/>
  <c r="P28" i="23"/>
  <c r="BN25" i="23"/>
  <c r="Z23" i="23"/>
  <c r="Z23" i="26" l="1"/>
  <c r="Z26" i="26" s="1"/>
  <c r="G86" i="25"/>
  <c r="G88" i="25" s="1"/>
  <c r="G94" i="25" s="1"/>
  <c r="BN28" i="23"/>
  <c r="P32" i="23"/>
  <c r="Z28" i="23"/>
  <c r="Z32" i="23" s="1"/>
  <c r="P12" i="26"/>
  <c r="Z12" i="26" s="1"/>
  <c r="Z29" i="26" s="1"/>
  <c r="Z25" i="23"/>
  <c r="BX25" i="23" s="1"/>
  <c r="BX23" i="23"/>
  <c r="BX28" i="23" l="1"/>
  <c r="P29" i="26"/>
  <c r="G91" i="8" s="1"/>
  <c r="G94" i="8" s="1"/>
  <c r="Z31" i="23" l="1"/>
  <c r="G96" i="8" l="1"/>
  <c r="G98" i="8" s="1"/>
  <c r="C94" i="8" l="1"/>
  <c r="Z35" i="31" s="1"/>
  <c r="C96" i="8" l="1"/>
  <c r="C98" i="8" l="1"/>
  <c r="AD35" i="31"/>
  <c r="P72" i="20"/>
  <c r="Z72" i="20"/>
  <c r="C156" i="8"/>
  <c r="AD72" i="20" l="1"/>
</calcChain>
</file>

<file path=xl/sharedStrings.xml><?xml version="1.0" encoding="utf-8"?>
<sst xmlns="http://schemas.openxmlformats.org/spreadsheetml/2006/main" count="559" uniqueCount="290">
  <si>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</si>
  <si>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</si>
  <si>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</si>
  <si>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</si>
  <si>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</si>
  <si>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</si>
  <si>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</si>
  <si>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</si>
  <si>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</si>
  <si>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</si>
  <si>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</si>
  <si>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</si>
  <si>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</si>
  <si>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</si>
  <si>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 xml:space="preserve">สินค้าคงเหลือ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</si>
  <si>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</si>
  <si>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</si>
  <si>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</si>
  <si>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</si>
  <si>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</si>
  <si>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</t>
  </si>
  <si>
    <t>ลูกหนี้เงินให้กู้ยืม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</si>
  <si>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</si>
  <si>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</si>
  <si>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</si>
  <si>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</si>
  <si>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</si>
  <si>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</si>
  <si>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</si>
  <si>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</si>
  <si>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</si>
  <si>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</si>
  <si>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</si>
  <si>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</si>
  <si>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</si>
  <si>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</si>
  <si>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</si>
  <si>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</si>
  <si>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</si>
  <si>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</si>
  <si>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</si>
  <si>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</si>
  <si>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</si>
  <si>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</si>
  <si>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</si>
  <si>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</si>
  <si>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</si>
  <si>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</si>
  <si>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</si>
  <si>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</si>
  <si>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</si>
  <si>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</si>
  <si>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</si>
  <si>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</si>
  <si>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</si>
  <si>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</si>
  <si>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ส่วนเกินจากการเปลี่ยนแปลงสัดส่วนการถือหุ้นในบริษัทย่อย</t>
  </si>
  <si>
    <t>สำรองจากการรวมธุรกิจภายใต้การควบคุมเดียวกัน</t>
  </si>
  <si>
    <t xml:space="preserve">   จัดสรรแล้ว</t>
  </si>
  <si>
    <t xml:space="preserve">      ทุนสำรองตามกฎหมาย </t>
  </si>
  <si>
    <t xml:space="preserve">      สำรองหุ้นทุนซื้อคืน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</si>
  <si>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</si>
  <si>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</si>
  <si>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</si>
  <si>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</si>
  <si>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</si>
  <si>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</si>
  <si>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</si>
  <si>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</si>
  <si>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</si>
  <si>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รายได้จากการขาย</t>
  </si>
  <si>
    <t>ดอกเบี้ยรับจากสัญญาเช่าซื้อและเงินให้กู้ยืม</t>
  </si>
  <si>
    <t>ดอกเบี้ยรับจากเงินให้กู้ยืมแก่กิจการที่เกี่ยวข้องกัน</t>
  </si>
  <si>
    <t>รายได้จากการให้บริการ</t>
  </si>
  <si>
    <t>รายได้ค่าบริหารจัดการ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</si>
  <si>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</si>
  <si>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</si>
  <si>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</si>
  <si>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</si>
  <si>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</si>
  <si>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</si>
  <si>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</si>
  <si>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</si>
  <si>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</si>
  <si>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</si>
  <si>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</t>
  </si>
  <si>
    <t>รายการที่จะไม่ถูกจัดประเภทรายการใหม่</t>
  </si>
  <si>
    <t xml:space="preserve">   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</si>
  <si>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</si>
  <si>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</si>
  <si>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</si>
  <si>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</si>
  <si>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</si>
  <si>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</si>
  <si>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งบการเงินรวม</t>
  </si>
  <si>
    <t>องค์ประกอบอื่นของ</t>
  </si>
  <si>
    <t>สำรอง</t>
  </si>
  <si>
    <t>ที่ออกและ</t>
  </si>
  <si>
    <t>ส่วนเกิน</t>
  </si>
  <si>
    <t>ทุนสำรอง</t>
  </si>
  <si>
    <t>การตีราคา</t>
  </si>
  <si>
    <t>รวมส่วนของ</t>
  </si>
  <si>
    <t>ชำระแล้ว</t>
  </si>
  <si>
    <t xml:space="preserve"> มูลค่าหุ้น</t>
  </si>
  <si>
    <t>ตามกฏหมาย</t>
  </si>
  <si>
    <t>สินทรัพย์ใหม่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</si>
  <si>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</si>
  <si>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</si>
  <si>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</si>
  <si>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t xml:space="preserve">     เพิ่มหุ้นสามัญ</t>
  </si>
  <si>
    <t>19, 20</t>
  </si>
  <si>
    <t xml:space="preserve">     เงินรับล่วงหน้าค่าหุ้น</t>
  </si>
  <si>
    <t xml:space="preserve">     เงินปันผลให้ผู้ถือหุ้นของบริษัท</t>
  </si>
  <si>
    <t>กำไรขาดทุนเบ็ดเสร็จสำหรับปี</t>
  </si>
  <si>
    <t>ส่วนเกินจากการ</t>
  </si>
  <si>
    <t>เปลี่ยนแปลง</t>
  </si>
  <si>
    <t>ประกอบอื่น</t>
  </si>
  <si>
    <t>ส่วนได้เสีย</t>
  </si>
  <si>
    <t>เปลี่ยนแปลงสัดส่วนการ</t>
  </si>
  <si>
    <t>ตาม</t>
  </si>
  <si>
    <t>หุ้นทุน</t>
  </si>
  <si>
    <t>ในมูลค่า</t>
  </si>
  <si>
    <t>ของส่วน</t>
  </si>
  <si>
    <t>ที่ไม่มีอำนาจ</t>
  </si>
  <si>
    <t>ถือหุ้นในบริษัทย่อย</t>
  </si>
  <si>
    <t>กฎหมาย</t>
  </si>
  <si>
    <t>ซื้อคืน</t>
  </si>
  <si>
    <t>ยุติธรรม</t>
  </si>
  <si>
    <t>ของผู้ถือหุ้น</t>
  </si>
  <si>
    <t>บริษัทใหญ่</t>
  </si>
  <si>
    <t>ควบคุม</t>
  </si>
  <si>
    <t xml:space="preserve">     การซื้อหุ้นทุนซื้อคืน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</si>
  <si>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</si>
  <si>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</si>
  <si>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</si>
  <si>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</si>
  <si>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งบการเงินเฉพาะกิจการ</t>
  </si>
  <si>
    <t>สำรองจาก</t>
  </si>
  <si>
    <t>การรวมธุรกิจภายใต้</t>
  </si>
  <si>
    <t>การควบคุมเดียวกัน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</si>
  <si>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</si>
  <si>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</t>
  </si>
  <si>
    <t>ส่วนเกินทุน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</si>
  <si>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</si>
  <si>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</si>
  <si>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</si>
  <si>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ดอกเบี้ยรับจากสัญญาให้เช่าซื้อและเงินให้กู้ยืม</t>
  </si>
  <si>
    <t>ค่าเสื่อมราคา</t>
  </si>
  <si>
    <t>ค่าตัดจำหน่าย</t>
  </si>
  <si>
    <t>ขาดทุนจากการตัดจำหน่ายสินทรัพย์ไม่มีตัวตน</t>
  </si>
  <si>
    <t>เงินปันผลรับ</t>
  </si>
  <si>
    <t>ดอกเบี้ยรับอื่น</t>
  </si>
  <si>
    <t>การเปลี่ยนแปลงในสินทรัพย์และหนี้สินดำเนินงาน</t>
  </si>
  <si>
    <t>สินค้าคงเหลือ</t>
  </si>
  <si>
    <t>จ่ายเงินชดเชยผลประโยชน์พนักงาน</t>
  </si>
  <si>
    <t>รับดอกเบี้ยจากสัญญาให้เช่าซื้อและเงินให้กู้ยืม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</si>
  <si>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</si>
  <si>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</si>
  <si>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</si>
  <si>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</si>
  <si>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</si>
  <si>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เงินสดจ่ายเพื่อซื้อเงินลงทุนในสินทรัพย์ทางการเงิน</t>
  </si>
  <si>
    <t>เงินสดรับจากการขายเงินลงทุนในสินทรัพย์ทางการเงิน</t>
  </si>
  <si>
    <t>กระแสเงินสดจากกิจกรรมจัดหาเงิน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</si>
  <si>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</si>
  <si>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</si>
  <si>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เงินสดรับจากเงินรับล่วงหน้าค่าหุ้นและเงินสดรับจากการออกหุ้น</t>
  </si>
  <si>
    <t>จ่ายต้นทุนทางการเงิน</t>
  </si>
  <si>
    <t>เงินสดจ่ายเพื่อชำระหุ้นกู้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</si>
  <si>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</si>
  <si>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</si>
  <si>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</si>
  <si>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เงินลงทุนในสินทรัพย์ทางการเงินระยะยาว</t>
  </si>
  <si>
    <t>เงินให้กู้ยืมระยะยาวแก่กิจการที่เกี่ยวข้องกันที่ครบกำหนด</t>
  </si>
  <si>
    <t xml:space="preserve">   ชำระภายในหนึ่งปี</t>
  </si>
  <si>
    <t>กำไร (ขาดทุน) สะสม</t>
  </si>
  <si>
    <t xml:space="preserve">   ยังไม่ได้จัดสรร (ขาดทุนสะสม)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</si>
  <si>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</si>
  <si>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</si>
  <si>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</si>
  <si>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</si>
  <si>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</si>
  <si>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ทุน</t>
  </si>
  <si>
    <t>ยังไม่ได้จัดสรร</t>
  </si>
  <si>
    <t>(ขาดทุนสะสม)</t>
  </si>
  <si>
    <t xml:space="preserve">     ขาดทุน</t>
  </si>
  <si>
    <t>รวมกำไร (ขาดทุน) เบ็ดเสร็จสำหรับปี</t>
  </si>
  <si>
    <t xml:space="preserve">ค่าใช้จ่าย (รายได้) ภาษีเงินได้ </t>
  </si>
  <si>
    <t>ผลขาดทุนจากการด้อยค่าที่ดิน อาคารและอุปกรณ์</t>
  </si>
  <si>
    <t>เงินสดรับจากการขายอาคารและอุปกรณ์</t>
  </si>
  <si>
    <t xml:space="preserve">ส่วนของหนี้สินตามสัญญาเช่าที่ถึงกำหนดชำระภายในหนึ่งปี </t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</si>
  <si>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</si>
  <si>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</si>
  <si>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</si>
  <si>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</si>
  <si>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สำหรับปี</t>
  </si>
  <si>
    <t>โอนไปขาดทุนสะสม</t>
  </si>
  <si>
    <t>เงินสดรับจากเงินกู้ยืมระยะสั้นจากสถาบันการเงิน</t>
  </si>
  <si>
    <t>ขาดทุนจากการจำหน่ายและตัดจำหน่ายอาคาร และอุปกรณ์</t>
  </si>
  <si>
    <t>เงินสดและรายการเทียบเท่าเงินสดเพิ่มขึ้น (ลดลง) สุทธิ</t>
  </si>
  <si>
    <t xml:space="preserve">     กำไร (ขาดทุน) เบ็ดเสร็จอื่น</t>
  </si>
  <si>
    <t>กระแสเงินสดจากกิจกรรมดำเนินงาน (ต่อ)</t>
  </si>
  <si>
    <t>งบฐานะการเงิน</t>
  </si>
  <si>
    <t xml:space="preserve">งบการเปลี่ยนแปลงส่วนของผู้ถือหุ้น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</si>
  <si>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</si>
  <si>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</si>
  <si>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</si>
  <si>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</si>
  <si>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>ใบสำคัญ</t>
  </si>
  <si>
    <t>แสดงสิทธิ</t>
  </si>
  <si>
    <t>ที่จะซื้อหุ้น</t>
  </si>
  <si>
    <t>ผลขาดทุนด้านเครดิตที่คาดว่าจะเกิดขึ้นที่รับรู้ในกำไรหรือขาดทุน</t>
  </si>
  <si>
    <t>ขาดทุนจากการตีมูลค่าที่ดินและอาคาร</t>
  </si>
  <si>
    <t>เงินสดรับจากการขายเงินลงทุนในบริษัทย่อย</t>
  </si>
  <si>
    <t>เงินสดจ่ายเพื่อซื้อเงินลงทุนในบริษัทย่อย</t>
  </si>
  <si>
    <t>เงินสดรับจากการออกหุ้นกู้</t>
  </si>
  <si>
    <t>ผลกำไรจากการตีราคาสินทรัพย์ใหม่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</si>
  <si>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</si>
  <si>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</si>
  <si>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</si>
  <si>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 xml:space="preserve">    ใบสำคัญแสดงสิทธิที่จะซื้อหุ้น</t>
  </si>
  <si>
    <t>ผลขาดทุนด้านเครดิตที่คาดว่าจะเกิดขึ้น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</si>
  <si>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</si>
  <si>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</si>
  <si>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</si>
  <si>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ใบสำคัญแสดงสิทธิที่จะซื้อหุ้น</t>
  </si>
  <si>
    <t>ผลขาดทุนจากการด้อยค่าของเงินลงทุนในบริษัทย่อย</t>
  </si>
  <si>
    <t>(กลับรายการ) ขาดทุนจากการด้อยค่าสินทรัพย์รอการขาย</t>
  </si>
  <si>
    <t>กระแสเงินสดสุทธิใช้ไปในกิจกรรมจัดหาเงิน</t>
  </si>
  <si>
    <t>เงินให้กู้ยืมระยะสั้นแก่กิจการที่เกี่ยวข้องกัน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</si>
  <si>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</si>
  <si>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</si>
  <si>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</si>
  <si>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รวมกำไร (ขาดทุน) เบ็ดเสร็จสำหรับปี - ปรับปรุงใหม่</t>
  </si>
  <si>
    <t>ยอดคงเหลือ ณ วันที่ 31 ธันวาคม 2567 - ปรับปรุงใหม่</t>
  </si>
  <si>
    <t>PT8NAG53203D0XDJ6HXFFKN679FC2RATPYS92K1GB6FB3KDE4GKG</t>
  </si>
  <si>
    <t>Paramust, Wongtragoon</t>
  </si>
  <si>
    <t>Create</t>
  </si>
  <si>
    <t>1c379520-b1fb-44b2-b37e-6c18bcde15d4</t>
  </si>
  <si>
    <t>{"id":"1c379520-b1fb-44b2-b37e-6c18bcde15d4","type":1,"name":"workbookId","value":"fabcf036-d451-4c97-b799-65afaef7f087"}</t>
  </si>
  <si>
    <t>6216d17e-edf1-4c15-b692-5794480a18f3</t>
  </si>
  <si>
    <t>{"id":"6216d17e-edf1-4c15-b692-5794480a18f3","type":0,"name":"dataSnipperSheetDeleted","value":"false"}</t>
  </si>
  <si>
    <t>6d1d1c95-f080-4db6-b706-f70075464720</t>
  </si>
  <si>
    <t>{"id":"6d1d1c95-f080-4db6-b706-f70075464720","type":0,"name":"embed-documents","value":"false"}</t>
  </si>
  <si>
    <t>d182c4d9-e646-43c1-8821-a356b458dca6</t>
  </si>
  <si>
    <t>{"id":"d182c4d9-e646-43c1-8821-a356b458dca6","type":0,"name":"table-snip-suggestions","value":"true"}</t>
  </si>
  <si>
    <t>c76bc1f2-8f84-4dd7-bf49-168793870997</t>
  </si>
  <si>
    <t>{"id":"c76bc1f2-8f84-4dd7-bf49-168793870997","type":1,"name":"migratedFssProjectId","value":""}</t>
  </si>
  <si>
    <t>xx</t>
  </si>
  <si>
    <t xml:space="preserve">     การขายหุ้นทุนซื้อคืน</t>
  </si>
  <si>
    <t>(ปรับปรุงใหม่)</t>
  </si>
  <si>
    <t xml:space="preserve">    กำไร</t>
  </si>
  <si>
    <t xml:space="preserve">     ผลกระทบจากการปรับปรุงรายการทางบัญชี</t>
  </si>
  <si>
    <t>ยอดคงเหลือ ณ วันที่ 1 มกราคม 2568 ปรับปรุงใหม่</t>
  </si>
  <si>
    <t>xxx</t>
  </si>
  <si>
    <t xml:space="preserve">    เงินสดรับจากใบสำคัญแสดงสิทธิที่จะซื้อหุ้นสามัญในบริษัทย่อย</t>
  </si>
  <si>
    <t xml:space="preserve">    ใบสำคัญแสดงสิทธิที่จะซื้อหุ้นสามัญในบริษัทย่อยครบกำหนดใช้สิทธิ</t>
  </si>
  <si>
    <t>ประมาณการหนี้สินไม่หมุนเวียนสำหรับผลประโยชน์พนักงาน</t>
  </si>
  <si>
    <t>เงินสดรับจากใบสำคัญแสดงสิทธิที่จะซื้อหุ้นสามัญในบริษัทย่อย</t>
  </si>
  <si>
    <t xml:space="preserve">   (หุ้นสามัญจำนวน 828,992,226 หุ้น มูลค่า 1 บาทต่อหุ้น)</t>
  </si>
  <si>
    <t>รายการที่ไม่ใช่เงินสด</t>
  </si>
  <si>
    <t>เจ้าหนี้ค่าซื้ออาคารและอุปกรณ์</t>
  </si>
  <si>
    <t>เจ้าหนี้ค่าซื้อสินทรัพย์ไม่มีตัวตน</t>
  </si>
  <si>
    <t>สินค้าคงเหลือโอนเป็นเครื่องมือและอุปกรณ์</t>
  </si>
  <si>
    <t>5FAWTFEMNW6VC1841DR5WNTZ55HFANS0PZT0EK0NX2KK9691174G</t>
  </si>
  <si>
    <t>Pornpawee, Wedsuwannarak</t>
  </si>
  <si>
    <t>5, 7</t>
  </si>
  <si>
    <t>3, 8</t>
  </si>
  <si>
    <t>5, 10</t>
  </si>
  <si>
    <t>3, 13</t>
  </si>
  <si>
    <t>3, 5</t>
  </si>
  <si>
    <t>ผลขาดทุนจากการวัดมูลค่าเงินลงทุนในสินทรัพย์ทางการเงิน</t>
  </si>
  <si>
    <t>เงินสดรับจากการขายสินทรัพย์ไม่มีตัวตน</t>
  </si>
  <si>
    <t>VTGAGV4HBCY00GQEG0X58HYY152QDBTWG14HZBRGYMPK82ZX575G</t>
  </si>
  <si>
    <t>Nitinath, Kajohntridach</t>
  </si>
  <si>
    <t>เงินสดรับจากการขายใบสำคัญแสดงสิทธิในบริษัทย่อย</t>
  </si>
  <si>
    <t>5FJ14RXKSA3HJTPNM69FD32GNYVM9MZ13WEPX916ZDJA8CAC2MYG</t>
  </si>
  <si>
    <t>Natchanan, Katthamrong</t>
  </si>
  <si>
    <t xml:space="preserve">    กำไร (ขาดทุน) เบ็ดเสร็จอื่น</t>
  </si>
  <si>
    <t>ผลกำไร (ขาดทุน) จากเงินลงทุนในตราสารทุนที่กำหนดให้</t>
  </si>
  <si>
    <t xml:space="preserve">    กำไรหรือขาดทุน - ปรับปรุงใหม่</t>
  </si>
  <si>
    <t>ขาดทุน (กำไร) จากการขายเงินลงทุนและใบสำคัญแสดงสิทธิในบริษัทย่อย</t>
  </si>
  <si>
    <t>3, 23</t>
  </si>
  <si>
    <t>5, 16</t>
  </si>
  <si>
    <t>15, 25</t>
  </si>
  <si>
    <t>14, 19</t>
  </si>
  <si>
    <t>11, 21</t>
  </si>
  <si>
    <t>กลับรายการจากการปรับมูลค่าสินค้าคงเหลือ</t>
  </si>
  <si>
    <t xml:space="preserve">ภาษีเงินได้ (จ่ายออก) รับคืน </t>
  </si>
  <si>
    <t>ภาษีเงินได้รับคืน (จ่ายออก)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</si>
</sst>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4"/>
      <color rgb="FF000000"/>
      <name val="Angsana New"/>
      <family val="1"/>
    </font>
    <font>
      <sz val="14"/>
      <color theme="1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6"/>
      <name val="Angsana New"/>
      <family val="1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5" fillId="0" borderId="0" applyFont="0" applyFill="0" applyBorder="0" applyAlignment="0" applyProtection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14" fillId="0" borderId="0"/>
    <xf numFmtId="0" fontId="11" fillId="0" borderId="0"/>
    <xf numFmtId="9" fontId="11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244">
    <xf numFmtId="0" fontId="0" fillId="0" borderId="0" xfId="0"/>
    <xf numFmtId="164" fontId="6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0" fontId="0" fillId="0" borderId="0" xfId="0" applyProtection="1">
      <protection locked="0"/>
    </xf>
    <xf numFmtId="0" fontId="17" fillId="0" borderId="0" xfId="0" applyFont="1" applyProtection="1">
      <protection locked="0"/>
    </xf>
    <xf numFmtId="164" fontId="15" fillId="0" borderId="0" xfId="1" applyNumberFormat="1" applyFont="1" applyFill="1" applyBorder="1" applyAlignment="1" applyProtection="1">
      <alignment horizontal="center"/>
      <protection locked="0"/>
    </xf>
    <xf numFmtId="164" fontId="19" fillId="0" borderId="0" xfId="1" applyNumberFormat="1" applyFont="1" applyFill="1" applyBorder="1" applyAlignment="1" applyProtection="1">
      <protection locked="0"/>
    </xf>
    <xf numFmtId="164" fontId="17" fillId="0" borderId="0" xfId="1" applyNumberFormat="1" applyFont="1" applyFill="1" applyBorder="1" applyAlignment="1" applyProtection="1">
      <alignment horizontal="center"/>
      <protection locked="0"/>
    </xf>
    <xf numFmtId="164" fontId="20" fillId="0" borderId="0" xfId="1" applyNumberFormat="1" applyFont="1" applyFill="1" applyBorder="1" applyAlignment="1" applyProtection="1">
      <protection locked="0"/>
    </xf>
    <xf numFmtId="0" fontId="17" fillId="0" borderId="0" xfId="1" applyNumberFormat="1" applyFont="1" applyFill="1" applyBorder="1" applyAlignment="1" applyProtection="1">
      <alignment horizontal="center"/>
      <protection locked="0"/>
    </xf>
    <xf numFmtId="0" fontId="18" fillId="0" borderId="0" xfId="1" applyNumberFormat="1" applyFont="1" applyFill="1" applyBorder="1" applyAlignment="1" applyProtection="1">
      <alignment horizontal="center"/>
      <protection locked="0"/>
    </xf>
    <xf numFmtId="164" fontId="17" fillId="0" borderId="0" xfId="1" applyNumberFormat="1" applyFont="1" applyFill="1" applyAlignment="1" applyProtection="1">
      <alignment horizontal="center"/>
      <protection locked="0"/>
    </xf>
    <xf numFmtId="164" fontId="18" fillId="0" borderId="0" xfId="1" applyNumberFormat="1" applyFont="1" applyFill="1" applyBorder="1" applyAlignment="1" applyProtection="1">
      <alignment horizontal="center"/>
      <protection locked="0"/>
    </xf>
    <xf numFmtId="164" fontId="18" fillId="0" borderId="0" xfId="1" applyNumberFormat="1" applyFont="1" applyFill="1" applyAlignment="1" applyProtection="1">
      <alignment horizontal="center"/>
      <protection locked="0"/>
    </xf>
    <xf numFmtId="164" fontId="17" fillId="0" borderId="0" xfId="0" applyNumberFormat="1" applyFont="1" applyProtection="1">
      <protection locked="0"/>
    </xf>
    <xf numFmtId="164" fontId="17" fillId="0" borderId="0" xfId="1" applyNumberFormat="1" applyFont="1" applyFill="1" applyAlignment="1" applyProtection="1">
      <protection locked="0"/>
    </xf>
    <xf numFmtId="43" fontId="17" fillId="0" borderId="0" xfId="1" applyFont="1" applyFill="1" applyProtection="1">
      <protection locked="0"/>
    </xf>
    <xf numFmtId="164" fontId="17" fillId="0" borderId="0" xfId="1" applyNumberFormat="1" applyFont="1" applyFill="1" applyProtection="1">
      <protection locked="0"/>
    </xf>
    <xf numFmtId="43" fontId="17" fillId="0" borderId="0" xfId="1" applyFont="1" applyFill="1" applyAlignment="1" applyProtection="1">
      <protection locked="0"/>
    </xf>
    <xf numFmtId="164" fontId="15" fillId="0" borderId="0" xfId="1" applyNumberFormat="1" applyFont="1" applyFill="1" applyAlignment="1" applyProtection="1">
      <alignment horizontal="center"/>
      <protection locked="0"/>
    </xf>
    <xf numFmtId="164" fontId="15" fillId="0" borderId="0" xfId="1" applyNumberFormat="1" applyFont="1" applyFill="1" applyAlignment="1" applyProtection="1">
      <protection locked="0"/>
    </xf>
    <xf numFmtId="164" fontId="7" fillId="0" borderId="0" xfId="1" applyNumberFormat="1" applyFont="1" applyFill="1" applyAlignment="1" applyProtection="1">
      <alignment horizontal="center"/>
      <protection locked="0"/>
    </xf>
    <xf numFmtId="164" fontId="21" fillId="0" borderId="0" xfId="1" applyNumberFormat="1" applyFont="1" applyFill="1" applyAlignment="1" applyProtection="1">
      <alignment horizontal="center"/>
      <protection locked="0"/>
    </xf>
    <xf numFmtId="164" fontId="15" fillId="0" borderId="4" xfId="1" applyNumberFormat="1" applyFont="1" applyFill="1" applyBorder="1" applyAlignment="1" applyProtection="1">
      <alignment horizontal="center"/>
      <protection locked="0"/>
    </xf>
    <xf numFmtId="164" fontId="9" fillId="0" borderId="0" xfId="1" applyNumberFormat="1" applyFont="1" applyFill="1" applyAlignment="1" applyProtection="1">
      <alignment horizontal="center"/>
      <protection locked="0"/>
    </xf>
    <xf numFmtId="164" fontId="16" fillId="0" borderId="0" xfId="1" applyNumberFormat="1" applyFont="1" applyFill="1" applyAlignment="1" applyProtection="1">
      <alignment horizontal="center"/>
      <protection locked="0"/>
    </xf>
    <xf numFmtId="164" fontId="17" fillId="0" borderId="1" xfId="1" applyNumberFormat="1" applyFont="1" applyFill="1" applyBorder="1" applyAlignment="1" applyProtection="1">
      <alignment horizontal="center"/>
      <protection locked="0"/>
    </xf>
    <xf numFmtId="164" fontId="21" fillId="0" borderId="0" xfId="1" applyNumberFormat="1" applyFont="1" applyFill="1" applyBorder="1" applyAlignment="1" applyProtection="1">
      <alignment horizontal="center"/>
      <protection locked="0"/>
    </xf>
    <xf numFmtId="164" fontId="15" fillId="0" borderId="0" xfId="1" applyNumberFormat="1" applyFont="1" applyFill="1" applyBorder="1" applyAlignment="1" applyProtection="1">
      <alignment horizontal="right"/>
      <protection locked="0"/>
    </xf>
    <xf numFmtId="164" fontId="17" fillId="0" borderId="3" xfId="1" applyNumberFormat="1" applyFont="1" applyFill="1" applyBorder="1" applyAlignment="1" applyProtection="1">
      <alignment horizontal="center"/>
      <protection locked="0"/>
    </xf>
    <xf numFmtId="164" fontId="15" fillId="0" borderId="0" xfId="1" applyNumberFormat="1" applyFont="1" applyFill="1" applyAlignment="1" applyProtection="1">
      <alignment horizontal="right"/>
      <protection locked="0"/>
    </xf>
    <xf numFmtId="164" fontId="19" fillId="0" borderId="0" xfId="1" applyNumberFormat="1" applyFont="1" applyFill="1" applyProtection="1">
      <protection locked="0"/>
    </xf>
    <xf numFmtId="164" fontId="20" fillId="0" borderId="0" xfId="1" applyNumberFormat="1" applyFont="1" applyFill="1" applyProtection="1">
      <protection locked="0"/>
    </xf>
    <xf numFmtId="164" fontId="22" fillId="0" borderId="0" xfId="1" applyNumberFormat="1" applyFont="1" applyFill="1" applyAlignment="1" applyProtection="1">
      <alignment horizontal="center"/>
      <protection locked="0"/>
    </xf>
    <xf numFmtId="43" fontId="17" fillId="0" borderId="0" xfId="0" applyNumberFormat="1" applyFont="1" applyProtection="1">
      <protection locked="0"/>
    </xf>
    <xf numFmtId="164" fontId="23" fillId="0" borderId="3" xfId="1" applyNumberFormat="1" applyFont="1" applyFill="1" applyBorder="1" applyAlignment="1" applyProtection="1">
      <alignment horizontal="center" vertical="center"/>
      <protection locked="0"/>
    </xf>
    <xf numFmtId="43" fontId="15" fillId="0" borderId="1" xfId="1" applyFont="1" applyFill="1" applyBorder="1" applyAlignment="1" applyProtection="1">
      <protection locked="0"/>
    </xf>
    <xf numFmtId="43" fontId="0" fillId="0" borderId="0" xfId="1" applyFont="1" applyFill="1" applyAlignment="1" applyProtection="1">
      <protection locked="0"/>
    </xf>
    <xf numFmtId="41" fontId="15" fillId="0" borderId="0" xfId="0" applyNumberFormat="1" applyFont="1" applyAlignment="1" applyProtection="1">
      <alignment horizontal="center"/>
      <protection locked="0"/>
    </xf>
    <xf numFmtId="164" fontId="17" fillId="0" borderId="0" xfId="1" applyNumberFormat="1" applyFont="1" applyFill="1" applyBorder="1" applyProtection="1">
      <protection locked="0"/>
    </xf>
    <xf numFmtId="41" fontId="17" fillId="0" borderId="0" xfId="0" applyNumberFormat="1" applyFont="1" applyAlignment="1" applyProtection="1">
      <alignment horizontal="right"/>
      <protection locked="0"/>
    </xf>
    <xf numFmtId="41" fontId="17" fillId="0" borderId="0" xfId="0" applyNumberFormat="1" applyFont="1" applyAlignment="1" applyProtection="1">
      <alignment horizontal="center"/>
      <protection locked="0"/>
    </xf>
    <xf numFmtId="164" fontId="17" fillId="0" borderId="0" xfId="1" applyNumberFormat="1" applyFont="1" applyFill="1" applyBorder="1" applyAlignment="1" applyProtection="1">
      <alignment horizontal="right"/>
      <protection locked="0"/>
    </xf>
    <xf numFmtId="164" fontId="17" fillId="0" borderId="0" xfId="1" applyNumberFormat="1" applyFont="1" applyFill="1" applyAlignment="1" applyProtection="1">
      <alignment horizontal="right"/>
      <protection locked="0"/>
    </xf>
    <xf numFmtId="43" fontId="17" fillId="0" borderId="0" xfId="1" applyFont="1" applyFill="1" applyBorder="1" applyAlignment="1" applyProtection="1">
      <alignment horizontal="right"/>
      <protection locked="0"/>
    </xf>
    <xf numFmtId="41" fontId="17" fillId="0" borderId="0" xfId="3" applyNumberFormat="1" applyFont="1" applyAlignment="1" applyProtection="1">
      <alignment horizontal="center"/>
      <protection locked="0"/>
    </xf>
    <xf numFmtId="41" fontId="15" fillId="0" borderId="0" xfId="0" applyNumberFormat="1" applyFont="1" applyAlignment="1" applyProtection="1">
      <alignment horizontal="right"/>
      <protection locked="0"/>
    </xf>
    <xf numFmtId="164" fontId="8" fillId="0" borderId="0" xfId="1" applyNumberFormat="1" applyFont="1" applyProtection="1">
      <protection locked="0"/>
    </xf>
    <xf numFmtId="0" fontId="8" fillId="0" borderId="0" xfId="2" applyFont="1" applyProtection="1">
      <protection locked="0"/>
    </xf>
    <xf numFmtId="43" fontId="17" fillId="0" borderId="0" xfId="1" applyFont="1" applyFill="1" applyAlignment="1" applyProtection="1">
      <alignment horizontal="right"/>
      <protection locked="0"/>
    </xf>
    <xf numFmtId="43" fontId="17" fillId="0" borderId="0" xfId="1" applyFont="1" applyFill="1" applyBorder="1" applyAlignment="1" applyProtection="1">
      <alignment horizontal="center"/>
      <protection locked="0"/>
    </xf>
    <xf numFmtId="41" fontId="8" fillId="0" borderId="0" xfId="2" applyNumberFormat="1" applyFont="1" applyProtection="1">
      <protection locked="0"/>
    </xf>
    <xf numFmtId="43" fontId="17" fillId="0" borderId="0" xfId="1" applyFont="1" applyFill="1" applyAlignment="1" applyProtection="1">
      <alignment horizontal="center" vertical="center"/>
      <protection locked="0"/>
    </xf>
    <xf numFmtId="43" fontId="17" fillId="0" borderId="0" xfId="1" applyFont="1" applyFill="1" applyAlignment="1" applyProtection="1">
      <alignment horizontal="center"/>
      <protection locked="0"/>
    </xf>
    <xf numFmtId="164" fontId="15" fillId="0" borderId="0" xfId="1" applyNumberFormat="1" applyFont="1" applyFill="1" applyBorder="1" applyAlignment="1" applyProtection="1">
      <alignment horizontal="left"/>
      <protection locked="0"/>
    </xf>
    <xf numFmtId="164" fontId="19" fillId="0" borderId="0" xfId="1" applyNumberFormat="1" applyFont="1" applyFill="1" applyBorder="1" applyProtection="1">
      <protection locked="0"/>
    </xf>
    <xf numFmtId="164" fontId="15" fillId="0" borderId="0" xfId="1" applyNumberFormat="1" applyFont="1" applyFill="1" applyBorder="1" applyProtection="1">
      <protection locked="0"/>
    </xf>
    <xf numFmtId="164" fontId="15" fillId="0" borderId="0" xfId="1" applyNumberFormat="1" applyFont="1" applyFill="1" applyProtection="1">
      <protection locked="0"/>
    </xf>
    <xf numFmtId="164" fontId="17" fillId="0" borderId="3" xfId="1" applyNumberFormat="1" applyFont="1" applyFill="1" applyBorder="1" applyProtection="1">
      <protection locked="0"/>
    </xf>
    <xf numFmtId="164" fontId="17" fillId="0" borderId="0" xfId="1" applyNumberFormat="1" applyFont="1" applyFill="1" applyBorder="1" applyAlignment="1" applyProtection="1">
      <protection locked="0"/>
    </xf>
    <xf numFmtId="0" fontId="28" fillId="2" borderId="0" xfId="22" applyFont="1" applyFill="1" applyAlignment="1" applyProtection="1">
      <alignment wrapText="1"/>
      <protection locked="0"/>
    </xf>
    <xf numFmtId="0" fontId="17" fillId="0" borderId="0" xfId="22" applyFont="1" applyAlignment="1" applyProtection="1">
      <alignment wrapText="1"/>
      <protection locked="0"/>
    </xf>
    <xf numFmtId="0" fontId="17" fillId="2" borderId="0" xfId="22" applyFont="1" applyFill="1" applyAlignment="1" applyProtection="1">
      <alignment wrapText="1"/>
      <protection locked="0"/>
    </xf>
    <xf numFmtId="0" fontId="17" fillId="0" borderId="0" xfId="22" applyFont="1" applyProtection="1">
      <protection locked="0"/>
    </xf>
    <xf numFmtId="0" fontId="17" fillId="2" borderId="0" xfId="22" applyFont="1" applyFill="1" applyAlignment="1" applyProtection="1">
      <alignment horizontal="center"/>
      <protection locked="0"/>
    </xf>
    <xf numFmtId="0" fontId="17" fillId="2" borderId="0" xfId="22" applyFont="1" applyFill="1" applyProtection="1">
      <protection locked="0"/>
    </xf>
    <xf numFmtId="164" fontId="15" fillId="0" borderId="0" xfId="1" applyNumberFormat="1" applyFont="1" applyFill="1" applyAlignment="1" applyProtection="1">
      <alignment horizontal="left" vertical="center" wrapText="1"/>
      <protection locked="0"/>
    </xf>
    <xf numFmtId="164" fontId="15" fillId="0" borderId="0" xfId="1" applyNumberFormat="1" applyFont="1" applyFill="1" applyAlignment="1" applyProtection="1">
      <alignment horizontal="center" vertical="center"/>
      <protection locked="0"/>
    </xf>
    <xf numFmtId="164" fontId="15" fillId="0" borderId="0" xfId="1" applyNumberFormat="1" applyFont="1" applyFill="1" applyAlignment="1" applyProtection="1">
      <alignment vertical="center" wrapText="1"/>
      <protection locked="0"/>
    </xf>
    <xf numFmtId="164" fontId="17" fillId="0" borderId="0" xfId="1" applyNumberFormat="1" applyFont="1" applyFill="1" applyAlignment="1" applyProtection="1">
      <alignment horizontal="center" vertical="center"/>
      <protection locked="0"/>
    </xf>
    <xf numFmtId="164" fontId="15" fillId="0" borderId="0" xfId="1" applyNumberFormat="1" applyFont="1" applyFill="1" applyAlignment="1" applyProtection="1">
      <alignment horizontal="left" vertical="center"/>
      <protection locked="0"/>
    </xf>
    <xf numFmtId="164" fontId="17" fillId="0" borderId="0" xfId="22" applyNumberFormat="1" applyFont="1" applyProtection="1">
      <protection locked="0"/>
    </xf>
    <xf numFmtId="164" fontId="17" fillId="0" borderId="0" xfId="1" applyNumberFormat="1" applyFont="1" applyFill="1" applyAlignment="1" applyProtection="1">
      <alignment horizontal="left" vertical="center"/>
      <protection locked="0"/>
    </xf>
    <xf numFmtId="164" fontId="17" fillId="0" borderId="3" xfId="1" applyNumberFormat="1" applyFont="1" applyFill="1" applyBorder="1" applyAlignment="1" applyProtection="1">
      <alignment horizontal="center" vertical="center"/>
      <protection locked="0"/>
    </xf>
    <xf numFmtId="164" fontId="17" fillId="0" borderId="0" xfId="1" applyNumberFormat="1" applyFont="1" applyFill="1" applyBorder="1" applyAlignment="1" applyProtection="1">
      <alignment horizontal="center" vertical="center"/>
      <protection locked="0"/>
    </xf>
    <xf numFmtId="164" fontId="15" fillId="0" borderId="2" xfId="1" applyNumberFormat="1" applyFont="1" applyFill="1" applyBorder="1" applyAlignment="1" applyProtection="1">
      <alignment horizontal="left" vertical="center"/>
      <protection locked="0"/>
    </xf>
    <xf numFmtId="164" fontId="15" fillId="0" borderId="3" xfId="1" applyNumberFormat="1" applyFont="1" applyFill="1" applyBorder="1" applyAlignment="1" applyProtection="1">
      <alignment horizontal="center" vertical="center"/>
      <protection locked="0"/>
    </xf>
    <xf numFmtId="164" fontId="15" fillId="0" borderId="0" xfId="1" applyNumberFormat="1" applyFont="1" applyFill="1" applyBorder="1" applyAlignment="1" applyProtection="1">
      <alignment horizontal="center" vertical="center"/>
      <protection locked="0"/>
    </xf>
    <xf numFmtId="164" fontId="15" fillId="0" borderId="0" xfId="1" applyNumberFormat="1" applyFont="1" applyFill="1" applyBorder="1" applyAlignment="1" applyProtection="1">
      <alignment horizontal="left" vertical="center"/>
      <protection locked="0"/>
    </xf>
    <xf numFmtId="164" fontId="15" fillId="0" borderId="3" xfId="1" applyNumberFormat="1" applyFont="1" applyFill="1" applyBorder="1" applyProtection="1">
      <protection locked="0"/>
    </xf>
    <xf numFmtId="164" fontId="17" fillId="0" borderId="0" xfId="1" applyNumberFormat="1" applyFont="1" applyFill="1" applyAlignment="1" applyProtection="1">
      <alignment horizontal="left" vertical="center" wrapText="1"/>
      <protection locked="0"/>
    </xf>
    <xf numFmtId="164" fontId="17" fillId="0" borderId="0" xfId="1" applyNumberFormat="1" applyFont="1" applyFill="1" applyAlignment="1" applyProtection="1">
      <alignment vertical="center" wrapText="1"/>
      <protection locked="0"/>
    </xf>
    <xf numFmtId="164" fontId="17" fillId="0" borderId="0" xfId="1" applyNumberFormat="1" applyFont="1" applyFill="1" applyAlignment="1" applyProtection="1">
      <alignment vertical="center"/>
      <protection locked="0"/>
    </xf>
    <xf numFmtId="164" fontId="17" fillId="0" borderId="3" xfId="1" applyNumberFormat="1" applyFont="1" applyFill="1" applyBorder="1" applyAlignment="1" applyProtection="1">
      <alignment vertical="center"/>
      <protection locked="0"/>
    </xf>
    <xf numFmtId="164" fontId="17" fillId="0" borderId="0" xfId="1" applyNumberFormat="1" applyFont="1" applyFill="1" applyBorder="1" applyAlignment="1" applyProtection="1">
      <alignment vertical="center"/>
      <protection locked="0"/>
    </xf>
    <xf numFmtId="43" fontId="17" fillId="2" borderId="0" xfId="22" applyNumberFormat="1" applyFont="1" applyFill="1" applyProtection="1">
      <protection locked="0"/>
    </xf>
    <xf numFmtId="164" fontId="15" fillId="0" borderId="0" xfId="1" applyNumberFormat="1" applyFont="1" applyFill="1" applyBorder="1" applyAlignment="1" applyProtection="1">
      <alignment vertical="center"/>
      <protection locked="0"/>
    </xf>
    <xf numFmtId="164" fontId="17" fillId="2" borderId="0" xfId="22" applyNumberFormat="1" applyFont="1" applyFill="1" applyProtection="1">
      <protection locked="0"/>
    </xf>
    <xf numFmtId="164" fontId="17" fillId="0" borderId="0" xfId="1" applyNumberFormat="1" applyFont="1" applyFill="1" applyBorder="1" applyAlignment="1" applyProtection="1">
      <alignment horizontal="left" vertical="center" wrapText="1"/>
      <protection locked="0"/>
    </xf>
    <xf numFmtId="164" fontId="15" fillId="0" borderId="0" xfId="1" applyNumberFormat="1" applyFont="1" applyFill="1" applyBorder="1" applyAlignment="1" applyProtection="1">
      <alignment horizontal="left" vertical="center" wrapText="1"/>
      <protection locked="0"/>
    </xf>
    <xf numFmtId="4" fontId="17" fillId="0" borderId="0" xfId="22" applyNumberFormat="1" applyFont="1" applyProtection="1">
      <protection locked="0"/>
    </xf>
    <xf numFmtId="164" fontId="15" fillId="0" borderId="5" xfId="1" applyNumberFormat="1" applyFont="1" applyFill="1" applyBorder="1" applyAlignment="1" applyProtection="1">
      <alignment horizontal="left" vertical="center" wrapText="1"/>
      <protection locked="0"/>
    </xf>
    <xf numFmtId="43" fontId="17" fillId="2" borderId="0" xfId="1" applyFont="1" applyFill="1" applyProtection="1">
      <protection locked="0"/>
    </xf>
    <xf numFmtId="0" fontId="28" fillId="0" borderId="0" xfId="22" applyFont="1" applyAlignment="1" applyProtection="1">
      <alignment vertical="center" wrapText="1"/>
      <protection locked="0"/>
    </xf>
    <xf numFmtId="0" fontId="28" fillId="2" borderId="0" xfId="22" applyFont="1" applyFill="1" applyAlignment="1" applyProtection="1">
      <alignment vertical="center" wrapText="1"/>
      <protection locked="0"/>
    </xf>
    <xf numFmtId="164" fontId="15" fillId="0" borderId="3" xfId="1" applyNumberFormat="1" applyFont="1" applyFill="1" applyBorder="1" applyAlignment="1" applyProtection="1">
      <alignment horizontal="left" vertical="center"/>
      <protection locked="0"/>
    </xf>
    <xf numFmtId="164" fontId="17" fillId="0" borderId="3" xfId="1" applyNumberFormat="1" applyFont="1" applyFill="1" applyBorder="1" applyAlignment="1" applyProtection="1">
      <alignment horizontal="left" vertical="center"/>
      <protection locked="0"/>
    </xf>
    <xf numFmtId="164" fontId="15" fillId="0" borderId="2" xfId="1" applyNumberFormat="1" applyFont="1" applyFill="1" applyBorder="1" applyAlignment="1" applyProtection="1">
      <alignment horizontal="center"/>
    </xf>
    <xf numFmtId="164" fontId="15" fillId="0" borderId="2" xfId="1" applyNumberFormat="1" applyFont="1" applyFill="1" applyBorder="1" applyAlignment="1" applyProtection="1"/>
    <xf numFmtId="164" fontId="15" fillId="0" borderId="1" xfId="1" applyNumberFormat="1" applyFont="1" applyFill="1" applyBorder="1" applyAlignment="1" applyProtection="1"/>
    <xf numFmtId="164" fontId="15" fillId="0" borderId="3" xfId="1" applyNumberFormat="1" applyFont="1" applyFill="1" applyBorder="1" applyAlignment="1" applyProtection="1">
      <alignment horizontal="center"/>
    </xf>
    <xf numFmtId="164" fontId="15" fillId="0" borderId="4" xfId="1" applyNumberFormat="1" applyFont="1" applyFill="1" applyBorder="1" applyAlignment="1" applyProtection="1">
      <alignment horizontal="right"/>
    </xf>
    <xf numFmtId="164" fontId="15" fillId="0" borderId="2" xfId="1" applyNumberFormat="1" applyFont="1" applyFill="1" applyBorder="1" applyAlignment="1" applyProtection="1">
      <alignment horizontal="right"/>
    </xf>
    <xf numFmtId="164" fontId="15" fillId="0" borderId="1" xfId="1" applyNumberFormat="1" applyFont="1" applyFill="1" applyBorder="1" applyAlignment="1" applyProtection="1">
      <alignment horizontal="right"/>
    </xf>
    <xf numFmtId="164" fontId="15" fillId="0" borderId="2" xfId="1" applyNumberFormat="1" applyFont="1" applyFill="1" applyBorder="1" applyProtection="1"/>
    <xf numFmtId="164" fontId="15" fillId="0" borderId="0" xfId="1" applyNumberFormat="1" applyFont="1" applyFill="1" applyAlignment="1" applyProtection="1">
      <alignment horizontal="center"/>
    </xf>
    <xf numFmtId="164" fontId="15" fillId="0" borderId="5" xfId="1" applyNumberFormat="1" applyFont="1" applyFill="1" applyBorder="1" applyAlignment="1" applyProtection="1">
      <alignment horizontal="center"/>
    </xf>
    <xf numFmtId="164" fontId="17" fillId="0" borderId="0" xfId="1" applyNumberFormat="1" applyFont="1" applyFill="1" applyAlignment="1" applyProtection="1">
      <alignment horizontal="center"/>
    </xf>
    <xf numFmtId="164" fontId="15" fillId="0" borderId="5" xfId="1" applyNumberFormat="1" applyFont="1" applyFill="1" applyBorder="1" applyAlignment="1" applyProtection="1">
      <alignment horizontal="right"/>
    </xf>
    <xf numFmtId="164" fontId="15" fillId="0" borderId="2" xfId="1" applyNumberFormat="1" applyFont="1" applyFill="1" applyBorder="1" applyAlignment="1" applyProtection="1">
      <alignment horizontal="left" vertical="center"/>
    </xf>
    <xf numFmtId="164" fontId="15" fillId="0" borderId="3" xfId="1" applyNumberFormat="1" applyFont="1" applyFill="1" applyBorder="1" applyAlignment="1" applyProtection="1">
      <alignment horizontal="left" vertical="center"/>
    </xf>
    <xf numFmtId="164" fontId="15" fillId="0" borderId="3" xfId="1" applyNumberFormat="1" applyFont="1" applyFill="1" applyBorder="1" applyAlignment="1" applyProtection="1">
      <alignment horizontal="center" vertical="center"/>
    </xf>
    <xf numFmtId="164" fontId="15" fillId="0" borderId="0" xfId="1" applyNumberFormat="1" applyFont="1" applyFill="1" applyAlignment="1" applyProtection="1">
      <alignment horizontal="left" vertical="center"/>
    </xf>
    <xf numFmtId="164" fontId="15" fillId="0" borderId="0" xfId="1" applyNumberFormat="1" applyFont="1" applyFill="1" applyAlignment="1" applyProtection="1"/>
    <xf numFmtId="164" fontId="17" fillId="0" borderId="0" xfId="1" applyNumberFormat="1" applyFont="1" applyFill="1" applyAlignment="1" applyProtection="1">
      <alignment horizontal="center" vertical="center"/>
    </xf>
    <xf numFmtId="164" fontId="17" fillId="0" borderId="0" xfId="1" applyNumberFormat="1" applyFont="1" applyFill="1" applyAlignment="1" applyProtection="1"/>
    <xf numFmtId="164" fontId="17" fillId="0" borderId="3" xfId="1" applyNumberFormat="1" applyFont="1" applyFill="1" applyBorder="1" applyAlignment="1" applyProtection="1">
      <alignment horizontal="center" vertical="center"/>
    </xf>
    <xf numFmtId="164" fontId="15" fillId="0" borderId="0" xfId="1" applyNumberFormat="1" applyFont="1" applyFill="1" applyAlignment="1" applyProtection="1">
      <alignment horizontal="left" vertical="center" wrapText="1"/>
    </xf>
    <xf numFmtId="164" fontId="17" fillId="0" borderId="0" xfId="1" applyNumberFormat="1" applyFont="1" applyFill="1" applyProtection="1"/>
    <xf numFmtId="164" fontId="17" fillId="0" borderId="3" xfId="1" applyNumberFormat="1" applyFont="1" applyFill="1" applyBorder="1" applyProtection="1"/>
    <xf numFmtId="164" fontId="15" fillId="0" borderId="3" xfId="1" applyNumberFormat="1" applyFont="1" applyFill="1" applyBorder="1" applyProtection="1"/>
    <xf numFmtId="164" fontId="15" fillId="0" borderId="3" xfId="1" applyNumberFormat="1" applyFont="1" applyFill="1" applyBorder="1" applyAlignment="1" applyProtection="1">
      <alignment vertical="center"/>
    </xf>
    <xf numFmtId="164" fontId="15" fillId="0" borderId="5" xfId="1" applyNumberFormat="1" applyFont="1" applyFill="1" applyBorder="1" applyAlignment="1" applyProtection="1">
      <alignment horizontal="left" vertical="center" wrapText="1"/>
    </xf>
    <xf numFmtId="164" fontId="17" fillId="0" borderId="0" xfId="1" applyNumberFormat="1" applyFont="1" applyFill="1" applyAlignment="1" applyProtection="1">
      <alignment vertical="center"/>
    </xf>
    <xf numFmtId="164" fontId="15" fillId="0" borderId="4" xfId="1" applyNumberFormat="1" applyFont="1" applyFill="1" applyBorder="1" applyAlignment="1" applyProtection="1">
      <alignment horizontal="center"/>
    </xf>
    <xf numFmtId="164" fontId="17" fillId="0" borderId="4" xfId="1" applyNumberFormat="1" applyFont="1" applyFill="1" applyBorder="1" applyAlignment="1" applyProtection="1">
      <alignment horizontal="right"/>
    </xf>
    <xf numFmtId="164" fontId="15" fillId="0" borderId="0" xfId="1" applyNumberFormat="1" applyFont="1" applyFill="1" applyProtection="1"/>
    <xf numFmtId="164" fontId="15" fillId="0" borderId="5" xfId="1" applyNumberFormat="1" applyFont="1" applyFill="1" applyBorder="1" applyProtection="1"/>
    <xf numFmtId="164" fontId="15" fillId="0" borderId="0" xfId="1" applyNumberFormat="1" applyFont="1" applyFill="1" applyBorder="1" applyAlignment="1" applyProtection="1">
      <alignment horizontal="left" vertical="center"/>
    </xf>
    <xf numFmtId="164" fontId="15" fillId="0" borderId="0" xfId="1" applyNumberFormat="1" applyFont="1" applyFill="1" applyBorder="1" applyAlignment="1" applyProtection="1">
      <alignment horizontal="center" vertical="center"/>
    </xf>
    <xf numFmtId="164" fontId="15" fillId="0" borderId="5" xfId="1" applyNumberFormat="1" applyFont="1" applyFill="1" applyBorder="1" applyAlignment="1" applyProtection="1">
      <alignment horizontal="left" vertical="center"/>
    </xf>
    <xf numFmtId="164" fontId="15" fillId="0" borderId="5" xfId="1" applyNumberFormat="1" applyFont="1" applyFill="1" applyBorder="1" applyAlignment="1" applyProtection="1">
      <alignment horizontal="left" vertical="center"/>
      <protection locked="0"/>
    </xf>
    <xf numFmtId="164" fontId="15" fillId="0" borderId="0" xfId="1" applyNumberFormat="1" applyFont="1" applyFill="1" applyBorder="1" applyAlignment="1" applyProtection="1">
      <alignment horizontal="center" vertical="center" wrapText="1"/>
    </xf>
    <xf numFmtId="164" fontId="15" fillId="0" borderId="0" xfId="1" applyNumberFormat="1" applyFont="1" applyFill="1" applyBorder="1" applyAlignment="1" applyProtection="1">
      <alignment horizontal="center" vertical="center" wrapText="1"/>
      <protection locked="0"/>
    </xf>
    <xf numFmtId="164" fontId="17" fillId="0" borderId="3" xfId="1" applyNumberFormat="1" applyFont="1" applyFill="1" applyBorder="1" applyAlignment="1" applyProtection="1"/>
    <xf numFmtId="164" fontId="15" fillId="0" borderId="2" xfId="1" applyNumberFormat="1" applyFont="1" applyFill="1" applyBorder="1" applyAlignment="1" applyProtection="1">
      <alignment horizontal="center" vertical="center" wrapText="1"/>
    </xf>
    <xf numFmtId="164" fontId="17" fillId="0" borderId="0" xfId="1" applyNumberFormat="1" applyFont="1" applyFill="1" applyBorder="1" applyAlignment="1" applyProtection="1">
      <alignment horizontal="center" vertical="center" wrapText="1"/>
    </xf>
    <xf numFmtId="164" fontId="17" fillId="0" borderId="0" xfId="1" applyNumberFormat="1" applyFont="1" applyFill="1" applyBorder="1" applyAlignment="1" applyProtection="1">
      <alignment horizontal="center" vertical="center" wrapText="1"/>
      <protection locked="0"/>
    </xf>
    <xf numFmtId="164" fontId="17" fillId="0" borderId="0" xfId="1" applyNumberFormat="1" applyFont="1" applyFill="1" applyAlignment="1" applyProtection="1">
      <alignment horizontal="center" vertical="center" wrapText="1"/>
      <protection locked="0"/>
    </xf>
    <xf numFmtId="0" fontId="17" fillId="0" borderId="0" xfId="22" applyFont="1" applyAlignment="1" applyProtection="1">
      <alignment vertical="center"/>
      <protection locked="0"/>
    </xf>
    <xf numFmtId="0" fontId="17" fillId="2" borderId="0" xfId="22" applyFont="1" applyFill="1" applyAlignment="1" applyProtection="1">
      <alignment vertical="center"/>
      <protection locked="0"/>
    </xf>
    <xf numFmtId="164" fontId="17" fillId="0" borderId="0" xfId="1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7" fillId="0" borderId="0" xfId="0" quotePrefix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5" fillId="0" borderId="0" xfId="0" quotePrefix="1" applyFont="1" applyProtection="1">
      <protection locked="0"/>
    </xf>
    <xf numFmtId="0" fontId="16" fillId="0" borderId="0" xfId="0" quotePrefix="1" applyFont="1" applyProtection="1">
      <protection locked="0"/>
    </xf>
    <xf numFmtId="0" fontId="1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justify"/>
      <protection locked="0"/>
    </xf>
    <xf numFmtId="0" fontId="17" fillId="0" borderId="0" xfId="0" applyFont="1" applyAlignment="1" applyProtection="1">
      <alignment horizontal="justify"/>
      <protection locked="0"/>
    </xf>
    <xf numFmtId="0" fontId="18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10" fillId="0" borderId="0" xfId="22" applyFont="1" applyAlignment="1" applyProtection="1">
      <alignment horizontal="left"/>
      <protection locked="0"/>
    </xf>
    <xf numFmtId="0" fontId="10" fillId="0" borderId="0" xfId="22" applyFont="1" applyAlignment="1" applyProtection="1">
      <alignment horizontal="center"/>
      <protection locked="0"/>
    </xf>
    <xf numFmtId="41" fontId="10" fillId="0" borderId="0" xfId="22" applyNumberFormat="1" applyFont="1" applyAlignment="1" applyProtection="1">
      <alignment horizontal="center"/>
      <protection locked="0"/>
    </xf>
    <xf numFmtId="41" fontId="28" fillId="0" borderId="0" xfId="22" applyNumberFormat="1" applyFont="1" applyAlignment="1" applyProtection="1">
      <alignment horizontal="right"/>
      <protection locked="0"/>
    </xf>
    <xf numFmtId="41" fontId="10" fillId="0" borderId="0" xfId="22" applyNumberFormat="1" applyFont="1" applyAlignment="1" applyProtection="1">
      <alignment horizontal="left"/>
      <protection locked="0"/>
    </xf>
    <xf numFmtId="41" fontId="10" fillId="0" borderId="0" xfId="22" applyNumberFormat="1" applyFont="1" applyProtection="1">
      <protection locked="0"/>
    </xf>
    <xf numFmtId="0" fontId="15" fillId="0" borderId="0" xfId="22" applyFont="1" applyAlignment="1" applyProtection="1">
      <alignment horizontal="left"/>
      <protection locked="0"/>
    </xf>
    <xf numFmtId="0" fontId="15" fillId="0" borderId="0" xfId="22" applyFont="1" applyAlignment="1" applyProtection="1">
      <alignment horizontal="center"/>
      <protection locked="0"/>
    </xf>
    <xf numFmtId="41" fontId="15" fillId="0" borderId="0" xfId="22" applyNumberFormat="1" applyFont="1" applyAlignment="1" applyProtection="1">
      <alignment horizontal="left"/>
      <protection locked="0"/>
    </xf>
    <xf numFmtId="41" fontId="15" fillId="0" borderId="0" xfId="22" applyNumberFormat="1" applyFont="1" applyProtection="1">
      <protection locked="0"/>
    </xf>
    <xf numFmtId="41" fontId="17" fillId="0" borderId="0" xfId="22" applyNumberFormat="1" applyFont="1" applyAlignment="1" applyProtection="1">
      <alignment horizontal="right"/>
      <protection locked="0"/>
    </xf>
    <xf numFmtId="0" fontId="17" fillId="0" borderId="0" xfId="22" applyFont="1" applyAlignment="1" applyProtection="1">
      <alignment horizontal="center" wrapText="1"/>
      <protection locked="0"/>
    </xf>
    <xf numFmtId="0" fontId="17" fillId="0" borderId="0" xfId="22" applyFont="1" applyAlignment="1" applyProtection="1">
      <alignment horizontal="center"/>
      <protection locked="0"/>
    </xf>
    <xf numFmtId="0" fontId="18" fillId="0" borderId="0" xfId="22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0" borderId="0" xfId="22" applyFont="1" applyAlignment="1" applyProtection="1">
      <alignment horizontal="center" vertical="center" wrapText="1"/>
      <protection locked="0"/>
    </xf>
    <xf numFmtId="41" fontId="17" fillId="0" borderId="0" xfId="22" applyNumberFormat="1" applyFont="1" applyAlignment="1" applyProtection="1">
      <alignment horizontal="center"/>
      <protection locked="0"/>
    </xf>
    <xf numFmtId="0" fontId="17" fillId="0" borderId="0" xfId="22" applyFont="1" applyAlignment="1" applyProtection="1">
      <alignment vertical="center" wrapText="1"/>
      <protection locked="0"/>
    </xf>
    <xf numFmtId="0" fontId="18" fillId="0" borderId="0" xfId="22" applyFont="1" applyAlignment="1" applyProtection="1">
      <alignment horizontal="center" vertical="center" wrapText="1"/>
      <protection locked="0"/>
    </xf>
    <xf numFmtId="41" fontId="18" fillId="0" borderId="0" xfId="22" applyNumberFormat="1" applyFont="1" applyAlignment="1" applyProtection="1">
      <alignment horizontal="center" vertical="center" wrapText="1"/>
      <protection locked="0"/>
    </xf>
    <xf numFmtId="0" fontId="15" fillId="0" borderId="0" xfId="22" applyFont="1" applyAlignment="1" applyProtection="1">
      <alignment vertical="center" wrapText="1"/>
      <protection locked="0"/>
    </xf>
    <xf numFmtId="15" fontId="16" fillId="0" borderId="0" xfId="22" applyNumberFormat="1" applyFont="1" applyAlignment="1" applyProtection="1">
      <alignment horizontal="center" vertical="center" wrapText="1"/>
      <protection locked="0"/>
    </xf>
    <xf numFmtId="15" fontId="15" fillId="0" borderId="0" xfId="22" applyNumberFormat="1" applyFont="1" applyAlignment="1" applyProtection="1">
      <alignment vertical="center" wrapText="1"/>
      <protection locked="0"/>
    </xf>
    <xf numFmtId="0" fontId="17" fillId="0" borderId="0" xfId="22" applyFont="1" applyAlignment="1" applyProtection="1">
      <alignment horizontal="left"/>
      <protection locked="0"/>
    </xf>
    <xf numFmtId="0" fontId="15" fillId="0" borderId="0" xfId="22" applyFont="1" applyAlignment="1" applyProtection="1">
      <alignment horizontal="left" vertical="top"/>
      <protection locked="0"/>
    </xf>
    <xf numFmtId="0" fontId="16" fillId="0" borderId="0" xfId="22" applyFont="1" applyAlignment="1" applyProtection="1">
      <alignment horizontal="left" vertical="top"/>
      <protection locked="0"/>
    </xf>
    <xf numFmtId="0" fontId="17" fillId="0" borderId="0" xfId="22" applyFont="1" applyAlignment="1" applyProtection="1">
      <alignment horizontal="left" vertical="top"/>
      <protection locked="0"/>
    </xf>
    <xf numFmtId="164" fontId="17" fillId="0" borderId="0" xfId="22" applyNumberFormat="1" applyFont="1" applyAlignment="1" applyProtection="1">
      <alignment horizontal="center"/>
      <protection locked="0"/>
    </xf>
    <xf numFmtId="0" fontId="15" fillId="0" borderId="0" xfId="22" applyFont="1" applyAlignment="1" applyProtection="1">
      <alignment vertical="top"/>
      <protection locked="0"/>
    </xf>
    <xf numFmtId="0" fontId="16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3" fontId="26" fillId="0" borderId="0" xfId="22" applyNumberFormat="1" applyFont="1" applyAlignment="1" applyProtection="1">
      <alignment horizontal="left" vertical="center" wrapText="1"/>
      <protection locked="0"/>
    </xf>
    <xf numFmtId="3" fontId="25" fillId="0" borderId="0" xfId="22" applyNumberFormat="1" applyFont="1" applyAlignment="1" applyProtection="1">
      <alignment horizontal="center" vertical="center" wrapText="1"/>
      <protection locked="0"/>
    </xf>
    <xf numFmtId="3" fontId="27" fillId="0" borderId="0" xfId="22" applyNumberFormat="1" applyFont="1" applyAlignment="1" applyProtection="1">
      <alignment horizontal="left" vertical="center" wrapText="1"/>
      <protection locked="0"/>
    </xf>
    <xf numFmtId="0" fontId="15" fillId="0" borderId="0" xfId="22" applyFont="1" applyProtection="1">
      <protection locked="0"/>
    </xf>
    <xf numFmtId="15" fontId="15" fillId="0" borderId="0" xfId="22" applyNumberFormat="1" applyFont="1" applyAlignment="1" applyProtection="1">
      <alignment horizontal="center" vertical="center" wrapText="1"/>
      <protection locked="0"/>
    </xf>
    <xf numFmtId="41" fontId="17" fillId="0" borderId="0" xfId="22" applyNumberFormat="1" applyFont="1" applyProtection="1">
      <protection locked="0"/>
    </xf>
    <xf numFmtId="41" fontId="10" fillId="0" borderId="0" xfId="22" applyNumberFormat="1" applyFont="1" applyAlignment="1" applyProtection="1">
      <alignment horizontal="right"/>
      <protection locked="0"/>
    </xf>
    <xf numFmtId="0" fontId="28" fillId="0" borderId="0" xfId="22" applyFont="1" applyAlignment="1" applyProtection="1">
      <alignment wrapText="1"/>
      <protection locked="0"/>
    </xf>
    <xf numFmtId="41" fontId="15" fillId="0" borderId="0" xfId="22" applyNumberFormat="1" applyFont="1" applyAlignment="1" applyProtection="1">
      <alignment horizontal="right"/>
      <protection locked="0"/>
    </xf>
    <xf numFmtId="0" fontId="17" fillId="0" borderId="3" xfId="0" applyFont="1" applyBorder="1" applyAlignment="1" applyProtection="1">
      <alignment horizontal="center"/>
      <protection locked="0"/>
    </xf>
    <xf numFmtId="0" fontId="17" fillId="0" borderId="3" xfId="0" applyFont="1" applyBorder="1" applyProtection="1">
      <protection locked="0"/>
    </xf>
    <xf numFmtId="0" fontId="17" fillId="0" borderId="0" xfId="22" applyFont="1" applyAlignment="1" applyProtection="1">
      <alignment horizontal="center" vertical="center"/>
      <protection locked="0"/>
    </xf>
    <xf numFmtId="2" fontId="17" fillId="0" borderId="0" xfId="0" applyNumberFormat="1" applyFont="1" applyAlignment="1" applyProtection="1">
      <alignment horizontal="center" wrapText="1"/>
      <protection locked="0"/>
    </xf>
    <xf numFmtId="41" fontId="18" fillId="0" borderId="0" xfId="22" applyNumberFormat="1" applyFont="1" applyAlignment="1" applyProtection="1">
      <alignment horizontal="right" vertical="center" wrapText="1"/>
      <protection locked="0"/>
    </xf>
    <xf numFmtId="15" fontId="16" fillId="0" borderId="0" xfId="22" applyNumberFormat="1" applyFont="1" applyAlignment="1" applyProtection="1">
      <alignment vertical="center" wrapText="1"/>
      <protection locked="0"/>
    </xf>
    <xf numFmtId="0" fontId="16" fillId="0" borderId="0" xfId="22" applyFont="1" applyAlignment="1" applyProtection="1">
      <alignment horizontal="left"/>
      <protection locked="0"/>
    </xf>
    <xf numFmtId="43" fontId="17" fillId="0" borderId="0" xfId="22" applyNumberFormat="1" applyFont="1" applyProtection="1">
      <protection locked="0"/>
    </xf>
    <xf numFmtId="164" fontId="22" fillId="0" borderId="0" xfId="22" applyNumberFormat="1" applyFont="1" applyProtection="1">
      <protection locked="0"/>
    </xf>
    <xf numFmtId="41" fontId="29" fillId="0" borderId="0" xfId="22" applyNumberFormat="1" applyFont="1" applyProtection="1">
      <protection locked="0"/>
    </xf>
    <xf numFmtId="0" fontId="29" fillId="0" borderId="0" xfId="22" applyFont="1" applyProtection="1">
      <protection locked="0"/>
    </xf>
    <xf numFmtId="41" fontId="29" fillId="0" borderId="0" xfId="22" applyNumberFormat="1" applyFont="1" applyAlignment="1" applyProtection="1">
      <alignment horizontal="right"/>
      <protection locked="0"/>
    </xf>
    <xf numFmtId="164" fontId="29" fillId="0" borderId="0" xfId="22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justify"/>
      <protection locked="0"/>
    </xf>
    <xf numFmtId="0" fontId="19" fillId="0" borderId="0" xfId="0" applyFont="1" applyProtection="1">
      <protection locked="0"/>
    </xf>
    <xf numFmtId="0" fontId="17" fillId="0" borderId="0" xfId="4" applyFont="1" applyProtection="1">
      <protection locked="0"/>
    </xf>
    <xf numFmtId="0" fontId="24" fillId="0" borderId="0" xfId="29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4" fontId="17" fillId="0" borderId="0" xfId="1" applyNumberFormat="1" applyFont="1" applyFill="1" applyBorder="1" applyAlignment="1" applyProtection="1">
      <alignment horizontal="center" vertical="center"/>
    </xf>
    <xf numFmtId="164" fontId="17" fillId="0" borderId="0" xfId="1" applyNumberFormat="1" applyFont="1" applyFill="1" applyAlignment="1" applyProtection="1">
      <alignment horizontal="left" vertical="center"/>
    </xf>
    <xf numFmtId="43" fontId="17" fillId="0" borderId="0" xfId="1" applyFont="1" applyProtection="1">
      <protection locked="0"/>
    </xf>
    <xf numFmtId="43" fontId="17" fillId="0" borderId="0" xfId="1" applyFont="1" applyAlignment="1" applyProtection="1">
      <alignment horizontal="right"/>
      <protection locked="0"/>
    </xf>
    <xf numFmtId="43" fontId="17" fillId="0" borderId="0" xfId="1" applyFont="1" applyAlignment="1" applyProtection="1">
      <alignment horizontal="center"/>
      <protection locked="0"/>
    </xf>
    <xf numFmtId="164" fontId="15" fillId="0" borderId="0" xfId="1" applyNumberFormat="1" applyFont="1" applyFill="1" applyBorder="1" applyAlignment="1" applyProtection="1">
      <alignment horizontal="center"/>
      <protection locked="0"/>
    </xf>
    <xf numFmtId="164" fontId="17" fillId="0" borderId="0" xfId="1" applyNumberFormat="1" applyFont="1" applyFill="1" applyBorder="1" applyAlignment="1" applyProtection="1">
      <alignment horizontal="center"/>
      <protection locked="0"/>
    </xf>
    <xf numFmtId="164" fontId="18" fillId="0" borderId="0" xfId="1" applyNumberFormat="1" applyFont="1" applyFill="1" applyBorder="1" applyAlignment="1" applyProtection="1">
      <alignment horizontal="center"/>
      <protection locked="0"/>
    </xf>
    <xf numFmtId="164" fontId="18" fillId="0" borderId="0" xfId="1" applyNumberFormat="1" applyFont="1" applyFill="1" applyAlignment="1" applyProtection="1">
      <alignment horizontal="center"/>
      <protection locked="0"/>
    </xf>
    <xf numFmtId="164" fontId="15" fillId="0" borderId="0" xfId="1" applyNumberFormat="1" applyFont="1" applyFill="1" applyAlignment="1" applyProtection="1">
      <alignment horizontal="center"/>
      <protection locked="0"/>
    </xf>
    <xf numFmtId="164" fontId="17" fillId="0" borderId="0" xfId="1" applyNumberFormat="1" applyFont="1" applyFill="1" applyAlignment="1" applyProtection="1">
      <alignment horizontal="center"/>
      <protection locked="0"/>
    </xf>
    <xf numFmtId="0" fontId="17" fillId="0" borderId="3" xfId="0" applyFont="1" applyBorder="1" applyAlignment="1" applyProtection="1">
      <alignment horizontal="center" wrapText="1"/>
      <protection locked="0"/>
    </xf>
    <xf numFmtId="0" fontId="17" fillId="0" borderId="3" xfId="22" applyFont="1" applyBorder="1" applyAlignment="1" applyProtection="1">
      <alignment horizontal="center"/>
      <protection locked="0"/>
    </xf>
    <xf numFmtId="0" fontId="15" fillId="0" borderId="0" xfId="22" applyFont="1" applyAlignment="1" applyProtection="1">
      <alignment horizontal="center"/>
      <protection locked="0"/>
    </xf>
    <xf numFmtId="41" fontId="18" fillId="0" borderId="0" xfId="22" applyNumberFormat="1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/>
      <protection locked="0"/>
    </xf>
    <xf numFmtId="41" fontId="15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</cellXfs>
  <cellStyles count="30">
    <cellStyle name="Comma" xfId="1" builtinId="3"/>
    <cellStyle name="Comma 11 4" xfId="5" xr:uid="{F9DD685E-B683-41D0-8575-E204318F685A}"/>
    <cellStyle name="Comma 17" xfId="10" xr:uid="{189BD064-C522-42F3-AA07-D7CC6F464519}"/>
    <cellStyle name="Comma 2" xfId="8" xr:uid="{1B3B9D92-6170-45FB-B1FB-B323B70F22DD}"/>
    <cellStyle name="Comma 2 2" xfId="13" xr:uid="{E932C86B-4194-4A5E-BD26-86CADD7EC553}"/>
    <cellStyle name="Comma 2 3" xfId="18" xr:uid="{38F4DF97-A21F-440B-B0F1-570798806ED4}"/>
    <cellStyle name="Comma 2 3 2" xfId="20" xr:uid="{54B77DB1-B1CB-4C62-8B98-214D5AB4C8E5}"/>
    <cellStyle name="Comma 2 4" xfId="14" xr:uid="{67C6EFF0-61FB-45A0-A613-19DED5A813F8}"/>
    <cellStyle name="Comma 2 5" xfId="26" xr:uid="{BFE74B1E-37DE-4DDD-B5CE-B4CD0C4CFCA8}"/>
    <cellStyle name="Comma 3 2" xfId="17" xr:uid="{2018CA28-9A46-42F2-B802-BE4DA5912081}"/>
    <cellStyle name="Comma 7" xfId="12" xr:uid="{E9FDB4D0-7E20-4FF7-824D-6C1C5117A9F5}"/>
    <cellStyle name="Normal" xfId="0" builtinId="0"/>
    <cellStyle name="Normal 14" xfId="21" xr:uid="{AAEEA625-749E-4CA7-ADB3-BED8AC7C7B87}"/>
    <cellStyle name="Normal 2" xfId="7" xr:uid="{E1D8A603-F374-4C36-8B1F-736475DE7F7A}"/>
    <cellStyle name="Normal 2 2" xfId="24" xr:uid="{61C3376E-E95C-4340-96AB-73EDFFFAEFD0}"/>
    <cellStyle name="Normal 2 2 2" xfId="28" xr:uid="{E9DACEC6-785F-44EE-B30E-A7DA85B737D0}"/>
    <cellStyle name="Normal 2 2 3" xfId="29" xr:uid="{15B0400D-FE27-4CE3-BF9C-A42D31454DCD}"/>
    <cellStyle name="Normal 2 3" xfId="19" xr:uid="{772563DC-08D9-445A-91F0-FDC2C04B26E0}"/>
    <cellStyle name="Normal 2 4" xfId="25" xr:uid="{185CF69D-E794-40E0-8716-4E9FF92BF4D9}"/>
    <cellStyle name="Normal 281" xfId="6" xr:uid="{8404539A-E86E-4846-A151-165AB38A7136}"/>
    <cellStyle name="Normal 3" xfId="22" xr:uid="{ECABDB50-9824-428C-8CBE-27BCE69CD2FA}"/>
    <cellStyle name="Normal_sin747a091b-06e-1 Rev 1" xfId="4" xr:uid="{2C0AA147-763B-4635-A0C9-05469856B5F3}"/>
    <cellStyle name="Normal_SIN747-Financial statement-Eng-Q1'10 (thousand baht)" xfId="2" xr:uid="{00000000-0005-0000-0000-000002000000}"/>
    <cellStyle name="Normal_SIN747-Financial statement-Eng-YE2010-GA-110211-2PM" xfId="3" xr:uid="{00000000-0005-0000-0000-000003000000}"/>
    <cellStyle name="Percent 2" xfId="15" xr:uid="{0BDA903C-634E-48F2-919F-FACB5C79A1D0}"/>
    <cellStyle name="Percent 2 2" xfId="11" xr:uid="{B62EC92A-BF26-4C0A-B31B-670B880C73DC}"/>
    <cellStyle name="Percent 3" xfId="9" xr:uid="{0D5393D9-786A-4D39-B6F9-0B8EBE934158}"/>
    <cellStyle name="Percent 3 2" xfId="27" xr:uid="{D81FBF6C-5B81-45F2-A29B-6B0561C25FDD}"/>
    <cellStyle name="Percent 4" xfId="23" xr:uid="{B7DE9758-C67B-443D-A89D-AC367B11C62B}"/>
    <cellStyle name="Percent 6" xfId="16" xr:uid="{9B9F6B97-8631-4C3C-AD09-82478DEC6B86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63D9F9"/>
      <color rgb="FF09B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  <pageSetUpPr fitToPage="1"/>
  </sheetPr>
  <dimension ref="A1:I168"/>
  <sheetViews>
    <sheetView topLeftCell="A157" zoomScaleNormal="100" zoomScaleSheetLayoutView="100" workbookViewId="0">
      <selection activeCell="M164" sqref="M164:M165"/>
    </sheetView>
  </sheetViews>
  <sheetFormatPr defaultColWidth="9.09765625" defaultRowHeight="22.5" customHeight="1"/>
  <cols>
    <col min="1" max="1" width="47.69921875" style="3" customWidth="1"/>
    <col min="2" max="2" width="8.09765625" style="157" customWidth="1"/>
    <col min="3" max="3" width="14.69921875" style="2" customWidth="1"/>
    <col min="4" max="4" width="1.09765625" style="2" customWidth="1"/>
    <col min="5" max="5" width="14.69921875" style="2" customWidth="1"/>
    <col min="6" max="6" width="1.09765625" style="2" customWidth="1"/>
    <col min="7" max="7" width="15" style="2" bestFit="1" customWidth="1"/>
    <col min="8" max="8" width="1.09765625" style="2" customWidth="1"/>
    <col min="9" max="9" width="14.69921875" style="2" bestFit="1" customWidth="1"/>
    <col min="10" max="16384" width="9.09765625" style="3"/>
  </cols>
  <sheetData>
    <row r="1" spans="1:9" ht="22.5" customHeight="1">
      <c r="A1" s="142" t="s">
        <v>0</v>
      </c>
      <c r="B1" s="143"/>
      <c r="C1" s="1"/>
      <c r="D1" s="1"/>
      <c r="E1" s="1"/>
    </row>
    <row r="2" spans="1:9" ht="22.5" customHeight="1">
      <c r="A2" s="144" t="s">
        <v>202</v>
      </c>
      <c r="B2" s="143"/>
      <c r="C2" s="1"/>
      <c r="D2" s="1"/>
      <c r="E2" s="1"/>
    </row>
    <row r="3" spans="1:9" s="4" customFormat="1" ht="22.5" customHeight="1">
      <c r="B3" s="145"/>
      <c r="C3" s="230" t="s">
        <v>1</v>
      </c>
      <c r="D3" s="230"/>
      <c r="E3" s="230"/>
      <c r="F3" s="6"/>
      <c r="G3" s="230" t="s">
        <v>2</v>
      </c>
      <c r="H3" s="230"/>
      <c r="I3" s="230"/>
    </row>
    <row r="4" spans="1:9" s="4" customFormat="1" ht="22.5" customHeight="1">
      <c r="B4" s="145"/>
      <c r="C4" s="231" t="s">
        <v>3</v>
      </c>
      <c r="D4" s="231"/>
      <c r="E4" s="231"/>
      <c r="F4" s="8"/>
      <c r="G4" s="231" t="s">
        <v>3</v>
      </c>
      <c r="H4" s="231"/>
      <c r="I4" s="231"/>
    </row>
    <row r="5" spans="1:9" s="4" customFormat="1" ht="22.5" customHeight="1">
      <c r="A5" s="144" t="s">
        <v>4</v>
      </c>
      <c r="B5" s="145" t="s">
        <v>5</v>
      </c>
      <c r="C5" s="9">
        <v>2568</v>
      </c>
      <c r="D5" s="10"/>
      <c r="E5" s="9">
        <v>2567</v>
      </c>
      <c r="F5" s="10"/>
      <c r="G5" s="9">
        <v>2568</v>
      </c>
      <c r="H5" s="10"/>
      <c r="I5" s="9">
        <v>2567</v>
      </c>
    </row>
    <row r="6" spans="1:9" s="4" customFormat="1" ht="22.5" customHeight="1">
      <c r="A6" s="144"/>
      <c r="B6" s="145"/>
      <c r="C6" s="9"/>
      <c r="D6" s="10"/>
      <c r="E6" s="9" t="s">
        <v>250</v>
      </c>
      <c r="F6" s="10"/>
      <c r="G6" s="9"/>
      <c r="H6" s="10"/>
      <c r="I6" s="9"/>
    </row>
    <row r="7" spans="1:9" s="4" customFormat="1" ht="22.5" customHeight="1">
      <c r="A7" s="11"/>
      <c r="B7" s="146"/>
      <c r="C7" s="232" t="s">
        <v>6</v>
      </c>
      <c r="D7" s="232"/>
      <c r="E7" s="232"/>
      <c r="F7" s="232"/>
      <c r="G7" s="232"/>
      <c r="H7" s="232"/>
      <c r="I7" s="232"/>
    </row>
    <row r="8" spans="1:9" s="4" customFormat="1" ht="22.5" customHeight="1">
      <c r="A8" s="147" t="s">
        <v>7</v>
      </c>
      <c r="B8" s="145"/>
      <c r="C8" s="13"/>
      <c r="D8" s="13"/>
      <c r="E8" s="13"/>
      <c r="F8" s="13"/>
      <c r="G8" s="13"/>
      <c r="H8" s="13"/>
      <c r="I8" s="13"/>
    </row>
    <row r="9" spans="1:9" s="4" customFormat="1" ht="22.5" customHeight="1">
      <c r="A9" s="148" t="s">
        <v>8</v>
      </c>
      <c r="B9" s="145">
        <v>6</v>
      </c>
      <c r="C9" s="11">
        <v>1853782076</v>
      </c>
      <c r="D9" s="13"/>
      <c r="E9" s="11">
        <v>2251942339</v>
      </c>
      <c r="F9" s="13"/>
      <c r="G9" s="11">
        <v>996879807</v>
      </c>
      <c r="H9" s="13"/>
      <c r="I9" s="11">
        <v>1299518418</v>
      </c>
    </row>
    <row r="10" spans="1:9" s="4" customFormat="1" ht="22.5" customHeight="1">
      <c r="A10" s="148" t="s">
        <v>9</v>
      </c>
      <c r="B10" s="145">
        <v>25</v>
      </c>
      <c r="C10" s="11">
        <v>55000000</v>
      </c>
      <c r="D10" s="13"/>
      <c r="E10" s="11">
        <v>105164909</v>
      </c>
      <c r="F10" s="13"/>
      <c r="G10" s="11">
        <v>50000000</v>
      </c>
      <c r="H10" s="13"/>
      <c r="I10" s="11">
        <v>105164909</v>
      </c>
    </row>
    <row r="11" spans="1:9" s="4" customFormat="1" ht="22.5" customHeight="1">
      <c r="A11" s="4" t="s">
        <v>10</v>
      </c>
      <c r="B11" s="145" t="s">
        <v>266</v>
      </c>
      <c r="C11" s="11">
        <v>1631222</v>
      </c>
      <c r="D11" s="13"/>
      <c r="E11" s="11">
        <v>562927</v>
      </c>
      <c r="F11" s="13"/>
      <c r="G11" s="11">
        <v>63956101</v>
      </c>
      <c r="H11" s="13"/>
      <c r="I11" s="11">
        <v>28940692</v>
      </c>
    </row>
    <row r="12" spans="1:9" s="4" customFormat="1" ht="22.5" customHeight="1">
      <c r="A12" s="4" t="s">
        <v>11</v>
      </c>
      <c r="B12" s="145" t="s">
        <v>267</v>
      </c>
      <c r="C12" s="11">
        <v>5057388503</v>
      </c>
      <c r="D12" s="13"/>
      <c r="E12" s="11">
        <v>2709437316</v>
      </c>
      <c r="F12" s="13"/>
      <c r="G12" s="11">
        <v>820343</v>
      </c>
      <c r="H12" s="13"/>
      <c r="I12" s="11">
        <v>7366394</v>
      </c>
    </row>
    <row r="13" spans="1:9" s="4" customFormat="1" ht="22.5" customHeight="1">
      <c r="A13" s="4" t="s">
        <v>12</v>
      </c>
      <c r="B13" s="145">
        <v>9</v>
      </c>
      <c r="C13" s="15">
        <v>2252015648</v>
      </c>
      <c r="D13" s="15"/>
      <c r="E13" s="15">
        <v>2675813161</v>
      </c>
      <c r="F13" s="15"/>
      <c r="G13" s="15">
        <v>10647302</v>
      </c>
      <c r="H13" s="15"/>
      <c r="I13" s="15">
        <v>24238211</v>
      </c>
    </row>
    <row r="14" spans="1:9" s="4" customFormat="1" ht="22.5" customHeight="1">
      <c r="A14" s="4" t="s">
        <v>229</v>
      </c>
      <c r="B14" s="149">
        <v>5</v>
      </c>
      <c r="C14" s="16">
        <v>0</v>
      </c>
      <c r="D14" s="16"/>
      <c r="E14" s="16">
        <v>0</v>
      </c>
      <c r="F14" s="16"/>
      <c r="G14" s="17">
        <v>0</v>
      </c>
      <c r="I14" s="17">
        <v>6000000</v>
      </c>
    </row>
    <row r="15" spans="1:9" s="4" customFormat="1" ht="22.5" customHeight="1">
      <c r="A15" s="4" t="s">
        <v>173</v>
      </c>
      <c r="B15" s="145"/>
      <c r="C15" s="15"/>
      <c r="D15" s="15"/>
      <c r="E15" s="15"/>
      <c r="F15" s="15"/>
      <c r="G15" s="15"/>
      <c r="H15" s="15"/>
      <c r="I15" s="15"/>
    </row>
    <row r="16" spans="1:9" s="4" customFormat="1" ht="22.5" customHeight="1">
      <c r="A16" s="4" t="s">
        <v>174</v>
      </c>
      <c r="B16" s="145">
        <v>5</v>
      </c>
      <c r="C16" s="18">
        <v>0</v>
      </c>
      <c r="D16" s="18"/>
      <c r="E16" s="18">
        <v>0</v>
      </c>
      <c r="F16" s="18"/>
      <c r="G16" s="15">
        <v>0</v>
      </c>
      <c r="H16" s="15"/>
      <c r="I16" s="15">
        <v>6272672531</v>
      </c>
    </row>
    <row r="17" spans="1:9" s="4" customFormat="1" ht="22.5" customHeight="1">
      <c r="A17" s="4" t="s">
        <v>13</v>
      </c>
      <c r="B17" s="145" t="s">
        <v>268</v>
      </c>
      <c r="C17" s="11">
        <v>616654053</v>
      </c>
      <c r="D17" s="13"/>
      <c r="E17" s="11">
        <v>433508221</v>
      </c>
      <c r="F17" s="13"/>
      <c r="G17" s="11">
        <v>110355603</v>
      </c>
      <c r="H17" s="13"/>
      <c r="I17" s="11">
        <v>103067152</v>
      </c>
    </row>
    <row r="18" spans="1:9" s="4" customFormat="1" ht="22.5" customHeight="1">
      <c r="A18" s="148" t="s">
        <v>14</v>
      </c>
      <c r="B18" s="145">
        <v>11</v>
      </c>
      <c r="C18" s="11">
        <v>275427835</v>
      </c>
      <c r="D18" s="13"/>
      <c r="E18" s="11">
        <v>446909605</v>
      </c>
      <c r="F18" s="13"/>
      <c r="G18" s="11">
        <v>266620158</v>
      </c>
      <c r="H18" s="13"/>
      <c r="I18" s="11">
        <v>434594043</v>
      </c>
    </row>
    <row r="19" spans="1:9" s="4" customFormat="1" ht="22.5" customHeight="1">
      <c r="A19" s="4" t="s">
        <v>15</v>
      </c>
      <c r="B19" s="145"/>
      <c r="C19" s="11">
        <v>55208884</v>
      </c>
      <c r="D19" s="13"/>
      <c r="E19" s="11">
        <v>165121851</v>
      </c>
      <c r="F19" s="13"/>
      <c r="G19" s="11">
        <v>0</v>
      </c>
      <c r="H19" s="13"/>
      <c r="I19" s="11">
        <v>0</v>
      </c>
    </row>
    <row r="20" spans="1:9" s="4" customFormat="1" ht="22.5" customHeight="1">
      <c r="A20" s="4" t="s">
        <v>16</v>
      </c>
      <c r="B20" s="145"/>
      <c r="C20" s="11">
        <v>98075339</v>
      </c>
      <c r="D20" s="13"/>
      <c r="E20" s="11">
        <v>56145543</v>
      </c>
      <c r="F20" s="13"/>
      <c r="G20" s="11">
        <v>1326607</v>
      </c>
      <c r="H20" s="13"/>
      <c r="I20" s="11">
        <v>2108591</v>
      </c>
    </row>
    <row r="21" spans="1:9" s="4" customFormat="1" ht="22.5" customHeight="1">
      <c r="A21" s="150" t="s">
        <v>17</v>
      </c>
      <c r="B21" s="145"/>
      <c r="C21" s="97">
        <f>SUM(C9:C20)</f>
        <v>10265183560</v>
      </c>
      <c r="D21" s="19"/>
      <c r="E21" s="97">
        <f>SUM(E9:E20)</f>
        <v>8844605872</v>
      </c>
      <c r="F21" s="19"/>
      <c r="G21" s="97">
        <f>SUM(G9:G20)</f>
        <v>1500605921</v>
      </c>
      <c r="H21" s="19"/>
      <c r="I21" s="97">
        <f>SUM(I9:I20)</f>
        <v>8283670941</v>
      </c>
    </row>
    <row r="22" spans="1:9" s="4" customFormat="1" ht="14.5" customHeight="1">
      <c r="B22" s="145"/>
      <c r="C22" s="11"/>
      <c r="D22" s="13"/>
      <c r="E22" s="11"/>
      <c r="F22" s="13"/>
      <c r="G22" s="11"/>
      <c r="H22" s="13"/>
      <c r="I22" s="11"/>
    </row>
    <row r="23" spans="1:9" s="4" customFormat="1" ht="22.5" customHeight="1">
      <c r="A23" s="151" t="s">
        <v>18</v>
      </c>
      <c r="B23" s="145"/>
      <c r="C23" s="11"/>
      <c r="D23" s="13"/>
      <c r="E23" s="11"/>
      <c r="F23" s="13"/>
      <c r="G23" s="11"/>
      <c r="H23" s="13"/>
      <c r="I23" s="11"/>
    </row>
    <row r="24" spans="1:9" s="4" customFormat="1" ht="22.5" customHeight="1">
      <c r="A24" s="4" t="s">
        <v>19</v>
      </c>
      <c r="B24" s="145"/>
      <c r="C24" s="11">
        <v>12056925</v>
      </c>
      <c r="D24" s="13"/>
      <c r="E24" s="11">
        <v>12000000</v>
      </c>
      <c r="F24" s="13"/>
      <c r="G24" s="11">
        <v>10056925</v>
      </c>
      <c r="H24" s="13"/>
      <c r="I24" s="11">
        <v>10000000</v>
      </c>
    </row>
    <row r="25" spans="1:9" s="4" customFormat="1" ht="22.5" customHeight="1">
      <c r="A25" s="148" t="s">
        <v>172</v>
      </c>
      <c r="B25" s="145">
        <v>25</v>
      </c>
      <c r="C25" s="11">
        <v>81772904</v>
      </c>
      <c r="D25" s="13"/>
      <c r="E25" s="11">
        <v>98037128</v>
      </c>
      <c r="F25" s="13"/>
      <c r="G25" s="11">
        <v>81772904</v>
      </c>
      <c r="H25" s="13"/>
      <c r="I25" s="11">
        <v>98037128</v>
      </c>
    </row>
    <row r="26" spans="1:9" s="4" customFormat="1" ht="22.5" customHeight="1">
      <c r="A26" s="4" t="s">
        <v>20</v>
      </c>
      <c r="B26" s="145" t="s">
        <v>267</v>
      </c>
      <c r="C26" s="11">
        <v>1492793878</v>
      </c>
      <c r="D26" s="13"/>
      <c r="E26" s="11">
        <v>765280125</v>
      </c>
      <c r="F26" s="13"/>
      <c r="G26" s="11">
        <v>0</v>
      </c>
      <c r="H26" s="13"/>
      <c r="I26" s="11">
        <v>4635</v>
      </c>
    </row>
    <row r="27" spans="1:9" s="4" customFormat="1" ht="22.5" customHeight="1">
      <c r="A27" s="4" t="s">
        <v>21</v>
      </c>
      <c r="B27" s="145">
        <v>9</v>
      </c>
      <c r="C27" s="11">
        <v>3140219893</v>
      </c>
      <c r="D27" s="13"/>
      <c r="E27" s="11">
        <v>5728966515</v>
      </c>
      <c r="F27" s="13"/>
      <c r="G27" s="11">
        <v>732568</v>
      </c>
      <c r="H27" s="13"/>
      <c r="I27" s="11">
        <v>12541664</v>
      </c>
    </row>
    <row r="28" spans="1:9" s="4" customFormat="1" ht="22.5" customHeight="1">
      <c r="A28" s="4" t="s">
        <v>22</v>
      </c>
      <c r="B28" s="145">
        <v>5</v>
      </c>
      <c r="C28" s="11">
        <v>0</v>
      </c>
      <c r="D28" s="13"/>
      <c r="E28" s="11">
        <v>0</v>
      </c>
      <c r="F28" s="13"/>
      <c r="G28" s="11">
        <f>5050000001-1</f>
        <v>5050000000</v>
      </c>
      <c r="H28" s="13"/>
      <c r="I28" s="11">
        <v>150000001</v>
      </c>
    </row>
    <row r="29" spans="1:9" s="4" customFormat="1" ht="22.5" customHeight="1">
      <c r="A29" s="4" t="s">
        <v>23</v>
      </c>
      <c r="B29" s="145">
        <v>12</v>
      </c>
      <c r="C29" s="11">
        <v>0</v>
      </c>
      <c r="D29" s="13"/>
      <c r="E29" s="11">
        <v>0</v>
      </c>
      <c r="F29" s="13"/>
      <c r="G29" s="11">
        <v>5610182542</v>
      </c>
      <c r="H29" s="13"/>
      <c r="I29" s="11">
        <v>5613929182</v>
      </c>
    </row>
    <row r="30" spans="1:9" s="4" customFormat="1" ht="22.5" customHeight="1">
      <c r="A30" s="4" t="s">
        <v>24</v>
      </c>
      <c r="B30" s="145">
        <v>14</v>
      </c>
      <c r="C30" s="11">
        <v>650112673</v>
      </c>
      <c r="D30" s="13"/>
      <c r="E30" s="11">
        <v>642830118</v>
      </c>
      <c r="F30" s="13"/>
      <c r="G30" s="11">
        <v>638565215</v>
      </c>
      <c r="H30" s="13"/>
      <c r="I30" s="11">
        <v>626204323</v>
      </c>
    </row>
    <row r="31" spans="1:9" s="4" customFormat="1" ht="22.5" customHeight="1">
      <c r="A31" s="4" t="s">
        <v>25</v>
      </c>
      <c r="B31" s="145"/>
      <c r="C31" s="11">
        <v>29711378</v>
      </c>
      <c r="D31" s="13"/>
      <c r="E31" s="11">
        <v>52849011</v>
      </c>
      <c r="F31" s="13"/>
      <c r="G31" s="11">
        <v>18954890</v>
      </c>
      <c r="H31" s="13"/>
      <c r="I31" s="11">
        <v>39760578</v>
      </c>
    </row>
    <row r="32" spans="1:9" s="4" customFormat="1" ht="22.5" customHeight="1">
      <c r="A32" s="4" t="s">
        <v>26</v>
      </c>
      <c r="B32" s="145"/>
      <c r="C32" s="11">
        <v>71194108</v>
      </c>
      <c r="D32" s="13"/>
      <c r="E32" s="11">
        <v>84804509</v>
      </c>
      <c r="F32" s="13"/>
      <c r="G32" s="11">
        <v>38008869</v>
      </c>
      <c r="H32" s="13"/>
      <c r="I32" s="11">
        <v>43080919</v>
      </c>
    </row>
    <row r="33" spans="1:9" s="4" customFormat="1" ht="22.5" customHeight="1">
      <c r="A33" s="4" t="s">
        <v>27</v>
      </c>
      <c r="B33" s="145" t="s">
        <v>282</v>
      </c>
      <c r="C33" s="11">
        <v>741099173</v>
      </c>
      <c r="D33" s="13"/>
      <c r="E33" s="11">
        <v>842801046</v>
      </c>
      <c r="F33" s="13"/>
      <c r="G33" s="11">
        <v>208133732</v>
      </c>
      <c r="H33" s="13"/>
      <c r="I33" s="11">
        <v>195411605</v>
      </c>
    </row>
    <row r="34" spans="1:9" s="4" customFormat="1" ht="22.5" customHeight="1">
      <c r="A34" s="4" t="s">
        <v>28</v>
      </c>
      <c r="B34" s="145"/>
      <c r="C34" s="11">
        <f>56675520+404337</f>
        <v>57079857</v>
      </c>
      <c r="D34" s="13"/>
      <c r="E34" s="11">
        <v>58618040</v>
      </c>
      <c r="F34" s="13"/>
      <c r="G34" s="11">
        <f>52613495</f>
        <v>52613495</v>
      </c>
      <c r="H34" s="13"/>
      <c r="I34" s="11">
        <v>55978286</v>
      </c>
    </row>
    <row r="35" spans="1:9" s="4" customFormat="1" ht="22.5" customHeight="1">
      <c r="A35" s="152" t="s">
        <v>29</v>
      </c>
      <c r="B35" s="153"/>
      <c r="C35" s="98">
        <f>SUM(C24:C34)</f>
        <v>6276040789</v>
      </c>
      <c r="D35" s="20"/>
      <c r="E35" s="98">
        <f>SUM(E24:E34)</f>
        <v>8286186492</v>
      </c>
      <c r="F35" s="20"/>
      <c r="G35" s="98">
        <f>SUM(G24:G34)</f>
        <v>11709021140</v>
      </c>
      <c r="H35" s="20"/>
      <c r="I35" s="98">
        <f>SUM(I24:I34)</f>
        <v>6844948321</v>
      </c>
    </row>
    <row r="36" spans="1:9" s="4" customFormat="1" ht="9" customHeight="1">
      <c r="A36" s="152"/>
      <c r="B36" s="153"/>
      <c r="C36" s="20"/>
      <c r="D36" s="20"/>
      <c r="E36" s="20"/>
      <c r="F36" s="20"/>
      <c r="G36" s="20"/>
      <c r="H36" s="20"/>
      <c r="I36" s="20"/>
    </row>
    <row r="37" spans="1:9" s="4" customFormat="1" ht="22.5" customHeight="1" thickBot="1">
      <c r="A37" s="152" t="s">
        <v>30</v>
      </c>
      <c r="B37" s="153"/>
      <c r="C37" s="99">
        <f>SUM(C21+C35)</f>
        <v>16541224349</v>
      </c>
      <c r="D37" s="20"/>
      <c r="E37" s="99">
        <f>SUM(E21+E35)</f>
        <v>17130792364</v>
      </c>
      <c r="F37" s="20"/>
      <c r="G37" s="99">
        <f>SUM(G21+G35)</f>
        <v>13209627061</v>
      </c>
      <c r="H37" s="20"/>
      <c r="I37" s="99">
        <f>SUM(I21+I35)</f>
        <v>15128619262</v>
      </c>
    </row>
    <row r="38" spans="1:9" s="4" customFormat="1" ht="22.5" customHeight="1" thickTop="1">
      <c r="A38" s="152"/>
      <c r="B38" s="145"/>
      <c r="C38" s="13"/>
      <c r="D38" s="13"/>
      <c r="E38" s="13"/>
      <c r="F38" s="13"/>
      <c r="G38" s="13"/>
      <c r="H38" s="13"/>
      <c r="I38" s="13"/>
    </row>
    <row r="39" spans="1:9" ht="22.5" customHeight="1">
      <c r="A39" s="142" t="s">
        <v>0</v>
      </c>
      <c r="B39" s="143"/>
      <c r="C39" s="21"/>
      <c r="D39" s="21"/>
      <c r="E39" s="21"/>
      <c r="F39" s="21"/>
      <c r="G39" s="21"/>
      <c r="H39" s="21"/>
      <c r="I39" s="21"/>
    </row>
    <row r="40" spans="1:9" ht="22.5" customHeight="1">
      <c r="A40" s="144" t="s">
        <v>202</v>
      </c>
      <c r="B40" s="143"/>
      <c r="C40" s="21"/>
      <c r="D40" s="21"/>
      <c r="E40" s="21"/>
      <c r="F40" s="21"/>
      <c r="G40" s="21"/>
      <c r="H40" s="21"/>
      <c r="I40" s="21"/>
    </row>
    <row r="41" spans="1:9" ht="22.5" customHeight="1">
      <c r="A41" s="154"/>
      <c r="B41" s="143"/>
      <c r="C41" s="230" t="s">
        <v>1</v>
      </c>
      <c r="D41" s="230"/>
      <c r="E41" s="230"/>
      <c r="F41" s="6"/>
      <c r="G41" s="230" t="s">
        <v>2</v>
      </c>
      <c r="H41" s="230"/>
      <c r="I41" s="230"/>
    </row>
    <row r="42" spans="1:9" s="4" customFormat="1" ht="22.5" customHeight="1">
      <c r="B42" s="145"/>
      <c r="C42" s="231" t="s">
        <v>3</v>
      </c>
      <c r="D42" s="231"/>
      <c r="E42" s="231"/>
      <c r="F42" s="8"/>
      <c r="G42" s="231" t="s">
        <v>3</v>
      </c>
      <c r="H42" s="231"/>
      <c r="I42" s="231"/>
    </row>
    <row r="43" spans="1:9" s="4" customFormat="1" ht="22.5" customHeight="1">
      <c r="A43" s="144" t="s">
        <v>31</v>
      </c>
      <c r="B43" s="145" t="s">
        <v>5</v>
      </c>
      <c r="C43" s="9">
        <v>2568</v>
      </c>
      <c r="D43" s="10"/>
      <c r="E43" s="9">
        <v>2567</v>
      </c>
      <c r="F43" s="10"/>
      <c r="G43" s="9">
        <v>2568</v>
      </c>
      <c r="H43" s="10"/>
      <c r="I43" s="9">
        <v>2567</v>
      </c>
    </row>
    <row r="44" spans="1:9" s="4" customFormat="1" ht="22.5" customHeight="1">
      <c r="A44" s="144"/>
      <c r="B44" s="145"/>
      <c r="C44" s="9"/>
      <c r="D44" s="10"/>
      <c r="E44" s="9" t="s">
        <v>250</v>
      </c>
      <c r="F44" s="10"/>
      <c r="G44" s="9"/>
      <c r="H44" s="10"/>
      <c r="I44" s="9"/>
    </row>
    <row r="45" spans="1:9" s="4" customFormat="1" ht="22.5" customHeight="1">
      <c r="A45" s="152"/>
      <c r="B45" s="146"/>
      <c r="C45" s="233" t="s">
        <v>6</v>
      </c>
      <c r="D45" s="233"/>
      <c r="E45" s="233"/>
      <c r="F45" s="233"/>
      <c r="G45" s="233"/>
      <c r="H45" s="233"/>
      <c r="I45" s="233"/>
    </row>
    <row r="46" spans="1:9" s="4" customFormat="1" ht="22.5" customHeight="1">
      <c r="A46" s="147" t="s">
        <v>32</v>
      </c>
      <c r="B46" s="145"/>
      <c r="C46" s="13"/>
      <c r="D46" s="13"/>
      <c r="E46" s="13"/>
      <c r="F46" s="13"/>
      <c r="G46" s="13"/>
      <c r="H46" s="13"/>
      <c r="I46" s="13"/>
    </row>
    <row r="47" spans="1:9" s="4" customFormat="1" ht="22.5" hidden="1" customHeight="1">
      <c r="A47" s="4" t="s">
        <v>33</v>
      </c>
      <c r="B47" s="145">
        <v>16</v>
      </c>
      <c r="C47" s="11"/>
      <c r="D47" s="13"/>
      <c r="E47" s="11">
        <v>0</v>
      </c>
      <c r="F47" s="13"/>
      <c r="G47" s="11">
        <v>0</v>
      </c>
      <c r="H47" s="13"/>
      <c r="I47" s="11">
        <v>0</v>
      </c>
    </row>
    <row r="48" spans="1:9" s="4" customFormat="1" ht="22.5" customHeight="1">
      <c r="A48" s="4" t="s">
        <v>34</v>
      </c>
      <c r="B48" s="145">
        <v>5</v>
      </c>
      <c r="C48" s="11">
        <v>24523254</v>
      </c>
      <c r="D48" s="13"/>
      <c r="E48" s="11">
        <v>132015450</v>
      </c>
      <c r="F48" s="13"/>
      <c r="G48" s="11">
        <v>24299386</v>
      </c>
      <c r="H48" s="13"/>
      <c r="I48" s="11">
        <v>39477974</v>
      </c>
    </row>
    <row r="49" spans="1:9" s="4" customFormat="1" ht="22.5" customHeight="1">
      <c r="A49" s="4" t="s">
        <v>35</v>
      </c>
      <c r="B49" s="145" t="s">
        <v>283</v>
      </c>
      <c r="C49" s="11">
        <f>283863847</f>
        <v>283863847</v>
      </c>
      <c r="D49" s="13"/>
      <c r="E49" s="11">
        <v>198749746</v>
      </c>
      <c r="F49" s="13"/>
      <c r="G49" s="11">
        <v>87863855</v>
      </c>
      <c r="H49" s="13"/>
      <c r="I49" s="11">
        <v>73580847</v>
      </c>
    </row>
    <row r="50" spans="1:9" s="4" customFormat="1" ht="22.5" hidden="1" customHeight="1">
      <c r="A50" s="4" t="s">
        <v>36</v>
      </c>
      <c r="B50" s="145"/>
      <c r="C50" s="11"/>
      <c r="D50" s="13"/>
      <c r="E50" s="11">
        <v>0</v>
      </c>
      <c r="F50" s="13"/>
      <c r="G50" s="11"/>
      <c r="H50" s="13"/>
      <c r="I50" s="11"/>
    </row>
    <row r="51" spans="1:9" s="4" customFormat="1" ht="22.5" hidden="1" customHeight="1">
      <c r="A51" s="4" t="s">
        <v>37</v>
      </c>
      <c r="B51" s="145">
        <v>16</v>
      </c>
      <c r="C51" s="11"/>
      <c r="D51" s="13"/>
      <c r="E51" s="11">
        <v>0</v>
      </c>
      <c r="F51" s="13"/>
      <c r="G51" s="11"/>
      <c r="H51" s="13"/>
      <c r="I51" s="11">
        <v>0</v>
      </c>
    </row>
    <row r="52" spans="1:9" s="4" customFormat="1" ht="22.5" customHeight="1">
      <c r="A52" s="4" t="s">
        <v>38</v>
      </c>
      <c r="B52" s="145" t="s">
        <v>284</v>
      </c>
      <c r="C52" s="11">
        <v>248123071</v>
      </c>
      <c r="D52" s="13"/>
      <c r="E52" s="11">
        <v>1699404368</v>
      </c>
      <c r="F52" s="13"/>
      <c r="G52" s="11">
        <v>0</v>
      </c>
      <c r="H52" s="13"/>
      <c r="I52" s="11">
        <v>1699404368</v>
      </c>
    </row>
    <row r="53" spans="1:9" s="4" customFormat="1" ht="20">
      <c r="A53" s="155" t="s">
        <v>190</v>
      </c>
      <c r="B53" s="145">
        <v>15</v>
      </c>
      <c r="C53" s="11">
        <v>22562654</v>
      </c>
      <c r="D53" s="13"/>
      <c r="E53" s="11">
        <v>31425222</v>
      </c>
      <c r="F53" s="13"/>
      <c r="G53" s="11">
        <f>15991040</f>
        <v>15991040</v>
      </c>
      <c r="H53" s="13"/>
      <c r="I53" s="11">
        <v>21055228</v>
      </c>
    </row>
    <row r="54" spans="1:9" s="4" customFormat="1" ht="22.5" customHeight="1">
      <c r="A54" s="4" t="s">
        <v>39</v>
      </c>
      <c r="B54" s="156"/>
      <c r="C54" s="11">
        <v>781580</v>
      </c>
      <c r="D54" s="22"/>
      <c r="E54" s="11">
        <v>1579339</v>
      </c>
      <c r="F54" s="22"/>
      <c r="G54" s="11">
        <v>0</v>
      </c>
      <c r="H54" s="22"/>
      <c r="I54" s="11">
        <v>0</v>
      </c>
    </row>
    <row r="55" spans="1:9" s="4" customFormat="1" ht="22.5" customHeight="1">
      <c r="A55" s="152" t="s">
        <v>40</v>
      </c>
      <c r="B55" s="145"/>
      <c r="C55" s="97">
        <f>SUM(C47:C54)</f>
        <v>579854406</v>
      </c>
      <c r="D55" s="19"/>
      <c r="E55" s="97">
        <f>SUM(E47:E54)</f>
        <v>2063174125</v>
      </c>
      <c r="F55" s="19"/>
      <c r="G55" s="97">
        <f>SUM(G47:G54)</f>
        <v>128154281</v>
      </c>
      <c r="H55" s="19"/>
      <c r="I55" s="97">
        <f>SUM(I47:I54)</f>
        <v>1833518417</v>
      </c>
    </row>
    <row r="56" spans="1:9" s="4" customFormat="1" ht="22.5" customHeight="1">
      <c r="B56" s="145"/>
      <c r="C56" s="13"/>
      <c r="D56" s="13"/>
      <c r="E56" s="13"/>
      <c r="F56" s="13"/>
      <c r="G56" s="13"/>
      <c r="H56" s="13"/>
      <c r="I56" s="13"/>
    </row>
    <row r="57" spans="1:9" s="4" customFormat="1" ht="22.5" customHeight="1">
      <c r="A57" s="147" t="s">
        <v>41</v>
      </c>
      <c r="B57" s="145"/>
      <c r="C57" s="13"/>
      <c r="D57" s="13"/>
      <c r="E57" s="13"/>
      <c r="F57" s="13"/>
      <c r="G57" s="13"/>
      <c r="H57" s="13"/>
      <c r="I57" s="13"/>
    </row>
    <row r="58" spans="1:9" s="4" customFormat="1" ht="22.5" hidden="1" customHeight="1">
      <c r="A58" s="4" t="s">
        <v>42</v>
      </c>
      <c r="B58" s="145">
        <v>16</v>
      </c>
      <c r="C58" s="11">
        <v>0</v>
      </c>
      <c r="D58" s="13"/>
      <c r="E58" s="11">
        <v>0</v>
      </c>
      <c r="F58" s="13"/>
      <c r="G58" s="11">
        <v>0</v>
      </c>
      <c r="H58" s="13"/>
      <c r="I58" s="11">
        <v>0</v>
      </c>
    </row>
    <row r="59" spans="1:9" s="4" customFormat="1" ht="22.5" customHeight="1">
      <c r="A59" s="4" t="s">
        <v>43</v>
      </c>
      <c r="B59" s="145" t="s">
        <v>284</v>
      </c>
      <c r="C59" s="11">
        <v>989326629</v>
      </c>
      <c r="D59" s="13"/>
      <c r="E59" s="11">
        <v>246291456</v>
      </c>
      <c r="F59" s="13"/>
      <c r="G59" s="11">
        <v>0</v>
      </c>
      <c r="H59" s="13"/>
      <c r="I59" s="11">
        <v>0</v>
      </c>
    </row>
    <row r="60" spans="1:9" s="4" customFormat="1" ht="22.5" customHeight="1">
      <c r="A60" s="155" t="s">
        <v>44</v>
      </c>
      <c r="B60" s="145">
        <v>15</v>
      </c>
      <c r="C60" s="11">
        <v>9684206</v>
      </c>
      <c r="D60" s="13"/>
      <c r="E60" s="11">
        <v>24452108</v>
      </c>
      <c r="F60" s="13"/>
      <c r="G60" s="11">
        <v>4878906</v>
      </c>
      <c r="H60" s="13"/>
      <c r="I60" s="11">
        <v>20784928</v>
      </c>
    </row>
    <row r="61" spans="1:9" s="4" customFormat="1" ht="22.5" customHeight="1">
      <c r="A61" s="4" t="s">
        <v>257</v>
      </c>
      <c r="B61" s="145">
        <v>17</v>
      </c>
      <c r="C61" s="11">
        <v>55437145</v>
      </c>
      <c r="D61" s="13"/>
      <c r="E61" s="11">
        <v>53346123</v>
      </c>
      <c r="F61" s="13"/>
      <c r="G61" s="11">
        <v>32920083</v>
      </c>
      <c r="H61" s="13"/>
      <c r="I61" s="11">
        <v>31456924</v>
      </c>
    </row>
    <row r="62" spans="1:9" s="4" customFormat="1" ht="22.5" hidden="1" customHeight="1">
      <c r="A62" s="4" t="s">
        <v>46</v>
      </c>
      <c r="B62" s="145">
        <v>25</v>
      </c>
      <c r="C62" s="11"/>
      <c r="D62" s="13"/>
      <c r="E62" s="11">
        <v>0</v>
      </c>
      <c r="F62" s="13"/>
      <c r="G62" s="11"/>
      <c r="H62" s="13"/>
      <c r="I62" s="11">
        <v>0</v>
      </c>
    </row>
    <row r="63" spans="1:9" s="4" customFormat="1" ht="22.5" customHeight="1">
      <c r="A63" s="4" t="s">
        <v>47</v>
      </c>
      <c r="B63" s="145"/>
      <c r="C63" s="11">
        <v>12308792</v>
      </c>
      <c r="D63" s="13"/>
      <c r="E63" s="11">
        <v>17530311</v>
      </c>
      <c r="F63" s="13"/>
      <c r="G63" s="11">
        <f>4781802</f>
        <v>4781802</v>
      </c>
      <c r="H63" s="13"/>
      <c r="I63" s="11">
        <v>10597129</v>
      </c>
    </row>
    <row r="64" spans="1:9" s="4" customFormat="1" ht="22.5" customHeight="1">
      <c r="A64" s="152" t="s">
        <v>48</v>
      </c>
      <c r="B64" s="145"/>
      <c r="C64" s="97">
        <f>SUM(C58:C63)</f>
        <v>1066756772</v>
      </c>
      <c r="D64" s="19"/>
      <c r="E64" s="97">
        <f>SUM(E58:E63)</f>
        <v>341619998</v>
      </c>
      <c r="F64" s="19"/>
      <c r="G64" s="97">
        <f>SUM(G58:G63)</f>
        <v>42580791</v>
      </c>
      <c r="H64" s="19"/>
      <c r="I64" s="97">
        <f>SUM(I58:I63)</f>
        <v>62838981</v>
      </c>
    </row>
    <row r="65" spans="1:9" s="4" customFormat="1" ht="22.5" customHeight="1">
      <c r="A65" s="152"/>
      <c r="B65" s="145"/>
      <c r="C65" s="23"/>
      <c r="D65" s="19"/>
      <c r="E65" s="23"/>
      <c r="F65" s="19"/>
      <c r="G65" s="23"/>
      <c r="H65" s="19"/>
      <c r="I65" s="23"/>
    </row>
    <row r="66" spans="1:9" s="4" customFormat="1" ht="22.5" customHeight="1">
      <c r="A66" s="152" t="s">
        <v>49</v>
      </c>
      <c r="B66" s="145"/>
      <c r="C66" s="100">
        <f>SUM(C55+C64)</f>
        <v>1646611178</v>
      </c>
      <c r="D66" s="19"/>
      <c r="E66" s="100">
        <f>SUM(E55+E64)</f>
        <v>2404794123</v>
      </c>
      <c r="F66" s="19"/>
      <c r="G66" s="100">
        <f>SUM(G55+G64)</f>
        <v>170735072</v>
      </c>
      <c r="H66" s="19"/>
      <c r="I66" s="100">
        <f>SUM(I55+I64)</f>
        <v>1896357398</v>
      </c>
    </row>
    <row r="67" spans="1:9" s="4" customFormat="1" ht="22.4" customHeight="1">
      <c r="A67" s="152"/>
      <c r="B67" s="145"/>
      <c r="C67" s="13"/>
      <c r="D67" s="13"/>
      <c r="E67" s="13"/>
      <c r="F67" s="13"/>
      <c r="G67" s="13"/>
      <c r="H67" s="13"/>
      <c r="I67" s="13"/>
    </row>
    <row r="68" spans="1:9" s="4" customFormat="1" ht="22.5" customHeight="1">
      <c r="A68" s="152"/>
      <c r="B68" s="145"/>
      <c r="C68" s="13"/>
      <c r="D68" s="13"/>
      <c r="E68" s="13"/>
      <c r="F68" s="13"/>
      <c r="G68" s="13"/>
      <c r="H68" s="13"/>
      <c r="I68" s="13"/>
    </row>
    <row r="69" spans="1:9" ht="22.5" customHeight="1">
      <c r="A69" s="142" t="s">
        <v>0</v>
      </c>
      <c r="C69" s="24"/>
      <c r="D69" s="24"/>
      <c r="E69" s="24"/>
      <c r="F69" s="24"/>
      <c r="G69" s="24"/>
      <c r="H69" s="24"/>
      <c r="I69" s="24"/>
    </row>
    <row r="70" spans="1:9" ht="22.5" customHeight="1">
      <c r="A70" s="144" t="s">
        <v>202</v>
      </c>
      <c r="C70" s="24"/>
      <c r="D70" s="24"/>
      <c r="E70" s="24"/>
      <c r="F70" s="24"/>
      <c r="G70" s="24"/>
      <c r="H70" s="24"/>
      <c r="I70" s="24"/>
    </row>
    <row r="71" spans="1:9" s="4" customFormat="1" ht="22.5" customHeight="1">
      <c r="A71" s="152"/>
      <c r="B71" s="145"/>
      <c r="C71" s="230" t="s">
        <v>1</v>
      </c>
      <c r="D71" s="230"/>
      <c r="E71" s="230"/>
      <c r="F71" s="6"/>
      <c r="G71" s="230" t="s">
        <v>2</v>
      </c>
      <c r="H71" s="230"/>
      <c r="I71" s="230"/>
    </row>
    <row r="72" spans="1:9" s="4" customFormat="1" ht="22.5" customHeight="1">
      <c r="B72" s="145"/>
      <c r="C72" s="231" t="s">
        <v>3</v>
      </c>
      <c r="D72" s="231"/>
      <c r="E72" s="231"/>
      <c r="F72" s="8"/>
      <c r="G72" s="231" t="s">
        <v>3</v>
      </c>
      <c r="H72" s="231"/>
      <c r="I72" s="231"/>
    </row>
    <row r="73" spans="1:9" s="4" customFormat="1" ht="22.5" customHeight="1">
      <c r="A73" s="144" t="s">
        <v>31</v>
      </c>
      <c r="B73" s="145" t="s">
        <v>5</v>
      </c>
      <c r="C73" s="9">
        <v>2568</v>
      </c>
      <c r="D73" s="10"/>
      <c r="E73" s="9">
        <v>2567</v>
      </c>
      <c r="F73" s="10"/>
      <c r="G73" s="9">
        <v>2568</v>
      </c>
      <c r="H73" s="10"/>
      <c r="I73" s="9">
        <v>2567</v>
      </c>
    </row>
    <row r="74" spans="1:9" s="4" customFormat="1" ht="22.5" customHeight="1">
      <c r="A74" s="144"/>
      <c r="B74" s="145"/>
      <c r="C74" s="9"/>
      <c r="D74" s="10"/>
      <c r="E74" s="9" t="s">
        <v>250</v>
      </c>
      <c r="F74" s="10"/>
      <c r="G74" s="9"/>
      <c r="H74" s="10"/>
      <c r="I74" s="9"/>
    </row>
    <row r="75" spans="1:9" s="4" customFormat="1" ht="22.5" customHeight="1">
      <c r="A75" s="152"/>
      <c r="B75" s="145"/>
      <c r="C75" s="232" t="s">
        <v>6</v>
      </c>
      <c r="D75" s="232"/>
      <c r="E75" s="232"/>
      <c r="F75" s="232"/>
      <c r="G75" s="232"/>
      <c r="H75" s="232"/>
      <c r="I75" s="232"/>
    </row>
    <row r="76" spans="1:9" s="4" customFormat="1" ht="22.5" customHeight="1">
      <c r="A76" s="158" t="s">
        <v>50</v>
      </c>
      <c r="B76" s="146"/>
      <c r="C76" s="25"/>
      <c r="D76" s="25"/>
      <c r="E76" s="25"/>
      <c r="F76" s="25"/>
      <c r="G76" s="25"/>
      <c r="H76" s="25"/>
      <c r="I76" s="25"/>
    </row>
    <row r="77" spans="1:9" s="4" customFormat="1" ht="22.5" customHeight="1">
      <c r="A77" s="159" t="s">
        <v>51</v>
      </c>
      <c r="B77" s="145"/>
      <c r="C77" s="13"/>
      <c r="D77" s="13"/>
      <c r="E77" s="13"/>
      <c r="F77" s="13"/>
      <c r="G77" s="13"/>
      <c r="H77" s="13"/>
      <c r="I77" s="13"/>
    </row>
    <row r="78" spans="1:9" s="4" customFormat="1" ht="22.5" customHeight="1">
      <c r="A78" s="159" t="s">
        <v>52</v>
      </c>
      <c r="B78" s="145"/>
      <c r="C78" s="13"/>
      <c r="D78" s="13"/>
      <c r="E78" s="13"/>
      <c r="F78" s="13"/>
      <c r="G78" s="13"/>
      <c r="H78" s="13"/>
      <c r="I78" s="13"/>
    </row>
    <row r="79" spans="1:9" s="4" customFormat="1" ht="22.5" customHeight="1" thickBot="1">
      <c r="A79" s="160" t="s">
        <v>259</v>
      </c>
      <c r="B79" s="156"/>
      <c r="C79" s="26">
        <v>828992226</v>
      </c>
      <c r="D79" s="27"/>
      <c r="E79" s="26">
        <v>828992226</v>
      </c>
      <c r="F79" s="27"/>
      <c r="G79" s="26">
        <v>828992226</v>
      </c>
      <c r="H79" s="27"/>
      <c r="I79" s="26">
        <v>828992226</v>
      </c>
    </row>
    <row r="80" spans="1:9" s="4" customFormat="1" ht="22.5" customHeight="1" thickTop="1">
      <c r="A80" s="155" t="s">
        <v>53</v>
      </c>
      <c r="B80" s="156"/>
      <c r="C80" s="7"/>
      <c r="D80" s="27"/>
      <c r="E80" s="7"/>
      <c r="F80" s="27"/>
      <c r="G80" s="7"/>
      <c r="H80" s="27"/>
      <c r="I80" s="7"/>
    </row>
    <row r="81" spans="1:9" s="4" customFormat="1" ht="22.5" customHeight="1">
      <c r="A81" s="160" t="s">
        <v>259</v>
      </c>
      <c r="B81" s="156"/>
      <c r="C81" s="7">
        <v>828992226</v>
      </c>
      <c r="D81" s="27"/>
      <c r="E81" s="7">
        <v>828992226</v>
      </c>
      <c r="F81" s="27"/>
      <c r="G81" s="7">
        <v>828992226</v>
      </c>
      <c r="H81" s="27"/>
      <c r="I81" s="7">
        <v>828992226</v>
      </c>
    </row>
    <row r="82" spans="1:9" s="4" customFormat="1" ht="22.5" customHeight="1">
      <c r="A82" s="155" t="s">
        <v>54</v>
      </c>
      <c r="B82" s="156"/>
      <c r="C82" s="7"/>
      <c r="D82" s="27"/>
      <c r="E82" s="7"/>
      <c r="F82" s="27"/>
      <c r="G82" s="27"/>
      <c r="H82" s="27"/>
      <c r="I82" s="27"/>
    </row>
    <row r="83" spans="1:9" s="4" customFormat="1" ht="22.5" customHeight="1">
      <c r="A83" s="155" t="s">
        <v>55</v>
      </c>
      <c r="B83" s="145"/>
      <c r="C83" s="11">
        <v>12334930378</v>
      </c>
      <c r="D83" s="13"/>
      <c r="E83" s="11">
        <v>12334930378</v>
      </c>
      <c r="F83" s="13"/>
      <c r="G83" s="11">
        <v>12334930378</v>
      </c>
      <c r="H83" s="13"/>
      <c r="I83" s="11">
        <v>12334930378</v>
      </c>
    </row>
    <row r="84" spans="1:9" s="4" customFormat="1" ht="22.5" customHeight="1">
      <c r="A84" s="155" t="s">
        <v>56</v>
      </c>
      <c r="B84" s="145"/>
      <c r="C84" s="11">
        <v>1650818405</v>
      </c>
      <c r="D84" s="13"/>
      <c r="E84" s="11">
        <v>1650816257</v>
      </c>
      <c r="F84" s="13"/>
      <c r="G84" s="11">
        <v>0</v>
      </c>
      <c r="H84" s="13"/>
      <c r="I84" s="11">
        <v>0</v>
      </c>
    </row>
    <row r="85" spans="1:9" s="4" customFormat="1" ht="22.5" customHeight="1">
      <c r="A85" s="155" t="s">
        <v>57</v>
      </c>
      <c r="B85" s="145">
        <v>19</v>
      </c>
      <c r="C85" s="7">
        <v>0</v>
      </c>
      <c r="D85" s="27"/>
      <c r="E85" s="7">
        <v>0</v>
      </c>
      <c r="F85" s="27"/>
      <c r="G85" s="7">
        <v>974117594</v>
      </c>
      <c r="H85" s="27"/>
      <c r="I85" s="7">
        <v>974117594</v>
      </c>
    </row>
    <row r="86" spans="1:9" s="4" customFormat="1" ht="22.5" customHeight="1">
      <c r="A86" s="155" t="s">
        <v>225</v>
      </c>
      <c r="B86" s="145">
        <v>5</v>
      </c>
      <c r="C86" s="7">
        <v>0</v>
      </c>
      <c r="D86" s="12"/>
      <c r="E86" s="7">
        <v>10612420</v>
      </c>
      <c r="F86" s="12"/>
      <c r="G86" s="7">
        <v>0</v>
      </c>
      <c r="H86" s="12"/>
      <c r="I86" s="7">
        <v>0</v>
      </c>
    </row>
    <row r="87" spans="1:9" s="4" customFormat="1" ht="22.5" customHeight="1">
      <c r="A87" s="155" t="s">
        <v>175</v>
      </c>
      <c r="B87" s="156"/>
      <c r="C87" s="7"/>
      <c r="D87" s="27"/>
      <c r="E87" s="7"/>
      <c r="F87" s="27"/>
      <c r="G87" s="27"/>
      <c r="H87" s="27"/>
      <c r="I87" s="27"/>
    </row>
    <row r="88" spans="1:9" s="4" customFormat="1" ht="22.5" customHeight="1">
      <c r="A88" s="159" t="s">
        <v>58</v>
      </c>
      <c r="B88" s="156"/>
      <c r="C88" s="7"/>
      <c r="D88" s="27"/>
      <c r="E88" s="7"/>
      <c r="F88" s="27"/>
      <c r="G88" s="27"/>
      <c r="H88" s="27"/>
      <c r="I88" s="27"/>
    </row>
    <row r="89" spans="1:9" s="4" customFormat="1" ht="22.5" customHeight="1">
      <c r="A89" s="155" t="s">
        <v>59</v>
      </c>
      <c r="B89" s="145">
        <v>19</v>
      </c>
      <c r="C89" s="11">
        <v>82820154</v>
      </c>
      <c r="D89" s="13"/>
      <c r="E89" s="11">
        <v>82820154</v>
      </c>
      <c r="F89" s="13"/>
      <c r="G89" s="11">
        <v>82820154</v>
      </c>
      <c r="H89" s="13"/>
      <c r="I89" s="11">
        <v>82820154</v>
      </c>
    </row>
    <row r="90" spans="1:9" s="4" customFormat="1" ht="22.5" customHeight="1">
      <c r="A90" s="155" t="s">
        <v>60</v>
      </c>
      <c r="B90" s="145">
        <v>18</v>
      </c>
      <c r="C90" s="11">
        <v>337905118</v>
      </c>
      <c r="D90" s="13"/>
      <c r="E90" s="11">
        <v>337905118</v>
      </c>
      <c r="F90" s="13"/>
      <c r="G90" s="11">
        <v>337905118</v>
      </c>
      <c r="H90" s="13"/>
      <c r="I90" s="11">
        <v>337905118</v>
      </c>
    </row>
    <row r="91" spans="1:9" s="4" customFormat="1" ht="22.5" customHeight="1">
      <c r="A91" s="155" t="s">
        <v>176</v>
      </c>
      <c r="B91" s="145">
        <v>3</v>
      </c>
      <c r="C91" s="7">
        <f>'SH-13'!P34</f>
        <v>-1902626110</v>
      </c>
      <c r="D91" s="27"/>
      <c r="E91" s="7">
        <v>-2010581379</v>
      </c>
      <c r="F91" s="27"/>
      <c r="G91" s="7">
        <f>'SH-15'!P29</f>
        <v>-1461246832</v>
      </c>
      <c r="H91" s="27"/>
      <c r="I91" s="7">
        <v>-1272883539</v>
      </c>
    </row>
    <row r="92" spans="1:9" s="4" customFormat="1" ht="22.5" customHeight="1">
      <c r="A92" s="155" t="s">
        <v>61</v>
      </c>
      <c r="B92" s="145">
        <v>18</v>
      </c>
      <c r="C92" s="7">
        <v>-337905118</v>
      </c>
      <c r="D92" s="27"/>
      <c r="E92" s="7">
        <v>-337905118</v>
      </c>
      <c r="F92" s="27"/>
      <c r="G92" s="7">
        <v>-337905118</v>
      </c>
      <c r="H92" s="27"/>
      <c r="I92" s="7">
        <v>-337905118</v>
      </c>
    </row>
    <row r="93" spans="1:9" s="4" customFormat="1" ht="22.5" customHeight="1">
      <c r="A93" s="155" t="s">
        <v>62</v>
      </c>
      <c r="B93" s="145" t="s">
        <v>285</v>
      </c>
      <c r="C93" s="7">
        <v>279278469</v>
      </c>
      <c r="D93" s="12"/>
      <c r="E93" s="7">
        <v>284285051</v>
      </c>
      <c r="F93" s="12"/>
      <c r="G93" s="7">
        <f>'SH-15'!T29</f>
        <v>279278469</v>
      </c>
      <c r="H93" s="12"/>
      <c r="I93" s="7">
        <v>284285051</v>
      </c>
    </row>
    <row r="94" spans="1:9" s="4" customFormat="1" ht="22.5" customHeight="1">
      <c r="A94" s="152" t="s">
        <v>63</v>
      </c>
      <c r="B94" s="145"/>
      <c r="C94" s="101">
        <f>SUM(C80:C93)</f>
        <v>13274213522</v>
      </c>
      <c r="D94" s="28"/>
      <c r="E94" s="101">
        <f>SUM(E80:E93)</f>
        <v>13181875107</v>
      </c>
      <c r="F94" s="28"/>
      <c r="G94" s="101">
        <f>SUM(G80:G93)</f>
        <v>13038891989</v>
      </c>
      <c r="H94" s="12"/>
      <c r="I94" s="101">
        <f>SUM(I80:I93)</f>
        <v>13232261864</v>
      </c>
    </row>
    <row r="95" spans="1:9" s="4" customFormat="1" ht="22.5" customHeight="1">
      <c r="A95" s="155" t="s">
        <v>64</v>
      </c>
      <c r="B95" s="145" t="s">
        <v>269</v>
      </c>
      <c r="C95" s="29">
        <f>'SH-13'!AB34</f>
        <v>1620399649</v>
      </c>
      <c r="D95" s="12"/>
      <c r="E95" s="29">
        <v>1544123134</v>
      </c>
      <c r="F95" s="12"/>
      <c r="G95" s="7">
        <v>0</v>
      </c>
      <c r="H95" s="12"/>
      <c r="I95" s="7">
        <v>0</v>
      </c>
    </row>
    <row r="96" spans="1:9" s="4" customFormat="1" ht="22.5" customHeight="1">
      <c r="A96" s="152" t="s">
        <v>65</v>
      </c>
      <c r="B96" s="145"/>
      <c r="C96" s="102">
        <f>SUM(C94:C95)</f>
        <v>14894613171</v>
      </c>
      <c r="D96" s="28"/>
      <c r="E96" s="102">
        <f>SUM(E94:E95)</f>
        <v>14725998241</v>
      </c>
      <c r="F96" s="28"/>
      <c r="G96" s="102">
        <f>SUM(G94:G95)</f>
        <v>13038891989</v>
      </c>
      <c r="H96" s="12"/>
      <c r="I96" s="102">
        <f>SUM(I94:I95)</f>
        <v>13232261864</v>
      </c>
    </row>
    <row r="97" spans="1:9" s="4" customFormat="1" ht="22.5" customHeight="1">
      <c r="A97" s="152"/>
      <c r="B97" s="145"/>
      <c r="C97" s="12"/>
      <c r="D97" s="12"/>
      <c r="E97" s="12"/>
      <c r="F97" s="12"/>
      <c r="G97" s="12"/>
      <c r="H97" s="12"/>
      <c r="I97" s="12"/>
    </row>
    <row r="98" spans="1:9" s="4" customFormat="1" ht="22.5" customHeight="1" thickBot="1">
      <c r="A98" s="152" t="s">
        <v>66</v>
      </c>
      <c r="B98" s="145"/>
      <c r="C98" s="103">
        <f>SUM(C66+C96)</f>
        <v>16541224349</v>
      </c>
      <c r="D98" s="30">
        <v>0</v>
      </c>
      <c r="E98" s="103">
        <f>SUM(E66+E96)</f>
        <v>17130792364</v>
      </c>
      <c r="F98" s="30">
        <v>0</v>
      </c>
      <c r="G98" s="103">
        <f>SUM(G66+G96)</f>
        <v>13209627061</v>
      </c>
      <c r="H98" s="30"/>
      <c r="I98" s="103">
        <f>SUM(I66+I96)</f>
        <v>15128619262</v>
      </c>
    </row>
    <row r="99" spans="1:9" s="4" customFormat="1" ht="22.5" customHeight="1" thickTop="1">
      <c r="B99" s="145"/>
      <c r="C99" s="12"/>
      <c r="D99" s="12"/>
      <c r="E99" s="12"/>
      <c r="F99" s="12"/>
      <c r="G99" s="12"/>
      <c r="H99" s="12"/>
      <c r="I99" s="12"/>
    </row>
    <row r="100" spans="1:9" ht="21.65" customHeight="1">
      <c r="A100" s="142" t="s">
        <v>0</v>
      </c>
      <c r="C100" s="24"/>
      <c r="D100" s="24"/>
      <c r="E100" s="24"/>
      <c r="F100" s="24"/>
      <c r="G100" s="24"/>
      <c r="H100" s="24"/>
      <c r="I100" s="24"/>
    </row>
    <row r="101" spans="1:9" ht="21.65" customHeight="1">
      <c r="A101" s="144" t="s">
        <v>67</v>
      </c>
      <c r="C101" s="24"/>
      <c r="D101" s="24"/>
      <c r="E101" s="24"/>
      <c r="F101" s="24"/>
      <c r="G101" s="24"/>
      <c r="H101" s="24"/>
      <c r="I101" s="24"/>
    </row>
    <row r="102" spans="1:9" ht="21.5">
      <c r="C102" s="230" t="s">
        <v>1</v>
      </c>
      <c r="D102" s="230"/>
      <c r="E102" s="230"/>
      <c r="F102" s="6"/>
      <c r="G102" s="230" t="s">
        <v>2</v>
      </c>
      <c r="H102" s="230"/>
      <c r="I102" s="230"/>
    </row>
    <row r="103" spans="1:9" s="4" customFormat="1" ht="21.65" customHeight="1">
      <c r="B103" s="145"/>
      <c r="C103" s="231" t="s">
        <v>68</v>
      </c>
      <c r="D103" s="231"/>
      <c r="E103" s="231"/>
      <c r="F103" s="8"/>
      <c r="G103" s="231" t="s">
        <v>68</v>
      </c>
      <c r="H103" s="231"/>
      <c r="I103" s="231"/>
    </row>
    <row r="104" spans="1:9" s="4" customFormat="1" ht="21.65" customHeight="1">
      <c r="B104" s="145" t="s">
        <v>5</v>
      </c>
      <c r="C104" s="9">
        <v>2568</v>
      </c>
      <c r="D104" s="10"/>
      <c r="E104" s="9">
        <v>2567</v>
      </c>
      <c r="F104" s="10"/>
      <c r="G104" s="9">
        <v>2568</v>
      </c>
      <c r="H104" s="10"/>
      <c r="I104" s="9">
        <v>2567</v>
      </c>
    </row>
    <row r="105" spans="1:9" s="4" customFormat="1" ht="21.65" customHeight="1">
      <c r="B105" s="145"/>
      <c r="C105" s="9"/>
      <c r="D105" s="10"/>
      <c r="E105" s="9" t="s">
        <v>250</v>
      </c>
      <c r="F105" s="10"/>
      <c r="G105" s="9"/>
      <c r="H105" s="10"/>
      <c r="I105" s="9"/>
    </row>
    <row r="106" spans="1:9" s="4" customFormat="1" ht="21.65" customHeight="1">
      <c r="A106" s="152"/>
      <c r="B106" s="145"/>
      <c r="C106" s="232" t="s">
        <v>6</v>
      </c>
      <c r="D106" s="232"/>
      <c r="E106" s="232"/>
      <c r="F106" s="232"/>
      <c r="G106" s="232"/>
      <c r="H106" s="232"/>
      <c r="I106" s="232"/>
    </row>
    <row r="107" spans="1:9" s="4" customFormat="1" ht="21.65" customHeight="1">
      <c r="A107" s="147" t="s">
        <v>69</v>
      </c>
      <c r="B107" s="145"/>
      <c r="C107" s="13"/>
      <c r="D107" s="13"/>
      <c r="E107" s="13"/>
      <c r="F107" s="13"/>
      <c r="G107" s="13"/>
      <c r="H107" s="13"/>
      <c r="I107" s="13"/>
    </row>
    <row r="108" spans="1:9" s="4" customFormat="1" ht="21.65" customHeight="1">
      <c r="A108" s="4" t="s">
        <v>70</v>
      </c>
      <c r="B108" s="145">
        <v>5</v>
      </c>
      <c r="C108" s="11">
        <v>589117024</v>
      </c>
      <c r="D108" s="13"/>
      <c r="E108" s="11">
        <v>479962183</v>
      </c>
      <c r="F108" s="13"/>
      <c r="G108" s="11">
        <v>589330611</v>
      </c>
      <c r="H108" s="13"/>
      <c r="I108" s="11">
        <v>478880429</v>
      </c>
    </row>
    <row r="109" spans="1:9" s="4" customFormat="1" ht="21.65" customHeight="1">
      <c r="A109" s="4" t="s">
        <v>71</v>
      </c>
      <c r="B109" s="145">
        <v>3</v>
      </c>
      <c r="C109" s="11">
        <v>2758828425</v>
      </c>
      <c r="D109" s="13"/>
      <c r="E109" s="11">
        <v>1815592433</v>
      </c>
      <c r="F109" s="13"/>
      <c r="G109" s="11">
        <v>2678891</v>
      </c>
      <c r="H109" s="13"/>
      <c r="I109" s="11">
        <v>8458710</v>
      </c>
    </row>
    <row r="110" spans="1:9" s="4" customFormat="1" ht="21.65" customHeight="1">
      <c r="A110" s="4" t="s">
        <v>72</v>
      </c>
      <c r="B110" s="145">
        <v>5</v>
      </c>
      <c r="C110" s="11">
        <v>0</v>
      </c>
      <c r="D110" s="13"/>
      <c r="E110" s="11">
        <v>0</v>
      </c>
      <c r="F110" s="13"/>
      <c r="G110" s="11">
        <v>326700691</v>
      </c>
      <c r="H110" s="13"/>
      <c r="I110" s="11">
        <v>521416456</v>
      </c>
    </row>
    <row r="111" spans="1:9" s="4" customFormat="1" ht="21.65" customHeight="1">
      <c r="A111" s="4" t="s">
        <v>73</v>
      </c>
      <c r="B111" s="145">
        <v>5</v>
      </c>
      <c r="C111" s="11">
        <v>68860884</v>
      </c>
      <c r="D111" s="13"/>
      <c r="E111" s="11">
        <v>37580417</v>
      </c>
      <c r="F111" s="13"/>
      <c r="G111" s="11">
        <v>6231536</v>
      </c>
      <c r="H111" s="13"/>
      <c r="I111" s="11">
        <v>7211377</v>
      </c>
    </row>
    <row r="112" spans="1:9" s="4" customFormat="1" ht="21.65" customHeight="1">
      <c r="A112" s="4" t="s">
        <v>74</v>
      </c>
      <c r="B112" s="145">
        <v>5</v>
      </c>
      <c r="C112" s="11">
        <v>0</v>
      </c>
      <c r="D112" s="13"/>
      <c r="E112" s="11">
        <v>0</v>
      </c>
      <c r="F112" s="13"/>
      <c r="G112" s="11">
        <v>18474422</v>
      </c>
      <c r="H112" s="13"/>
      <c r="I112" s="11">
        <v>27181199</v>
      </c>
    </row>
    <row r="113" spans="1:9" s="4" customFormat="1" ht="21.65" customHeight="1">
      <c r="A113" s="4" t="s">
        <v>75</v>
      </c>
      <c r="B113" s="145"/>
      <c r="C113" s="11">
        <v>14967107</v>
      </c>
      <c r="D113" s="13"/>
      <c r="E113" s="11">
        <v>4517840</v>
      </c>
      <c r="F113" s="13"/>
      <c r="G113" s="11">
        <v>14967107</v>
      </c>
      <c r="H113" s="13"/>
      <c r="I113" s="11">
        <v>4517840</v>
      </c>
    </row>
    <row r="114" spans="1:9" s="4" customFormat="1" ht="21.65" customHeight="1">
      <c r="A114" s="4" t="s">
        <v>76</v>
      </c>
      <c r="B114" s="145" t="s">
        <v>270</v>
      </c>
      <c r="C114" s="11">
        <v>68488448</v>
      </c>
      <c r="D114" s="13"/>
      <c r="E114" s="11">
        <v>110123093</v>
      </c>
      <c r="F114" s="13"/>
      <c r="G114" s="11">
        <v>23873203</v>
      </c>
      <c r="H114" s="13"/>
      <c r="I114" s="11">
        <v>72044543</v>
      </c>
    </row>
    <row r="115" spans="1:9" s="4" customFormat="1" ht="21.65" customHeight="1">
      <c r="A115" s="152" t="s">
        <v>77</v>
      </c>
      <c r="B115" s="145"/>
      <c r="C115" s="104">
        <f>SUM(C108:C114)</f>
        <v>3500261888</v>
      </c>
      <c r="D115" s="13"/>
      <c r="E115" s="104">
        <f>SUM(E108:E114)</f>
        <v>2447775966</v>
      </c>
      <c r="F115" s="13"/>
      <c r="G115" s="104">
        <f>SUM(G108:G114)</f>
        <v>982256461</v>
      </c>
      <c r="H115" s="13"/>
      <c r="I115" s="104">
        <f>SUM(I108:I114)</f>
        <v>1119710554</v>
      </c>
    </row>
    <row r="116" spans="1:9" s="4" customFormat="1" ht="16" customHeight="1">
      <c r="B116" s="145"/>
      <c r="C116" s="13"/>
      <c r="D116" s="13"/>
      <c r="E116" s="13"/>
      <c r="F116" s="13"/>
      <c r="G116" s="13"/>
      <c r="H116" s="13"/>
      <c r="I116" s="13"/>
    </row>
    <row r="117" spans="1:9" s="4" customFormat="1" ht="21.65" customHeight="1">
      <c r="A117" s="147" t="s">
        <v>78</v>
      </c>
      <c r="B117" s="145">
        <v>5</v>
      </c>
      <c r="C117" s="13"/>
      <c r="D117" s="13"/>
      <c r="E117" s="13"/>
      <c r="F117" s="13"/>
      <c r="G117" s="13"/>
      <c r="H117" s="13"/>
      <c r="I117" s="13"/>
    </row>
    <row r="118" spans="1:9" s="4" customFormat="1" ht="21.65" customHeight="1">
      <c r="A118" s="4" t="s">
        <v>79</v>
      </c>
      <c r="B118" s="145" t="s">
        <v>286</v>
      </c>
      <c r="C118" s="11">
        <v>537833944</v>
      </c>
      <c r="D118" s="13"/>
      <c r="E118" s="11">
        <v>405781824</v>
      </c>
      <c r="F118" s="13"/>
      <c r="G118" s="11">
        <v>540094698</v>
      </c>
      <c r="H118" s="13"/>
      <c r="I118" s="11">
        <v>419265398</v>
      </c>
    </row>
    <row r="119" spans="1:9" s="4" customFormat="1" ht="21.65" customHeight="1">
      <c r="A119" s="4" t="s">
        <v>80</v>
      </c>
      <c r="B119" s="145">
        <v>21</v>
      </c>
      <c r="C119" s="11">
        <v>47184767</v>
      </c>
      <c r="D119" s="13"/>
      <c r="E119" s="11">
        <v>32237084</v>
      </c>
      <c r="F119" s="13"/>
      <c r="G119" s="17">
        <v>2864617</v>
      </c>
      <c r="H119" s="13"/>
      <c r="I119" s="11">
        <v>3951356</v>
      </c>
    </row>
    <row r="120" spans="1:9" s="4" customFormat="1" ht="21.65" customHeight="1">
      <c r="A120" s="4" t="s">
        <v>81</v>
      </c>
      <c r="B120" s="145">
        <v>21</v>
      </c>
      <c r="C120" s="11">
        <v>363103898</v>
      </c>
      <c r="D120" s="13"/>
      <c r="E120" s="11">
        <v>345385074</v>
      </c>
      <c r="F120" s="13"/>
      <c r="G120" s="17">
        <v>162752338</v>
      </c>
      <c r="H120" s="13"/>
      <c r="I120" s="11">
        <v>161341641</v>
      </c>
    </row>
    <row r="121" spans="1:9" s="4" customFormat="1" ht="21.65" customHeight="1">
      <c r="A121" s="4" t="s">
        <v>82</v>
      </c>
      <c r="B121" s="145">
        <v>21</v>
      </c>
      <c r="C121" s="11">
        <v>773145663</v>
      </c>
      <c r="D121" s="13"/>
      <c r="E121" s="11">
        <v>762335314</v>
      </c>
      <c r="F121" s="13"/>
      <c r="G121" s="11">
        <v>420581304</v>
      </c>
      <c r="H121" s="13"/>
      <c r="I121" s="11">
        <v>412747749</v>
      </c>
    </row>
    <row r="122" spans="1:9" s="4" customFormat="1" ht="21.65" customHeight="1">
      <c r="A122" s="152" t="s">
        <v>83</v>
      </c>
      <c r="B122" s="145"/>
      <c r="C122" s="104">
        <f>SUM(C118:C121)</f>
        <v>1721268272</v>
      </c>
      <c r="D122" s="13"/>
      <c r="E122" s="104">
        <f>SUM(E118:E121)</f>
        <v>1545739296</v>
      </c>
      <c r="F122" s="13"/>
      <c r="G122" s="104">
        <f>SUM(G118:G121)</f>
        <v>1126292957</v>
      </c>
      <c r="H122" s="13"/>
      <c r="I122" s="104">
        <f>SUM(I118:I121)</f>
        <v>997306144</v>
      </c>
    </row>
    <row r="123" spans="1:9" s="4" customFormat="1" ht="16" customHeight="1">
      <c r="B123" s="145"/>
      <c r="C123" s="13"/>
      <c r="D123" s="13"/>
      <c r="E123" s="13"/>
      <c r="F123" s="13"/>
      <c r="G123" s="13"/>
      <c r="H123" s="13"/>
      <c r="I123" s="13"/>
    </row>
    <row r="124" spans="1:9" s="4" customFormat="1" ht="21" customHeight="1">
      <c r="A124" s="161" t="s">
        <v>193</v>
      </c>
      <c r="B124" s="145"/>
      <c r="C124" s="105">
        <f>SUM(C115-C122)</f>
        <v>1778993616</v>
      </c>
      <c r="D124" s="13">
        <v>0</v>
      </c>
      <c r="E124" s="105">
        <f>SUM(E115-E122)</f>
        <v>902036670</v>
      </c>
      <c r="F124" s="19">
        <v>0</v>
      </c>
      <c r="G124" s="105">
        <f>SUM(G115-G122)</f>
        <v>-144036496</v>
      </c>
      <c r="H124" s="19">
        <v>0</v>
      </c>
      <c r="I124" s="105">
        <f>SUM(I115-I122)</f>
        <v>122404410</v>
      </c>
    </row>
    <row r="125" spans="1:9" s="4" customFormat="1" ht="21" customHeight="1">
      <c r="A125" s="155" t="s">
        <v>84</v>
      </c>
      <c r="B125" s="145">
        <v>22</v>
      </c>
      <c r="C125" s="11">
        <v>-62162198</v>
      </c>
      <c r="D125" s="13"/>
      <c r="E125" s="11">
        <v>-212936331</v>
      </c>
      <c r="F125" s="13"/>
      <c r="G125" s="11">
        <v>-11990561</v>
      </c>
      <c r="H125" s="13"/>
      <c r="I125" s="11">
        <v>-210608012</v>
      </c>
    </row>
    <row r="126" spans="1:9" s="4" customFormat="1" ht="21.65" customHeight="1">
      <c r="A126" s="155" t="s">
        <v>221</v>
      </c>
      <c r="B126" s="145">
        <v>25</v>
      </c>
      <c r="C126" s="11">
        <v>-1430835910</v>
      </c>
      <c r="D126" s="13"/>
      <c r="E126" s="11">
        <v>-708469186</v>
      </c>
      <c r="F126" s="13"/>
      <c r="G126" s="11">
        <v>-33800721</v>
      </c>
      <c r="H126" s="13"/>
      <c r="I126" s="11">
        <v>-36555307</v>
      </c>
    </row>
    <row r="127" spans="1:9" s="4" customFormat="1" ht="21.65" customHeight="1">
      <c r="A127" s="4" t="s">
        <v>271</v>
      </c>
      <c r="B127" s="145">
        <v>25</v>
      </c>
      <c r="C127" s="29">
        <v>0</v>
      </c>
      <c r="D127" s="13"/>
      <c r="E127" s="29">
        <v>-903568</v>
      </c>
      <c r="F127" s="13"/>
      <c r="G127" s="29">
        <v>0</v>
      </c>
      <c r="H127" s="13"/>
      <c r="I127" s="29">
        <v>-903568</v>
      </c>
    </row>
    <row r="128" spans="1:9" s="4" customFormat="1" ht="20.5" customHeight="1">
      <c r="A128" s="152" t="s">
        <v>194</v>
      </c>
      <c r="B128" s="145"/>
      <c r="C128" s="105">
        <f>C124+SUM(C125:C127)</f>
        <v>285995508</v>
      </c>
      <c r="D128" s="19">
        <v>0</v>
      </c>
      <c r="E128" s="105">
        <f>E124+SUM(E125:E127)</f>
        <v>-20272415</v>
      </c>
      <c r="F128" s="19">
        <v>0</v>
      </c>
      <c r="G128" s="105">
        <f>G124+SUM(G125:G127)</f>
        <v>-189827778</v>
      </c>
      <c r="H128" s="19">
        <v>0</v>
      </c>
      <c r="I128" s="105">
        <f>I124+SUM(I125:I127)</f>
        <v>-125662477</v>
      </c>
    </row>
    <row r="129" spans="1:9" s="4" customFormat="1" ht="21.65" customHeight="1">
      <c r="A129" s="4" t="s">
        <v>288</v>
      </c>
      <c r="B129" s="145" t="s">
        <v>282</v>
      </c>
      <c r="C129" s="11">
        <v>-104473561</v>
      </c>
      <c r="D129" s="13"/>
      <c r="E129" s="11">
        <v>-31201</v>
      </c>
      <c r="F129" s="13"/>
      <c r="G129" s="11">
        <v>9469283</v>
      </c>
      <c r="H129" s="13"/>
      <c r="I129" s="11">
        <v>31693738</v>
      </c>
    </row>
    <row r="130" spans="1:9" s="4" customFormat="1" ht="21.65" customHeight="1" thickBot="1">
      <c r="A130" s="152" t="s">
        <v>195</v>
      </c>
      <c r="B130" s="156"/>
      <c r="C130" s="106">
        <f>SUM(C128+C129)</f>
        <v>181521947</v>
      </c>
      <c r="D130" s="22">
        <v>0</v>
      </c>
      <c r="E130" s="106">
        <f>SUM(E128+E129)</f>
        <v>-20303616</v>
      </c>
      <c r="F130" s="5"/>
      <c r="G130" s="106">
        <f>SUM(G128+G129)</f>
        <v>-180358495</v>
      </c>
      <c r="H130" s="5"/>
      <c r="I130" s="106">
        <f>SUM(I128+I129)</f>
        <v>-93968739</v>
      </c>
    </row>
    <row r="131" spans="1:9" s="4" customFormat="1" ht="21.65" customHeight="1" thickTop="1">
      <c r="A131" s="152"/>
      <c r="B131" s="145"/>
      <c r="C131" s="13"/>
      <c r="D131" s="13"/>
      <c r="E131" s="13"/>
      <c r="F131" s="13"/>
      <c r="G131" s="13"/>
      <c r="H131" s="13"/>
      <c r="I131" s="13"/>
    </row>
    <row r="132" spans="1:9" ht="22">
      <c r="A132" s="142" t="s">
        <v>0</v>
      </c>
      <c r="C132" s="24"/>
      <c r="D132" s="24"/>
      <c r="E132" s="24"/>
      <c r="F132" s="24"/>
      <c r="G132" s="24"/>
      <c r="H132" s="24"/>
      <c r="I132" s="24"/>
    </row>
    <row r="133" spans="1:9" ht="22">
      <c r="A133" s="144" t="s">
        <v>67</v>
      </c>
      <c r="C133" s="24"/>
      <c r="D133" s="24"/>
      <c r="E133" s="24"/>
      <c r="F133" s="24"/>
      <c r="G133" s="24"/>
      <c r="H133" s="24"/>
      <c r="I133" s="24"/>
    </row>
    <row r="134" spans="1:9" s="4" customFormat="1" ht="20.5">
      <c r="B134" s="145"/>
      <c r="C134" s="234" t="s">
        <v>1</v>
      </c>
      <c r="D134" s="234"/>
      <c r="E134" s="234"/>
      <c r="F134" s="31"/>
      <c r="G134" s="234" t="s">
        <v>2</v>
      </c>
      <c r="H134" s="234"/>
      <c r="I134" s="234"/>
    </row>
    <row r="135" spans="1:9" s="4" customFormat="1" ht="20">
      <c r="B135" s="145"/>
      <c r="C135" s="235" t="s">
        <v>68</v>
      </c>
      <c r="D135" s="235"/>
      <c r="E135" s="235"/>
      <c r="F135" s="32"/>
      <c r="G135" s="235" t="s">
        <v>68</v>
      </c>
      <c r="H135" s="235"/>
      <c r="I135" s="235"/>
    </row>
    <row r="136" spans="1:9" s="4" customFormat="1" ht="20.5">
      <c r="A136" s="152"/>
      <c r="B136" s="145" t="s">
        <v>5</v>
      </c>
      <c r="C136" s="9">
        <v>2568</v>
      </c>
      <c r="D136" s="10"/>
      <c r="E136" s="9">
        <v>2567</v>
      </c>
      <c r="F136" s="10"/>
      <c r="G136" s="9">
        <v>2568</v>
      </c>
      <c r="H136" s="10"/>
      <c r="I136" s="9">
        <v>2567</v>
      </c>
    </row>
    <row r="137" spans="1:9" s="4" customFormat="1" ht="20.5">
      <c r="A137" s="152"/>
      <c r="B137" s="145"/>
      <c r="C137" s="9"/>
      <c r="D137" s="10"/>
      <c r="E137" s="9" t="s">
        <v>250</v>
      </c>
      <c r="F137" s="10"/>
      <c r="G137" s="9"/>
      <c r="H137" s="10"/>
      <c r="I137" s="9"/>
    </row>
    <row r="138" spans="1:9" s="4" customFormat="1" ht="20.5">
      <c r="B138" s="146"/>
      <c r="C138" s="233" t="s">
        <v>6</v>
      </c>
      <c r="D138" s="233"/>
      <c r="E138" s="233"/>
      <c r="F138" s="233"/>
      <c r="G138" s="233"/>
      <c r="H138" s="233"/>
      <c r="I138" s="233"/>
    </row>
    <row r="139" spans="1:9" s="4" customFormat="1" ht="20.5">
      <c r="A139" s="152" t="s">
        <v>85</v>
      </c>
      <c r="B139" s="145"/>
      <c r="C139" s="13"/>
      <c r="D139" s="13"/>
      <c r="E139" s="13"/>
      <c r="F139" s="13"/>
      <c r="G139" s="13"/>
      <c r="H139" s="13"/>
      <c r="I139" s="13"/>
    </row>
    <row r="140" spans="1:9" s="4" customFormat="1" ht="21.65" customHeight="1">
      <c r="A140" s="162" t="s">
        <v>86</v>
      </c>
      <c r="B140" s="156"/>
      <c r="C140" s="33"/>
      <c r="D140" s="22"/>
      <c r="E140" s="33"/>
      <c r="F140" s="22"/>
      <c r="G140" s="22"/>
      <c r="H140" s="22"/>
      <c r="I140" s="22"/>
    </row>
    <row r="141" spans="1:9" s="4" customFormat="1" ht="21.65" customHeight="1">
      <c r="A141" s="162" t="s">
        <v>87</v>
      </c>
      <c r="B141" s="156"/>
      <c r="C141" s="33"/>
      <c r="D141" s="22"/>
      <c r="E141" s="33"/>
      <c r="F141" s="22"/>
      <c r="G141" s="22"/>
      <c r="H141" s="22"/>
      <c r="I141" s="22"/>
    </row>
    <row r="142" spans="1:9" s="4" customFormat="1" ht="21.65" customHeight="1">
      <c r="A142" s="4" t="s">
        <v>279</v>
      </c>
      <c r="B142" s="156"/>
      <c r="C142" s="33"/>
      <c r="D142" s="22"/>
      <c r="E142" s="33"/>
      <c r="F142" s="22"/>
      <c r="G142" s="11"/>
      <c r="H142" s="22"/>
      <c r="I142" s="22"/>
    </row>
    <row r="143" spans="1:9" s="4" customFormat="1" ht="21.65" customHeight="1">
      <c r="A143" s="4" t="s">
        <v>88</v>
      </c>
      <c r="B143" s="156"/>
      <c r="C143" s="11">
        <v>-16264224</v>
      </c>
      <c r="D143" s="22"/>
      <c r="E143" s="11">
        <v>1368279</v>
      </c>
      <c r="F143" s="22"/>
      <c r="G143" s="17">
        <v>-16264224</v>
      </c>
      <c r="H143" s="22"/>
      <c r="I143" s="11">
        <v>1368279</v>
      </c>
    </row>
    <row r="144" spans="1:9" s="4" customFormat="1" ht="21.65" customHeight="1">
      <c r="A144" s="4" t="s">
        <v>216</v>
      </c>
      <c r="B144" s="156"/>
      <c r="C144" s="11">
        <v>0</v>
      </c>
      <c r="D144" s="22"/>
      <c r="E144" s="11">
        <v>90777725</v>
      </c>
      <c r="F144" s="22"/>
      <c r="G144" s="17">
        <v>0</v>
      </c>
      <c r="H144" s="22"/>
      <c r="I144" s="11">
        <v>90777725</v>
      </c>
    </row>
    <row r="145" spans="1:9" s="4" customFormat="1" ht="21.65" customHeight="1">
      <c r="A145" s="4" t="s">
        <v>191</v>
      </c>
      <c r="B145" s="145"/>
      <c r="C145" s="11"/>
      <c r="D145" s="13"/>
      <c r="E145" s="11"/>
      <c r="F145" s="13"/>
      <c r="G145" s="16"/>
      <c r="H145" s="13"/>
      <c r="I145" s="11"/>
    </row>
    <row r="146" spans="1:9" s="4" customFormat="1" ht="21.65" customHeight="1">
      <c r="A146" s="4" t="s">
        <v>192</v>
      </c>
      <c r="B146" s="145">
        <v>17</v>
      </c>
      <c r="C146" s="11">
        <v>-1051157</v>
      </c>
      <c r="D146" s="13"/>
      <c r="E146" s="11">
        <v>3833324</v>
      </c>
      <c r="F146" s="13"/>
      <c r="G146" s="11">
        <v>0</v>
      </c>
      <c r="H146" s="13"/>
      <c r="I146" s="11">
        <v>3833324</v>
      </c>
    </row>
    <row r="147" spans="1:9" s="4" customFormat="1" ht="21.65" customHeight="1">
      <c r="A147" s="4" t="s">
        <v>89</v>
      </c>
      <c r="B147" s="145"/>
      <c r="C147" s="11"/>
      <c r="D147" s="13"/>
      <c r="E147" s="11"/>
      <c r="F147" s="13"/>
      <c r="G147" s="11"/>
      <c r="H147" s="13"/>
      <c r="I147" s="11"/>
    </row>
    <row r="148" spans="1:9" s="4" customFormat="1" ht="20">
      <c r="A148" s="4" t="s">
        <v>87</v>
      </c>
      <c r="B148" s="145">
        <v>23</v>
      </c>
      <c r="C148" s="29">
        <v>3463076</v>
      </c>
      <c r="D148" s="13"/>
      <c r="E148" s="29">
        <v>-19193280</v>
      </c>
      <c r="F148" s="13"/>
      <c r="G148" s="29">
        <v>3252844</v>
      </c>
      <c r="H148" s="13"/>
      <c r="I148" s="29">
        <v>-19193280</v>
      </c>
    </row>
    <row r="149" spans="1:9" s="4" customFormat="1" ht="20.5" hidden="1">
      <c r="A149" s="152" t="s">
        <v>90</v>
      </c>
      <c r="B149" s="145"/>
      <c r="C149" s="12"/>
      <c r="D149" s="13"/>
      <c r="E149" s="12"/>
      <c r="F149" s="13"/>
      <c r="G149" s="13"/>
      <c r="H149" s="13"/>
      <c r="I149" s="13"/>
    </row>
    <row r="150" spans="1:9" s="4" customFormat="1" ht="20.5" hidden="1">
      <c r="A150" s="152" t="s">
        <v>91</v>
      </c>
      <c r="B150" s="145"/>
      <c r="C150" s="35">
        <f>SUM(C143:C148)</f>
        <v>-13852305</v>
      </c>
      <c r="D150" s="13"/>
      <c r="E150" s="35">
        <f>SUM(E143:E148)</f>
        <v>76786048</v>
      </c>
      <c r="F150" s="13"/>
      <c r="G150" s="35">
        <f>SUM(G142:G148)</f>
        <v>-13011380</v>
      </c>
      <c r="H150" s="13"/>
      <c r="I150" s="35">
        <f>SUM(I143:I148)</f>
        <v>76786048</v>
      </c>
    </row>
    <row r="151" spans="1:9" s="4" customFormat="1" ht="21.65" customHeight="1">
      <c r="A151" s="152" t="s">
        <v>177</v>
      </c>
      <c r="B151" s="145"/>
      <c r="C151" s="102">
        <f>SUM(C143:C148)</f>
        <v>-13852305</v>
      </c>
      <c r="D151" s="13"/>
      <c r="E151" s="102">
        <f>SUM(E143:E148)</f>
        <v>76786048</v>
      </c>
      <c r="F151" s="13"/>
      <c r="G151" s="102">
        <f>SUM(G143:G148)</f>
        <v>-13011380</v>
      </c>
      <c r="H151" s="13"/>
      <c r="I151" s="102">
        <f>SUM(I143:I148)</f>
        <v>76786048</v>
      </c>
    </row>
    <row r="152" spans="1:9" s="4" customFormat="1" ht="9" customHeight="1">
      <c r="B152" s="145"/>
      <c r="C152" s="13"/>
      <c r="D152" s="13"/>
      <c r="E152" s="13"/>
      <c r="F152" s="13"/>
      <c r="G152" s="13"/>
      <c r="H152" s="13"/>
      <c r="I152" s="13"/>
    </row>
    <row r="153" spans="1:9" s="4" customFormat="1" ht="21.65" customHeight="1" thickBot="1">
      <c r="A153" s="152" t="s">
        <v>178</v>
      </c>
      <c r="B153" s="145"/>
      <c r="C153" s="103">
        <f>SUM(C130,C151)</f>
        <v>167669642</v>
      </c>
      <c r="D153" s="13"/>
      <c r="E153" s="103">
        <f>SUM(E130,E151)</f>
        <v>56482432</v>
      </c>
      <c r="F153" s="13"/>
      <c r="G153" s="103">
        <f>SUM(G130,G151)</f>
        <v>-193369875</v>
      </c>
      <c r="H153" s="13"/>
      <c r="I153" s="103">
        <f>SUM(I130,I151)</f>
        <v>-17182691</v>
      </c>
    </row>
    <row r="154" spans="1:9" s="4" customFormat="1" ht="9" customHeight="1" thickTop="1">
      <c r="B154" s="145"/>
      <c r="C154" s="13"/>
      <c r="D154" s="13"/>
      <c r="E154" s="13"/>
      <c r="F154" s="13"/>
      <c r="G154" s="13"/>
      <c r="H154" s="13"/>
      <c r="I154" s="13"/>
    </row>
    <row r="155" spans="1:9" s="4" customFormat="1" ht="21.65" customHeight="1">
      <c r="A155" s="161" t="s">
        <v>179</v>
      </c>
      <c r="B155" s="145"/>
      <c r="C155" s="13"/>
      <c r="D155" s="13"/>
      <c r="E155" s="13"/>
      <c r="F155" s="13"/>
      <c r="G155" s="13"/>
      <c r="H155" s="13"/>
      <c r="I155" s="13"/>
    </row>
    <row r="156" spans="1:9" s="4" customFormat="1" ht="21.65" customHeight="1">
      <c r="A156" s="155" t="s">
        <v>92</v>
      </c>
      <c r="B156" s="145"/>
      <c r="C156" s="107">
        <f>C158-C157</f>
        <v>105084088</v>
      </c>
      <c r="D156" s="13"/>
      <c r="E156" s="107">
        <f>E158-E157</f>
        <v>-42960095</v>
      </c>
      <c r="F156" s="13"/>
      <c r="G156" s="107">
        <f>G158-G157</f>
        <v>-180358495</v>
      </c>
      <c r="H156" s="13"/>
      <c r="I156" s="107">
        <f>I158-I157</f>
        <v>-93968739</v>
      </c>
    </row>
    <row r="157" spans="1:9" s="4" customFormat="1" ht="21.65" customHeight="1">
      <c r="A157" s="155" t="s">
        <v>93</v>
      </c>
      <c r="B157" s="145"/>
      <c r="C157" s="11">
        <v>76437859</v>
      </c>
      <c r="D157" s="13"/>
      <c r="E157" s="11">
        <f>'SH-12'!AB28</f>
        <v>22656479</v>
      </c>
      <c r="F157" s="13"/>
      <c r="G157" s="11">
        <v>0</v>
      </c>
      <c r="H157" s="13"/>
      <c r="I157" s="11">
        <v>0</v>
      </c>
    </row>
    <row r="158" spans="1:9" s="4" customFormat="1" ht="21.65" customHeight="1" thickBot="1">
      <c r="B158" s="145"/>
      <c r="C158" s="108">
        <f>C130</f>
        <v>181521947</v>
      </c>
      <c r="D158" s="13"/>
      <c r="E158" s="108">
        <f>E130</f>
        <v>-20303616</v>
      </c>
      <c r="F158" s="13"/>
      <c r="G158" s="108">
        <f>G130</f>
        <v>-180358495</v>
      </c>
      <c r="H158" s="13"/>
      <c r="I158" s="108">
        <f>I130</f>
        <v>-93968739</v>
      </c>
    </row>
    <row r="159" spans="1:9" s="4" customFormat="1" ht="10" customHeight="1" thickTop="1">
      <c r="B159" s="145"/>
      <c r="C159" s="11"/>
      <c r="D159" s="13"/>
      <c r="E159" s="11"/>
      <c r="F159" s="13"/>
      <c r="G159" s="11"/>
      <c r="H159" s="13"/>
      <c r="I159" s="11"/>
    </row>
    <row r="160" spans="1:9" s="4" customFormat="1" ht="21.65" customHeight="1">
      <c r="A160" s="152" t="s">
        <v>180</v>
      </c>
      <c r="B160" s="145"/>
      <c r="C160" s="11"/>
      <c r="D160" s="13"/>
      <c r="E160" s="11"/>
      <c r="F160" s="13"/>
      <c r="G160" s="11"/>
      <c r="H160" s="13"/>
      <c r="I160" s="11"/>
    </row>
    <row r="161" spans="1:9" s="4" customFormat="1" ht="21.65" customHeight="1">
      <c r="A161" s="4" t="s">
        <v>92</v>
      </c>
      <c r="B161" s="145"/>
      <c r="C161" s="107">
        <f>C163-C162</f>
        <v>91415443</v>
      </c>
      <c r="D161" s="13"/>
      <c r="E161" s="107">
        <f>E163-E162</f>
        <v>33825953</v>
      </c>
      <c r="F161" s="13"/>
      <c r="G161" s="107">
        <f>G163-G162</f>
        <v>-193369875</v>
      </c>
      <c r="H161" s="13"/>
      <c r="I161" s="107">
        <f>I163-I162</f>
        <v>-17182691</v>
      </c>
    </row>
    <row r="162" spans="1:9" s="4" customFormat="1" ht="21.65" customHeight="1">
      <c r="A162" s="4" t="s">
        <v>93</v>
      </c>
      <c r="B162" s="145"/>
      <c r="C162" s="11">
        <f>'SH-13'!AB31</f>
        <v>76254199</v>
      </c>
      <c r="D162" s="13"/>
      <c r="E162" s="11">
        <f>E157</f>
        <v>22656479</v>
      </c>
      <c r="F162" s="13"/>
      <c r="G162" s="11">
        <v>0</v>
      </c>
      <c r="H162" s="13"/>
      <c r="I162" s="11">
        <v>0</v>
      </c>
    </row>
    <row r="163" spans="1:9" s="4" customFormat="1" ht="21.65" customHeight="1" thickBot="1">
      <c r="B163" s="145"/>
      <c r="C163" s="108">
        <f>C153</f>
        <v>167669642</v>
      </c>
      <c r="D163" s="13"/>
      <c r="E163" s="108">
        <f>E153</f>
        <v>56482432</v>
      </c>
      <c r="F163" s="13"/>
      <c r="G163" s="108">
        <f>G153</f>
        <v>-193369875</v>
      </c>
      <c r="H163" s="13"/>
      <c r="I163" s="108">
        <f>I153</f>
        <v>-17182691</v>
      </c>
    </row>
    <row r="164" spans="1:9" s="4" customFormat="1" ht="21.65" customHeight="1" thickTop="1">
      <c r="B164" s="145"/>
      <c r="C164" s="11"/>
      <c r="D164" s="13"/>
      <c r="E164" s="11"/>
      <c r="F164" s="13"/>
      <c r="G164" s="11"/>
      <c r="H164" s="13"/>
      <c r="I164" s="11"/>
    </row>
    <row r="165" spans="1:9" s="4" customFormat="1" ht="21.65" customHeight="1" thickBot="1">
      <c r="A165" s="152" t="s">
        <v>181</v>
      </c>
      <c r="B165" s="145">
        <v>24</v>
      </c>
      <c r="C165" s="36">
        <v>0.13</v>
      </c>
      <c r="D165" s="13"/>
      <c r="E165" s="36">
        <v>-0.05</v>
      </c>
      <c r="F165" s="13"/>
      <c r="G165" s="36">
        <v>-0.22</v>
      </c>
      <c r="H165" s="13"/>
      <c r="I165" s="36">
        <v>-0.12</v>
      </c>
    </row>
    <row r="166" spans="1:9" s="4" customFormat="1" ht="22.5" customHeight="1" thickTop="1">
      <c r="B166" s="145"/>
      <c r="C166" s="18"/>
      <c r="D166" s="15"/>
      <c r="E166" s="18"/>
      <c r="F166" s="15"/>
      <c r="G166" s="15"/>
      <c r="H166" s="15"/>
      <c r="I166" s="15"/>
    </row>
    <row r="167" spans="1:9" ht="22.5" customHeight="1">
      <c r="E167" s="37"/>
    </row>
    <row r="168" spans="1:9" ht="22.5" customHeight="1">
      <c r="C168" s="37"/>
    </row>
  </sheetData>
  <sheetProtection formatCells="0" formatColumns="0" formatRows="0" insertColumns="0" insertRows="0" insertHyperlinks="0" deleteColumns="0" deleteRows="0" sort="0" autoFilter="0" pivotTables="0"/>
  <mergeCells count="25">
    <mergeCell ref="C138:I138"/>
    <mergeCell ref="C106:I106"/>
    <mergeCell ref="C134:E134"/>
    <mergeCell ref="G134:I134"/>
    <mergeCell ref="C135:E135"/>
    <mergeCell ref="G135:I135"/>
    <mergeCell ref="C45:I45"/>
    <mergeCell ref="C71:E71"/>
    <mergeCell ref="G71:I71"/>
    <mergeCell ref="C72:E72"/>
    <mergeCell ref="G72:I72"/>
    <mergeCell ref="C75:I75"/>
    <mergeCell ref="C102:E102"/>
    <mergeCell ref="G102:I102"/>
    <mergeCell ref="C103:E103"/>
    <mergeCell ref="G103:I103"/>
    <mergeCell ref="C41:E41"/>
    <mergeCell ref="G41:I41"/>
    <mergeCell ref="C42:E42"/>
    <mergeCell ref="G42:I42"/>
    <mergeCell ref="C3:E3"/>
    <mergeCell ref="G3:I3"/>
    <mergeCell ref="G4:I4"/>
    <mergeCell ref="C7:I7"/>
    <mergeCell ref="C4:E4"/>
  </mergeCells>
  <phoneticPr fontId="0" type="noConversion"/>
  <printOptions horizontalCentered="1"/>
  <pageMargins left="0.7" right="0.7" top="0.48" bottom="0.5" header="0.5" footer="0.5"/>
  <pageSetup paperSize="9" scale="84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4" manualBreakCount="4">
    <brk id="38" max="16383" man="1"/>
    <brk id="68" max="16383" man="1"/>
    <brk id="99" max="16383" man="1"/>
    <brk id="13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D191A-2525-4EAE-86CF-603C6F9E5C66}">
  <sheetPr codeName="Sheet2">
    <tabColor rgb="FF002060"/>
    <pageSetUpPr fitToPage="1"/>
  </sheetPr>
  <dimension ref="A1:CK72"/>
  <sheetViews>
    <sheetView topLeftCell="D25" zoomScale="85" zoomScaleNormal="85" zoomScaleSheetLayoutView="55" workbookViewId="0">
      <selection activeCell="AE37" sqref="AE37"/>
    </sheetView>
  </sheetViews>
  <sheetFormatPr defaultColWidth="10.09765625" defaultRowHeight="20"/>
  <cols>
    <col min="1" max="1" width="60.19921875" style="61" customWidth="1"/>
    <col min="2" max="2" width="9.296875" style="174" bestFit="1" customWidth="1"/>
    <col min="3" max="3" width="1.3984375" style="61" customWidth="1"/>
    <col min="4" max="4" width="13.09765625" style="202" customWidth="1"/>
    <col min="5" max="5" width="1.3984375" style="63" customWidth="1"/>
    <col min="6" max="6" width="15.09765625" style="202" customWidth="1"/>
    <col min="7" max="7" width="1.3984375" style="202" customWidth="1"/>
    <col min="8" max="8" width="19.5" style="202" bestFit="1" customWidth="1"/>
    <col min="9" max="9" width="0.8984375" style="202" customWidth="1"/>
    <col min="10" max="10" width="12.3984375" style="202" customWidth="1"/>
    <col min="11" max="11" width="1.3984375" style="63" customWidth="1"/>
    <col min="12" max="12" width="13.09765625" style="202" customWidth="1"/>
    <col min="13" max="13" width="1.3984375" style="202" customWidth="1"/>
    <col min="14" max="14" width="12.3984375" style="202" customWidth="1"/>
    <col min="15" max="15" width="1.3984375" style="63" customWidth="1"/>
    <col min="16" max="16" width="14.796875" style="202" bestFit="1" customWidth="1"/>
    <col min="17" max="17" width="1.19921875" style="202" customWidth="1"/>
    <col min="18" max="18" width="13.09765625" style="202" customWidth="1"/>
    <col min="19" max="19" width="1.3984375" style="63" customWidth="1"/>
    <col min="20" max="20" width="20" style="202" customWidth="1"/>
    <col min="21" max="21" width="1.3984375" style="202" hidden="1" customWidth="1"/>
    <col min="22" max="22" width="12.59765625" style="202" hidden="1" customWidth="1"/>
    <col min="23" max="23" width="1.3984375" style="202" hidden="1" customWidth="1"/>
    <col min="24" max="24" width="1.5" style="202" hidden="1" customWidth="1"/>
    <col min="25" max="25" width="1.3984375" style="202" customWidth="1"/>
    <col min="26" max="26" width="15.19921875" style="202" customWidth="1"/>
    <col min="27" max="27" width="1.19921875" style="202" customWidth="1"/>
    <col min="28" max="28" width="14.19921875" style="202" bestFit="1" customWidth="1"/>
    <col min="29" max="29" width="1.3984375" style="63" customWidth="1"/>
    <col min="30" max="30" width="15" style="63" customWidth="1"/>
    <col min="31" max="31" width="13.09765625" style="63" bestFit="1" customWidth="1"/>
    <col min="32" max="33" width="10.09765625" style="65"/>
    <col min="34" max="34" width="10.09765625" style="65" customWidth="1"/>
    <col min="35" max="35" width="10.5" style="65" bestFit="1" customWidth="1"/>
    <col min="36" max="36" width="10.09765625" style="65"/>
    <col min="37" max="37" width="12.5" style="65" bestFit="1" customWidth="1"/>
    <col min="38" max="38" width="10.09765625" style="65"/>
    <col min="39" max="39" width="11.5" style="65" bestFit="1" customWidth="1"/>
    <col min="40" max="40" width="10.09765625" style="65"/>
    <col min="41" max="41" width="10.19921875" style="65" bestFit="1" customWidth="1"/>
    <col min="42" max="42" width="10.09765625" style="65"/>
    <col min="43" max="43" width="10.19921875" style="65" bestFit="1" customWidth="1"/>
    <col min="44" max="44" width="10.09765625" style="65"/>
    <col min="45" max="45" width="10.5" style="65" bestFit="1" customWidth="1"/>
    <col min="46" max="46" width="10.09765625" style="65"/>
    <col min="47" max="47" width="12.09765625" style="65" bestFit="1" customWidth="1"/>
    <col min="48" max="48" width="10.09765625" style="65"/>
    <col min="49" max="49" width="11.09765625" style="65" bestFit="1" customWidth="1"/>
    <col min="50" max="50" width="10.09765625" style="65"/>
    <col min="51" max="51" width="10.5" style="65" bestFit="1" customWidth="1"/>
    <col min="52" max="52" width="10.09765625" style="65"/>
    <col min="53" max="53" width="10.19921875" style="65" bestFit="1" customWidth="1"/>
    <col min="54" max="54" width="10.09765625" style="65"/>
    <col min="55" max="55" width="10.5" style="65" bestFit="1" customWidth="1"/>
    <col min="56" max="56" width="10.09765625" style="65"/>
    <col min="57" max="57" width="12.5" style="65" bestFit="1" customWidth="1"/>
    <col min="58" max="58" width="10.09765625" style="65"/>
    <col min="59" max="59" width="11.5" style="65" bestFit="1" customWidth="1"/>
    <col min="60" max="60" width="10.09765625" style="65"/>
    <col min="61" max="61" width="12.5" style="65" bestFit="1" customWidth="1"/>
    <col min="62" max="16384" width="10.09765625" style="65"/>
  </cols>
  <sheetData>
    <row r="1" spans="1:56" s="94" customFormat="1" ht="26.15" customHeight="1">
      <c r="A1" s="163" t="s">
        <v>0</v>
      </c>
      <c r="B1" s="164"/>
      <c r="C1" s="163"/>
      <c r="D1" s="165"/>
      <c r="E1" s="164"/>
      <c r="F1" s="165"/>
      <c r="G1" s="165"/>
      <c r="H1" s="165"/>
      <c r="I1" s="165"/>
      <c r="J1" s="165"/>
      <c r="K1" s="164"/>
      <c r="L1" s="165"/>
      <c r="M1" s="165"/>
      <c r="N1" s="165"/>
      <c r="O1" s="164"/>
      <c r="P1" s="165"/>
      <c r="Q1" s="165"/>
      <c r="R1" s="165"/>
      <c r="S1" s="164"/>
      <c r="T1" s="166"/>
      <c r="U1" s="166"/>
      <c r="V1" s="166"/>
      <c r="W1" s="166"/>
      <c r="X1" s="166"/>
      <c r="Y1" s="166"/>
      <c r="Z1" s="166"/>
      <c r="AA1" s="166"/>
      <c r="AB1" s="166"/>
      <c r="AC1" s="93"/>
      <c r="AD1" s="93"/>
      <c r="AE1" s="93"/>
      <c r="AF1" s="93"/>
    </row>
    <row r="2" spans="1:56" s="94" customFormat="1" ht="26.15" customHeight="1">
      <c r="A2" s="163" t="s">
        <v>203</v>
      </c>
      <c r="B2" s="164"/>
      <c r="C2" s="163"/>
      <c r="D2" s="167"/>
      <c r="E2" s="163"/>
      <c r="F2" s="167"/>
      <c r="G2" s="167"/>
      <c r="H2" s="167"/>
      <c r="I2" s="167"/>
      <c r="J2" s="167"/>
      <c r="K2" s="163"/>
      <c r="L2" s="168"/>
      <c r="M2" s="168"/>
      <c r="N2" s="168"/>
      <c r="O2" s="163"/>
      <c r="P2" s="167"/>
      <c r="Q2" s="167"/>
      <c r="R2" s="167"/>
      <c r="S2" s="163"/>
      <c r="T2" s="166"/>
      <c r="U2" s="166"/>
      <c r="V2" s="166"/>
      <c r="W2" s="166"/>
      <c r="X2" s="166"/>
      <c r="Y2" s="166"/>
      <c r="Z2" s="166"/>
      <c r="AA2" s="166"/>
      <c r="AB2" s="166"/>
      <c r="AC2" s="93"/>
      <c r="AD2" s="93"/>
      <c r="AE2" s="93"/>
      <c r="AF2" s="93"/>
    </row>
    <row r="3" spans="1:56" s="62" customFormat="1" ht="14.15" customHeight="1">
      <c r="A3" s="169"/>
      <c r="B3" s="170"/>
      <c r="C3" s="169"/>
      <c r="D3" s="171"/>
      <c r="E3" s="169"/>
      <c r="F3" s="171"/>
      <c r="G3" s="171"/>
      <c r="H3" s="171"/>
      <c r="I3" s="171"/>
      <c r="J3" s="171"/>
      <c r="K3" s="169"/>
      <c r="L3" s="172"/>
      <c r="M3" s="172"/>
      <c r="N3" s="172"/>
      <c r="O3" s="169"/>
      <c r="P3" s="171"/>
      <c r="Q3" s="171"/>
      <c r="R3" s="171"/>
      <c r="S3" s="169"/>
      <c r="T3" s="173"/>
      <c r="U3" s="173"/>
      <c r="V3" s="173"/>
      <c r="W3" s="173"/>
      <c r="X3" s="173"/>
      <c r="Y3" s="173"/>
      <c r="Z3" s="173"/>
      <c r="AA3" s="173"/>
      <c r="AB3" s="173"/>
      <c r="AC3" s="61"/>
      <c r="AD3" s="61"/>
      <c r="AE3" s="61"/>
      <c r="AF3" s="61"/>
    </row>
    <row r="4" spans="1:56" s="62" customFormat="1" ht="22.5" customHeight="1">
      <c r="A4" s="61"/>
      <c r="B4" s="174"/>
      <c r="C4" s="61"/>
      <c r="D4" s="238" t="s">
        <v>94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61"/>
      <c r="AF4" s="61"/>
    </row>
    <row r="5" spans="1:56" s="62" customFormat="1" ht="43" customHeight="1">
      <c r="A5" s="61"/>
      <c r="B5" s="174"/>
      <c r="C5" s="61"/>
      <c r="D5" s="63"/>
      <c r="E5" s="175"/>
      <c r="F5" s="175"/>
      <c r="G5" s="175"/>
      <c r="H5" s="175"/>
      <c r="I5" s="175"/>
      <c r="J5" s="175"/>
      <c r="K5" s="176"/>
      <c r="L5" s="237" t="s">
        <v>175</v>
      </c>
      <c r="M5" s="237"/>
      <c r="N5" s="237"/>
      <c r="O5" s="237"/>
      <c r="P5" s="237"/>
      <c r="Q5" s="175"/>
      <c r="R5" s="175"/>
      <c r="S5" s="175"/>
      <c r="T5" s="236" t="s">
        <v>62</v>
      </c>
      <c r="U5" s="236"/>
      <c r="V5" s="236"/>
      <c r="W5" s="236"/>
      <c r="X5" s="236"/>
      <c r="Y5" s="177"/>
      <c r="Z5" s="149"/>
      <c r="AA5" s="178"/>
      <c r="AB5" s="149"/>
      <c r="AC5" s="4"/>
      <c r="AD5" s="4"/>
      <c r="AE5" s="61"/>
      <c r="AF5" s="61"/>
    </row>
    <row r="6" spans="1:56" s="62" customFormat="1" ht="22.5" customHeight="1">
      <c r="A6" s="61"/>
      <c r="B6" s="174"/>
      <c r="C6" s="61"/>
      <c r="D6" s="179" t="s">
        <v>182</v>
      </c>
      <c r="E6" s="175"/>
      <c r="F6" s="175"/>
      <c r="G6" s="175"/>
      <c r="H6" s="175" t="s">
        <v>114</v>
      </c>
      <c r="I6" s="175"/>
      <c r="J6" s="175" t="s">
        <v>208</v>
      </c>
      <c r="K6" s="176"/>
      <c r="L6" s="175" t="s">
        <v>99</v>
      </c>
      <c r="M6" s="175"/>
      <c r="N6" s="175" t="s">
        <v>96</v>
      </c>
      <c r="O6" s="176"/>
      <c r="P6" s="176"/>
      <c r="Q6" s="176"/>
      <c r="R6" s="176"/>
      <c r="S6" s="175"/>
      <c r="T6" s="180" t="s">
        <v>96</v>
      </c>
      <c r="U6" s="180"/>
      <c r="V6" s="180" t="s">
        <v>115</v>
      </c>
      <c r="W6" s="180"/>
      <c r="X6" s="180" t="s">
        <v>116</v>
      </c>
      <c r="Y6" s="180"/>
      <c r="Z6" s="149"/>
      <c r="AA6" s="149"/>
      <c r="AB6" s="149" t="s">
        <v>117</v>
      </c>
      <c r="AC6" s="4"/>
      <c r="AD6" s="4"/>
      <c r="AE6" s="61"/>
      <c r="AF6" s="61"/>
    </row>
    <row r="7" spans="1:56" ht="22.5" customHeight="1">
      <c r="D7" s="181" t="s">
        <v>97</v>
      </c>
      <c r="E7" s="175"/>
      <c r="F7" s="174" t="s">
        <v>98</v>
      </c>
      <c r="G7" s="174"/>
      <c r="H7" s="175" t="s">
        <v>118</v>
      </c>
      <c r="I7" s="175"/>
      <c r="J7" s="174" t="s">
        <v>209</v>
      </c>
      <c r="K7" s="176"/>
      <c r="L7" s="181" t="s">
        <v>119</v>
      </c>
      <c r="M7" s="181"/>
      <c r="N7" s="181" t="s">
        <v>120</v>
      </c>
      <c r="O7" s="176"/>
      <c r="P7" s="182" t="s">
        <v>183</v>
      </c>
      <c r="Q7" s="182"/>
      <c r="R7" s="182" t="s">
        <v>120</v>
      </c>
      <c r="S7" s="175"/>
      <c r="T7" s="180" t="s">
        <v>100</v>
      </c>
      <c r="U7" s="180"/>
      <c r="V7" s="180" t="s">
        <v>121</v>
      </c>
      <c r="W7" s="180"/>
      <c r="X7" s="180" t="s">
        <v>122</v>
      </c>
      <c r="Y7" s="180"/>
      <c r="Z7" s="149" t="s">
        <v>101</v>
      </c>
      <c r="AA7" s="149"/>
      <c r="AB7" s="149" t="s">
        <v>123</v>
      </c>
      <c r="AC7" s="179"/>
      <c r="AD7" s="179" t="s">
        <v>101</v>
      </c>
      <c r="AF7" s="63"/>
    </row>
    <row r="8" spans="1:56" s="140" customFormat="1">
      <c r="A8" s="139"/>
      <c r="B8" s="176" t="s">
        <v>5</v>
      </c>
      <c r="C8" s="63"/>
      <c r="D8" s="175" t="s">
        <v>102</v>
      </c>
      <c r="E8" s="175"/>
      <c r="F8" s="175" t="s">
        <v>103</v>
      </c>
      <c r="G8" s="175"/>
      <c r="H8" s="175" t="s">
        <v>124</v>
      </c>
      <c r="I8" s="175"/>
      <c r="J8" s="175" t="s">
        <v>210</v>
      </c>
      <c r="K8" s="175"/>
      <c r="L8" s="175" t="s">
        <v>125</v>
      </c>
      <c r="M8" s="175"/>
      <c r="N8" s="175" t="s">
        <v>126</v>
      </c>
      <c r="O8" s="175"/>
      <c r="P8" s="175" t="s">
        <v>184</v>
      </c>
      <c r="Q8" s="175"/>
      <c r="R8" s="175" t="s">
        <v>126</v>
      </c>
      <c r="S8" s="63"/>
      <c r="T8" s="149" t="s">
        <v>105</v>
      </c>
      <c r="U8" s="149"/>
      <c r="V8" s="149" t="s">
        <v>127</v>
      </c>
      <c r="W8" s="149"/>
      <c r="X8" s="149" t="s">
        <v>128</v>
      </c>
      <c r="Y8" s="149"/>
      <c r="Z8" s="149" t="s">
        <v>129</v>
      </c>
      <c r="AA8" s="149"/>
      <c r="AB8" s="149" t="s">
        <v>130</v>
      </c>
      <c r="AC8" s="149"/>
      <c r="AD8" s="149" t="s">
        <v>106</v>
      </c>
      <c r="AE8" s="139"/>
      <c r="AF8" s="139"/>
    </row>
    <row r="9" spans="1:56" ht="22.5" customHeight="1">
      <c r="A9" s="183"/>
      <c r="B9" s="184"/>
      <c r="C9" s="183"/>
      <c r="D9" s="239" t="s">
        <v>6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F9" s="63"/>
    </row>
    <row r="10" spans="1:56" ht="22.5" customHeight="1">
      <c r="A10" s="186" t="s">
        <v>204</v>
      </c>
      <c r="B10" s="184"/>
      <c r="C10" s="183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F10" s="63"/>
    </row>
    <row r="11" spans="1:56" s="63" customFormat="1" ht="22.5" customHeight="1">
      <c r="A11" s="169" t="s">
        <v>205</v>
      </c>
      <c r="B11" s="187"/>
      <c r="C11" s="188"/>
      <c r="D11" s="70">
        <v>828992226</v>
      </c>
      <c r="E11" s="70"/>
      <c r="F11" s="70">
        <v>12334930378</v>
      </c>
      <c r="G11" s="70"/>
      <c r="H11" s="70">
        <v>2457712980</v>
      </c>
      <c r="I11" s="70"/>
      <c r="J11" s="70">
        <v>0</v>
      </c>
      <c r="K11" s="70"/>
      <c r="L11" s="70">
        <v>82820154</v>
      </c>
      <c r="M11" s="70"/>
      <c r="N11" s="70">
        <v>337905118</v>
      </c>
      <c r="O11" s="70"/>
      <c r="P11" s="70">
        <v>-1975020428</v>
      </c>
      <c r="Q11" s="70"/>
      <c r="R11" s="70">
        <v>-337905118</v>
      </c>
      <c r="S11" s="70"/>
      <c r="T11" s="70">
        <v>214898147</v>
      </c>
      <c r="U11" s="70"/>
      <c r="V11" s="70">
        <v>0</v>
      </c>
      <c r="W11" s="70"/>
      <c r="X11" s="70">
        <v>221368700</v>
      </c>
      <c r="Y11" s="70"/>
      <c r="Z11" s="112">
        <f>SUM(D11:T11)</f>
        <v>13944333457</v>
      </c>
      <c r="AA11" s="70"/>
      <c r="AB11" s="70">
        <v>6961498</v>
      </c>
      <c r="AC11" s="15"/>
      <c r="AD11" s="113">
        <f>SUM(Z11:AB11)</f>
        <v>13951294955</v>
      </c>
      <c r="BD11" s="65"/>
    </row>
    <row r="12" spans="1:56" s="63" customFormat="1" ht="22.5" customHeight="1">
      <c r="A12" s="169"/>
      <c r="B12" s="187"/>
      <c r="C12" s="188"/>
      <c r="D12" s="70"/>
      <c r="E12" s="66"/>
      <c r="F12" s="70"/>
      <c r="G12" s="70"/>
      <c r="H12" s="70"/>
      <c r="I12" s="70"/>
      <c r="J12" s="70"/>
      <c r="K12" s="66"/>
      <c r="L12" s="70"/>
      <c r="M12" s="70"/>
      <c r="N12" s="70"/>
      <c r="O12" s="66"/>
      <c r="P12" s="70"/>
      <c r="Q12" s="70"/>
      <c r="R12" s="70"/>
      <c r="S12" s="66"/>
      <c r="T12" s="70"/>
      <c r="U12" s="70"/>
      <c r="V12" s="70"/>
      <c r="W12" s="70"/>
      <c r="X12" s="70"/>
      <c r="Y12" s="70"/>
      <c r="Z12" s="70"/>
      <c r="AA12" s="70"/>
      <c r="AB12" s="70"/>
      <c r="AC12" s="17"/>
      <c r="AD12" s="17"/>
      <c r="BD12" s="65"/>
    </row>
    <row r="13" spans="1:56" s="63" customFormat="1" ht="22.5" customHeight="1">
      <c r="A13" s="190" t="s">
        <v>107</v>
      </c>
      <c r="B13" s="187"/>
      <c r="C13" s="188"/>
      <c r="D13" s="69"/>
      <c r="E13" s="70"/>
      <c r="F13" s="67"/>
      <c r="G13" s="67"/>
      <c r="H13" s="67"/>
      <c r="I13" s="67"/>
      <c r="J13" s="67"/>
      <c r="K13" s="66"/>
      <c r="L13" s="67"/>
      <c r="M13" s="67"/>
      <c r="N13" s="67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17"/>
      <c r="AD13" s="17"/>
      <c r="BD13" s="65"/>
    </row>
    <row r="14" spans="1:56" s="63" customFormat="1" ht="22.5" customHeight="1">
      <c r="A14" s="191" t="s">
        <v>108</v>
      </c>
      <c r="B14" s="187"/>
      <c r="C14" s="188"/>
      <c r="D14" s="69"/>
      <c r="E14" s="70"/>
      <c r="F14" s="67"/>
      <c r="G14" s="67"/>
      <c r="H14" s="67"/>
      <c r="I14" s="67"/>
      <c r="J14" s="67"/>
      <c r="K14" s="66"/>
      <c r="L14" s="67"/>
      <c r="M14" s="67"/>
      <c r="N14" s="67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17"/>
      <c r="AD14" s="17"/>
      <c r="BD14" s="65"/>
    </row>
    <row r="15" spans="1:56" s="63" customFormat="1" ht="22.5" hidden="1" customHeight="1">
      <c r="A15" s="189" t="s">
        <v>109</v>
      </c>
      <c r="B15" s="145" t="s">
        <v>110</v>
      </c>
      <c r="C15" s="188"/>
      <c r="D15" s="69"/>
      <c r="E15" s="70"/>
      <c r="F15" s="69"/>
      <c r="G15" s="69"/>
      <c r="H15" s="72"/>
      <c r="I15" s="72"/>
      <c r="J15" s="69"/>
      <c r="K15" s="70"/>
      <c r="L15" s="69"/>
      <c r="M15" s="69"/>
      <c r="N15" s="72"/>
      <c r="O15" s="70"/>
      <c r="P15" s="69"/>
      <c r="Q15" s="69"/>
      <c r="R15" s="72"/>
      <c r="S15" s="70"/>
      <c r="T15" s="72"/>
      <c r="U15" s="72"/>
      <c r="V15" s="69"/>
      <c r="W15" s="72"/>
      <c r="X15" s="72">
        <v>0</v>
      </c>
      <c r="Y15" s="70"/>
      <c r="Z15" s="69">
        <f>SUM(D15:T15)</f>
        <v>0</v>
      </c>
      <c r="AA15" s="70"/>
      <c r="AB15" s="69"/>
      <c r="AC15" s="15"/>
      <c r="AD15" s="15">
        <f>SUM(Z15:AB15)</f>
        <v>0</v>
      </c>
    </row>
    <row r="16" spans="1:56" s="63" customFormat="1" ht="22.5" customHeight="1">
      <c r="A16" s="189" t="s">
        <v>220</v>
      </c>
      <c r="B16" s="145"/>
      <c r="C16" s="188"/>
      <c r="D16" s="16">
        <v>0</v>
      </c>
      <c r="E16" s="16"/>
      <c r="F16" s="16">
        <v>0</v>
      </c>
      <c r="G16" s="16"/>
      <c r="H16" s="16">
        <v>0</v>
      </c>
      <c r="I16" s="16"/>
      <c r="J16" s="17">
        <v>10612420</v>
      </c>
      <c r="K16" s="16"/>
      <c r="L16" s="16">
        <v>0</v>
      </c>
      <c r="M16" s="16"/>
      <c r="N16" s="16">
        <v>0</v>
      </c>
      <c r="O16" s="16"/>
      <c r="P16" s="16">
        <v>0</v>
      </c>
      <c r="Q16" s="16"/>
      <c r="R16" s="16">
        <v>0</v>
      </c>
      <c r="S16" s="16"/>
      <c r="T16" s="16">
        <v>0</v>
      </c>
      <c r="U16" s="72"/>
      <c r="V16" s="69"/>
      <c r="W16" s="72"/>
      <c r="X16" s="72">
        <v>0</v>
      </c>
      <c r="Y16" s="70"/>
      <c r="Z16" s="114">
        <f>SUM(D16:T16)</f>
        <v>10612420</v>
      </c>
      <c r="AA16" s="70"/>
      <c r="AB16" s="69">
        <v>0</v>
      </c>
      <c r="AC16" s="15"/>
      <c r="AD16" s="115">
        <f>SUM(Z16:AB16)</f>
        <v>10612420</v>
      </c>
    </row>
    <row r="17" spans="1:89" s="63" customFormat="1" ht="22.5" hidden="1" customHeight="1">
      <c r="A17" s="189" t="s">
        <v>131</v>
      </c>
      <c r="B17" s="145">
        <v>21</v>
      </c>
      <c r="C17" s="188"/>
      <c r="D17" s="69"/>
      <c r="E17" s="70"/>
      <c r="F17" s="69"/>
      <c r="G17" s="69"/>
      <c r="H17" s="72"/>
      <c r="I17" s="72"/>
      <c r="J17" s="69"/>
      <c r="K17" s="70"/>
      <c r="L17" s="69"/>
      <c r="M17" s="69"/>
      <c r="N17" s="69"/>
      <c r="O17" s="72"/>
      <c r="P17" s="69"/>
      <c r="Q17" s="69"/>
      <c r="R17" s="69"/>
      <c r="S17" s="72"/>
      <c r="T17" s="72"/>
      <c r="U17" s="72"/>
      <c r="V17" s="69"/>
      <c r="W17" s="72"/>
      <c r="X17" s="72">
        <v>0</v>
      </c>
      <c r="Y17" s="72"/>
      <c r="Z17" s="114">
        <f>SUM(D17:T17)</f>
        <v>0</v>
      </c>
      <c r="AA17" s="72"/>
      <c r="AB17" s="69"/>
      <c r="AC17" s="15"/>
      <c r="AD17" s="115">
        <f>SUM(Z17:AB17)</f>
        <v>0</v>
      </c>
    </row>
    <row r="18" spans="1:89" s="63" customFormat="1" ht="22.5" hidden="1" customHeight="1">
      <c r="A18" s="189" t="s">
        <v>112</v>
      </c>
      <c r="B18" s="145">
        <v>28</v>
      </c>
      <c r="C18" s="188"/>
      <c r="D18" s="73"/>
      <c r="E18" s="70"/>
      <c r="F18" s="73"/>
      <c r="G18" s="69"/>
      <c r="H18" s="72"/>
      <c r="I18" s="72"/>
      <c r="J18" s="73"/>
      <c r="K18" s="70"/>
      <c r="L18" s="73"/>
      <c r="M18" s="74"/>
      <c r="N18" s="73"/>
      <c r="O18" s="70"/>
      <c r="P18" s="73"/>
      <c r="Q18" s="74"/>
      <c r="R18" s="72"/>
      <c r="S18" s="70"/>
      <c r="T18" s="72"/>
      <c r="U18" s="72"/>
      <c r="V18" s="73"/>
      <c r="W18" s="72"/>
      <c r="X18" s="72">
        <v>0</v>
      </c>
      <c r="Y18" s="70"/>
      <c r="Z18" s="114">
        <f>SUM(D18:T18)</f>
        <v>0</v>
      </c>
      <c r="AA18" s="70"/>
      <c r="AB18" s="73"/>
      <c r="AC18" s="15"/>
      <c r="AD18" s="115">
        <f>SUM(Z18:AB18)</f>
        <v>0</v>
      </c>
    </row>
    <row r="19" spans="1:89" s="63" customFormat="1" ht="22.5" customHeight="1">
      <c r="A19" s="161" t="s">
        <v>132</v>
      </c>
      <c r="B19" s="187"/>
      <c r="C19" s="188"/>
      <c r="D19" s="109">
        <f>SUM(D15:D18)</f>
        <v>0</v>
      </c>
      <c r="E19" s="70"/>
      <c r="F19" s="109">
        <f>SUM(F15:F18)</f>
        <v>0</v>
      </c>
      <c r="G19" s="70"/>
      <c r="H19" s="109">
        <f>SUM(H15:H18)</f>
        <v>0</v>
      </c>
      <c r="I19" s="128"/>
      <c r="J19" s="109">
        <f>SUM(J15:J18)</f>
        <v>10612420</v>
      </c>
      <c r="K19" s="70"/>
      <c r="L19" s="109">
        <f>SUM(L15:L18)</f>
        <v>0</v>
      </c>
      <c r="M19" s="78"/>
      <c r="N19" s="109">
        <f>SUM(N15:N18)</f>
        <v>0</v>
      </c>
      <c r="O19" s="70"/>
      <c r="P19" s="109">
        <f>SUM(P15:P18)</f>
        <v>0</v>
      </c>
      <c r="Q19" s="78"/>
      <c r="R19" s="109">
        <f>SUM(R15:R18)</f>
        <v>0</v>
      </c>
      <c r="S19" s="70"/>
      <c r="T19" s="109">
        <f>SUM(T15:T18)</f>
        <v>0</v>
      </c>
      <c r="U19" s="78"/>
      <c r="V19" s="75">
        <v>0</v>
      </c>
      <c r="W19" s="78"/>
      <c r="X19" s="75">
        <v>0</v>
      </c>
      <c r="Y19" s="78"/>
      <c r="Z19" s="109">
        <f>SUM(Z15:Z18)</f>
        <v>10612420</v>
      </c>
      <c r="AA19" s="78"/>
      <c r="AB19" s="109">
        <f>SUM(AB15:AB18)</f>
        <v>0</v>
      </c>
      <c r="AC19" s="20"/>
      <c r="AD19" s="98">
        <f>SUM(AD15:AD18)</f>
        <v>10612420</v>
      </c>
    </row>
    <row r="20" spans="1:89" s="63" customFormat="1" ht="11.15" customHeight="1">
      <c r="A20" s="194"/>
      <c r="B20" s="187"/>
      <c r="C20" s="188"/>
      <c r="D20" s="78"/>
      <c r="E20" s="66"/>
      <c r="F20" s="78"/>
      <c r="G20" s="70"/>
      <c r="H20" s="70"/>
      <c r="I20" s="70"/>
      <c r="J20" s="78"/>
      <c r="K20" s="66"/>
      <c r="L20" s="77"/>
      <c r="M20" s="77"/>
      <c r="N20" s="77"/>
      <c r="O20" s="66"/>
      <c r="P20" s="78"/>
      <c r="Q20" s="78"/>
      <c r="R20" s="77"/>
      <c r="S20" s="66"/>
      <c r="T20" s="78"/>
      <c r="U20" s="78"/>
      <c r="V20" s="77"/>
      <c r="W20" s="78"/>
      <c r="X20" s="78"/>
      <c r="Y20" s="78"/>
      <c r="Z20" s="77"/>
      <c r="AA20" s="78"/>
      <c r="AB20" s="77"/>
      <c r="AC20" s="17"/>
      <c r="AD20" s="39"/>
    </row>
    <row r="21" spans="1:89" s="63" customFormat="1" ht="19.5" customHeight="1">
      <c r="A21" s="147" t="s">
        <v>133</v>
      </c>
      <c r="B21" s="187"/>
      <c r="C21" s="188"/>
      <c r="D21" s="78"/>
      <c r="E21" s="66"/>
      <c r="F21" s="78"/>
      <c r="G21" s="70"/>
      <c r="H21" s="70"/>
      <c r="I21" s="70"/>
      <c r="J21" s="78"/>
      <c r="K21" s="66"/>
      <c r="L21" s="77"/>
      <c r="M21" s="77"/>
      <c r="N21" s="77"/>
      <c r="O21" s="66"/>
      <c r="P21" s="78"/>
      <c r="Q21" s="78"/>
      <c r="R21" s="77"/>
      <c r="S21" s="66"/>
      <c r="T21" s="78"/>
      <c r="U21" s="78"/>
      <c r="V21" s="77"/>
      <c r="W21" s="78"/>
      <c r="X21" s="78"/>
      <c r="Y21" s="78"/>
      <c r="Z21" s="77"/>
      <c r="AA21" s="78"/>
      <c r="AB21" s="77"/>
      <c r="AC21" s="17"/>
      <c r="AD21" s="39"/>
    </row>
    <row r="22" spans="1:89" s="63" customFormat="1" ht="26" customHeight="1">
      <c r="A22" s="4" t="s">
        <v>207</v>
      </c>
      <c r="B22" s="187"/>
      <c r="C22" s="188"/>
      <c r="D22" s="16">
        <v>0</v>
      </c>
      <c r="E22" s="16"/>
      <c r="F22" s="16">
        <v>0</v>
      </c>
      <c r="G22" s="16"/>
      <c r="H22" s="17">
        <v>-806896723</v>
      </c>
      <c r="I22" s="17"/>
      <c r="J22" s="16">
        <v>0</v>
      </c>
      <c r="K22" s="16"/>
      <c r="L22" s="16">
        <v>0</v>
      </c>
      <c r="M22" s="16"/>
      <c r="N22" s="16">
        <v>0</v>
      </c>
      <c r="O22" s="16"/>
      <c r="P22" s="16">
        <v>0</v>
      </c>
      <c r="Q22" s="16"/>
      <c r="R22" s="16">
        <v>0</v>
      </c>
      <c r="S22" s="16"/>
      <c r="T22" s="16">
        <v>0</v>
      </c>
      <c r="U22" s="78"/>
      <c r="V22" s="78"/>
      <c r="W22" s="78"/>
      <c r="X22" s="78"/>
      <c r="Y22" s="78"/>
      <c r="Z22" s="114">
        <f>SUM(D22:T22)</f>
        <v>-806896723</v>
      </c>
      <c r="AA22" s="78"/>
      <c r="AB22" s="141">
        <v>1514505157</v>
      </c>
      <c r="AC22" s="57"/>
      <c r="AD22" s="115">
        <f>SUM(Z22:AB22)</f>
        <v>707608434</v>
      </c>
    </row>
    <row r="23" spans="1:89" s="63" customFormat="1" ht="24" customHeight="1">
      <c r="A23" s="195" t="s">
        <v>134</v>
      </c>
      <c r="B23" s="187"/>
      <c r="C23" s="188"/>
      <c r="D23" s="109">
        <f>SUM(D22)</f>
        <v>0</v>
      </c>
      <c r="E23" s="70"/>
      <c r="F23" s="109">
        <f>SUM(F22)</f>
        <v>0</v>
      </c>
      <c r="G23" s="70"/>
      <c r="H23" s="109">
        <f>SUM(H22)</f>
        <v>-806896723</v>
      </c>
      <c r="I23" s="128"/>
      <c r="J23" s="109">
        <f>SUM(J22)</f>
        <v>0</v>
      </c>
      <c r="K23" s="70"/>
      <c r="L23" s="109">
        <f>SUM(L22)</f>
        <v>0</v>
      </c>
      <c r="M23" s="78"/>
      <c r="N23" s="109">
        <f>SUM(N22)</f>
        <v>0</v>
      </c>
      <c r="O23" s="70"/>
      <c r="P23" s="109">
        <f>SUM(P22)</f>
        <v>0</v>
      </c>
      <c r="Q23" s="78"/>
      <c r="R23" s="109">
        <f>SUM(R22)</f>
        <v>0</v>
      </c>
      <c r="S23" s="70"/>
      <c r="T23" s="109">
        <f>SUM(T22)</f>
        <v>0</v>
      </c>
      <c r="U23" s="78"/>
      <c r="V23" s="75"/>
      <c r="W23" s="78"/>
      <c r="X23" s="75"/>
      <c r="Y23" s="78"/>
      <c r="Z23" s="109">
        <f>SUM(Z22)</f>
        <v>-806896723</v>
      </c>
      <c r="AA23" s="78"/>
      <c r="AB23" s="109">
        <f>SUM(AB22)</f>
        <v>1514505157</v>
      </c>
      <c r="AC23" s="20"/>
      <c r="AD23" s="109">
        <f>SUM(AD22)</f>
        <v>707608434</v>
      </c>
    </row>
    <row r="24" spans="1:89" s="63" customFormat="1" ht="13.5" customHeight="1">
      <c r="A24" s="194"/>
      <c r="B24" s="187"/>
      <c r="C24" s="188"/>
      <c r="D24" s="78"/>
      <c r="E24" s="66"/>
      <c r="F24" s="78"/>
      <c r="G24" s="70"/>
      <c r="H24" s="70"/>
      <c r="I24" s="70"/>
      <c r="J24" s="78"/>
      <c r="K24" s="66"/>
      <c r="L24" s="78"/>
      <c r="M24" s="78"/>
      <c r="N24" s="78"/>
      <c r="O24" s="66"/>
      <c r="P24" s="78"/>
      <c r="Q24" s="78"/>
      <c r="R24" s="78"/>
      <c r="S24" s="66"/>
      <c r="T24" s="78"/>
      <c r="U24" s="78"/>
      <c r="V24" s="78"/>
      <c r="W24" s="78"/>
      <c r="X24" s="78"/>
      <c r="Y24" s="78"/>
      <c r="Z24" s="78"/>
      <c r="AA24" s="78"/>
      <c r="AB24" s="78"/>
      <c r="AC24" s="57"/>
      <c r="AD24" s="56"/>
    </row>
    <row r="25" spans="1:89" s="63" customFormat="1" ht="28.5" customHeight="1">
      <c r="A25" s="196" t="s">
        <v>135</v>
      </c>
      <c r="B25" s="187"/>
      <c r="C25" s="188"/>
      <c r="D25" s="110">
        <f>SUM(D23,D19)</f>
        <v>0</v>
      </c>
      <c r="E25" s="66"/>
      <c r="F25" s="110">
        <f>SUM(F23,F19)</f>
        <v>0</v>
      </c>
      <c r="G25" s="70"/>
      <c r="H25" s="110">
        <f>SUM(H23,H19)</f>
        <v>-806896723</v>
      </c>
      <c r="I25" s="128"/>
      <c r="J25" s="110">
        <f>SUM(J23,J19)</f>
        <v>10612420</v>
      </c>
      <c r="K25" s="66"/>
      <c r="L25" s="110">
        <f>SUM(L23,L19)</f>
        <v>0</v>
      </c>
      <c r="M25" s="78"/>
      <c r="N25" s="110">
        <f>SUM(N23,N19)</f>
        <v>0</v>
      </c>
      <c r="O25" s="66"/>
      <c r="P25" s="110">
        <f>SUM(P23,P19)</f>
        <v>0</v>
      </c>
      <c r="Q25" s="78"/>
      <c r="R25" s="110">
        <f>SUM(R23,R19)</f>
        <v>0</v>
      </c>
      <c r="S25" s="66"/>
      <c r="T25" s="110">
        <f>SUM(T23,T19)</f>
        <v>0</v>
      </c>
      <c r="U25" s="78"/>
      <c r="V25" s="78"/>
      <c r="W25" s="78"/>
      <c r="X25" s="78"/>
      <c r="Y25" s="78"/>
      <c r="Z25" s="110">
        <f>SUM(Z23,Z19)</f>
        <v>-796284303</v>
      </c>
      <c r="AA25" s="78"/>
      <c r="AB25" s="110">
        <f>SUM(AB23,AB19)</f>
        <v>1514505157</v>
      </c>
      <c r="AC25" s="57"/>
      <c r="AD25" s="110">
        <f>SUM(AD23,AD19)</f>
        <v>718220854</v>
      </c>
    </row>
    <row r="26" spans="1:89" s="63" customFormat="1" ht="19.5" customHeight="1">
      <c r="A26" s="194"/>
      <c r="B26" s="187"/>
      <c r="C26" s="188"/>
      <c r="D26" s="78"/>
      <c r="E26" s="66"/>
      <c r="F26" s="78"/>
      <c r="G26" s="70"/>
      <c r="H26" s="70"/>
      <c r="I26" s="70"/>
      <c r="J26" s="78"/>
      <c r="K26" s="66"/>
      <c r="L26" s="77"/>
      <c r="M26" s="77"/>
      <c r="N26" s="77"/>
      <c r="O26" s="66"/>
      <c r="P26" s="78"/>
      <c r="Q26" s="78"/>
      <c r="R26" s="77"/>
      <c r="S26" s="66"/>
      <c r="T26" s="78"/>
      <c r="U26" s="78"/>
      <c r="V26" s="77"/>
      <c r="W26" s="78"/>
      <c r="X26" s="78"/>
      <c r="Y26" s="78"/>
      <c r="Z26" s="77"/>
      <c r="AA26" s="78"/>
      <c r="AB26" s="77"/>
      <c r="AC26" s="17"/>
      <c r="AD26" s="39"/>
    </row>
    <row r="27" spans="1:89" s="63" customFormat="1" ht="22.5" customHeight="1">
      <c r="A27" s="197" t="s">
        <v>113</v>
      </c>
      <c r="B27" s="198"/>
      <c r="C27" s="199"/>
      <c r="D27" s="69"/>
      <c r="E27" s="72"/>
      <c r="F27" s="72"/>
      <c r="G27" s="72"/>
      <c r="H27" s="72"/>
      <c r="I27" s="72"/>
      <c r="J27" s="72"/>
      <c r="K27" s="80"/>
      <c r="L27" s="69"/>
      <c r="M27" s="69"/>
      <c r="N27" s="69"/>
      <c r="O27" s="80"/>
      <c r="P27" s="80"/>
      <c r="Q27" s="80"/>
      <c r="R27" s="69"/>
      <c r="S27" s="80"/>
      <c r="T27" s="80"/>
      <c r="U27" s="80"/>
      <c r="V27" s="69"/>
      <c r="W27" s="80"/>
      <c r="X27" s="80"/>
      <c r="Y27" s="80"/>
      <c r="Z27" s="69"/>
      <c r="AA27" s="80"/>
      <c r="AB27" s="69"/>
      <c r="AC27" s="17"/>
      <c r="AD27" s="17"/>
    </row>
    <row r="28" spans="1:89" s="63" customFormat="1" ht="22.5" customHeight="1">
      <c r="A28" s="199" t="s">
        <v>280</v>
      </c>
      <c r="B28" s="198">
        <v>3</v>
      </c>
      <c r="C28" s="199"/>
      <c r="D28" s="69">
        <v>0</v>
      </c>
      <c r="E28" s="72"/>
      <c r="F28" s="69">
        <v>0</v>
      </c>
      <c r="G28" s="69"/>
      <c r="H28" s="69">
        <v>0</v>
      </c>
      <c r="I28" s="69"/>
      <c r="J28" s="69">
        <v>0</v>
      </c>
      <c r="K28" s="72"/>
      <c r="L28" s="69">
        <v>0</v>
      </c>
      <c r="M28" s="69"/>
      <c r="N28" s="69">
        <v>0</v>
      </c>
      <c r="O28" s="72"/>
      <c r="P28" s="225">
        <f>'BL7-11'!E130-'SH-12'!AB28</f>
        <v>-42960095</v>
      </c>
      <c r="Q28" s="74"/>
      <c r="R28" s="69">
        <v>0</v>
      </c>
      <c r="S28" s="72"/>
      <c r="T28" s="69">
        <v>0</v>
      </c>
      <c r="U28" s="69"/>
      <c r="V28" s="69"/>
      <c r="W28" s="69"/>
      <c r="X28" s="70">
        <v>0</v>
      </c>
      <c r="Y28" s="70"/>
      <c r="Z28" s="114">
        <f>SUM(D28:T28)</f>
        <v>-42960095</v>
      </c>
      <c r="AA28" s="70"/>
      <c r="AB28" s="226">
        <v>22656479</v>
      </c>
      <c r="AC28" s="15"/>
      <c r="AD28" s="115">
        <f>SUM(Z28:AB28)</f>
        <v>-20303616</v>
      </c>
      <c r="AE28" s="71"/>
      <c r="AF28" s="71"/>
    </row>
    <row r="29" spans="1:89" s="63" customFormat="1" ht="22.5" customHeight="1">
      <c r="A29" s="199" t="s">
        <v>278</v>
      </c>
      <c r="B29" s="198"/>
      <c r="C29" s="199"/>
      <c r="D29" s="73">
        <v>0</v>
      </c>
      <c r="E29" s="72"/>
      <c r="F29" s="73">
        <v>0</v>
      </c>
      <c r="G29" s="69"/>
      <c r="H29" s="73">
        <v>0</v>
      </c>
      <c r="I29" s="74"/>
      <c r="J29" s="73">
        <v>0</v>
      </c>
      <c r="K29" s="72"/>
      <c r="L29" s="73">
        <v>0</v>
      </c>
      <c r="M29" s="74"/>
      <c r="N29" s="73">
        <v>0</v>
      </c>
      <c r="O29" s="72"/>
      <c r="P29" s="73">
        <v>4163868</v>
      </c>
      <c r="Q29" s="74"/>
      <c r="R29" s="73">
        <v>0</v>
      </c>
      <c r="S29" s="72"/>
      <c r="T29" s="73">
        <v>72622180</v>
      </c>
      <c r="U29" s="74"/>
      <c r="V29" s="73"/>
      <c r="W29" s="74"/>
      <c r="X29" s="95">
        <v>0</v>
      </c>
      <c r="Y29" s="78"/>
      <c r="Z29" s="116">
        <f>SUM(D29:T29)</f>
        <v>76786048</v>
      </c>
      <c r="AA29" s="78"/>
      <c r="AB29" s="96">
        <v>0</v>
      </c>
      <c r="AC29" s="15"/>
      <c r="AD29" s="115">
        <f>SUM(Z29:AB29)</f>
        <v>76786048</v>
      </c>
      <c r="AE29" s="71">
        <v>0</v>
      </c>
    </row>
    <row r="30" spans="1:89" ht="22.5" customHeight="1">
      <c r="A30" s="197" t="s">
        <v>233</v>
      </c>
      <c r="B30" s="198"/>
      <c r="C30" s="199"/>
      <c r="D30" s="111">
        <f>SUM(D28:D29)</f>
        <v>0</v>
      </c>
      <c r="E30" s="70"/>
      <c r="F30" s="111">
        <f>SUM(F28:F29)</f>
        <v>0</v>
      </c>
      <c r="G30" s="67"/>
      <c r="H30" s="111">
        <f>SUM(H28:H29)</f>
        <v>0</v>
      </c>
      <c r="I30" s="129"/>
      <c r="J30" s="111">
        <f>SUM(J28:J29)</f>
        <v>0</v>
      </c>
      <c r="K30" s="70"/>
      <c r="L30" s="111">
        <f>SUM(L28:L29)</f>
        <v>0</v>
      </c>
      <c r="M30" s="77"/>
      <c r="N30" s="111">
        <f>SUM(N28:N29)</f>
        <v>0</v>
      </c>
      <c r="O30" s="70"/>
      <c r="P30" s="111">
        <f>SUM(P28:P29)</f>
        <v>-38796227</v>
      </c>
      <c r="Q30" s="77"/>
      <c r="R30" s="111">
        <f>SUM(R28:R29)</f>
        <v>0</v>
      </c>
      <c r="S30" s="70"/>
      <c r="T30" s="111">
        <f>SUM(T28:T29)</f>
        <v>72622180</v>
      </c>
      <c r="U30" s="77"/>
      <c r="V30" s="76">
        <v>0</v>
      </c>
      <c r="W30" s="77"/>
      <c r="X30" s="76">
        <v>0</v>
      </c>
      <c r="Y30" s="77"/>
      <c r="Z30" s="111">
        <f>SUM(Z28:Z29)</f>
        <v>33825953</v>
      </c>
      <c r="AA30" s="77"/>
      <c r="AB30" s="111">
        <f>SUM(AB28:AB29)</f>
        <v>22656479</v>
      </c>
      <c r="AC30" s="20"/>
      <c r="AD30" s="98">
        <f>SUM(AD28:AD29)</f>
        <v>56482432</v>
      </c>
      <c r="AE30" s="71">
        <v>0</v>
      </c>
      <c r="AF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</row>
    <row r="31" spans="1:89" ht="16.5" customHeight="1">
      <c r="A31" s="197"/>
      <c r="B31" s="198"/>
      <c r="C31" s="199"/>
      <c r="D31" s="77"/>
      <c r="E31" s="78"/>
      <c r="F31" s="77"/>
      <c r="G31" s="67"/>
      <c r="H31" s="67"/>
      <c r="I31" s="129"/>
      <c r="J31" s="77"/>
      <c r="K31" s="70"/>
      <c r="L31" s="77"/>
      <c r="M31" s="77"/>
      <c r="N31" s="77"/>
      <c r="O31" s="70"/>
      <c r="P31" s="77"/>
      <c r="Q31" s="77"/>
      <c r="R31" s="77"/>
      <c r="S31" s="70"/>
      <c r="T31" s="77"/>
      <c r="U31" s="77"/>
      <c r="V31" s="77"/>
      <c r="W31" s="77"/>
      <c r="X31" s="77"/>
      <c r="Y31" s="77"/>
      <c r="Z31" s="77"/>
      <c r="AA31" s="77"/>
      <c r="AB31" s="77"/>
      <c r="AC31" s="15"/>
      <c r="AD31" s="59"/>
      <c r="AF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</row>
    <row r="32" spans="1:89" ht="22.5" customHeight="1">
      <c r="A32" s="199" t="s">
        <v>196</v>
      </c>
      <c r="B32" s="198">
        <v>14</v>
      </c>
      <c r="C32" s="199"/>
      <c r="D32" s="73">
        <v>0</v>
      </c>
      <c r="E32" s="78"/>
      <c r="F32" s="73">
        <v>0</v>
      </c>
      <c r="G32" s="67"/>
      <c r="H32" s="73">
        <v>0</v>
      </c>
      <c r="I32" s="129"/>
      <c r="J32" s="73">
        <v>0</v>
      </c>
      <c r="K32" s="70"/>
      <c r="L32" s="73">
        <v>0</v>
      </c>
      <c r="M32" s="77"/>
      <c r="N32" s="73">
        <v>0</v>
      </c>
      <c r="O32" s="70"/>
      <c r="P32" s="83">
        <v>3235276</v>
      </c>
      <c r="Q32" s="77"/>
      <c r="R32" s="73">
        <v>0</v>
      </c>
      <c r="S32" s="70"/>
      <c r="T32" s="83">
        <v>-3235276</v>
      </c>
      <c r="U32" s="84"/>
      <c r="V32" s="73"/>
      <c r="W32" s="84"/>
      <c r="X32" s="83">
        <v>-3235277</v>
      </c>
      <c r="Y32" s="84"/>
      <c r="Z32" s="116">
        <f>SUM(D32:T32)</f>
        <v>0</v>
      </c>
      <c r="AA32" s="84"/>
      <c r="AB32" s="73">
        <v>0</v>
      </c>
      <c r="AC32" s="15"/>
      <c r="AD32" s="115">
        <v>0</v>
      </c>
      <c r="AF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</row>
    <row r="33" spans="1:31" s="63" customFormat="1" ht="22.5" customHeight="1" thickBot="1">
      <c r="A33" s="200" t="s">
        <v>234</v>
      </c>
      <c r="B33" s="201"/>
      <c r="C33" s="188"/>
      <c r="D33" s="130">
        <f>SUM(D11,D25,D30,D32)</f>
        <v>828992226</v>
      </c>
      <c r="E33" s="78"/>
      <c r="F33" s="130">
        <f>SUM(F11,F25,F30,F32)</f>
        <v>12334930378</v>
      </c>
      <c r="G33" s="67"/>
      <c r="H33" s="130">
        <f>SUM(H11,H25,H30,H32)</f>
        <v>1650816257</v>
      </c>
      <c r="I33" s="129"/>
      <c r="J33" s="130">
        <f>SUM(J11,J25,J30,J32)</f>
        <v>10612420</v>
      </c>
      <c r="K33" s="70"/>
      <c r="L33" s="130">
        <f>SUM(L11,L25,L30,L32)</f>
        <v>82820154</v>
      </c>
      <c r="M33" s="77"/>
      <c r="N33" s="130">
        <f>SUM(N11,N25,N30,N32)</f>
        <v>337905118</v>
      </c>
      <c r="O33" s="70"/>
      <c r="P33" s="130">
        <f>SUM(P11,P25,P30,P32)</f>
        <v>-2010581379</v>
      </c>
      <c r="Q33" s="77"/>
      <c r="R33" s="130">
        <f>SUM(R11,R25,R30,R32)</f>
        <v>-337905118</v>
      </c>
      <c r="S33" s="70"/>
      <c r="T33" s="130">
        <f>SUM(T11,T25,T30,T32)</f>
        <v>284285051</v>
      </c>
      <c r="U33" s="78"/>
      <c r="V33" s="131">
        <v>0</v>
      </c>
      <c r="W33" s="78"/>
      <c r="X33" s="131">
        <v>218133423</v>
      </c>
      <c r="Y33" s="78"/>
      <c r="Z33" s="130">
        <f>SUM(Z11,Z25,Z30,Z32)</f>
        <v>13181875107</v>
      </c>
      <c r="AA33" s="78"/>
      <c r="AB33" s="130">
        <f>SUM(AB11,AB25,AB30,AB32)</f>
        <v>1544123134</v>
      </c>
      <c r="AC33" s="15"/>
      <c r="AD33" s="130">
        <f>SUM(AD11,AD25,AD30,AD32)</f>
        <v>14725998241</v>
      </c>
    </row>
    <row r="34" spans="1:31" s="63" customFormat="1" ht="22.5" customHeight="1" thickTop="1">
      <c r="A34" s="61"/>
      <c r="B34" s="174"/>
      <c r="C34" s="61"/>
      <c r="D34" s="202"/>
      <c r="E34" s="78"/>
      <c r="F34" s="202"/>
      <c r="G34" s="67"/>
      <c r="H34" s="202"/>
      <c r="I34" s="129"/>
      <c r="J34" s="202"/>
      <c r="K34" s="70"/>
      <c r="L34" s="202"/>
      <c r="M34" s="77"/>
      <c r="N34" s="202"/>
      <c r="O34" s="70"/>
      <c r="P34" s="202"/>
      <c r="Q34" s="77"/>
      <c r="R34" s="202"/>
      <c r="S34" s="70"/>
      <c r="T34" s="202"/>
      <c r="U34" s="202"/>
      <c r="V34" s="202"/>
      <c r="W34" s="202"/>
      <c r="X34" s="202"/>
      <c r="Y34" s="202"/>
      <c r="Z34" s="202"/>
      <c r="AA34" s="202"/>
      <c r="AB34" s="202"/>
      <c r="AE34" s="71">
        <v>0</v>
      </c>
    </row>
    <row r="35" spans="1:31">
      <c r="D35" s="202">
        <f>D33-'BL7-11'!E81</f>
        <v>0</v>
      </c>
      <c r="F35" s="202">
        <f>F33-'BL7-11'!E83</f>
        <v>0</v>
      </c>
      <c r="H35" s="202">
        <f>H33-'BL7-11'!E84</f>
        <v>0</v>
      </c>
      <c r="J35" s="202">
        <f>J33-'BL7-11'!E86</f>
        <v>0</v>
      </c>
      <c r="L35" s="202">
        <f>L33-'BL7-11'!E89</f>
        <v>0</v>
      </c>
      <c r="N35" s="202">
        <f>N33-'BL7-11'!E90</f>
        <v>0</v>
      </c>
      <c r="P35" s="202">
        <f>P33-'BL7-11'!E91</f>
        <v>0</v>
      </c>
      <c r="R35" s="202">
        <f>R33-'BL7-11'!E92</f>
        <v>0</v>
      </c>
      <c r="T35" s="202">
        <f>T33-'BL7-11'!E93</f>
        <v>0</v>
      </c>
      <c r="AD35" s="71"/>
    </row>
    <row r="70" spans="1:30" s="63" customFormat="1" ht="21" customHeight="1">
      <c r="A70" s="61"/>
      <c r="B70" s="174"/>
      <c r="C70" s="61"/>
      <c r="D70" s="202"/>
      <c r="F70" s="202"/>
      <c r="G70" s="202"/>
      <c r="H70" s="202"/>
      <c r="I70" s="202"/>
      <c r="J70" s="202"/>
      <c r="L70" s="202"/>
      <c r="M70" s="202"/>
      <c r="N70" s="202"/>
      <c r="P70" s="202"/>
      <c r="Q70" s="202"/>
      <c r="R70" s="202"/>
      <c r="T70" s="202"/>
      <c r="U70" s="202"/>
      <c r="V70" s="202"/>
      <c r="W70" s="202"/>
      <c r="X70" s="202"/>
      <c r="Y70" s="202"/>
      <c r="Z70" s="202"/>
      <c r="AA70" s="202"/>
      <c r="AB70" s="202"/>
    </row>
    <row r="71" spans="1:30" s="63" customFormat="1" ht="21" customHeight="1">
      <c r="A71" s="61"/>
      <c r="B71" s="174"/>
      <c r="C71" s="61"/>
      <c r="D71" s="202">
        <f>D33-'BL7-11'!E80</f>
        <v>828992226</v>
      </c>
      <c r="F71" s="202">
        <f>F33-'BL7-11'!E83</f>
        <v>0</v>
      </c>
      <c r="G71" s="202"/>
      <c r="H71" s="202">
        <f>H33-'BL7-11'!E84</f>
        <v>0</v>
      </c>
      <c r="I71" s="202"/>
      <c r="J71" s="202">
        <f>J33-'BL7-11'!E86</f>
        <v>0</v>
      </c>
      <c r="L71" s="202">
        <f>L33-'BL7-11'!E89</f>
        <v>0</v>
      </c>
      <c r="M71" s="202"/>
      <c r="N71" s="202">
        <f>N33-'BL7-11'!E90</f>
        <v>0</v>
      </c>
      <c r="P71" s="202">
        <f>P33-'BL7-11'!E91</f>
        <v>0</v>
      </c>
      <c r="Q71" s="202"/>
      <c r="R71" s="202">
        <f>R33-'BL7-11'!E92</f>
        <v>0</v>
      </c>
      <c r="T71" s="202">
        <f>T33-'BL7-11'!E93</f>
        <v>0</v>
      </c>
      <c r="U71" s="202"/>
      <c r="V71" s="202"/>
      <c r="W71" s="202"/>
      <c r="X71" s="202"/>
      <c r="Y71" s="202"/>
      <c r="Z71" s="202">
        <f>Z33-'BL7-11'!E94</f>
        <v>0</v>
      </c>
      <c r="AA71" s="202"/>
      <c r="AB71" s="202">
        <f>AB33-'BL7-11'!E95</f>
        <v>0</v>
      </c>
      <c r="AD71" s="71">
        <f>AD33-'BL7-11'!E96</f>
        <v>0</v>
      </c>
    </row>
    <row r="72" spans="1:30">
      <c r="D72" s="202" t="e">
        <f>#REF!-'BL7-11'!C80</f>
        <v>#REF!</v>
      </c>
      <c r="F72" s="202" t="e">
        <f>#REF!-'BL7-11'!C83</f>
        <v>#REF!</v>
      </c>
      <c r="H72" s="202" t="e">
        <f>#REF!-'BL7-11'!C84</f>
        <v>#REF!</v>
      </c>
      <c r="J72" s="202" t="e">
        <f>#REF!-'BL7-11'!C86</f>
        <v>#REF!</v>
      </c>
      <c r="L72" s="202" t="e">
        <f>#REF!-'BL7-11'!C89</f>
        <v>#REF!</v>
      </c>
      <c r="N72" s="202" t="e">
        <f>#REF!-'BL7-11'!C90</f>
        <v>#REF!</v>
      </c>
      <c r="P72" s="202" t="e">
        <f>#REF!-'BL7-11'!C91</f>
        <v>#REF!</v>
      </c>
      <c r="R72" s="202" t="e">
        <f>#REF!-'BL7-11'!C92</f>
        <v>#REF!</v>
      </c>
      <c r="T72" s="202" t="e">
        <f>#REF!-'BL7-11'!C93</f>
        <v>#REF!</v>
      </c>
      <c r="Z72" s="202" t="e">
        <f>#REF!-'BL7-11'!C94</f>
        <v>#REF!</v>
      </c>
      <c r="AB72" s="202" t="e">
        <f>#REF!-'BL7-11'!C95</f>
        <v>#REF!</v>
      </c>
      <c r="AD72" s="71" t="e">
        <f>#REF!-'BL7-11'!C96</f>
        <v>#REF!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T5:X5"/>
    <mergeCell ref="L5:P5"/>
    <mergeCell ref="D4:AD4"/>
    <mergeCell ref="D9:AD9"/>
  </mergeCells>
  <conditionalFormatting sqref="BK11:CK33">
    <cfRule type="cellIs" dxfId="2" priority="1" operator="equal">
      <formula>FALSE</formula>
    </cfRule>
  </conditionalFormatting>
  <pageMargins left="0.7" right="0.5" top="0.48" bottom="0.5" header="0.5" footer="0.5"/>
  <pageSetup paperSize="9" scale="58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4" max="2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82294-4F79-4370-920A-670F18B9521E}">
  <sheetPr>
    <tabColor rgb="FF002060"/>
    <pageSetUpPr fitToPage="1"/>
  </sheetPr>
  <dimension ref="A1:AF165"/>
  <sheetViews>
    <sheetView topLeftCell="O26" zoomScale="85" zoomScaleNormal="85" zoomScaleSheetLayoutView="70" workbookViewId="0">
      <selection activeCell="Z27" sqref="Z27"/>
    </sheetView>
  </sheetViews>
  <sheetFormatPr defaultColWidth="10.09765625" defaultRowHeight="20"/>
  <cols>
    <col min="1" max="1" width="60.19921875" style="61" customWidth="1"/>
    <col min="2" max="2" width="7.69921875" style="174" customWidth="1"/>
    <col min="3" max="3" width="1.3984375" style="61" customWidth="1"/>
    <col min="4" max="4" width="13.09765625" style="202" customWidth="1"/>
    <col min="5" max="5" width="1.3984375" style="63" customWidth="1"/>
    <col min="6" max="6" width="15.09765625" style="202" customWidth="1"/>
    <col min="7" max="7" width="1.3984375" style="202" customWidth="1"/>
    <col min="8" max="8" width="19.3984375" style="202" bestFit="1" customWidth="1"/>
    <col min="9" max="9" width="1" style="202" customWidth="1"/>
    <col min="10" max="10" width="12.3984375" style="202" customWidth="1"/>
    <col min="11" max="11" width="1.3984375" style="63" customWidth="1"/>
    <col min="12" max="12" width="13.09765625" style="202" customWidth="1"/>
    <col min="13" max="13" width="1.3984375" style="202" customWidth="1"/>
    <col min="14" max="14" width="12.3984375" style="202" customWidth="1"/>
    <col min="15" max="15" width="1.3984375" style="63" customWidth="1"/>
    <col min="16" max="16" width="14.796875" style="202" bestFit="1" customWidth="1"/>
    <col min="17" max="17" width="1.19921875" style="202" customWidth="1"/>
    <col min="18" max="18" width="13.09765625" style="202" customWidth="1"/>
    <col min="19" max="19" width="1.3984375" style="63" customWidth="1"/>
    <col min="20" max="20" width="18.8984375" style="202" customWidth="1"/>
    <col min="21" max="21" width="1.3984375" style="202" hidden="1" customWidth="1"/>
    <col min="22" max="22" width="12.59765625" style="202" hidden="1" customWidth="1"/>
    <col min="23" max="23" width="1.3984375" style="202" hidden="1" customWidth="1"/>
    <col min="24" max="24" width="12.59765625" style="202" hidden="1" customWidth="1"/>
    <col min="25" max="25" width="1.3984375" style="202" customWidth="1"/>
    <col min="26" max="26" width="15.19921875" style="202" customWidth="1"/>
    <col min="27" max="27" width="1.19921875" style="202" customWidth="1"/>
    <col min="28" max="28" width="14.19921875" style="202" bestFit="1" customWidth="1"/>
    <col min="29" max="29" width="1.3984375" style="63" customWidth="1"/>
    <col min="30" max="30" width="15" style="63" customWidth="1"/>
    <col min="31" max="31" width="13.09765625" style="63" bestFit="1" customWidth="1"/>
    <col min="32" max="33" width="10.09765625" style="65"/>
    <col min="34" max="34" width="10.09765625" style="65" customWidth="1"/>
    <col min="35" max="35" width="10.5" style="65" bestFit="1" customWidth="1"/>
    <col min="36" max="36" width="10.09765625" style="65"/>
    <col min="37" max="37" width="12.5" style="65" bestFit="1" customWidth="1"/>
    <col min="38" max="38" width="10.09765625" style="65"/>
    <col min="39" max="39" width="11.5" style="65" bestFit="1" customWidth="1"/>
    <col min="40" max="40" width="10.09765625" style="65"/>
    <col min="41" max="41" width="10.19921875" style="65" bestFit="1" customWidth="1"/>
    <col min="42" max="42" width="10.09765625" style="65"/>
    <col min="43" max="43" width="10.19921875" style="65" bestFit="1" customWidth="1"/>
    <col min="44" max="44" width="10.09765625" style="65"/>
    <col min="45" max="45" width="10.5" style="65" bestFit="1" customWidth="1"/>
    <col min="46" max="46" width="10.09765625" style="65"/>
    <col min="47" max="47" width="12.09765625" style="65" bestFit="1" customWidth="1"/>
    <col min="48" max="48" width="10.09765625" style="65"/>
    <col min="49" max="49" width="11.09765625" style="65" bestFit="1" customWidth="1"/>
    <col min="50" max="50" width="10.09765625" style="65"/>
    <col min="51" max="51" width="10.5" style="65" bestFit="1" customWidth="1"/>
    <col min="52" max="52" width="10.09765625" style="65"/>
    <col min="53" max="53" width="10.19921875" style="65" bestFit="1" customWidth="1"/>
    <col min="54" max="54" width="10.09765625" style="65"/>
    <col min="55" max="55" width="10.5" style="65" bestFit="1" customWidth="1"/>
    <col min="56" max="56" width="10.09765625" style="65"/>
    <col min="57" max="57" width="12.5" style="65" bestFit="1" customWidth="1"/>
    <col min="58" max="58" width="10.09765625" style="65"/>
    <col min="59" max="59" width="11.5" style="65" bestFit="1" customWidth="1"/>
    <col min="60" max="60" width="10.09765625" style="65"/>
    <col min="61" max="61" width="12.5" style="65" bestFit="1" customWidth="1"/>
    <col min="62" max="16384" width="10.09765625" style="65"/>
  </cols>
  <sheetData>
    <row r="1" spans="1:32" ht="23.25" customHeight="1">
      <c r="A1" s="163" t="s">
        <v>0</v>
      </c>
      <c r="B1" s="164"/>
      <c r="C1" s="163"/>
      <c r="D1" s="165"/>
      <c r="E1" s="164"/>
      <c r="F1" s="165"/>
      <c r="G1" s="165"/>
      <c r="H1" s="165"/>
      <c r="I1" s="165"/>
      <c r="J1" s="165"/>
      <c r="K1" s="164"/>
      <c r="L1" s="165"/>
      <c r="M1" s="165"/>
      <c r="N1" s="165"/>
      <c r="O1" s="164"/>
      <c r="P1" s="165"/>
      <c r="Q1" s="165"/>
      <c r="R1" s="165"/>
      <c r="S1" s="164"/>
      <c r="T1" s="166"/>
      <c r="U1" s="166"/>
      <c r="V1" s="166"/>
      <c r="W1" s="166"/>
      <c r="X1" s="166"/>
      <c r="Y1" s="166"/>
      <c r="Z1" s="166"/>
      <c r="AA1" s="166"/>
      <c r="AB1" s="166"/>
      <c r="AC1" s="93"/>
      <c r="AD1" s="93"/>
      <c r="AF1" s="63"/>
    </row>
    <row r="2" spans="1:32" s="94" customFormat="1" ht="26.15" customHeight="1">
      <c r="A2" s="163" t="s">
        <v>203</v>
      </c>
      <c r="B2" s="164"/>
      <c r="C2" s="163"/>
      <c r="D2" s="167"/>
      <c r="E2" s="163"/>
      <c r="F2" s="167"/>
      <c r="G2" s="167"/>
      <c r="H2" s="167"/>
      <c r="I2" s="167"/>
      <c r="J2" s="167"/>
      <c r="K2" s="163"/>
      <c r="L2" s="168"/>
      <c r="M2" s="168"/>
      <c r="N2" s="168"/>
      <c r="O2" s="163"/>
      <c r="P2" s="167"/>
      <c r="Q2" s="167"/>
      <c r="R2" s="167"/>
      <c r="S2" s="163"/>
      <c r="T2" s="166"/>
      <c r="U2" s="166"/>
      <c r="V2" s="166"/>
      <c r="W2" s="166"/>
      <c r="X2" s="166"/>
      <c r="Y2" s="166"/>
      <c r="Z2" s="166"/>
      <c r="AA2" s="166"/>
      <c r="AB2" s="166"/>
      <c r="AC2" s="93"/>
      <c r="AD2" s="93"/>
      <c r="AE2" s="93"/>
    </row>
    <row r="3" spans="1:32" s="94" customFormat="1" ht="26.15" customHeight="1">
      <c r="A3" s="169"/>
      <c r="B3" s="170"/>
      <c r="C3" s="169"/>
      <c r="D3" s="171"/>
      <c r="E3" s="169"/>
      <c r="F3" s="171"/>
      <c r="G3" s="171"/>
      <c r="H3" s="171"/>
      <c r="I3" s="171"/>
      <c r="J3" s="171"/>
      <c r="K3" s="169"/>
      <c r="L3" s="172"/>
      <c r="M3" s="172"/>
      <c r="N3" s="172"/>
      <c r="O3" s="169"/>
      <c r="P3" s="171"/>
      <c r="Q3" s="171"/>
      <c r="R3" s="171"/>
      <c r="S3" s="169"/>
      <c r="T3" s="173"/>
      <c r="U3" s="173"/>
      <c r="V3" s="173"/>
      <c r="W3" s="173"/>
      <c r="X3" s="173"/>
      <c r="Y3" s="173"/>
      <c r="Z3" s="173"/>
      <c r="AA3" s="173"/>
      <c r="AB3" s="173"/>
      <c r="AC3" s="61"/>
      <c r="AD3" s="61"/>
      <c r="AE3" s="93"/>
    </row>
    <row r="4" spans="1:32" s="62" customFormat="1" ht="18" customHeight="1">
      <c r="A4" s="61"/>
      <c r="B4" s="174"/>
      <c r="C4" s="61"/>
      <c r="D4" s="238" t="s">
        <v>94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61"/>
    </row>
    <row r="5" spans="1:32" s="62" customFormat="1" ht="38.5" customHeight="1">
      <c r="A5" s="61"/>
      <c r="B5" s="174"/>
      <c r="C5" s="61"/>
      <c r="D5" s="63"/>
      <c r="E5" s="175"/>
      <c r="F5" s="175"/>
      <c r="G5" s="175"/>
      <c r="H5" s="175"/>
      <c r="I5" s="175"/>
      <c r="J5" s="175"/>
      <c r="K5" s="176"/>
      <c r="L5" s="237" t="s">
        <v>175</v>
      </c>
      <c r="M5" s="237"/>
      <c r="N5" s="237"/>
      <c r="O5" s="237"/>
      <c r="P5" s="237"/>
      <c r="Q5" s="175"/>
      <c r="R5" s="175"/>
      <c r="S5" s="175"/>
      <c r="T5" s="236" t="s">
        <v>62</v>
      </c>
      <c r="U5" s="236"/>
      <c r="V5" s="236"/>
      <c r="W5" s="236"/>
      <c r="X5" s="236"/>
      <c r="Y5" s="177"/>
      <c r="Z5" s="149"/>
      <c r="AA5" s="178"/>
      <c r="AB5" s="149"/>
      <c r="AC5" s="4"/>
      <c r="AD5" s="4"/>
      <c r="AE5" s="61"/>
    </row>
    <row r="6" spans="1:32" s="62" customFormat="1">
      <c r="A6" s="61"/>
      <c r="B6" s="174"/>
      <c r="C6" s="61"/>
      <c r="D6" s="179" t="s">
        <v>182</v>
      </c>
      <c r="E6" s="175"/>
      <c r="F6" s="175"/>
      <c r="G6" s="175"/>
      <c r="H6" s="175" t="s">
        <v>114</v>
      </c>
      <c r="I6" s="175"/>
      <c r="J6" s="175" t="s">
        <v>208</v>
      </c>
      <c r="K6" s="176"/>
      <c r="L6" s="175" t="s">
        <v>99</v>
      </c>
      <c r="M6" s="175"/>
      <c r="N6" s="175" t="s">
        <v>96</v>
      </c>
      <c r="O6" s="176"/>
      <c r="P6" s="176"/>
      <c r="Q6" s="176"/>
      <c r="R6" s="176"/>
      <c r="S6" s="175"/>
      <c r="T6" s="180" t="s">
        <v>96</v>
      </c>
      <c r="U6" s="180"/>
      <c r="V6" s="180" t="s">
        <v>115</v>
      </c>
      <c r="W6" s="180"/>
      <c r="X6" s="180" t="s">
        <v>116</v>
      </c>
      <c r="Y6" s="180"/>
      <c r="Z6" s="149"/>
      <c r="AA6" s="149"/>
      <c r="AB6" s="149" t="s">
        <v>117</v>
      </c>
      <c r="AC6" s="4"/>
      <c r="AD6" s="4"/>
      <c r="AE6" s="61"/>
    </row>
    <row r="7" spans="1:32" s="62" customFormat="1" ht="22.5" customHeight="1">
      <c r="A7" s="61"/>
      <c r="B7" s="174"/>
      <c r="C7" s="61"/>
      <c r="D7" s="181" t="s">
        <v>97</v>
      </c>
      <c r="E7" s="175"/>
      <c r="F7" s="174" t="s">
        <v>98</v>
      </c>
      <c r="G7" s="174"/>
      <c r="H7" s="174" t="s">
        <v>118</v>
      </c>
      <c r="I7" s="174"/>
      <c r="J7" s="174" t="s">
        <v>209</v>
      </c>
      <c r="K7" s="176"/>
      <c r="L7" s="181" t="s">
        <v>119</v>
      </c>
      <c r="M7" s="181"/>
      <c r="N7" s="181" t="s">
        <v>120</v>
      </c>
      <c r="O7" s="176"/>
      <c r="P7" s="182" t="s">
        <v>183</v>
      </c>
      <c r="Q7" s="182"/>
      <c r="R7" s="182" t="s">
        <v>120</v>
      </c>
      <c r="S7" s="175"/>
      <c r="T7" s="180" t="s">
        <v>100</v>
      </c>
      <c r="U7" s="180"/>
      <c r="V7" s="180" t="s">
        <v>121</v>
      </c>
      <c r="W7" s="180"/>
      <c r="X7" s="180" t="s">
        <v>122</v>
      </c>
      <c r="Y7" s="180"/>
      <c r="Z7" s="149" t="s">
        <v>101</v>
      </c>
      <c r="AA7" s="149"/>
      <c r="AB7" s="149" t="s">
        <v>123</v>
      </c>
      <c r="AC7" s="179"/>
      <c r="AD7" s="179" t="s">
        <v>101</v>
      </c>
      <c r="AE7" s="61"/>
    </row>
    <row r="8" spans="1:32" ht="22.5" customHeight="1">
      <c r="B8" s="176" t="s">
        <v>5</v>
      </c>
      <c r="D8" s="181" t="s">
        <v>102</v>
      </c>
      <c r="E8" s="174"/>
      <c r="F8" s="181" t="s">
        <v>103</v>
      </c>
      <c r="G8" s="181"/>
      <c r="H8" s="181" t="s">
        <v>124</v>
      </c>
      <c r="I8" s="181"/>
      <c r="J8" s="181" t="s">
        <v>210</v>
      </c>
      <c r="K8" s="174"/>
      <c r="L8" s="181" t="s">
        <v>125</v>
      </c>
      <c r="M8" s="181"/>
      <c r="N8" s="181" t="s">
        <v>126</v>
      </c>
      <c r="O8" s="174"/>
      <c r="P8" s="181" t="s">
        <v>184</v>
      </c>
      <c r="Q8" s="181"/>
      <c r="R8" s="181" t="s">
        <v>126</v>
      </c>
      <c r="S8" s="61"/>
      <c r="T8" s="180" t="s">
        <v>105</v>
      </c>
      <c r="U8" s="180"/>
      <c r="V8" s="180" t="s">
        <v>127</v>
      </c>
      <c r="W8" s="180"/>
      <c r="X8" s="180" t="s">
        <v>128</v>
      </c>
      <c r="Y8" s="180"/>
      <c r="Z8" s="149" t="s">
        <v>129</v>
      </c>
      <c r="AA8" s="149"/>
      <c r="AB8" s="149" t="s">
        <v>130</v>
      </c>
      <c r="AC8" s="180"/>
      <c r="AD8" s="180" t="s">
        <v>106</v>
      </c>
    </row>
    <row r="9" spans="1:32">
      <c r="A9" s="183"/>
      <c r="B9" s="184"/>
      <c r="C9" s="183"/>
      <c r="D9" s="239" t="s">
        <v>6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</row>
    <row r="10" spans="1:32" ht="22.5" customHeight="1">
      <c r="A10" s="186" t="s">
        <v>230</v>
      </c>
      <c r="B10" s="184"/>
      <c r="C10" s="183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</row>
    <row r="11" spans="1:32" ht="22.5" customHeight="1">
      <c r="A11" s="169" t="s">
        <v>231</v>
      </c>
      <c r="B11" s="187"/>
      <c r="C11" s="188"/>
      <c r="D11" s="132">
        <v>828992226</v>
      </c>
      <c r="E11" s="133"/>
      <c r="F11" s="132">
        <v>12334930378</v>
      </c>
      <c r="G11" s="133"/>
      <c r="H11" s="132">
        <v>1650816257</v>
      </c>
      <c r="I11" s="132"/>
      <c r="J11" s="128">
        <v>10612420</v>
      </c>
      <c r="K11" s="133"/>
      <c r="L11" s="132">
        <v>82820154</v>
      </c>
      <c r="M11" s="133"/>
      <c r="N11" s="132">
        <v>337905118</v>
      </c>
      <c r="O11" s="133"/>
      <c r="P11" s="132">
        <v>-1953895436</v>
      </c>
      <c r="Q11" s="70"/>
      <c r="R11" s="132">
        <v>-337905118</v>
      </c>
      <c r="S11" s="133"/>
      <c r="T11" s="132">
        <v>284285051</v>
      </c>
      <c r="U11" s="70"/>
      <c r="V11" s="70">
        <v>0</v>
      </c>
      <c r="W11" s="70"/>
      <c r="X11" s="70">
        <v>221368700</v>
      </c>
      <c r="Y11" s="70"/>
      <c r="Z11" s="112">
        <f>SUM(D11:T11)</f>
        <v>13238561050</v>
      </c>
      <c r="AA11" s="70"/>
      <c r="AB11" s="112">
        <v>1559621395</v>
      </c>
      <c r="AC11" s="15"/>
      <c r="AD11" s="113">
        <f>SUM(Z11:AB11)</f>
        <v>14798182445</v>
      </c>
    </row>
    <row r="12" spans="1:32" ht="22.5" customHeight="1">
      <c r="A12" s="189" t="s">
        <v>252</v>
      </c>
      <c r="B12" s="184">
        <v>3</v>
      </c>
      <c r="C12" s="188"/>
      <c r="D12" s="110">
        <v>0</v>
      </c>
      <c r="E12" s="137"/>
      <c r="F12" s="110">
        <v>0</v>
      </c>
      <c r="G12" s="137"/>
      <c r="H12" s="110">
        <v>0</v>
      </c>
      <c r="I12" s="136"/>
      <c r="J12" s="110">
        <v>0</v>
      </c>
      <c r="K12" s="137"/>
      <c r="L12" s="110">
        <v>0</v>
      </c>
      <c r="M12" s="137"/>
      <c r="N12" s="110">
        <v>0</v>
      </c>
      <c r="O12" s="137"/>
      <c r="P12" s="136">
        <f>P13-P11</f>
        <v>-56685943</v>
      </c>
      <c r="Q12" s="69"/>
      <c r="R12" s="136">
        <v>0</v>
      </c>
      <c r="S12" s="137"/>
      <c r="T12" s="136">
        <v>0</v>
      </c>
      <c r="U12" s="69"/>
      <c r="V12" s="69"/>
      <c r="W12" s="69"/>
      <c r="X12" s="69"/>
      <c r="Y12" s="69"/>
      <c r="Z12" s="114">
        <f>SUM(D12:T12)</f>
        <v>-56685943</v>
      </c>
      <c r="AA12" s="69"/>
      <c r="AB12" s="136">
        <f>AB13-AB11</f>
        <v>-15498261</v>
      </c>
      <c r="AC12" s="15"/>
      <c r="AD12" s="115">
        <f>SUM(Z12:AB12)</f>
        <v>-72184204</v>
      </c>
    </row>
    <row r="13" spans="1:32" ht="22.5" customHeight="1">
      <c r="A13" s="169" t="s">
        <v>253</v>
      </c>
      <c r="B13" s="187"/>
      <c r="C13" s="188"/>
      <c r="D13" s="135">
        <f>SUM(D11:D12)</f>
        <v>828992226</v>
      </c>
      <c r="E13" s="133"/>
      <c r="F13" s="135">
        <f>SUM(F11:F12)</f>
        <v>12334930378</v>
      </c>
      <c r="G13" s="133"/>
      <c r="H13" s="135">
        <f>SUM(H11:H12)</f>
        <v>1650816257</v>
      </c>
      <c r="I13" s="132"/>
      <c r="J13" s="135">
        <f>SUM(J11:J12)</f>
        <v>10612420</v>
      </c>
      <c r="K13" s="133"/>
      <c r="L13" s="135">
        <f>SUM(L11:L12)</f>
        <v>82820154</v>
      </c>
      <c r="M13" s="133"/>
      <c r="N13" s="135">
        <f>SUM(N11:N12)</f>
        <v>337905118</v>
      </c>
      <c r="O13" s="133"/>
      <c r="P13" s="135">
        <f>'BL7-11'!E91</f>
        <v>-2010581379</v>
      </c>
      <c r="Q13" s="70"/>
      <c r="R13" s="135">
        <f>SUM(R11:R12)</f>
        <v>-337905118</v>
      </c>
      <c r="S13" s="133"/>
      <c r="T13" s="135">
        <f>SUM(T11:T12)</f>
        <v>284285051</v>
      </c>
      <c r="U13" s="70"/>
      <c r="V13" s="70"/>
      <c r="W13" s="70"/>
      <c r="X13" s="70"/>
      <c r="Y13" s="70"/>
      <c r="Z13" s="135">
        <f>SUM(Z11:Z12)</f>
        <v>13181875107</v>
      </c>
      <c r="AA13" s="70"/>
      <c r="AB13" s="135">
        <f>'BL7-11'!E95</f>
        <v>1544123134</v>
      </c>
      <c r="AC13" s="15"/>
      <c r="AD13" s="135">
        <f>SUM(AD11:AD12)</f>
        <v>14725998241</v>
      </c>
    </row>
    <row r="14" spans="1:32" s="63" customFormat="1" ht="22.5" customHeight="1">
      <c r="A14" s="169"/>
      <c r="B14" s="187"/>
      <c r="C14" s="188"/>
      <c r="D14" s="70"/>
      <c r="E14" s="66"/>
      <c r="F14" s="70"/>
      <c r="G14" s="70"/>
      <c r="H14" s="70"/>
      <c r="I14" s="70"/>
      <c r="J14" s="70"/>
      <c r="K14" s="66"/>
      <c r="L14" s="70"/>
      <c r="M14" s="70"/>
      <c r="N14" s="70"/>
      <c r="O14" s="66"/>
      <c r="P14" s="70"/>
      <c r="Q14" s="70"/>
      <c r="R14" s="70"/>
      <c r="S14" s="66"/>
      <c r="T14" s="70"/>
      <c r="U14" s="70"/>
      <c r="V14" s="70"/>
      <c r="W14" s="70"/>
      <c r="X14" s="70"/>
      <c r="Y14" s="70"/>
      <c r="Z14" s="70"/>
      <c r="AA14" s="70"/>
      <c r="AB14" s="70"/>
      <c r="AC14" s="17"/>
      <c r="AD14" s="17"/>
    </row>
    <row r="15" spans="1:32" s="63" customFormat="1" ht="22.5" customHeight="1">
      <c r="A15" s="190" t="s">
        <v>107</v>
      </c>
      <c r="B15" s="187"/>
      <c r="C15" s="188"/>
      <c r="D15" s="69"/>
      <c r="E15" s="70"/>
      <c r="F15" s="67"/>
      <c r="G15" s="67"/>
      <c r="H15" s="67"/>
      <c r="I15" s="67"/>
      <c r="J15" s="67"/>
      <c r="K15" s="66"/>
      <c r="L15" s="67"/>
      <c r="M15" s="67"/>
      <c r="N15" s="67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17"/>
      <c r="AD15" s="17"/>
    </row>
    <row r="16" spans="1:32" s="63" customFormat="1" ht="22.5" customHeight="1">
      <c r="A16" s="191" t="s">
        <v>108</v>
      </c>
      <c r="B16" s="187"/>
      <c r="C16" s="188"/>
      <c r="D16" s="69"/>
      <c r="E16" s="70"/>
      <c r="F16" s="67"/>
      <c r="G16" s="67"/>
      <c r="H16" s="67"/>
      <c r="I16" s="67"/>
      <c r="J16" s="67"/>
      <c r="K16" s="66"/>
      <c r="L16" s="67"/>
      <c r="M16" s="67"/>
      <c r="N16" s="67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17"/>
      <c r="AD16" s="17"/>
    </row>
    <row r="17" spans="1:32" s="63" customFormat="1" ht="20.5">
      <c r="A17" s="192" t="s">
        <v>255</v>
      </c>
      <c r="B17" s="187"/>
      <c r="C17" s="188"/>
      <c r="D17" s="69">
        <v>0</v>
      </c>
      <c r="E17" s="72"/>
      <c r="F17" s="69">
        <v>0</v>
      </c>
      <c r="G17" s="69"/>
      <c r="H17" s="69">
        <v>0</v>
      </c>
      <c r="I17" s="69"/>
      <c r="J17" s="11">
        <v>920824</v>
      </c>
      <c r="K17" s="138"/>
      <c r="L17" s="69">
        <v>0</v>
      </c>
      <c r="M17" s="69"/>
      <c r="N17" s="69">
        <v>0</v>
      </c>
      <c r="O17" s="138"/>
      <c r="P17" s="69">
        <v>0</v>
      </c>
      <c r="Q17" s="138"/>
      <c r="R17" s="69">
        <v>0</v>
      </c>
      <c r="S17" s="80"/>
      <c r="T17" s="69">
        <v>0</v>
      </c>
      <c r="U17" s="80"/>
      <c r="V17" s="80"/>
      <c r="W17" s="80"/>
      <c r="X17" s="80"/>
      <c r="Y17" s="80"/>
      <c r="Z17" s="114">
        <f>SUM(D17:T17)</f>
        <v>920824</v>
      </c>
      <c r="AA17" s="80"/>
      <c r="AB17" s="69">
        <v>0</v>
      </c>
      <c r="AC17" s="17"/>
      <c r="AD17" s="17">
        <f>SUM(Z17:AB17)</f>
        <v>920824</v>
      </c>
    </row>
    <row r="18" spans="1:32" s="63" customFormat="1" ht="20.5">
      <c r="A18" s="189" t="s">
        <v>256</v>
      </c>
      <c r="B18" s="145">
        <v>12</v>
      </c>
      <c r="C18" s="188"/>
      <c r="D18" s="69">
        <v>0</v>
      </c>
      <c r="E18" s="72"/>
      <c r="F18" s="69">
        <v>0</v>
      </c>
      <c r="G18" s="69"/>
      <c r="H18" s="69">
        <v>0</v>
      </c>
      <c r="I18" s="72"/>
      <c r="J18" s="193">
        <f>-(J13+J17)</f>
        <v>-11533244</v>
      </c>
      <c r="K18" s="69"/>
      <c r="L18" s="69">
        <v>0</v>
      </c>
      <c r="M18" s="69"/>
      <c r="N18" s="69">
        <v>0</v>
      </c>
      <c r="O18" s="69"/>
      <c r="P18" s="11">
        <v>11533244</v>
      </c>
      <c r="Q18" s="69"/>
      <c r="R18" s="69">
        <v>0</v>
      </c>
      <c r="S18" s="72"/>
      <c r="T18" s="69">
        <v>0</v>
      </c>
      <c r="U18" s="72"/>
      <c r="V18" s="69"/>
      <c r="W18" s="72"/>
      <c r="X18" s="72">
        <v>0</v>
      </c>
      <c r="Y18" s="72"/>
      <c r="Z18" s="114">
        <f>SUM(D18:T18)</f>
        <v>0</v>
      </c>
      <c r="AA18" s="72"/>
      <c r="AB18" s="69">
        <v>0</v>
      </c>
      <c r="AC18" s="15"/>
      <c r="AD18" s="115">
        <f>SUM(Z18:AB18)</f>
        <v>0</v>
      </c>
    </row>
    <row r="19" spans="1:32" s="63" customFormat="1" ht="20.5" hidden="1">
      <c r="A19" s="189" t="s">
        <v>249</v>
      </c>
      <c r="B19" s="145">
        <v>20</v>
      </c>
      <c r="C19" s="188"/>
      <c r="D19" s="69"/>
      <c r="E19" s="72"/>
      <c r="F19" s="69"/>
      <c r="G19" s="69"/>
      <c r="H19" s="72"/>
      <c r="I19" s="72"/>
      <c r="J19" s="69"/>
      <c r="K19" s="69"/>
      <c r="L19" s="69"/>
      <c r="M19" s="69"/>
      <c r="N19" s="175" t="s">
        <v>254</v>
      </c>
      <c r="O19" s="69"/>
      <c r="P19" s="175" t="s">
        <v>254</v>
      </c>
      <c r="Q19" s="69"/>
      <c r="R19" s="175" t="s">
        <v>254</v>
      </c>
      <c r="S19" s="72"/>
      <c r="T19" s="72"/>
      <c r="U19" s="72"/>
      <c r="V19" s="69"/>
      <c r="W19" s="72"/>
      <c r="X19" s="72">
        <v>0</v>
      </c>
      <c r="Y19" s="72"/>
      <c r="Z19" s="114">
        <f>SUM(D19:T19)</f>
        <v>0</v>
      </c>
      <c r="AA19" s="72"/>
      <c r="AB19" s="69"/>
      <c r="AC19" s="15"/>
      <c r="AD19" s="115">
        <f>SUM(Z19:AB19)</f>
        <v>0</v>
      </c>
    </row>
    <row r="20" spans="1:32" s="63" customFormat="1" ht="20.5">
      <c r="A20" s="161" t="s">
        <v>132</v>
      </c>
      <c r="B20" s="187"/>
      <c r="C20" s="188"/>
      <c r="D20" s="109">
        <f>SUM(D17:D19)</f>
        <v>0</v>
      </c>
      <c r="E20" s="70"/>
      <c r="F20" s="109">
        <f>SUM(F17:F19)</f>
        <v>0</v>
      </c>
      <c r="G20" s="70"/>
      <c r="H20" s="109">
        <f>SUM(H17:H19)</f>
        <v>0</v>
      </c>
      <c r="I20" s="128"/>
      <c r="J20" s="109">
        <f>SUM(J17:J19)</f>
        <v>-10612420</v>
      </c>
      <c r="K20" s="70"/>
      <c r="L20" s="109">
        <f>SUM(L17:L19)</f>
        <v>0</v>
      </c>
      <c r="M20" s="78"/>
      <c r="N20" s="109">
        <f>SUM(N17:N19)</f>
        <v>0</v>
      </c>
      <c r="O20" s="70"/>
      <c r="P20" s="109">
        <f>SUM(P17:P19)</f>
        <v>11533244</v>
      </c>
      <c r="Q20" s="78"/>
      <c r="R20" s="109">
        <f>SUM(R17:R19)</f>
        <v>0</v>
      </c>
      <c r="S20" s="70"/>
      <c r="T20" s="109">
        <f>SUM(T17:T19)</f>
        <v>0</v>
      </c>
      <c r="U20" s="78"/>
      <c r="V20" s="75">
        <v>0</v>
      </c>
      <c r="W20" s="78"/>
      <c r="X20" s="75">
        <v>0</v>
      </c>
      <c r="Y20" s="78"/>
      <c r="Z20" s="109">
        <f>SUM(Z17:Z19)</f>
        <v>920824</v>
      </c>
      <c r="AA20" s="78"/>
      <c r="AB20" s="109">
        <f>SUM(AB17:AB19)</f>
        <v>0</v>
      </c>
      <c r="AC20" s="20"/>
      <c r="AD20" s="109">
        <f>SUM(AD17:AD19)</f>
        <v>920824</v>
      </c>
    </row>
    <row r="21" spans="1:32" s="63" customFormat="1" ht="22.5" customHeight="1">
      <c r="A21" s="194"/>
      <c r="B21" s="187"/>
      <c r="C21" s="188"/>
      <c r="D21" s="78"/>
      <c r="E21" s="66"/>
      <c r="F21" s="78"/>
      <c r="G21" s="70"/>
      <c r="H21" s="70"/>
      <c r="I21" s="70"/>
      <c r="J21" s="78"/>
      <c r="K21" s="66"/>
      <c r="L21" s="78"/>
      <c r="M21" s="78"/>
      <c r="N21" s="78"/>
      <c r="O21" s="66"/>
      <c r="P21" s="78"/>
      <c r="Q21" s="78"/>
      <c r="R21" s="78"/>
      <c r="S21" s="66"/>
      <c r="T21" s="78"/>
      <c r="U21" s="78"/>
      <c r="V21" s="78"/>
      <c r="W21" s="78"/>
      <c r="X21" s="78"/>
      <c r="Y21" s="78"/>
      <c r="Z21" s="78"/>
      <c r="AA21" s="78"/>
      <c r="AB21" s="78"/>
      <c r="AC21" s="57"/>
      <c r="AD21" s="56"/>
    </row>
    <row r="22" spans="1:32" s="63" customFormat="1" ht="24.5" customHeight="1">
      <c r="A22" s="147" t="s">
        <v>133</v>
      </c>
      <c r="B22" s="187"/>
      <c r="C22" s="188"/>
      <c r="D22" s="78"/>
      <c r="E22" s="66"/>
      <c r="F22" s="78"/>
      <c r="G22" s="70"/>
      <c r="H22" s="70"/>
      <c r="I22" s="70"/>
      <c r="J22" s="78"/>
      <c r="K22" s="66"/>
      <c r="L22" s="78"/>
      <c r="M22" s="78"/>
      <c r="N22" s="78"/>
      <c r="O22" s="66"/>
      <c r="P22" s="78"/>
      <c r="Q22" s="78"/>
      <c r="R22" s="78"/>
      <c r="S22" s="66"/>
      <c r="T22" s="78"/>
      <c r="U22" s="78"/>
      <c r="V22" s="78"/>
      <c r="W22" s="78"/>
      <c r="X22" s="78"/>
      <c r="Y22" s="78"/>
      <c r="Z22" s="78"/>
      <c r="AA22" s="78"/>
      <c r="AB22" s="78"/>
      <c r="AC22" s="57"/>
      <c r="AD22" s="56"/>
    </row>
    <row r="23" spans="1:32" s="63" customFormat="1" ht="23.5" customHeight="1">
      <c r="A23" s="4" t="s">
        <v>207</v>
      </c>
      <c r="B23" s="187"/>
      <c r="C23" s="188"/>
      <c r="D23" s="78">
        <v>0</v>
      </c>
      <c r="E23" s="66"/>
      <c r="F23" s="78">
        <v>0</v>
      </c>
      <c r="G23" s="70"/>
      <c r="H23" s="69">
        <f>1889+259</f>
        <v>2148</v>
      </c>
      <c r="I23" s="72"/>
      <c r="J23" s="78">
        <v>0</v>
      </c>
      <c r="K23" s="66"/>
      <c r="L23" s="78">
        <v>0</v>
      </c>
      <c r="M23" s="78"/>
      <c r="N23" s="78">
        <v>0</v>
      </c>
      <c r="O23" s="66"/>
      <c r="P23" s="78">
        <v>0</v>
      </c>
      <c r="Q23" s="78"/>
      <c r="R23" s="78">
        <v>0</v>
      </c>
      <c r="S23" s="66"/>
      <c r="T23" s="78">
        <v>0</v>
      </c>
      <c r="U23" s="78"/>
      <c r="V23" s="78"/>
      <c r="W23" s="78"/>
      <c r="X23" s="78"/>
      <c r="Y23" s="78"/>
      <c r="Z23" s="114">
        <f>SUM(D23:T23)</f>
        <v>2148</v>
      </c>
      <c r="AA23" s="78"/>
      <c r="AB23" s="74">
        <f>22575-259</f>
        <v>22316</v>
      </c>
      <c r="AC23" s="57"/>
      <c r="AD23" s="115">
        <f>SUM(Z23:AB23)</f>
        <v>24464</v>
      </c>
    </row>
    <row r="24" spans="1:32" s="63" customFormat="1" ht="23.5" customHeight="1">
      <c r="A24" s="195" t="s">
        <v>134</v>
      </c>
      <c r="B24" s="187"/>
      <c r="C24" s="188"/>
      <c r="D24" s="109">
        <f>SUM(D23)</f>
        <v>0</v>
      </c>
      <c r="E24" s="70"/>
      <c r="F24" s="109">
        <f>SUM(F23)</f>
        <v>0</v>
      </c>
      <c r="G24" s="70"/>
      <c r="H24" s="109">
        <f>SUM(H23)</f>
        <v>2148</v>
      </c>
      <c r="I24" s="128"/>
      <c r="J24" s="109">
        <f>SUM(J23)</f>
        <v>0</v>
      </c>
      <c r="K24" s="70"/>
      <c r="L24" s="109">
        <f>SUM(L23)</f>
        <v>0</v>
      </c>
      <c r="M24" s="78"/>
      <c r="N24" s="109">
        <f>SUM(N23)</f>
        <v>0</v>
      </c>
      <c r="O24" s="70"/>
      <c r="P24" s="109">
        <f>SUM(P23)</f>
        <v>0</v>
      </c>
      <c r="Q24" s="78"/>
      <c r="R24" s="109">
        <f>SUM(R23)</f>
        <v>0</v>
      </c>
      <c r="S24" s="70"/>
      <c r="T24" s="109">
        <f>SUM(T23)</f>
        <v>0</v>
      </c>
      <c r="U24" s="78"/>
      <c r="V24" s="75"/>
      <c r="W24" s="78"/>
      <c r="X24" s="75"/>
      <c r="Y24" s="78"/>
      <c r="Z24" s="109">
        <f>SUM(Z23)</f>
        <v>2148</v>
      </c>
      <c r="AA24" s="78"/>
      <c r="AB24" s="109">
        <f>SUM(AB23)</f>
        <v>22316</v>
      </c>
      <c r="AC24" s="20"/>
      <c r="AD24" s="109">
        <f>SUM(AD23)</f>
        <v>24464</v>
      </c>
    </row>
    <row r="25" spans="1:32" s="63" customFormat="1" ht="23.5" customHeight="1">
      <c r="A25" s="194"/>
      <c r="B25" s="187"/>
      <c r="C25" s="188"/>
      <c r="D25" s="78"/>
      <c r="E25" s="66"/>
      <c r="F25" s="78"/>
      <c r="G25" s="70"/>
      <c r="H25" s="70"/>
      <c r="I25" s="70"/>
      <c r="J25" s="78"/>
      <c r="K25" s="66"/>
      <c r="L25" s="78"/>
      <c r="M25" s="78"/>
      <c r="N25" s="78"/>
      <c r="O25" s="66"/>
      <c r="P25" s="78"/>
      <c r="Q25" s="78"/>
      <c r="R25" s="78"/>
      <c r="S25" s="66"/>
      <c r="T25" s="78"/>
      <c r="U25" s="78"/>
      <c r="V25" s="78"/>
      <c r="W25" s="78"/>
      <c r="X25" s="78"/>
      <c r="Y25" s="78"/>
      <c r="Z25" s="78"/>
      <c r="AA25" s="78"/>
      <c r="AB25" s="78"/>
      <c r="AC25" s="57"/>
      <c r="AD25" s="56"/>
    </row>
    <row r="26" spans="1:32" s="63" customFormat="1" ht="24" customHeight="1">
      <c r="A26" s="196" t="s">
        <v>135</v>
      </c>
      <c r="B26" s="187"/>
      <c r="C26" s="188"/>
      <c r="D26" s="110">
        <f>SUM(D24,D20)</f>
        <v>0</v>
      </c>
      <c r="E26" s="66"/>
      <c r="F26" s="110">
        <f>SUM(F24,F20)</f>
        <v>0</v>
      </c>
      <c r="G26" s="70"/>
      <c r="H26" s="110">
        <f>SUM(H24,H20)</f>
        <v>2148</v>
      </c>
      <c r="I26" s="128"/>
      <c r="J26" s="110">
        <f>SUM(J24,J20)</f>
        <v>-10612420</v>
      </c>
      <c r="K26" s="66"/>
      <c r="L26" s="110">
        <f>SUM(L24,L20)</f>
        <v>0</v>
      </c>
      <c r="M26" s="78"/>
      <c r="N26" s="110">
        <f>SUM(N24,N20)</f>
        <v>0</v>
      </c>
      <c r="O26" s="66"/>
      <c r="P26" s="110">
        <f>SUM(P24,P20)</f>
        <v>11533244</v>
      </c>
      <c r="Q26" s="78"/>
      <c r="R26" s="110">
        <f>SUM(R24,R20)</f>
        <v>0</v>
      </c>
      <c r="S26" s="66"/>
      <c r="T26" s="110">
        <f>SUM(T24,T20)</f>
        <v>0</v>
      </c>
      <c r="U26" s="78"/>
      <c r="V26" s="78"/>
      <c r="W26" s="78"/>
      <c r="X26" s="78"/>
      <c r="Y26" s="78"/>
      <c r="Z26" s="110">
        <f>SUM(Z24,Z20)</f>
        <v>922972</v>
      </c>
      <c r="AA26" s="78"/>
      <c r="AB26" s="110">
        <f>SUM(AB24,AB20)</f>
        <v>22316</v>
      </c>
      <c r="AC26" s="57"/>
      <c r="AD26" s="110">
        <f>SUM(AD24,AD20)</f>
        <v>945288</v>
      </c>
    </row>
    <row r="27" spans="1:32" s="63" customFormat="1" ht="20.5">
      <c r="A27" s="196"/>
      <c r="B27" s="187"/>
      <c r="C27" s="188"/>
      <c r="D27" s="78"/>
      <c r="E27" s="66"/>
      <c r="F27" s="78"/>
      <c r="G27" s="70"/>
      <c r="H27" s="70"/>
      <c r="I27" s="70"/>
      <c r="J27" s="78"/>
      <c r="K27" s="66"/>
      <c r="L27" s="78"/>
      <c r="M27" s="78"/>
      <c r="N27" s="78"/>
      <c r="O27" s="66"/>
      <c r="P27" s="78"/>
      <c r="Q27" s="78"/>
      <c r="R27" s="78"/>
      <c r="S27" s="66"/>
      <c r="T27" s="78"/>
      <c r="U27" s="78"/>
      <c r="V27" s="78"/>
      <c r="W27" s="78"/>
      <c r="X27" s="78"/>
      <c r="Y27" s="78"/>
      <c r="Z27" s="78"/>
      <c r="AA27" s="78"/>
      <c r="AB27" s="78"/>
      <c r="AC27" s="57"/>
      <c r="AD27" s="56"/>
    </row>
    <row r="28" spans="1:32" s="63" customFormat="1" ht="17" customHeight="1">
      <c r="A28" s="197" t="s">
        <v>113</v>
      </c>
      <c r="B28" s="198"/>
      <c r="C28" s="199"/>
      <c r="D28" s="69"/>
      <c r="E28" s="72"/>
      <c r="F28" s="72"/>
      <c r="G28" s="72"/>
      <c r="H28" s="72"/>
      <c r="I28" s="72"/>
      <c r="J28" s="72"/>
      <c r="K28" s="80"/>
      <c r="L28" s="69"/>
      <c r="M28" s="69"/>
      <c r="N28" s="69"/>
      <c r="O28" s="80"/>
      <c r="P28" s="80"/>
      <c r="Q28" s="80"/>
      <c r="R28" s="69"/>
      <c r="S28" s="80"/>
      <c r="T28" s="80"/>
      <c r="U28" s="80"/>
      <c r="V28" s="69"/>
      <c r="W28" s="80"/>
      <c r="X28" s="80"/>
      <c r="Y28" s="80"/>
      <c r="Z28" s="69"/>
      <c r="AA28" s="80"/>
      <c r="AB28" s="69"/>
      <c r="AC28" s="17"/>
      <c r="AD28" s="17"/>
    </row>
    <row r="29" spans="1:32" ht="22.5" customHeight="1">
      <c r="A29" s="199" t="s">
        <v>251</v>
      </c>
      <c r="B29" s="198"/>
      <c r="C29" s="199"/>
      <c r="D29" s="69">
        <v>0</v>
      </c>
      <c r="E29" s="72"/>
      <c r="F29" s="69">
        <v>0</v>
      </c>
      <c r="G29" s="69"/>
      <c r="H29" s="69">
        <v>0</v>
      </c>
      <c r="I29" s="69"/>
      <c r="J29" s="69">
        <v>0</v>
      </c>
      <c r="K29" s="72"/>
      <c r="L29" s="69">
        <v>0</v>
      </c>
      <c r="M29" s="69"/>
      <c r="N29" s="69">
        <v>0</v>
      </c>
      <c r="O29" s="72"/>
      <c r="P29" s="11">
        <f>'BL7-11'!C130-AB29</f>
        <v>105084088</v>
      </c>
      <c r="Q29" s="74"/>
      <c r="R29" s="69">
        <v>0</v>
      </c>
      <c r="S29" s="72"/>
      <c r="T29" s="69">
        <v>0</v>
      </c>
      <c r="U29" s="69"/>
      <c r="V29" s="69"/>
      <c r="W29" s="69"/>
      <c r="X29" s="70">
        <v>0</v>
      </c>
      <c r="Y29" s="70"/>
      <c r="Z29" s="114">
        <f t="shared" ref="Z29:Z30" si="0">SUM(D29:T29)</f>
        <v>105084088</v>
      </c>
      <c r="AA29" s="70"/>
      <c r="AB29" s="11">
        <v>76437859</v>
      </c>
      <c r="AC29" s="15"/>
      <c r="AD29" s="115">
        <f>SUM(Z29:AB29)</f>
        <v>181521947</v>
      </c>
    </row>
    <row r="30" spans="1:32" ht="22.5" customHeight="1">
      <c r="A30" s="199" t="s">
        <v>278</v>
      </c>
      <c r="B30" s="198"/>
      <c r="C30" s="199"/>
      <c r="D30" s="73">
        <v>0</v>
      </c>
      <c r="E30" s="72"/>
      <c r="F30" s="73">
        <v>0</v>
      </c>
      <c r="G30" s="69"/>
      <c r="H30" s="73">
        <v>0</v>
      </c>
      <c r="I30" s="74"/>
      <c r="J30" s="73">
        <v>0</v>
      </c>
      <c r="K30" s="72"/>
      <c r="L30" s="73">
        <v>0</v>
      </c>
      <c r="M30" s="74"/>
      <c r="N30" s="73">
        <v>0</v>
      </c>
      <c r="O30" s="72"/>
      <c r="P30" s="29">
        <f>'BL7-11'!C151-AB30</f>
        <v>-13668645</v>
      </c>
      <c r="Q30" s="74"/>
      <c r="R30" s="73">
        <v>0</v>
      </c>
      <c r="S30" s="72"/>
      <c r="T30" s="73">
        <v>0</v>
      </c>
      <c r="U30" s="74"/>
      <c r="V30" s="73"/>
      <c r="W30" s="74"/>
      <c r="X30" s="95">
        <v>0</v>
      </c>
      <c r="Y30" s="78"/>
      <c r="Z30" s="116">
        <f t="shared" si="0"/>
        <v>-13668645</v>
      </c>
      <c r="AA30" s="78"/>
      <c r="AB30" s="96">
        <f>-183607-53</f>
        <v>-183660</v>
      </c>
      <c r="AC30" s="15"/>
      <c r="AD30" s="134">
        <f>SUM(Z30:AB30)</f>
        <v>-13852305</v>
      </c>
      <c r="AE30" s="71"/>
      <c r="AF30" s="87"/>
    </row>
    <row r="31" spans="1:32" ht="22.5" customHeight="1">
      <c r="A31" s="197" t="s">
        <v>186</v>
      </c>
      <c r="B31" s="198"/>
      <c r="C31" s="199"/>
      <c r="D31" s="111">
        <f>SUM(D29:D30)</f>
        <v>0</v>
      </c>
      <c r="E31" s="70"/>
      <c r="F31" s="111">
        <f>SUM(F29:F30)</f>
        <v>0</v>
      </c>
      <c r="G31" s="67"/>
      <c r="H31" s="111">
        <f>SUM(H29:H30)</f>
        <v>0</v>
      </c>
      <c r="I31" s="129"/>
      <c r="J31" s="111">
        <f>SUM(J29:J30)</f>
        <v>0</v>
      </c>
      <c r="K31" s="70"/>
      <c r="L31" s="111">
        <f>SUM(L29:L30)</f>
        <v>0</v>
      </c>
      <c r="M31" s="77"/>
      <c r="N31" s="111">
        <f>SUM(N29:N30)</f>
        <v>0</v>
      </c>
      <c r="O31" s="70"/>
      <c r="P31" s="111">
        <f>SUM(P29:P30)</f>
        <v>91415443</v>
      </c>
      <c r="Q31" s="77"/>
      <c r="R31" s="111">
        <f>SUM(R29:R30)</f>
        <v>0</v>
      </c>
      <c r="S31" s="70"/>
      <c r="T31" s="111">
        <f>SUM(T29:T30)</f>
        <v>0</v>
      </c>
      <c r="U31" s="77"/>
      <c r="V31" s="76">
        <v>0</v>
      </c>
      <c r="W31" s="77"/>
      <c r="X31" s="76">
        <v>0</v>
      </c>
      <c r="Y31" s="77"/>
      <c r="Z31" s="111">
        <f>SUM(Z29:Z30)</f>
        <v>91415443</v>
      </c>
      <c r="AA31" s="77"/>
      <c r="AB31" s="111">
        <f>SUM(AB29:AB30)</f>
        <v>76254199</v>
      </c>
      <c r="AC31" s="20"/>
      <c r="AD31" s="111">
        <f>SUM(AD29:AD30)</f>
        <v>167669642</v>
      </c>
      <c r="AE31" s="71"/>
    </row>
    <row r="32" spans="1:32" ht="22.5" customHeight="1">
      <c r="A32" s="197"/>
      <c r="B32" s="198"/>
      <c r="C32" s="199"/>
      <c r="D32" s="77"/>
      <c r="E32" s="78"/>
      <c r="F32" s="77"/>
      <c r="G32" s="67"/>
      <c r="H32" s="67"/>
      <c r="I32" s="67"/>
      <c r="J32" s="77"/>
      <c r="K32" s="78"/>
      <c r="L32" s="77"/>
      <c r="M32" s="77"/>
      <c r="N32" s="77"/>
      <c r="O32" s="78"/>
      <c r="P32" s="77"/>
      <c r="Q32" s="77"/>
      <c r="R32" s="77"/>
      <c r="S32" s="78"/>
      <c r="T32" s="77"/>
      <c r="U32" s="77"/>
      <c r="V32" s="77"/>
      <c r="W32" s="77"/>
      <c r="X32" s="77"/>
      <c r="Y32" s="77"/>
      <c r="Z32" s="77"/>
      <c r="AA32" s="77"/>
      <c r="AB32" s="77"/>
      <c r="AC32" s="15"/>
      <c r="AD32" s="59"/>
      <c r="AE32" s="71"/>
    </row>
    <row r="33" spans="1:31" ht="24.5" customHeight="1">
      <c r="A33" s="199" t="s">
        <v>196</v>
      </c>
      <c r="B33" s="198">
        <v>14</v>
      </c>
      <c r="C33" s="199"/>
      <c r="D33" s="73">
        <v>0</v>
      </c>
      <c r="E33" s="72"/>
      <c r="F33" s="73">
        <v>0</v>
      </c>
      <c r="G33" s="69"/>
      <c r="H33" s="73">
        <v>0</v>
      </c>
      <c r="I33" s="74"/>
      <c r="J33" s="73">
        <v>0</v>
      </c>
      <c r="K33" s="72"/>
      <c r="L33" s="73">
        <v>0</v>
      </c>
      <c r="M33" s="74"/>
      <c r="N33" s="73">
        <v>0</v>
      </c>
      <c r="O33" s="72"/>
      <c r="P33" s="73">
        <f>-T33</f>
        <v>5006582</v>
      </c>
      <c r="Q33" s="84"/>
      <c r="R33" s="73">
        <v>0</v>
      </c>
      <c r="S33" s="84"/>
      <c r="T33" s="73">
        <v>-5006582</v>
      </c>
      <c r="U33" s="84"/>
      <c r="V33" s="73"/>
      <c r="W33" s="84"/>
      <c r="X33" s="83">
        <v>-3235277</v>
      </c>
      <c r="Y33" s="84"/>
      <c r="Z33" s="116">
        <v>0</v>
      </c>
      <c r="AA33" s="84"/>
      <c r="AB33" s="73">
        <v>0</v>
      </c>
      <c r="AC33" s="15"/>
      <c r="AD33" s="115">
        <v>0</v>
      </c>
    </row>
    <row r="34" spans="1:31" ht="22.5" customHeight="1" thickBot="1">
      <c r="A34" s="200" t="s">
        <v>232</v>
      </c>
      <c r="B34" s="201"/>
      <c r="C34" s="188"/>
      <c r="D34" s="130">
        <f>SUM(D13,D31,D33,D26)</f>
        <v>828992226</v>
      </c>
      <c r="E34" s="70"/>
      <c r="F34" s="130">
        <f>SUM(F13,F31,F33,F26)</f>
        <v>12334930378</v>
      </c>
      <c r="G34" s="70"/>
      <c r="H34" s="130">
        <f>SUM(H13,H31,H33,H26)</f>
        <v>1650818405</v>
      </c>
      <c r="I34" s="128"/>
      <c r="J34" s="130">
        <f>SUM(J13,J31,J33,J26)</f>
        <v>0</v>
      </c>
      <c r="K34" s="70"/>
      <c r="L34" s="130">
        <f>SUM(L13,L31,L33,L26)</f>
        <v>82820154</v>
      </c>
      <c r="M34" s="78"/>
      <c r="N34" s="130">
        <f>SUM(N13,N31,N33,N26)</f>
        <v>337905118</v>
      </c>
      <c r="O34" s="70"/>
      <c r="P34" s="130">
        <f>SUM(P13,P31,P33,P26)</f>
        <v>-1902626110</v>
      </c>
      <c r="Q34" s="78"/>
      <c r="R34" s="130">
        <f>SUM(R13,R31,R33,R26)</f>
        <v>-337905118</v>
      </c>
      <c r="S34" s="70"/>
      <c r="T34" s="130">
        <f>SUM(T13,T31,T33,T26)</f>
        <v>279278469</v>
      </c>
      <c r="U34" s="78"/>
      <c r="V34" s="131">
        <v>0</v>
      </c>
      <c r="W34" s="78"/>
      <c r="X34" s="131">
        <v>218133423</v>
      </c>
      <c r="Y34" s="78"/>
      <c r="Z34" s="130">
        <f>SUM(Z13,Z31,Z33,Z26)</f>
        <v>13274213522</v>
      </c>
      <c r="AA34" s="78"/>
      <c r="AB34" s="130">
        <f>SUM(AB13,AB31,AB33,AB26)</f>
        <v>1620399649</v>
      </c>
      <c r="AC34" s="15"/>
      <c r="AD34" s="130">
        <f>SUM(AD13,AD31,AD33,AD26)</f>
        <v>14894613171</v>
      </c>
    </row>
    <row r="35" spans="1:31" s="63" customFormat="1" ht="22.5" customHeight="1" thickTop="1">
      <c r="A35" s="61"/>
      <c r="B35" s="174"/>
      <c r="C35" s="61"/>
      <c r="D35" s="202">
        <f>D34-'BL7-11'!C79</f>
        <v>0</v>
      </c>
      <c r="F35" s="202">
        <f>F34-'BL7-11'!C83</f>
        <v>0</v>
      </c>
      <c r="G35" s="202"/>
      <c r="H35" s="202">
        <f>H34-'BL7-11'!C84</f>
        <v>0</v>
      </c>
      <c r="I35" s="202"/>
      <c r="J35" s="202">
        <f>J34-'BL7-11'!C86</f>
        <v>0</v>
      </c>
      <c r="L35" s="202">
        <f>L34-'BL7-11'!C89</f>
        <v>0</v>
      </c>
      <c r="M35" s="202"/>
      <c r="N35" s="202">
        <f>N34-'BL7-11'!C90</f>
        <v>0</v>
      </c>
      <c r="P35" s="202">
        <f>P34-'BL7-11'!C91</f>
        <v>0</v>
      </c>
      <c r="Q35" s="202"/>
      <c r="R35" s="202">
        <f>R34-'BL7-11'!C92</f>
        <v>0</v>
      </c>
      <c r="T35" s="202">
        <f>T34-'BL7-11'!C93</f>
        <v>0</v>
      </c>
      <c r="U35" s="202"/>
      <c r="V35" s="202"/>
      <c r="W35" s="202"/>
      <c r="X35" s="202"/>
      <c r="Y35" s="202"/>
      <c r="Z35" s="202">
        <f>Z34-'BL7-11'!C94</f>
        <v>0</v>
      </c>
      <c r="AA35" s="202"/>
      <c r="AB35" s="202">
        <f>AB34-'BL7-11'!C95</f>
        <v>0</v>
      </c>
      <c r="AD35" s="71">
        <f>AD34-'BL7-11'!C96</f>
        <v>0</v>
      </c>
      <c r="AE35" s="71"/>
    </row>
    <row r="36" spans="1:31" s="63" customFormat="1" ht="21" customHeight="1">
      <c r="A36" s="61"/>
      <c r="B36" s="174"/>
      <c r="C36" s="61"/>
      <c r="D36" s="202"/>
      <c r="F36" s="202"/>
      <c r="G36" s="202"/>
      <c r="H36" s="202"/>
      <c r="I36" s="202"/>
      <c r="J36" s="202"/>
      <c r="L36" s="202"/>
      <c r="M36" s="202"/>
      <c r="N36" s="202"/>
      <c r="P36" s="202"/>
      <c r="Q36" s="202"/>
      <c r="R36" s="202"/>
      <c r="T36" s="202"/>
      <c r="U36" s="202"/>
      <c r="V36" s="202"/>
      <c r="W36" s="202"/>
      <c r="X36" s="202"/>
      <c r="Y36" s="202"/>
      <c r="Z36" s="202"/>
      <c r="AA36" s="202"/>
      <c r="AB36" s="202"/>
      <c r="AE36" s="71"/>
    </row>
    <row r="37" spans="1:31" s="63" customFormat="1" ht="21" customHeight="1">
      <c r="A37" s="61"/>
      <c r="B37" s="174"/>
      <c r="C37" s="61"/>
      <c r="D37" s="202"/>
      <c r="F37" s="202"/>
      <c r="G37" s="202"/>
      <c r="H37" s="202"/>
      <c r="I37" s="202"/>
      <c r="J37" s="202"/>
      <c r="L37" s="202"/>
      <c r="M37" s="202"/>
      <c r="N37" s="202"/>
      <c r="P37" s="202"/>
      <c r="Q37" s="202"/>
      <c r="R37" s="202"/>
      <c r="T37" s="202"/>
      <c r="U37" s="202"/>
      <c r="V37" s="202"/>
      <c r="W37" s="202"/>
      <c r="X37" s="202"/>
      <c r="Y37" s="202"/>
      <c r="Z37" s="202"/>
      <c r="AA37" s="202"/>
      <c r="AB37" s="202"/>
    </row>
    <row r="38" spans="1:31" s="63" customFormat="1" ht="21" customHeight="1">
      <c r="A38" s="61"/>
      <c r="B38" s="174"/>
      <c r="C38" s="61"/>
      <c r="D38" s="202"/>
      <c r="F38" s="202"/>
      <c r="G38" s="202"/>
      <c r="H38" s="202"/>
      <c r="I38" s="202"/>
      <c r="J38" s="202"/>
      <c r="L38" s="202"/>
      <c r="M38" s="202"/>
      <c r="N38" s="202"/>
      <c r="P38" s="202"/>
      <c r="Q38" s="202"/>
      <c r="R38" s="202"/>
      <c r="T38" s="202"/>
      <c r="U38" s="202"/>
      <c r="V38" s="202"/>
      <c r="W38" s="202"/>
      <c r="X38" s="202"/>
      <c r="Y38" s="202"/>
      <c r="Z38" s="202"/>
      <c r="AA38" s="202"/>
      <c r="AB38" s="202"/>
    </row>
    <row r="39" spans="1:31" s="63" customFormat="1" ht="21" customHeight="1">
      <c r="A39" s="61"/>
      <c r="B39" s="174"/>
      <c r="C39" s="61"/>
      <c r="D39" s="202"/>
      <c r="F39" s="202"/>
      <c r="G39" s="202"/>
      <c r="H39" s="202"/>
      <c r="I39" s="202"/>
      <c r="J39" s="202"/>
      <c r="L39" s="202"/>
      <c r="M39" s="202"/>
      <c r="N39" s="202"/>
      <c r="P39" s="202"/>
      <c r="Q39" s="202"/>
      <c r="R39" s="202"/>
      <c r="T39" s="202"/>
      <c r="U39" s="202"/>
      <c r="V39" s="202"/>
      <c r="W39" s="202"/>
      <c r="X39" s="202"/>
      <c r="Y39" s="202"/>
      <c r="Z39" s="202"/>
      <c r="AA39" s="202"/>
      <c r="AB39" s="202"/>
      <c r="AD39" s="71"/>
    </row>
    <row r="40" spans="1:31">
      <c r="AD40" s="71"/>
    </row>
    <row r="165" spans="5:5">
      <c r="E165" s="71">
        <f>'BL7-11'!C151</f>
        <v>-13852305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9:AD9"/>
    <mergeCell ref="D4:AD4"/>
    <mergeCell ref="L5:P5"/>
    <mergeCell ref="T5:X5"/>
  </mergeCells>
  <pageMargins left="0.7" right="0.5" top="0.48" bottom="0.5" header="0.5" footer="0.5"/>
  <pageSetup paperSize="9" scale="58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87167-789D-4377-A049-ECE2EE1E8717}">
  <sheetPr codeName="Sheet4">
    <tabColor rgb="FF002060"/>
    <pageSetUpPr fitToPage="1"/>
  </sheetPr>
  <dimension ref="A1:BX33"/>
  <sheetViews>
    <sheetView topLeftCell="F24" zoomScaleNormal="100" zoomScaleSheetLayoutView="85" workbookViewId="0">
      <selection activeCell="D32" sqref="D32"/>
    </sheetView>
  </sheetViews>
  <sheetFormatPr defaultColWidth="10.09765625" defaultRowHeight="20"/>
  <cols>
    <col min="1" max="1" width="31.796875" style="61" customWidth="1"/>
    <col min="2" max="2" width="8.59765625" style="61" customWidth="1"/>
    <col min="3" max="3" width="1.3984375" style="61" customWidth="1"/>
    <col min="4" max="4" width="14" style="202" customWidth="1"/>
    <col min="5" max="5" width="1.3984375" style="63" customWidth="1"/>
    <col min="6" max="6" width="14.5" style="202" bestFit="1" customWidth="1"/>
    <col min="7" max="7" width="1.3984375" style="202" customWidth="1"/>
    <col min="8" max="8" width="16.3984375" style="202" customWidth="1"/>
    <col min="9" max="9" width="1.3984375" style="202" customWidth="1"/>
    <col min="10" max="10" width="14" style="202" hidden="1" customWidth="1"/>
    <col min="11" max="11" width="1.3984375" style="202" hidden="1" customWidth="1"/>
    <col min="12" max="12" width="14" style="202" customWidth="1"/>
    <col min="13" max="13" width="1.19921875" style="202" customWidth="1"/>
    <col min="14" max="14" width="14" style="202" customWidth="1"/>
    <col min="15" max="15" width="1.3984375" style="63" customWidth="1"/>
    <col min="16" max="16" width="14.5" style="173" bestFit="1" customWidth="1"/>
    <col min="17" max="17" width="1.19921875" style="173" customWidth="1"/>
    <col min="18" max="18" width="14.09765625" style="173" customWidth="1"/>
    <col min="19" max="19" width="1.3984375" style="63" customWidth="1"/>
    <col min="20" max="20" width="16.8984375" style="202" customWidth="1"/>
    <col min="21" max="21" width="1.3984375" style="202" customWidth="1"/>
    <col min="22" max="22" width="14.09765625" style="202" hidden="1" customWidth="1"/>
    <col min="23" max="23" width="1.3984375" style="202" hidden="1" customWidth="1"/>
    <col min="24" max="24" width="14.09765625" style="202" hidden="1" customWidth="1"/>
    <col min="25" max="25" width="1.3984375" style="63" hidden="1" customWidth="1"/>
    <col min="26" max="26" width="15.69921875" style="63" customWidth="1"/>
    <col min="27" max="27" width="12.59765625" style="63" bestFit="1" customWidth="1"/>
    <col min="28" max="28" width="12.5" style="65" bestFit="1" customWidth="1"/>
    <col min="29" max="30" width="10.19921875" style="65" bestFit="1" customWidth="1"/>
    <col min="31" max="31" width="11.19921875" style="65" bestFit="1" customWidth="1"/>
    <col min="32" max="40" width="10.19921875" style="65" bestFit="1" customWidth="1"/>
    <col min="41" max="41" width="10.796875" style="65" bestFit="1" customWidth="1"/>
    <col min="42" max="50" width="10.19921875" style="65" bestFit="1" customWidth="1"/>
    <col min="51" max="51" width="11.19921875" style="65" bestFit="1" customWidth="1"/>
    <col min="52" max="16384" width="10.09765625" style="65"/>
  </cols>
  <sheetData>
    <row r="1" spans="1:76" s="60" customFormat="1" ht="22.5" customHeight="1">
      <c r="A1" s="163" t="s">
        <v>0</v>
      </c>
      <c r="B1" s="163"/>
      <c r="C1" s="163"/>
      <c r="D1" s="165"/>
      <c r="E1" s="164"/>
      <c r="F1" s="165"/>
      <c r="G1" s="165"/>
      <c r="H1" s="165"/>
      <c r="I1" s="165"/>
      <c r="J1" s="165"/>
      <c r="K1" s="165"/>
      <c r="L1" s="165"/>
      <c r="M1" s="165"/>
      <c r="N1" s="165"/>
      <c r="O1" s="164"/>
      <c r="P1" s="203"/>
      <c r="Q1" s="203"/>
      <c r="R1" s="203"/>
      <c r="S1" s="164"/>
      <c r="T1" s="166"/>
      <c r="U1" s="166"/>
      <c r="V1" s="166"/>
      <c r="W1" s="166"/>
      <c r="X1" s="166"/>
      <c r="Y1" s="204"/>
      <c r="Z1" s="204"/>
      <c r="AA1" s="204"/>
    </row>
    <row r="2" spans="1:76" s="60" customFormat="1" ht="22.5" customHeight="1">
      <c r="A2" s="163" t="s">
        <v>203</v>
      </c>
      <c r="B2" s="163"/>
      <c r="C2" s="163"/>
      <c r="D2" s="167"/>
      <c r="E2" s="163"/>
      <c r="F2" s="167"/>
      <c r="G2" s="167"/>
      <c r="H2" s="167"/>
      <c r="I2" s="167"/>
      <c r="J2" s="167"/>
      <c r="K2" s="167"/>
      <c r="L2" s="167"/>
      <c r="M2" s="167"/>
      <c r="N2" s="167"/>
      <c r="O2" s="163"/>
      <c r="P2" s="203"/>
      <c r="Q2" s="203"/>
      <c r="R2" s="203"/>
      <c r="S2" s="163"/>
      <c r="T2" s="166"/>
      <c r="U2" s="166"/>
      <c r="V2" s="166"/>
      <c r="W2" s="166"/>
      <c r="X2" s="166"/>
      <c r="Y2" s="204"/>
      <c r="Z2" s="204"/>
      <c r="AA2" s="204"/>
    </row>
    <row r="3" spans="1:76" s="62" customFormat="1" ht="21" customHeight="1">
      <c r="A3" s="169"/>
      <c r="B3" s="169" t="s">
        <v>141</v>
      </c>
      <c r="C3" s="169"/>
      <c r="D3" s="171"/>
      <c r="E3" s="169"/>
      <c r="F3" s="171"/>
      <c r="G3" s="171"/>
      <c r="H3" s="171"/>
      <c r="I3" s="171"/>
      <c r="J3" s="171"/>
      <c r="K3" s="171"/>
      <c r="L3" s="171"/>
      <c r="M3" s="171"/>
      <c r="N3" s="171"/>
      <c r="O3" s="169"/>
      <c r="P3" s="205"/>
      <c r="Q3" s="205"/>
      <c r="R3" s="205"/>
      <c r="S3" s="169"/>
      <c r="T3" s="173"/>
      <c r="U3" s="173"/>
      <c r="V3" s="173"/>
      <c r="W3" s="173"/>
      <c r="X3" s="173"/>
      <c r="Y3" s="61"/>
      <c r="Z3" s="61"/>
      <c r="AA3" s="61"/>
    </row>
    <row r="4" spans="1:76" s="62" customFormat="1" ht="21" customHeight="1">
      <c r="A4" s="61"/>
      <c r="B4" s="61"/>
      <c r="C4" s="61"/>
      <c r="D4" s="238" t="s">
        <v>136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61"/>
    </row>
    <row r="5" spans="1:76" s="62" customFormat="1" ht="21" customHeight="1">
      <c r="A5" s="61"/>
      <c r="B5" s="61"/>
      <c r="C5" s="61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49" t="s">
        <v>95</v>
      </c>
      <c r="U5" s="170"/>
      <c r="V5" s="170"/>
      <c r="W5" s="170"/>
      <c r="X5" s="170"/>
      <c r="Y5" s="170"/>
      <c r="Z5" s="170"/>
      <c r="AA5" s="61"/>
    </row>
    <row r="6" spans="1:76" s="62" customFormat="1" ht="21" customHeight="1">
      <c r="A6" s="61"/>
      <c r="B6" s="61"/>
      <c r="C6" s="61"/>
      <c r="D6" s="63"/>
      <c r="E6" s="175"/>
      <c r="F6" s="175"/>
      <c r="G6" s="175"/>
      <c r="H6" s="175"/>
      <c r="I6" s="175"/>
      <c r="J6" s="175"/>
      <c r="K6" s="175"/>
      <c r="L6" s="237" t="s">
        <v>175</v>
      </c>
      <c r="M6" s="237"/>
      <c r="N6" s="237"/>
      <c r="O6" s="237"/>
      <c r="P6" s="237"/>
      <c r="Q6" s="175"/>
      <c r="R6" s="175"/>
      <c r="S6" s="175"/>
      <c r="T6" s="206" t="s">
        <v>50</v>
      </c>
      <c r="U6" s="207"/>
      <c r="V6" s="207"/>
      <c r="W6" s="207"/>
      <c r="X6" s="207"/>
      <c r="Y6" s="4"/>
      <c r="Z6" s="4"/>
      <c r="AA6" s="61"/>
    </row>
    <row r="7" spans="1:76" s="64" customFormat="1" ht="21" customHeight="1">
      <c r="A7" s="174"/>
      <c r="B7" s="174"/>
      <c r="C7" s="174"/>
      <c r="D7" s="174" t="s">
        <v>182</v>
      </c>
      <c r="E7" s="175"/>
      <c r="F7" s="175"/>
      <c r="G7" s="175"/>
      <c r="H7" s="175" t="s">
        <v>137</v>
      </c>
      <c r="I7" s="175"/>
      <c r="J7" s="149" t="s">
        <v>142</v>
      </c>
      <c r="K7" s="175"/>
      <c r="L7" s="175"/>
      <c r="M7" s="175"/>
      <c r="N7" s="175" t="s">
        <v>96</v>
      </c>
      <c r="O7" s="176"/>
      <c r="P7" s="176"/>
      <c r="Q7" s="176"/>
      <c r="R7" s="176"/>
      <c r="S7" s="175"/>
      <c r="T7" s="180" t="s">
        <v>96</v>
      </c>
      <c r="U7" s="180"/>
      <c r="V7" s="180" t="s">
        <v>115</v>
      </c>
      <c r="W7" s="180"/>
      <c r="X7" s="180" t="s">
        <v>116</v>
      </c>
      <c r="Y7" s="149"/>
      <c r="Z7" s="149"/>
      <c r="AA7" s="175"/>
    </row>
    <row r="8" spans="1:76" s="64" customFormat="1" ht="21.65" customHeight="1">
      <c r="A8" s="174"/>
      <c r="B8" s="174"/>
      <c r="C8" s="174"/>
      <c r="D8" s="174" t="s">
        <v>97</v>
      </c>
      <c r="E8" s="175"/>
      <c r="F8" s="174" t="s">
        <v>98</v>
      </c>
      <c r="G8" s="174"/>
      <c r="H8" s="175" t="s">
        <v>138</v>
      </c>
      <c r="I8" s="175"/>
      <c r="J8" s="149" t="s">
        <v>120</v>
      </c>
      <c r="K8" s="174"/>
      <c r="L8" s="181" t="s">
        <v>99</v>
      </c>
      <c r="M8" s="181"/>
      <c r="N8" s="181" t="s">
        <v>120</v>
      </c>
      <c r="O8" s="176"/>
      <c r="P8" s="182" t="s">
        <v>183</v>
      </c>
      <c r="Q8" s="182"/>
      <c r="R8" s="149" t="s">
        <v>120</v>
      </c>
      <c r="S8" s="175"/>
      <c r="T8" s="180" t="s">
        <v>100</v>
      </c>
      <c r="U8" s="180"/>
      <c r="V8" s="180" t="s">
        <v>121</v>
      </c>
      <c r="W8" s="180"/>
      <c r="X8" s="180" t="s">
        <v>122</v>
      </c>
      <c r="Y8" s="179"/>
      <c r="Z8" s="179" t="s">
        <v>101</v>
      </c>
      <c r="AA8" s="175"/>
    </row>
    <row r="9" spans="1:76" s="64" customFormat="1" ht="21" customHeight="1">
      <c r="A9" s="174"/>
      <c r="B9" s="176" t="s">
        <v>5</v>
      </c>
      <c r="C9" s="174"/>
      <c r="D9" s="181" t="s">
        <v>102</v>
      </c>
      <c r="E9" s="174"/>
      <c r="F9" s="181" t="s">
        <v>103</v>
      </c>
      <c r="G9" s="181"/>
      <c r="H9" s="208" t="s">
        <v>139</v>
      </c>
      <c r="I9" s="208"/>
      <c r="J9" s="209" t="s">
        <v>126</v>
      </c>
      <c r="K9" s="181"/>
      <c r="L9" s="181" t="s">
        <v>104</v>
      </c>
      <c r="M9" s="181"/>
      <c r="N9" s="181" t="s">
        <v>126</v>
      </c>
      <c r="O9" s="174"/>
      <c r="P9" s="181" t="s">
        <v>184</v>
      </c>
      <c r="Q9" s="181"/>
      <c r="R9" s="209" t="s">
        <v>126</v>
      </c>
      <c r="S9" s="174"/>
      <c r="T9" s="180" t="s">
        <v>105</v>
      </c>
      <c r="U9" s="180"/>
      <c r="V9" s="180" t="s">
        <v>127</v>
      </c>
      <c r="W9" s="180"/>
      <c r="X9" s="180" t="s">
        <v>128</v>
      </c>
      <c r="Y9" s="180"/>
      <c r="Z9" s="180" t="s">
        <v>106</v>
      </c>
      <c r="AA9" s="175"/>
    </row>
    <row r="10" spans="1:76" ht="21" customHeight="1">
      <c r="A10" s="183"/>
      <c r="B10" s="184"/>
      <c r="C10" s="183"/>
      <c r="D10" s="239" t="s">
        <v>6</v>
      </c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</row>
    <row r="11" spans="1:76" s="63" customFormat="1" ht="22" customHeight="1">
      <c r="A11" s="186" t="s">
        <v>204</v>
      </c>
      <c r="B11" s="184"/>
      <c r="C11" s="183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210"/>
      <c r="Q11" s="210"/>
      <c r="R11" s="210"/>
      <c r="S11" s="185"/>
      <c r="T11" s="185"/>
      <c r="U11" s="185"/>
      <c r="V11" s="185"/>
      <c r="W11" s="185"/>
      <c r="X11" s="185"/>
    </row>
    <row r="12" spans="1:76" s="63" customFormat="1" ht="22" customHeight="1">
      <c r="A12" s="169" t="s">
        <v>205</v>
      </c>
      <c r="B12" s="211"/>
      <c r="C12" s="188"/>
      <c r="D12" s="66">
        <v>828992226</v>
      </c>
      <c r="E12" s="66"/>
      <c r="F12" s="66">
        <v>12334930378</v>
      </c>
      <c r="G12" s="66"/>
      <c r="H12" s="66">
        <v>974117594</v>
      </c>
      <c r="I12" s="66"/>
      <c r="J12" s="66">
        <v>0</v>
      </c>
      <c r="K12" s="66"/>
      <c r="L12" s="66">
        <v>82820154</v>
      </c>
      <c r="M12" s="66"/>
      <c r="N12" s="66">
        <v>337905118</v>
      </c>
      <c r="O12" s="66"/>
      <c r="P12" s="66">
        <v>-1186313944</v>
      </c>
      <c r="Q12" s="66"/>
      <c r="R12" s="66">
        <v>-337905118</v>
      </c>
      <c r="S12" s="66"/>
      <c r="T12" s="66">
        <v>214898147</v>
      </c>
      <c r="U12" s="66"/>
      <c r="V12" s="66">
        <v>0</v>
      </c>
      <c r="W12" s="66">
        <v>0</v>
      </c>
      <c r="X12" s="66">
        <v>218133423</v>
      </c>
      <c r="Y12" s="66" t="e">
        <f>#REF!</f>
        <v>#REF!</v>
      </c>
      <c r="Z12" s="117">
        <f>SUM(D12:T12)</f>
        <v>13249444555</v>
      </c>
      <c r="BB12" s="63" t="b">
        <f>AC12=D12</f>
        <v>0</v>
      </c>
      <c r="BC12" s="63" t="b">
        <f t="shared" ref="BC12:BW12" si="0">AD12=E12</f>
        <v>1</v>
      </c>
      <c r="BD12" s="63" t="b">
        <f t="shared" si="0"/>
        <v>0</v>
      </c>
      <c r="BE12" s="63" t="b">
        <f t="shared" si="0"/>
        <v>1</v>
      </c>
      <c r="BF12" s="63" t="b">
        <f t="shared" si="0"/>
        <v>0</v>
      </c>
      <c r="BG12" s="63" t="b">
        <f t="shared" si="0"/>
        <v>1</v>
      </c>
      <c r="BH12" s="63" t="b">
        <f t="shared" si="0"/>
        <v>1</v>
      </c>
      <c r="BI12" s="63" t="b">
        <f t="shared" si="0"/>
        <v>1</v>
      </c>
      <c r="BJ12" s="63" t="b">
        <f t="shared" si="0"/>
        <v>0</v>
      </c>
      <c r="BK12" s="63" t="b">
        <f t="shared" si="0"/>
        <v>1</v>
      </c>
      <c r="BL12" s="63" t="b">
        <f t="shared" si="0"/>
        <v>0</v>
      </c>
      <c r="BM12" s="63" t="b">
        <f t="shared" si="0"/>
        <v>1</v>
      </c>
      <c r="BN12" s="63" t="b">
        <f t="shared" si="0"/>
        <v>0</v>
      </c>
      <c r="BO12" s="63" t="b">
        <f t="shared" si="0"/>
        <v>1</v>
      </c>
      <c r="BP12" s="63" t="b">
        <f t="shared" si="0"/>
        <v>0</v>
      </c>
      <c r="BQ12" s="63" t="b">
        <f t="shared" si="0"/>
        <v>1</v>
      </c>
      <c r="BR12" s="63" t="b">
        <f t="shared" si="0"/>
        <v>0</v>
      </c>
      <c r="BS12" s="63" t="b">
        <f t="shared" si="0"/>
        <v>1</v>
      </c>
      <c r="BT12" s="63" t="b">
        <f t="shared" si="0"/>
        <v>1</v>
      </c>
      <c r="BU12" s="63" t="b">
        <f t="shared" si="0"/>
        <v>1</v>
      </c>
      <c r="BV12" s="63" t="b">
        <f t="shared" si="0"/>
        <v>0</v>
      </c>
      <c r="BW12" s="63" t="e">
        <f t="shared" si="0"/>
        <v>#REF!</v>
      </c>
      <c r="BX12" s="63" t="b">
        <f t="shared" ref="BX12" si="1">AY12=Z12</f>
        <v>0</v>
      </c>
    </row>
    <row r="13" spans="1:76" ht="20" hidden="1" customHeight="1">
      <c r="A13" s="169"/>
      <c r="B13" s="211"/>
      <c r="C13" s="188"/>
      <c r="D13" s="66"/>
      <c r="E13" s="66"/>
      <c r="F13" s="66"/>
      <c r="G13" s="66"/>
      <c r="H13" s="67"/>
      <c r="I13" s="67"/>
      <c r="J13" s="67"/>
      <c r="K13" s="66"/>
      <c r="L13" s="66"/>
      <c r="M13" s="66"/>
      <c r="N13" s="67"/>
      <c r="O13" s="66"/>
      <c r="P13" s="68"/>
      <c r="Q13" s="68"/>
      <c r="R13" s="67"/>
      <c r="S13" s="66"/>
      <c r="T13" s="66"/>
      <c r="U13" s="66"/>
      <c r="V13" s="67"/>
      <c r="W13" s="66"/>
      <c r="X13" s="67"/>
      <c r="Y13" s="17"/>
      <c r="Z13" s="17"/>
      <c r="BB13" s="63" t="b">
        <f t="shared" ref="BB13:BB28" si="2">AC13=D13</f>
        <v>1</v>
      </c>
      <c r="BC13" s="63" t="b">
        <f t="shared" ref="BC13:BC28" si="3">AD13=E13</f>
        <v>1</v>
      </c>
      <c r="BD13" s="63" t="b">
        <f t="shared" ref="BD13:BD28" si="4">AE13=F13</f>
        <v>1</v>
      </c>
      <c r="BE13" s="63" t="b">
        <f t="shared" ref="BE13:BE28" si="5">AF13=G13</f>
        <v>1</v>
      </c>
      <c r="BF13" s="63" t="b">
        <f t="shared" ref="BF13:BF28" si="6">AG13=H13</f>
        <v>1</v>
      </c>
      <c r="BG13" s="63" t="b">
        <f t="shared" ref="BG13:BG28" si="7">AH13=I13</f>
        <v>1</v>
      </c>
      <c r="BH13" s="63" t="b">
        <f t="shared" ref="BH13:BH28" si="8">AI13=J13</f>
        <v>1</v>
      </c>
      <c r="BI13" s="63" t="b">
        <f t="shared" ref="BI13:BI28" si="9">AJ13=K13</f>
        <v>1</v>
      </c>
      <c r="BJ13" s="63" t="b">
        <f t="shared" ref="BJ13:BJ28" si="10">AK13=L13</f>
        <v>1</v>
      </c>
      <c r="BK13" s="63" t="b">
        <f t="shared" ref="BK13:BK28" si="11">AL13=M13</f>
        <v>1</v>
      </c>
      <c r="BL13" s="63" t="b">
        <f t="shared" ref="BL13:BL28" si="12">AM13=N13</f>
        <v>1</v>
      </c>
      <c r="BM13" s="63" t="b">
        <f t="shared" ref="BM13:BM28" si="13">AN13=O13</f>
        <v>1</v>
      </c>
      <c r="BN13" s="63" t="b">
        <f t="shared" ref="BN13:BN28" si="14">AO13=P13</f>
        <v>1</v>
      </c>
      <c r="BO13" s="63" t="b">
        <f t="shared" ref="BO13:BO28" si="15">AP13=Q13</f>
        <v>1</v>
      </c>
      <c r="BP13" s="63" t="b">
        <f t="shared" ref="BP13:BP28" si="16">AQ13=R13</f>
        <v>1</v>
      </c>
      <c r="BQ13" s="63" t="b">
        <f t="shared" ref="BQ13:BQ28" si="17">AR13=S13</f>
        <v>1</v>
      </c>
      <c r="BR13" s="63" t="b">
        <f t="shared" ref="BR13:BR28" si="18">AS13=T13</f>
        <v>1</v>
      </c>
      <c r="BS13" s="63" t="b">
        <f t="shared" ref="BS13:BS28" si="19">AT13=U13</f>
        <v>1</v>
      </c>
      <c r="BT13" s="63" t="b">
        <f t="shared" ref="BT13:BT28" si="20">AU13=V13</f>
        <v>1</v>
      </c>
      <c r="BU13" s="63" t="b">
        <f t="shared" ref="BU13:BU28" si="21">AV13=W13</f>
        <v>1</v>
      </c>
      <c r="BV13" s="63" t="b">
        <f t="shared" ref="BV13:BV28" si="22">AW13=X13</f>
        <v>1</v>
      </c>
      <c r="BW13" s="63" t="b">
        <f t="shared" ref="BW13:BW28" si="23">AX13=Y13</f>
        <v>1</v>
      </c>
      <c r="BX13" s="63" t="b">
        <f t="shared" ref="BX13:BX28" si="24">AY13=Z13</f>
        <v>1</v>
      </c>
    </row>
    <row r="14" spans="1:76" s="63" customFormat="1" ht="22" hidden="1" customHeight="1">
      <c r="A14" s="169" t="s">
        <v>107</v>
      </c>
      <c r="B14" s="187"/>
      <c r="C14" s="188"/>
      <c r="D14" s="69"/>
      <c r="E14" s="70"/>
      <c r="F14" s="67"/>
      <c r="G14" s="66"/>
      <c r="H14" s="67"/>
      <c r="I14" s="67"/>
      <c r="J14" s="67"/>
      <c r="K14" s="66"/>
      <c r="L14" s="67"/>
      <c r="M14" s="67"/>
      <c r="N14" s="67"/>
      <c r="O14" s="66"/>
      <c r="P14" s="68"/>
      <c r="Q14" s="68"/>
      <c r="R14" s="67"/>
      <c r="S14" s="66"/>
      <c r="T14" s="66"/>
      <c r="U14" s="66"/>
      <c r="V14" s="67"/>
      <c r="W14" s="66"/>
      <c r="X14" s="67"/>
      <c r="Y14" s="17"/>
      <c r="Z14" s="17"/>
      <c r="BB14" s="63" t="b">
        <f t="shared" si="2"/>
        <v>1</v>
      </c>
      <c r="BC14" s="63" t="b">
        <f t="shared" si="3"/>
        <v>1</v>
      </c>
      <c r="BD14" s="63" t="b">
        <f t="shared" si="4"/>
        <v>1</v>
      </c>
      <c r="BE14" s="63" t="b">
        <f t="shared" si="5"/>
        <v>1</v>
      </c>
      <c r="BF14" s="63" t="b">
        <f t="shared" si="6"/>
        <v>1</v>
      </c>
      <c r="BG14" s="63" t="b">
        <f t="shared" si="7"/>
        <v>1</v>
      </c>
      <c r="BH14" s="63" t="b">
        <f t="shared" si="8"/>
        <v>1</v>
      </c>
      <c r="BI14" s="63" t="b">
        <f t="shared" si="9"/>
        <v>1</v>
      </c>
      <c r="BJ14" s="63" t="b">
        <f t="shared" si="10"/>
        <v>1</v>
      </c>
      <c r="BK14" s="63" t="b">
        <f t="shared" si="11"/>
        <v>1</v>
      </c>
      <c r="BL14" s="63" t="b">
        <f t="shared" si="12"/>
        <v>1</v>
      </c>
      <c r="BM14" s="63" t="b">
        <f t="shared" si="13"/>
        <v>1</v>
      </c>
      <c r="BN14" s="63" t="b">
        <f t="shared" si="14"/>
        <v>1</v>
      </c>
      <c r="BO14" s="63" t="b">
        <f t="shared" si="15"/>
        <v>1</v>
      </c>
      <c r="BP14" s="63" t="b">
        <f t="shared" si="16"/>
        <v>1</v>
      </c>
      <c r="BQ14" s="63" t="b">
        <f t="shared" si="17"/>
        <v>1</v>
      </c>
      <c r="BR14" s="63" t="b">
        <f t="shared" si="18"/>
        <v>1</v>
      </c>
      <c r="BS14" s="63" t="b">
        <f t="shared" si="19"/>
        <v>1</v>
      </c>
      <c r="BT14" s="63" t="b">
        <f t="shared" si="20"/>
        <v>1</v>
      </c>
      <c r="BU14" s="63" t="b">
        <f t="shared" si="21"/>
        <v>1</v>
      </c>
      <c r="BV14" s="63" t="b">
        <f t="shared" si="22"/>
        <v>1</v>
      </c>
      <c r="BW14" s="63" t="b">
        <f t="shared" si="23"/>
        <v>1</v>
      </c>
      <c r="BX14" s="63" t="b">
        <f t="shared" si="24"/>
        <v>1</v>
      </c>
    </row>
    <row r="15" spans="1:76" s="63" customFormat="1" ht="20.5" hidden="1" customHeight="1">
      <c r="A15" s="212" t="s">
        <v>140</v>
      </c>
      <c r="B15" s="187"/>
      <c r="C15" s="188"/>
      <c r="D15" s="69"/>
      <c r="E15" s="70"/>
      <c r="F15" s="67"/>
      <c r="G15" s="66"/>
      <c r="H15" s="67"/>
      <c r="I15" s="67"/>
      <c r="J15" s="67"/>
      <c r="K15" s="66"/>
      <c r="L15" s="67"/>
      <c r="M15" s="67"/>
      <c r="N15" s="67"/>
      <c r="O15" s="66"/>
      <c r="P15" s="68"/>
      <c r="Q15" s="68"/>
      <c r="R15" s="67"/>
      <c r="S15" s="66"/>
      <c r="T15" s="66"/>
      <c r="U15" s="66"/>
      <c r="V15" s="67"/>
      <c r="W15" s="66"/>
      <c r="X15" s="67"/>
      <c r="Y15" s="17"/>
      <c r="Z15" s="17"/>
      <c r="BB15" s="63" t="b">
        <f t="shared" si="2"/>
        <v>1</v>
      </c>
      <c r="BC15" s="63" t="b">
        <f t="shared" si="3"/>
        <v>1</v>
      </c>
      <c r="BD15" s="63" t="b">
        <f t="shared" si="4"/>
        <v>1</v>
      </c>
      <c r="BE15" s="63" t="b">
        <f t="shared" si="5"/>
        <v>1</v>
      </c>
      <c r="BF15" s="63" t="b">
        <f t="shared" si="6"/>
        <v>1</v>
      </c>
      <c r="BG15" s="63" t="b">
        <f t="shared" si="7"/>
        <v>1</v>
      </c>
      <c r="BH15" s="63" t="b">
        <f t="shared" si="8"/>
        <v>1</v>
      </c>
      <c r="BI15" s="63" t="b">
        <f t="shared" si="9"/>
        <v>1</v>
      </c>
      <c r="BJ15" s="63" t="b">
        <f t="shared" si="10"/>
        <v>1</v>
      </c>
      <c r="BK15" s="63" t="b">
        <f t="shared" si="11"/>
        <v>1</v>
      </c>
      <c r="BL15" s="63" t="b">
        <f t="shared" si="12"/>
        <v>1</v>
      </c>
      <c r="BM15" s="63" t="b">
        <f t="shared" si="13"/>
        <v>1</v>
      </c>
      <c r="BN15" s="63" t="b">
        <f t="shared" si="14"/>
        <v>1</v>
      </c>
      <c r="BO15" s="63" t="b">
        <f t="shared" si="15"/>
        <v>1</v>
      </c>
      <c r="BP15" s="63" t="b">
        <f t="shared" si="16"/>
        <v>1</v>
      </c>
      <c r="BQ15" s="63" t="b">
        <f t="shared" si="17"/>
        <v>1</v>
      </c>
      <c r="BR15" s="63" t="b">
        <f t="shared" si="18"/>
        <v>1</v>
      </c>
      <c r="BS15" s="63" t="b">
        <f t="shared" si="19"/>
        <v>1</v>
      </c>
      <c r="BT15" s="63" t="b">
        <f t="shared" si="20"/>
        <v>1</v>
      </c>
      <c r="BU15" s="63" t="b">
        <f t="shared" si="21"/>
        <v>1</v>
      </c>
      <c r="BV15" s="63" t="b">
        <f t="shared" si="22"/>
        <v>1</v>
      </c>
      <c r="BW15" s="63" t="b">
        <f t="shared" si="23"/>
        <v>1</v>
      </c>
      <c r="BX15" s="63" t="b">
        <f t="shared" si="24"/>
        <v>1</v>
      </c>
    </row>
    <row r="16" spans="1:76" s="63" customFormat="1" ht="20.5" hidden="1" customHeight="1">
      <c r="A16" s="189" t="s">
        <v>109</v>
      </c>
      <c r="B16" s="145" t="s">
        <v>110</v>
      </c>
      <c r="C16" s="188"/>
      <c r="D16" s="69"/>
      <c r="E16" s="70"/>
      <c r="F16" s="69"/>
      <c r="G16" s="66"/>
      <c r="H16" s="69"/>
      <c r="I16" s="69"/>
      <c r="J16" s="69"/>
      <c r="K16" s="66"/>
      <c r="L16" s="69"/>
      <c r="M16" s="69"/>
      <c r="N16" s="69"/>
      <c r="O16" s="66"/>
      <c r="P16" s="69"/>
      <c r="Q16" s="69"/>
      <c r="R16" s="69"/>
      <c r="S16" s="66"/>
      <c r="T16" s="69"/>
      <c r="U16" s="69"/>
      <c r="V16" s="69">
        <v>0</v>
      </c>
      <c r="W16" s="69"/>
      <c r="X16" s="69">
        <v>0</v>
      </c>
      <c r="Y16" s="17"/>
      <c r="Z16" s="17">
        <f>SUM(D16:T16)</f>
        <v>0</v>
      </c>
      <c r="AA16" s="71"/>
      <c r="BB16" s="63" t="b">
        <f t="shared" si="2"/>
        <v>1</v>
      </c>
      <c r="BC16" s="63" t="b">
        <f t="shared" si="3"/>
        <v>1</v>
      </c>
      <c r="BD16" s="63" t="b">
        <f t="shared" si="4"/>
        <v>1</v>
      </c>
      <c r="BE16" s="63" t="b">
        <f t="shared" si="5"/>
        <v>1</v>
      </c>
      <c r="BF16" s="63" t="b">
        <f t="shared" si="6"/>
        <v>1</v>
      </c>
      <c r="BG16" s="63" t="b">
        <f t="shared" si="7"/>
        <v>1</v>
      </c>
      <c r="BH16" s="63" t="b">
        <f t="shared" si="8"/>
        <v>1</v>
      </c>
      <c r="BI16" s="63" t="b">
        <f t="shared" si="9"/>
        <v>1</v>
      </c>
      <c r="BJ16" s="63" t="b">
        <f t="shared" si="10"/>
        <v>1</v>
      </c>
      <c r="BK16" s="63" t="b">
        <f t="shared" si="11"/>
        <v>1</v>
      </c>
      <c r="BL16" s="63" t="b">
        <f t="shared" si="12"/>
        <v>1</v>
      </c>
      <c r="BM16" s="63" t="b">
        <f t="shared" si="13"/>
        <v>1</v>
      </c>
      <c r="BN16" s="63" t="b">
        <f t="shared" si="14"/>
        <v>1</v>
      </c>
      <c r="BO16" s="63" t="b">
        <f t="shared" si="15"/>
        <v>1</v>
      </c>
      <c r="BP16" s="63" t="b">
        <f t="shared" si="16"/>
        <v>1</v>
      </c>
      <c r="BQ16" s="63" t="b">
        <f t="shared" si="17"/>
        <v>1</v>
      </c>
      <c r="BR16" s="63" t="b">
        <f t="shared" si="18"/>
        <v>1</v>
      </c>
      <c r="BS16" s="63" t="b">
        <f t="shared" si="19"/>
        <v>1</v>
      </c>
      <c r="BT16" s="63" t="b">
        <f t="shared" si="20"/>
        <v>1</v>
      </c>
      <c r="BU16" s="63" t="b">
        <f t="shared" si="21"/>
        <v>1</v>
      </c>
      <c r="BV16" s="63" t="b">
        <f t="shared" si="22"/>
        <v>1</v>
      </c>
      <c r="BW16" s="63" t="b">
        <f t="shared" si="23"/>
        <v>1</v>
      </c>
      <c r="BX16" s="63" t="b">
        <f t="shared" si="24"/>
        <v>1</v>
      </c>
    </row>
    <row r="17" spans="1:76" s="63" customFormat="1" ht="20.5" hidden="1" customHeight="1">
      <c r="A17" s="189" t="s">
        <v>111</v>
      </c>
      <c r="B17" s="145"/>
      <c r="C17" s="188"/>
      <c r="D17" s="69"/>
      <c r="E17" s="70"/>
      <c r="F17" s="69"/>
      <c r="G17" s="66"/>
      <c r="H17" s="69"/>
      <c r="I17" s="69"/>
      <c r="J17" s="69"/>
      <c r="K17" s="66"/>
      <c r="L17" s="69"/>
      <c r="M17" s="69"/>
      <c r="N17" s="69"/>
      <c r="O17" s="66"/>
      <c r="P17" s="69"/>
      <c r="Q17" s="69"/>
      <c r="R17" s="69"/>
      <c r="S17" s="66"/>
      <c r="T17" s="69"/>
      <c r="U17" s="69"/>
      <c r="V17" s="69">
        <v>0</v>
      </c>
      <c r="W17" s="69"/>
      <c r="X17" s="69">
        <v>0</v>
      </c>
      <c r="Y17" s="17"/>
      <c r="Z17" s="17">
        <f>SUM(D17:T17)</f>
        <v>0</v>
      </c>
      <c r="BB17" s="63" t="b">
        <f t="shared" si="2"/>
        <v>1</v>
      </c>
      <c r="BC17" s="63" t="b">
        <f t="shared" si="3"/>
        <v>1</v>
      </c>
      <c r="BD17" s="63" t="b">
        <f t="shared" si="4"/>
        <v>1</v>
      </c>
      <c r="BE17" s="63" t="b">
        <f t="shared" si="5"/>
        <v>1</v>
      </c>
      <c r="BF17" s="63" t="b">
        <f t="shared" si="6"/>
        <v>1</v>
      </c>
      <c r="BG17" s="63" t="b">
        <f t="shared" si="7"/>
        <v>1</v>
      </c>
      <c r="BH17" s="63" t="b">
        <f t="shared" si="8"/>
        <v>1</v>
      </c>
      <c r="BI17" s="63" t="b">
        <f t="shared" si="9"/>
        <v>1</v>
      </c>
      <c r="BJ17" s="63" t="b">
        <f t="shared" si="10"/>
        <v>1</v>
      </c>
      <c r="BK17" s="63" t="b">
        <f t="shared" si="11"/>
        <v>1</v>
      </c>
      <c r="BL17" s="63" t="b">
        <f t="shared" si="12"/>
        <v>1</v>
      </c>
      <c r="BM17" s="63" t="b">
        <f t="shared" si="13"/>
        <v>1</v>
      </c>
      <c r="BN17" s="63" t="b">
        <f t="shared" si="14"/>
        <v>1</v>
      </c>
      <c r="BO17" s="63" t="b">
        <f t="shared" si="15"/>
        <v>1</v>
      </c>
      <c r="BP17" s="63" t="b">
        <f t="shared" si="16"/>
        <v>1</v>
      </c>
      <c r="BQ17" s="63" t="b">
        <f t="shared" si="17"/>
        <v>1</v>
      </c>
      <c r="BR17" s="63" t="b">
        <f t="shared" si="18"/>
        <v>1</v>
      </c>
      <c r="BS17" s="63" t="b">
        <f t="shared" si="19"/>
        <v>1</v>
      </c>
      <c r="BT17" s="63" t="b">
        <f t="shared" si="20"/>
        <v>1</v>
      </c>
      <c r="BU17" s="63" t="b">
        <f t="shared" si="21"/>
        <v>1</v>
      </c>
      <c r="BV17" s="63" t="b">
        <f t="shared" si="22"/>
        <v>1</v>
      </c>
      <c r="BW17" s="63" t="b">
        <f t="shared" si="23"/>
        <v>1</v>
      </c>
      <c r="BX17" s="63" t="b">
        <f t="shared" si="24"/>
        <v>1</v>
      </c>
    </row>
    <row r="18" spans="1:76" s="63" customFormat="1" ht="20.5" hidden="1" customHeight="1">
      <c r="A18" s="189" t="s">
        <v>131</v>
      </c>
      <c r="B18" s="145">
        <v>21</v>
      </c>
      <c r="C18" s="188"/>
      <c r="D18" s="69"/>
      <c r="E18" s="70"/>
      <c r="F18" s="69"/>
      <c r="G18" s="66"/>
      <c r="H18" s="69"/>
      <c r="I18" s="69"/>
      <c r="J18" s="69"/>
      <c r="K18" s="66"/>
      <c r="L18" s="69"/>
      <c r="M18" s="69"/>
      <c r="N18" s="69"/>
      <c r="O18" s="72"/>
      <c r="P18" s="69"/>
      <c r="Q18" s="69"/>
      <c r="R18" s="69"/>
      <c r="S18" s="66"/>
      <c r="T18" s="69"/>
      <c r="U18" s="69"/>
      <c r="V18" s="69">
        <v>0</v>
      </c>
      <c r="W18" s="69"/>
      <c r="X18" s="69">
        <v>0</v>
      </c>
      <c r="Y18" s="17"/>
      <c r="Z18" s="17">
        <f>SUM(D18:T18)</f>
        <v>0</v>
      </c>
      <c r="BB18" s="63" t="b">
        <f t="shared" si="2"/>
        <v>1</v>
      </c>
      <c r="BC18" s="63" t="b">
        <f t="shared" si="3"/>
        <v>1</v>
      </c>
      <c r="BD18" s="63" t="b">
        <f t="shared" si="4"/>
        <v>1</v>
      </c>
      <c r="BE18" s="63" t="b">
        <f t="shared" si="5"/>
        <v>1</v>
      </c>
      <c r="BF18" s="63" t="b">
        <f t="shared" si="6"/>
        <v>1</v>
      </c>
      <c r="BG18" s="63" t="b">
        <f t="shared" si="7"/>
        <v>1</v>
      </c>
      <c r="BH18" s="63" t="b">
        <f t="shared" si="8"/>
        <v>1</v>
      </c>
      <c r="BI18" s="63" t="b">
        <f t="shared" si="9"/>
        <v>1</v>
      </c>
      <c r="BJ18" s="63" t="b">
        <f t="shared" si="10"/>
        <v>1</v>
      </c>
      <c r="BK18" s="63" t="b">
        <f t="shared" si="11"/>
        <v>1</v>
      </c>
      <c r="BL18" s="63" t="b">
        <f t="shared" si="12"/>
        <v>1</v>
      </c>
      <c r="BM18" s="63" t="b">
        <f t="shared" si="13"/>
        <v>1</v>
      </c>
      <c r="BN18" s="63" t="b">
        <f t="shared" si="14"/>
        <v>1</v>
      </c>
      <c r="BO18" s="63" t="b">
        <f t="shared" si="15"/>
        <v>1</v>
      </c>
      <c r="BP18" s="63" t="b">
        <f t="shared" si="16"/>
        <v>1</v>
      </c>
      <c r="BQ18" s="63" t="b">
        <f t="shared" si="17"/>
        <v>1</v>
      </c>
      <c r="BR18" s="63" t="b">
        <f t="shared" si="18"/>
        <v>1</v>
      </c>
      <c r="BS18" s="63" t="b">
        <f t="shared" si="19"/>
        <v>1</v>
      </c>
      <c r="BT18" s="63" t="b">
        <f t="shared" si="20"/>
        <v>1</v>
      </c>
      <c r="BU18" s="63" t="b">
        <f t="shared" si="21"/>
        <v>1</v>
      </c>
      <c r="BV18" s="63" t="b">
        <f t="shared" si="22"/>
        <v>1</v>
      </c>
      <c r="BW18" s="63" t="b">
        <f t="shared" si="23"/>
        <v>1</v>
      </c>
      <c r="BX18" s="63" t="b">
        <f t="shared" si="24"/>
        <v>1</v>
      </c>
    </row>
    <row r="19" spans="1:76" s="63" customFormat="1" ht="20.5" hidden="1" customHeight="1">
      <c r="A19" s="189" t="s">
        <v>112</v>
      </c>
      <c r="B19" s="145">
        <v>28</v>
      </c>
      <c r="C19" s="188"/>
      <c r="D19" s="73"/>
      <c r="E19" s="70"/>
      <c r="F19" s="73"/>
      <c r="G19" s="66"/>
      <c r="H19" s="73"/>
      <c r="I19" s="74"/>
      <c r="J19" s="73"/>
      <c r="K19" s="66"/>
      <c r="L19" s="73"/>
      <c r="M19" s="74"/>
      <c r="N19" s="73"/>
      <c r="O19" s="66"/>
      <c r="P19" s="73"/>
      <c r="Q19" s="74"/>
      <c r="R19" s="73"/>
      <c r="S19" s="66"/>
      <c r="T19" s="72"/>
      <c r="U19" s="72"/>
      <c r="V19" s="69">
        <v>0</v>
      </c>
      <c r="W19" s="72"/>
      <c r="X19" s="73">
        <v>0</v>
      </c>
      <c r="Y19" s="17"/>
      <c r="Z19" s="58">
        <f>SUM(D19:T19)</f>
        <v>0</v>
      </c>
      <c r="BB19" s="63" t="b">
        <f t="shared" si="2"/>
        <v>1</v>
      </c>
      <c r="BC19" s="63" t="b">
        <f t="shared" si="3"/>
        <v>1</v>
      </c>
      <c r="BD19" s="63" t="b">
        <f t="shared" si="4"/>
        <v>1</v>
      </c>
      <c r="BE19" s="63" t="b">
        <f t="shared" si="5"/>
        <v>1</v>
      </c>
      <c r="BF19" s="63" t="b">
        <f t="shared" si="6"/>
        <v>1</v>
      </c>
      <c r="BG19" s="63" t="b">
        <f t="shared" si="7"/>
        <v>1</v>
      </c>
      <c r="BH19" s="63" t="b">
        <f t="shared" si="8"/>
        <v>1</v>
      </c>
      <c r="BI19" s="63" t="b">
        <f t="shared" si="9"/>
        <v>1</v>
      </c>
      <c r="BJ19" s="63" t="b">
        <f t="shared" si="10"/>
        <v>1</v>
      </c>
      <c r="BK19" s="63" t="b">
        <f t="shared" si="11"/>
        <v>1</v>
      </c>
      <c r="BL19" s="63" t="b">
        <f t="shared" si="12"/>
        <v>1</v>
      </c>
      <c r="BM19" s="63" t="b">
        <f t="shared" si="13"/>
        <v>1</v>
      </c>
      <c r="BN19" s="63" t="b">
        <f t="shared" si="14"/>
        <v>1</v>
      </c>
      <c r="BO19" s="63" t="b">
        <f t="shared" si="15"/>
        <v>1</v>
      </c>
      <c r="BP19" s="63" t="b">
        <f t="shared" si="16"/>
        <v>1</v>
      </c>
      <c r="BQ19" s="63" t="b">
        <f t="shared" si="17"/>
        <v>1</v>
      </c>
      <c r="BR19" s="63" t="b">
        <f t="shared" si="18"/>
        <v>1</v>
      </c>
      <c r="BS19" s="63" t="b">
        <f t="shared" si="19"/>
        <v>1</v>
      </c>
      <c r="BT19" s="63" t="b">
        <f t="shared" si="20"/>
        <v>1</v>
      </c>
      <c r="BU19" s="63" t="b">
        <f t="shared" si="21"/>
        <v>1</v>
      </c>
      <c r="BV19" s="63" t="b">
        <f t="shared" si="22"/>
        <v>1</v>
      </c>
      <c r="BW19" s="63" t="b">
        <f t="shared" si="23"/>
        <v>1</v>
      </c>
      <c r="BX19" s="63" t="b">
        <f t="shared" si="24"/>
        <v>1</v>
      </c>
    </row>
    <row r="20" spans="1:76" s="63" customFormat="1" ht="20.5" hidden="1" customHeight="1">
      <c r="A20" s="194" t="s">
        <v>135</v>
      </c>
      <c r="B20" s="187"/>
      <c r="C20" s="188"/>
      <c r="D20" s="75">
        <f>SUM(D16:D19)</f>
        <v>0</v>
      </c>
      <c r="E20" s="66"/>
      <c r="F20" s="75">
        <f>SUM(F16:F19)</f>
        <v>0</v>
      </c>
      <c r="G20" s="66"/>
      <c r="H20" s="76">
        <v>0</v>
      </c>
      <c r="I20" s="77"/>
      <c r="J20" s="76">
        <v>0</v>
      </c>
      <c r="K20" s="66"/>
      <c r="L20" s="76">
        <v>0</v>
      </c>
      <c r="M20" s="77"/>
      <c r="N20" s="75">
        <f>SUM(N16:N19)</f>
        <v>0</v>
      </c>
      <c r="O20" s="66"/>
      <c r="P20" s="75">
        <f>SUM(P16:P19)</f>
        <v>0</v>
      </c>
      <c r="Q20" s="78"/>
      <c r="R20" s="75">
        <f>SUM(R16:R19)</f>
        <v>0</v>
      </c>
      <c r="S20" s="66"/>
      <c r="T20" s="75">
        <v>0</v>
      </c>
      <c r="U20" s="78"/>
      <c r="V20" s="76">
        <v>0</v>
      </c>
      <c r="W20" s="78"/>
      <c r="X20" s="76">
        <v>0</v>
      </c>
      <c r="Y20" s="57"/>
      <c r="Z20" s="79">
        <f>SUM(D20:T20)</f>
        <v>0</v>
      </c>
      <c r="BB20" s="63" t="b">
        <f t="shared" si="2"/>
        <v>1</v>
      </c>
      <c r="BC20" s="63" t="b">
        <f t="shared" si="3"/>
        <v>1</v>
      </c>
      <c r="BD20" s="63" t="b">
        <f t="shared" si="4"/>
        <v>1</v>
      </c>
      <c r="BE20" s="63" t="b">
        <f t="shared" si="5"/>
        <v>1</v>
      </c>
      <c r="BF20" s="63" t="b">
        <f t="shared" si="6"/>
        <v>1</v>
      </c>
      <c r="BG20" s="63" t="b">
        <f t="shared" si="7"/>
        <v>1</v>
      </c>
      <c r="BH20" s="63" t="b">
        <f t="shared" si="8"/>
        <v>1</v>
      </c>
      <c r="BI20" s="63" t="b">
        <f t="shared" si="9"/>
        <v>1</v>
      </c>
      <c r="BJ20" s="63" t="b">
        <f t="shared" si="10"/>
        <v>1</v>
      </c>
      <c r="BK20" s="63" t="b">
        <f t="shared" si="11"/>
        <v>1</v>
      </c>
      <c r="BL20" s="63" t="b">
        <f t="shared" si="12"/>
        <v>1</v>
      </c>
      <c r="BM20" s="63" t="b">
        <f t="shared" si="13"/>
        <v>1</v>
      </c>
      <c r="BN20" s="63" t="b">
        <f t="shared" si="14"/>
        <v>1</v>
      </c>
      <c r="BO20" s="63" t="b">
        <f t="shared" si="15"/>
        <v>1</v>
      </c>
      <c r="BP20" s="63" t="b">
        <f t="shared" si="16"/>
        <v>1</v>
      </c>
      <c r="BQ20" s="63" t="b">
        <f t="shared" si="17"/>
        <v>1</v>
      </c>
      <c r="BR20" s="63" t="b">
        <f t="shared" si="18"/>
        <v>1</v>
      </c>
      <c r="BS20" s="63" t="b">
        <f t="shared" si="19"/>
        <v>1</v>
      </c>
      <c r="BT20" s="63" t="b">
        <f t="shared" si="20"/>
        <v>1</v>
      </c>
      <c r="BU20" s="63" t="b">
        <f t="shared" si="21"/>
        <v>1</v>
      </c>
      <c r="BV20" s="63" t="b">
        <f t="shared" si="22"/>
        <v>1</v>
      </c>
      <c r="BW20" s="63" t="b">
        <f t="shared" si="23"/>
        <v>1</v>
      </c>
      <c r="BX20" s="63" t="b">
        <f t="shared" si="24"/>
        <v>1</v>
      </c>
    </row>
    <row r="21" spans="1:76" s="63" customFormat="1" ht="20.5" hidden="1" customHeight="1">
      <c r="A21" s="194"/>
      <c r="B21" s="187"/>
      <c r="C21" s="188"/>
      <c r="D21" s="78"/>
      <c r="E21" s="66"/>
      <c r="F21" s="78"/>
      <c r="G21" s="66"/>
      <c r="H21" s="77"/>
      <c r="I21" s="77"/>
      <c r="J21" s="77"/>
      <c r="K21" s="66"/>
      <c r="L21" s="77"/>
      <c r="M21" s="77"/>
      <c r="N21" s="77"/>
      <c r="O21" s="66"/>
      <c r="P21" s="78"/>
      <c r="Q21" s="78"/>
      <c r="R21" s="77"/>
      <c r="S21" s="66"/>
      <c r="T21" s="78"/>
      <c r="U21" s="78"/>
      <c r="V21" s="77"/>
      <c r="W21" s="78"/>
      <c r="X21" s="77"/>
      <c r="Y21" s="17"/>
      <c r="Z21" s="39"/>
      <c r="BB21" s="63" t="b">
        <f t="shared" si="2"/>
        <v>1</v>
      </c>
      <c r="BC21" s="63" t="b">
        <f t="shared" si="3"/>
        <v>1</v>
      </c>
      <c r="BD21" s="63" t="b">
        <f t="shared" si="4"/>
        <v>1</v>
      </c>
      <c r="BE21" s="63" t="b">
        <f t="shared" si="5"/>
        <v>1</v>
      </c>
      <c r="BF21" s="63" t="b">
        <f t="shared" si="6"/>
        <v>1</v>
      </c>
      <c r="BG21" s="63" t="b">
        <f t="shared" si="7"/>
        <v>1</v>
      </c>
      <c r="BH21" s="63" t="b">
        <f t="shared" si="8"/>
        <v>1</v>
      </c>
      <c r="BI21" s="63" t="b">
        <f t="shared" si="9"/>
        <v>1</v>
      </c>
      <c r="BJ21" s="63" t="b">
        <f t="shared" si="10"/>
        <v>1</v>
      </c>
      <c r="BK21" s="63" t="b">
        <f t="shared" si="11"/>
        <v>1</v>
      </c>
      <c r="BL21" s="63" t="b">
        <f t="shared" si="12"/>
        <v>1</v>
      </c>
      <c r="BM21" s="63" t="b">
        <f t="shared" si="13"/>
        <v>1</v>
      </c>
      <c r="BN21" s="63" t="b">
        <f t="shared" si="14"/>
        <v>1</v>
      </c>
      <c r="BO21" s="63" t="b">
        <f t="shared" si="15"/>
        <v>1</v>
      </c>
      <c r="BP21" s="63" t="b">
        <f t="shared" si="16"/>
        <v>1</v>
      </c>
      <c r="BQ21" s="63" t="b">
        <f t="shared" si="17"/>
        <v>1</v>
      </c>
      <c r="BR21" s="63" t="b">
        <f t="shared" si="18"/>
        <v>1</v>
      </c>
      <c r="BS21" s="63" t="b">
        <f t="shared" si="19"/>
        <v>1</v>
      </c>
      <c r="BT21" s="63" t="b">
        <f t="shared" si="20"/>
        <v>1</v>
      </c>
      <c r="BU21" s="63" t="b">
        <f t="shared" si="21"/>
        <v>1</v>
      </c>
      <c r="BV21" s="63" t="b">
        <f t="shared" si="22"/>
        <v>1</v>
      </c>
      <c r="BW21" s="63" t="b">
        <f t="shared" si="23"/>
        <v>1</v>
      </c>
      <c r="BX21" s="63" t="b">
        <f t="shared" si="24"/>
        <v>1</v>
      </c>
    </row>
    <row r="22" spans="1:76" ht="22" customHeight="1">
      <c r="A22" s="197" t="s">
        <v>113</v>
      </c>
      <c r="B22" s="198"/>
      <c r="C22" s="199"/>
      <c r="D22" s="72"/>
      <c r="E22" s="72"/>
      <c r="F22" s="72"/>
      <c r="G22" s="72"/>
      <c r="H22" s="72"/>
      <c r="I22" s="72"/>
      <c r="J22" s="72"/>
      <c r="K22" s="72"/>
      <c r="L22" s="80"/>
      <c r="M22" s="80"/>
      <c r="N22" s="72"/>
      <c r="O22" s="80"/>
      <c r="P22" s="81"/>
      <c r="Q22" s="81"/>
      <c r="R22" s="72"/>
      <c r="S22" s="80"/>
      <c r="T22" s="80"/>
      <c r="U22" s="80"/>
      <c r="V22" s="72"/>
      <c r="W22" s="80"/>
      <c r="X22" s="72"/>
      <c r="Y22" s="17"/>
      <c r="Z22" s="17"/>
      <c r="BB22" s="63" t="b">
        <f t="shared" si="2"/>
        <v>1</v>
      </c>
      <c r="BC22" s="63" t="b">
        <f t="shared" si="3"/>
        <v>1</v>
      </c>
      <c r="BD22" s="63" t="b">
        <f t="shared" si="4"/>
        <v>1</v>
      </c>
      <c r="BE22" s="63" t="b">
        <f t="shared" si="5"/>
        <v>1</v>
      </c>
      <c r="BF22" s="63" t="b">
        <f t="shared" si="6"/>
        <v>1</v>
      </c>
      <c r="BG22" s="63" t="b">
        <f t="shared" si="7"/>
        <v>1</v>
      </c>
      <c r="BH22" s="63" t="b">
        <f t="shared" si="8"/>
        <v>1</v>
      </c>
      <c r="BI22" s="63" t="b">
        <f t="shared" si="9"/>
        <v>1</v>
      </c>
      <c r="BJ22" s="63" t="b">
        <f t="shared" si="10"/>
        <v>1</v>
      </c>
      <c r="BK22" s="63" t="b">
        <f t="shared" si="11"/>
        <v>1</v>
      </c>
      <c r="BL22" s="63" t="b">
        <f t="shared" si="12"/>
        <v>1</v>
      </c>
      <c r="BM22" s="63" t="b">
        <f t="shared" si="13"/>
        <v>1</v>
      </c>
      <c r="BN22" s="63" t="b">
        <f t="shared" si="14"/>
        <v>1</v>
      </c>
      <c r="BO22" s="63" t="b">
        <f t="shared" si="15"/>
        <v>1</v>
      </c>
      <c r="BP22" s="63" t="b">
        <f t="shared" si="16"/>
        <v>1</v>
      </c>
      <c r="BQ22" s="63" t="b">
        <f t="shared" si="17"/>
        <v>1</v>
      </c>
      <c r="BR22" s="63" t="b">
        <f t="shared" si="18"/>
        <v>1</v>
      </c>
      <c r="BS22" s="63" t="b">
        <f t="shared" si="19"/>
        <v>1</v>
      </c>
      <c r="BT22" s="63" t="b">
        <f t="shared" si="20"/>
        <v>1</v>
      </c>
      <c r="BU22" s="63" t="b">
        <f t="shared" si="21"/>
        <v>1</v>
      </c>
      <c r="BV22" s="63" t="b">
        <f t="shared" si="22"/>
        <v>1</v>
      </c>
      <c r="BW22" s="63" t="b">
        <f t="shared" si="23"/>
        <v>1</v>
      </c>
      <c r="BX22" s="63" t="b">
        <f t="shared" si="24"/>
        <v>1</v>
      </c>
    </row>
    <row r="23" spans="1:76" ht="22" customHeight="1">
      <c r="A23" s="199" t="s">
        <v>185</v>
      </c>
      <c r="B23" s="198"/>
      <c r="C23" s="199"/>
      <c r="D23" s="69">
        <v>0</v>
      </c>
      <c r="E23" s="80"/>
      <c r="F23" s="69">
        <v>0</v>
      </c>
      <c r="G23" s="80"/>
      <c r="H23" s="69">
        <v>0</v>
      </c>
      <c r="I23" s="69"/>
      <c r="J23" s="69"/>
      <c r="K23" s="80"/>
      <c r="L23" s="69">
        <v>0</v>
      </c>
      <c r="M23" s="69"/>
      <c r="N23" s="69">
        <v>0</v>
      </c>
      <c r="O23" s="80"/>
      <c r="P23" s="123">
        <f>'BL7-11'!I130</f>
        <v>-93968739</v>
      </c>
      <c r="Q23" s="82"/>
      <c r="R23" s="69">
        <v>0</v>
      </c>
      <c r="S23" s="80"/>
      <c r="T23" s="69">
        <v>0</v>
      </c>
      <c r="U23" s="69"/>
      <c r="V23" s="69">
        <v>0</v>
      </c>
      <c r="W23" s="69"/>
      <c r="X23" s="69">
        <v>0</v>
      </c>
      <c r="Y23" s="17"/>
      <c r="Z23" s="118">
        <f>SUM(D23:T23)</f>
        <v>-93968739</v>
      </c>
      <c r="BB23" s="63" t="b">
        <f t="shared" si="2"/>
        <v>1</v>
      </c>
      <c r="BC23" s="63" t="b">
        <f t="shared" si="3"/>
        <v>1</v>
      </c>
      <c r="BD23" s="63" t="b">
        <f t="shared" si="4"/>
        <v>1</v>
      </c>
      <c r="BE23" s="63" t="b">
        <f t="shared" si="5"/>
        <v>1</v>
      </c>
      <c r="BF23" s="63" t="b">
        <f t="shared" si="6"/>
        <v>1</v>
      </c>
      <c r="BG23" s="63" t="b">
        <f t="shared" si="7"/>
        <v>1</v>
      </c>
      <c r="BH23" s="63" t="b">
        <f t="shared" si="8"/>
        <v>1</v>
      </c>
      <c r="BI23" s="63" t="b">
        <f t="shared" si="9"/>
        <v>1</v>
      </c>
      <c r="BJ23" s="63" t="b">
        <f t="shared" si="10"/>
        <v>1</v>
      </c>
      <c r="BK23" s="63" t="b">
        <f t="shared" si="11"/>
        <v>1</v>
      </c>
      <c r="BL23" s="63" t="b">
        <f t="shared" si="12"/>
        <v>1</v>
      </c>
      <c r="BM23" s="63" t="b">
        <f t="shared" si="13"/>
        <v>1</v>
      </c>
      <c r="BN23" s="63" t="b">
        <f t="shared" si="14"/>
        <v>0</v>
      </c>
      <c r="BO23" s="63" t="b">
        <f t="shared" si="15"/>
        <v>1</v>
      </c>
      <c r="BP23" s="63" t="b">
        <f t="shared" si="16"/>
        <v>1</v>
      </c>
      <c r="BQ23" s="63" t="b">
        <f t="shared" si="17"/>
        <v>1</v>
      </c>
      <c r="BR23" s="63" t="b">
        <f t="shared" si="18"/>
        <v>1</v>
      </c>
      <c r="BS23" s="63" t="b">
        <f t="shared" si="19"/>
        <v>1</v>
      </c>
      <c r="BT23" s="63" t="b">
        <f t="shared" si="20"/>
        <v>1</v>
      </c>
      <c r="BU23" s="63" t="b">
        <f t="shared" si="21"/>
        <v>1</v>
      </c>
      <c r="BV23" s="63" t="b">
        <f t="shared" si="22"/>
        <v>1</v>
      </c>
      <c r="BW23" s="63" t="b">
        <f t="shared" si="23"/>
        <v>1</v>
      </c>
      <c r="BX23" s="63" t="b">
        <f t="shared" si="24"/>
        <v>0</v>
      </c>
    </row>
    <row r="24" spans="1:76" ht="22" customHeight="1">
      <c r="A24" s="199" t="s">
        <v>200</v>
      </c>
      <c r="B24" s="198"/>
      <c r="C24" s="199"/>
      <c r="D24" s="73">
        <v>0</v>
      </c>
      <c r="E24" s="80"/>
      <c r="F24" s="73">
        <v>0</v>
      </c>
      <c r="G24" s="80"/>
      <c r="H24" s="73">
        <v>0</v>
      </c>
      <c r="I24" s="74"/>
      <c r="J24" s="73"/>
      <c r="K24" s="80"/>
      <c r="L24" s="73">
        <v>0</v>
      </c>
      <c r="M24" s="74"/>
      <c r="N24" s="73">
        <v>0</v>
      </c>
      <c r="O24" s="80"/>
      <c r="P24" s="83">
        <v>4163868</v>
      </c>
      <c r="Q24" s="84"/>
      <c r="R24" s="73">
        <v>0</v>
      </c>
      <c r="S24" s="80"/>
      <c r="T24" s="73">
        <v>72622180</v>
      </c>
      <c r="U24" s="74"/>
      <c r="V24" s="73">
        <v>0</v>
      </c>
      <c r="W24" s="74"/>
      <c r="X24" s="73">
        <v>0</v>
      </c>
      <c r="Y24" s="17"/>
      <c r="Z24" s="119">
        <f>SUM(D24:T24)</f>
        <v>76786048</v>
      </c>
      <c r="AA24" s="213"/>
      <c r="BB24" s="63" t="b">
        <f t="shared" si="2"/>
        <v>1</v>
      </c>
      <c r="BC24" s="63" t="b">
        <f t="shared" si="3"/>
        <v>1</v>
      </c>
      <c r="BD24" s="63" t="b">
        <f t="shared" si="4"/>
        <v>1</v>
      </c>
      <c r="BE24" s="63" t="b">
        <f t="shared" si="5"/>
        <v>1</v>
      </c>
      <c r="BF24" s="63" t="b">
        <f t="shared" si="6"/>
        <v>1</v>
      </c>
      <c r="BG24" s="63" t="b">
        <f t="shared" si="7"/>
        <v>1</v>
      </c>
      <c r="BH24" s="63" t="b">
        <f t="shared" si="8"/>
        <v>1</v>
      </c>
      <c r="BI24" s="63" t="b">
        <f t="shared" si="9"/>
        <v>1</v>
      </c>
      <c r="BJ24" s="63" t="b">
        <f t="shared" si="10"/>
        <v>1</v>
      </c>
      <c r="BK24" s="63" t="b">
        <f t="shared" si="11"/>
        <v>1</v>
      </c>
      <c r="BL24" s="63" t="b">
        <f t="shared" si="12"/>
        <v>1</v>
      </c>
      <c r="BM24" s="63" t="b">
        <f t="shared" si="13"/>
        <v>1</v>
      </c>
      <c r="BN24" s="63" t="b">
        <f t="shared" si="14"/>
        <v>0</v>
      </c>
      <c r="BO24" s="63" t="b">
        <f t="shared" si="15"/>
        <v>1</v>
      </c>
      <c r="BP24" s="63" t="b">
        <f t="shared" si="16"/>
        <v>1</v>
      </c>
      <c r="BQ24" s="63" t="b">
        <f t="shared" si="17"/>
        <v>1</v>
      </c>
      <c r="BR24" s="63" t="b">
        <f t="shared" si="18"/>
        <v>0</v>
      </c>
      <c r="BS24" s="63" t="b">
        <f t="shared" si="19"/>
        <v>1</v>
      </c>
      <c r="BT24" s="63" t="b">
        <f t="shared" si="20"/>
        <v>1</v>
      </c>
      <c r="BU24" s="63" t="b">
        <f t="shared" si="21"/>
        <v>1</v>
      </c>
      <c r="BV24" s="63" t="b">
        <f t="shared" si="22"/>
        <v>1</v>
      </c>
      <c r="BW24" s="63" t="b">
        <f t="shared" si="23"/>
        <v>1</v>
      </c>
      <c r="BX24" s="63" t="b">
        <f t="shared" si="24"/>
        <v>0</v>
      </c>
    </row>
    <row r="25" spans="1:76" ht="22" customHeight="1">
      <c r="A25" s="197" t="s">
        <v>186</v>
      </c>
      <c r="B25" s="198"/>
      <c r="C25" s="199"/>
      <c r="D25" s="111">
        <f>SUM(D23:D24)</f>
        <v>0</v>
      </c>
      <c r="E25" s="66"/>
      <c r="F25" s="111">
        <f>SUM(F23:F24)</f>
        <v>0</v>
      </c>
      <c r="G25" s="66"/>
      <c r="H25" s="111">
        <f>SUM(H23:H24)</f>
        <v>0</v>
      </c>
      <c r="I25" s="77"/>
      <c r="J25" s="76">
        <v>0</v>
      </c>
      <c r="K25" s="66"/>
      <c r="L25" s="121">
        <f>SUM(L23:L24)</f>
        <v>0</v>
      </c>
      <c r="M25" s="77"/>
      <c r="N25" s="121">
        <f>SUM(N23:N24)</f>
        <v>0</v>
      </c>
      <c r="O25" s="66"/>
      <c r="P25" s="121">
        <f>SUM(P23:P24)</f>
        <v>-89804871</v>
      </c>
      <c r="Q25" s="86"/>
      <c r="R25" s="121">
        <f>SUM(R23:R24)</f>
        <v>0</v>
      </c>
      <c r="S25" s="66"/>
      <c r="T25" s="121">
        <f>SUM(T23:T24)</f>
        <v>72622180</v>
      </c>
      <c r="U25" s="77"/>
      <c r="V25" s="76">
        <v>0</v>
      </c>
      <c r="W25" s="77"/>
      <c r="X25" s="76">
        <v>0</v>
      </c>
      <c r="Y25" s="57"/>
      <c r="Z25" s="120">
        <f>SUM(Z23:Z24)</f>
        <v>-17182691</v>
      </c>
      <c r="AB25" s="87"/>
      <c r="BB25" s="63" t="b">
        <f t="shared" si="2"/>
        <v>1</v>
      </c>
      <c r="BC25" s="63" t="b">
        <f t="shared" si="3"/>
        <v>1</v>
      </c>
      <c r="BD25" s="63" t="b">
        <f t="shared" si="4"/>
        <v>1</v>
      </c>
      <c r="BE25" s="63" t="b">
        <f t="shared" si="5"/>
        <v>1</v>
      </c>
      <c r="BF25" s="63" t="b">
        <f t="shared" si="6"/>
        <v>1</v>
      </c>
      <c r="BG25" s="63" t="b">
        <f t="shared" si="7"/>
        <v>1</v>
      </c>
      <c r="BH25" s="63" t="b">
        <f t="shared" si="8"/>
        <v>1</v>
      </c>
      <c r="BI25" s="63" t="b">
        <f t="shared" si="9"/>
        <v>1</v>
      </c>
      <c r="BJ25" s="63" t="b">
        <f t="shared" si="10"/>
        <v>1</v>
      </c>
      <c r="BK25" s="63" t="b">
        <f t="shared" si="11"/>
        <v>1</v>
      </c>
      <c r="BL25" s="63" t="b">
        <f t="shared" si="12"/>
        <v>1</v>
      </c>
      <c r="BM25" s="63" t="b">
        <f t="shared" si="13"/>
        <v>1</v>
      </c>
      <c r="BN25" s="63" t="b">
        <f t="shared" si="14"/>
        <v>0</v>
      </c>
      <c r="BO25" s="63" t="b">
        <f t="shared" si="15"/>
        <v>1</v>
      </c>
      <c r="BP25" s="63" t="b">
        <f t="shared" si="16"/>
        <v>1</v>
      </c>
      <c r="BQ25" s="63" t="b">
        <f t="shared" si="17"/>
        <v>1</v>
      </c>
      <c r="BR25" s="63" t="b">
        <f t="shared" si="18"/>
        <v>0</v>
      </c>
      <c r="BS25" s="63" t="b">
        <f t="shared" si="19"/>
        <v>1</v>
      </c>
      <c r="BT25" s="63" t="b">
        <f t="shared" si="20"/>
        <v>1</v>
      </c>
      <c r="BU25" s="63" t="b">
        <f t="shared" si="21"/>
        <v>1</v>
      </c>
      <c r="BV25" s="63" t="b">
        <f t="shared" si="22"/>
        <v>1</v>
      </c>
      <c r="BW25" s="63" t="b">
        <f t="shared" si="23"/>
        <v>1</v>
      </c>
      <c r="BX25" s="63" t="b">
        <f t="shared" si="24"/>
        <v>0</v>
      </c>
    </row>
    <row r="26" spans="1:76" ht="13.5" customHeight="1">
      <c r="A26" s="197"/>
      <c r="B26" s="198"/>
      <c r="C26" s="199"/>
      <c r="D26" s="77"/>
      <c r="E26" s="88"/>
      <c r="F26" s="77"/>
      <c r="G26" s="88"/>
      <c r="H26" s="77"/>
      <c r="I26" s="77"/>
      <c r="J26" s="77"/>
      <c r="K26" s="88"/>
      <c r="L26" s="77"/>
      <c r="M26" s="77"/>
      <c r="N26" s="77"/>
      <c r="O26" s="89"/>
      <c r="P26" s="86"/>
      <c r="Q26" s="86"/>
      <c r="R26" s="77"/>
      <c r="S26" s="89"/>
      <c r="T26" s="77"/>
      <c r="U26" s="77"/>
      <c r="V26" s="77"/>
      <c r="W26" s="77"/>
      <c r="X26" s="77"/>
      <c r="Y26" s="39"/>
      <c r="Z26" s="39"/>
      <c r="AB26" s="85"/>
      <c r="BB26" s="63" t="b">
        <f t="shared" si="2"/>
        <v>1</v>
      </c>
      <c r="BC26" s="63" t="b">
        <f t="shared" si="3"/>
        <v>1</v>
      </c>
      <c r="BD26" s="63" t="b">
        <f t="shared" si="4"/>
        <v>1</v>
      </c>
      <c r="BE26" s="63" t="b">
        <f t="shared" si="5"/>
        <v>1</v>
      </c>
      <c r="BF26" s="63" t="b">
        <f t="shared" si="6"/>
        <v>1</v>
      </c>
      <c r="BG26" s="63" t="b">
        <f t="shared" si="7"/>
        <v>1</v>
      </c>
      <c r="BH26" s="63" t="b">
        <f t="shared" si="8"/>
        <v>1</v>
      </c>
      <c r="BI26" s="63" t="b">
        <f t="shared" si="9"/>
        <v>1</v>
      </c>
      <c r="BJ26" s="63" t="b">
        <f t="shared" si="10"/>
        <v>1</v>
      </c>
      <c r="BK26" s="63" t="b">
        <f t="shared" si="11"/>
        <v>1</v>
      </c>
      <c r="BL26" s="63" t="b">
        <f t="shared" si="12"/>
        <v>1</v>
      </c>
      <c r="BM26" s="63" t="b">
        <f t="shared" si="13"/>
        <v>1</v>
      </c>
      <c r="BN26" s="63" t="b">
        <f t="shared" si="14"/>
        <v>1</v>
      </c>
      <c r="BO26" s="63" t="b">
        <f t="shared" si="15"/>
        <v>1</v>
      </c>
      <c r="BP26" s="63" t="b">
        <f t="shared" si="16"/>
        <v>1</v>
      </c>
      <c r="BQ26" s="63" t="b">
        <f t="shared" si="17"/>
        <v>1</v>
      </c>
      <c r="BR26" s="63" t="b">
        <f t="shared" si="18"/>
        <v>1</v>
      </c>
      <c r="BS26" s="63" t="b">
        <f t="shared" si="19"/>
        <v>1</v>
      </c>
      <c r="BT26" s="63" t="b">
        <f t="shared" si="20"/>
        <v>1</v>
      </c>
      <c r="BU26" s="63" t="b">
        <f t="shared" si="21"/>
        <v>1</v>
      </c>
      <c r="BV26" s="63" t="b">
        <f t="shared" si="22"/>
        <v>1</v>
      </c>
      <c r="BW26" s="63" t="b">
        <f t="shared" si="23"/>
        <v>1</v>
      </c>
      <c r="BX26" s="63" t="b">
        <f t="shared" si="24"/>
        <v>1</v>
      </c>
    </row>
    <row r="27" spans="1:76" s="63" customFormat="1" ht="22" customHeight="1">
      <c r="A27" s="199" t="s">
        <v>196</v>
      </c>
      <c r="B27" s="198">
        <v>14</v>
      </c>
      <c r="C27" s="199"/>
      <c r="D27" s="73">
        <v>0</v>
      </c>
      <c r="E27" s="80"/>
      <c r="F27" s="73">
        <v>0</v>
      </c>
      <c r="G27" s="80"/>
      <c r="H27" s="73">
        <v>0</v>
      </c>
      <c r="I27" s="74"/>
      <c r="J27" s="73"/>
      <c r="K27" s="80"/>
      <c r="L27" s="73">
        <v>0</v>
      </c>
      <c r="M27" s="74"/>
      <c r="N27" s="69">
        <v>0</v>
      </c>
      <c r="O27" s="80"/>
      <c r="P27" s="83">
        <f>-T27</f>
        <v>3235276</v>
      </c>
      <c r="Q27" s="84"/>
      <c r="R27" s="69">
        <v>0</v>
      </c>
      <c r="S27" s="84"/>
      <c r="T27" s="83">
        <v>-3235276</v>
      </c>
      <c r="U27" s="84"/>
      <c r="V27" s="69">
        <v>0</v>
      </c>
      <c r="W27" s="84"/>
      <c r="X27" s="73">
        <v>-3235277</v>
      </c>
      <c r="Y27" s="17"/>
      <c r="Z27" s="119">
        <f>SUM(D27:T27)</f>
        <v>0</v>
      </c>
      <c r="AB27" s="90"/>
      <c r="BB27" s="63" t="b">
        <f t="shared" si="2"/>
        <v>1</v>
      </c>
      <c r="BC27" s="63" t="b">
        <f t="shared" si="3"/>
        <v>1</v>
      </c>
      <c r="BD27" s="63" t="b">
        <f t="shared" si="4"/>
        <v>1</v>
      </c>
      <c r="BE27" s="63" t="b">
        <f t="shared" si="5"/>
        <v>1</v>
      </c>
      <c r="BF27" s="63" t="b">
        <f t="shared" si="6"/>
        <v>1</v>
      </c>
      <c r="BG27" s="63" t="b">
        <f t="shared" si="7"/>
        <v>1</v>
      </c>
      <c r="BH27" s="63" t="b">
        <f t="shared" si="8"/>
        <v>1</v>
      </c>
      <c r="BI27" s="63" t="b">
        <f t="shared" si="9"/>
        <v>1</v>
      </c>
      <c r="BJ27" s="63" t="b">
        <f t="shared" si="10"/>
        <v>1</v>
      </c>
      <c r="BK27" s="63" t="b">
        <f t="shared" si="11"/>
        <v>1</v>
      </c>
      <c r="BL27" s="63" t="b">
        <f t="shared" si="12"/>
        <v>1</v>
      </c>
      <c r="BM27" s="63" t="b">
        <f t="shared" si="13"/>
        <v>1</v>
      </c>
      <c r="BN27" s="63" t="b">
        <f t="shared" si="14"/>
        <v>0</v>
      </c>
      <c r="BO27" s="63" t="b">
        <f t="shared" si="15"/>
        <v>1</v>
      </c>
      <c r="BP27" s="63" t="b">
        <f t="shared" si="16"/>
        <v>1</v>
      </c>
      <c r="BQ27" s="63" t="b">
        <f t="shared" si="17"/>
        <v>1</v>
      </c>
      <c r="BR27" s="63" t="b">
        <f t="shared" si="18"/>
        <v>0</v>
      </c>
      <c r="BS27" s="63" t="b">
        <f t="shared" si="19"/>
        <v>1</v>
      </c>
      <c r="BT27" s="63" t="b">
        <f t="shared" si="20"/>
        <v>1</v>
      </c>
      <c r="BU27" s="63" t="b">
        <f t="shared" si="21"/>
        <v>1</v>
      </c>
      <c r="BV27" s="63" t="b">
        <f t="shared" si="22"/>
        <v>0</v>
      </c>
      <c r="BW27" s="63" t="b">
        <f t="shared" si="23"/>
        <v>1</v>
      </c>
      <c r="BX27" s="63" t="b">
        <f t="shared" si="24"/>
        <v>1</v>
      </c>
    </row>
    <row r="28" spans="1:76" ht="22" customHeight="1" thickBot="1">
      <c r="A28" s="200" t="s">
        <v>206</v>
      </c>
      <c r="B28" s="211"/>
      <c r="C28" s="188"/>
      <c r="D28" s="122">
        <f>SUM(D12,D20,D25,D27)</f>
        <v>828992226</v>
      </c>
      <c r="E28" s="66"/>
      <c r="F28" s="122">
        <f>SUM(F12,F20,F25,F27)</f>
        <v>12334930378</v>
      </c>
      <c r="G28" s="66"/>
      <c r="H28" s="122">
        <f>SUM(H12,H20,H25,H27)</f>
        <v>974117594</v>
      </c>
      <c r="I28" s="89"/>
      <c r="J28" s="91">
        <v>0</v>
      </c>
      <c r="K28" s="66"/>
      <c r="L28" s="122">
        <f>SUM(L12,L20,L25,L27)</f>
        <v>82820154</v>
      </c>
      <c r="M28" s="89"/>
      <c r="N28" s="122">
        <f>SUM(N12,N20,N25,N27)</f>
        <v>337905118</v>
      </c>
      <c r="O28" s="66"/>
      <c r="P28" s="122">
        <f>SUM(P12,P20,P25,P27)</f>
        <v>-1272883539</v>
      </c>
      <c r="Q28" s="89"/>
      <c r="R28" s="122">
        <f>SUM(R12,R20,R25,R27)</f>
        <v>-337905118</v>
      </c>
      <c r="S28" s="66"/>
      <c r="T28" s="122">
        <f>SUM(T12,T20,T25,T27)</f>
        <v>284285051</v>
      </c>
      <c r="U28" s="89"/>
      <c r="V28" s="91">
        <v>0</v>
      </c>
      <c r="W28" s="89"/>
      <c r="X28" s="91">
        <v>218133423</v>
      </c>
      <c r="Y28" s="57"/>
      <c r="Z28" s="122">
        <f>SUM(D28:T28)</f>
        <v>13232261864</v>
      </c>
      <c r="AB28" s="92"/>
      <c r="BB28" s="63" t="b">
        <f t="shared" si="2"/>
        <v>0</v>
      </c>
      <c r="BC28" s="63" t="b">
        <f t="shared" si="3"/>
        <v>1</v>
      </c>
      <c r="BD28" s="63" t="b">
        <f t="shared" si="4"/>
        <v>0</v>
      </c>
      <c r="BE28" s="63" t="b">
        <f t="shared" si="5"/>
        <v>1</v>
      </c>
      <c r="BF28" s="63" t="b">
        <f t="shared" si="6"/>
        <v>0</v>
      </c>
      <c r="BG28" s="63" t="b">
        <f t="shared" si="7"/>
        <v>1</v>
      </c>
      <c r="BH28" s="63" t="b">
        <f t="shared" si="8"/>
        <v>1</v>
      </c>
      <c r="BI28" s="63" t="b">
        <f t="shared" si="9"/>
        <v>1</v>
      </c>
      <c r="BJ28" s="63" t="b">
        <f t="shared" si="10"/>
        <v>0</v>
      </c>
      <c r="BK28" s="63" t="b">
        <f t="shared" si="11"/>
        <v>1</v>
      </c>
      <c r="BL28" s="63" t="b">
        <f t="shared" si="12"/>
        <v>0</v>
      </c>
      <c r="BM28" s="63" t="b">
        <f t="shared" si="13"/>
        <v>1</v>
      </c>
      <c r="BN28" s="63" t="b">
        <f t="shared" si="14"/>
        <v>0</v>
      </c>
      <c r="BO28" s="63" t="b">
        <f t="shared" si="15"/>
        <v>1</v>
      </c>
      <c r="BP28" s="63" t="b">
        <f t="shared" si="16"/>
        <v>0</v>
      </c>
      <c r="BQ28" s="63" t="b">
        <f t="shared" si="17"/>
        <v>1</v>
      </c>
      <c r="BR28" s="63" t="b">
        <f t="shared" si="18"/>
        <v>0</v>
      </c>
      <c r="BS28" s="63" t="b">
        <f t="shared" si="19"/>
        <v>1</v>
      </c>
      <c r="BT28" s="63" t="b">
        <f t="shared" si="20"/>
        <v>1</v>
      </c>
      <c r="BU28" s="63" t="b">
        <f t="shared" si="21"/>
        <v>1</v>
      </c>
      <c r="BV28" s="63" t="b">
        <f t="shared" si="22"/>
        <v>0</v>
      </c>
      <c r="BW28" s="63" t="b">
        <f t="shared" si="23"/>
        <v>1</v>
      </c>
      <c r="BX28" s="63" t="b">
        <f t="shared" si="24"/>
        <v>0</v>
      </c>
    </row>
    <row r="29" spans="1:76" ht="20.5" thickTop="1">
      <c r="R29" s="202"/>
      <c r="Z29" s="202"/>
    </row>
    <row r="30" spans="1:76">
      <c r="P30" s="202"/>
      <c r="R30" s="202"/>
      <c r="Z30" s="214"/>
      <c r="AA30" s="71"/>
      <c r="AC30" s="87"/>
    </row>
    <row r="31" spans="1:76">
      <c r="Z31" s="71">
        <f>Z30/2</f>
        <v>0</v>
      </c>
      <c r="AA31" s="213"/>
      <c r="AB31" s="64"/>
    </row>
    <row r="32" spans="1:76">
      <c r="D32" s="215"/>
      <c r="E32" s="216"/>
      <c r="F32" s="215">
        <f>F28-'BL7-11'!I83</f>
        <v>0</v>
      </c>
      <c r="G32" s="215"/>
      <c r="H32" s="215">
        <f>H28-'BL7-11'!I85</f>
        <v>0</v>
      </c>
      <c r="I32" s="215"/>
      <c r="J32" s="215"/>
      <c r="K32" s="215"/>
      <c r="L32" s="215">
        <f>L12-'BL7-11'!I89</f>
        <v>0</v>
      </c>
      <c r="M32" s="215"/>
      <c r="N32" s="215">
        <f>N28-'BL7-11'!I90</f>
        <v>0</v>
      </c>
      <c r="O32" s="216"/>
      <c r="P32" s="217">
        <f>P28-'BL7-11'!I91</f>
        <v>0</v>
      </c>
      <c r="Q32" s="217"/>
      <c r="R32" s="217">
        <f>R28-'BL7-11'!I92</f>
        <v>0</v>
      </c>
      <c r="S32" s="216"/>
      <c r="T32" s="215">
        <f>T28-'BL7-11'!I93</f>
        <v>0</v>
      </c>
      <c r="U32" s="215"/>
      <c r="V32" s="215"/>
      <c r="W32" s="215"/>
      <c r="X32" s="215"/>
      <c r="Y32" s="216"/>
      <c r="Z32" s="218">
        <f>Z28-'BL7-11'!I94</f>
        <v>0</v>
      </c>
    </row>
    <row r="33" spans="4:26">
      <c r="D33" s="215"/>
      <c r="E33" s="216"/>
      <c r="F33" s="215"/>
      <c r="G33" s="215"/>
      <c r="H33" s="215"/>
      <c r="I33" s="215"/>
      <c r="J33" s="215"/>
      <c r="K33" s="215"/>
      <c r="L33" s="215"/>
      <c r="M33" s="215"/>
      <c r="N33" s="215"/>
      <c r="O33" s="216"/>
      <c r="P33" s="217"/>
      <c r="Q33" s="217"/>
      <c r="R33" s="217"/>
      <c r="S33" s="216"/>
      <c r="T33" s="215"/>
      <c r="U33" s="215"/>
      <c r="V33" s="215"/>
      <c r="W33" s="215"/>
      <c r="X33" s="215"/>
      <c r="Y33" s="216"/>
      <c r="Z33" s="218"/>
    </row>
  </sheetData>
  <sheetProtection formatCells="0" formatColumns="0" formatRows="0" insertColumns="0" insertRows="0" insertHyperlinks="0" deleteColumns="0" deleteRows="0" sort="0" autoFilter="0" pivotTables="0"/>
  <mergeCells count="3">
    <mergeCell ref="D4:Z4"/>
    <mergeCell ref="L6:P6"/>
    <mergeCell ref="D10:Z10"/>
  </mergeCells>
  <conditionalFormatting sqref="BB12:BX28">
    <cfRule type="cellIs" dxfId="1" priority="1" operator="equal">
      <formula>FALSE</formula>
    </cfRule>
  </conditionalFormatting>
  <pageMargins left="0.7" right="0.5" top="0.48" bottom="0.5" header="0.5" footer="0.5"/>
  <pageSetup paperSize="9" scale="82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7EA9-6379-4FA1-9847-513A269E870F}">
  <sheetPr>
    <tabColor rgb="FF002060"/>
    <pageSetUpPr fitToPage="1"/>
  </sheetPr>
  <dimension ref="A1:BX34"/>
  <sheetViews>
    <sheetView topLeftCell="B9" zoomScaleNormal="100" zoomScaleSheetLayoutView="85" workbookViewId="0">
      <selection activeCell="AB22" sqref="AB22"/>
    </sheetView>
  </sheetViews>
  <sheetFormatPr defaultColWidth="10.09765625" defaultRowHeight="20"/>
  <cols>
    <col min="1" max="1" width="31.796875" style="61" customWidth="1"/>
    <col min="2" max="2" width="8.59765625" style="61" customWidth="1"/>
    <col min="3" max="3" width="1.3984375" style="61" customWidth="1"/>
    <col min="4" max="4" width="14" style="202" customWidth="1"/>
    <col min="5" max="5" width="1.3984375" style="63" customWidth="1"/>
    <col min="6" max="6" width="14.5" style="202" bestFit="1" customWidth="1"/>
    <col min="7" max="7" width="1.3984375" style="202" customWidth="1"/>
    <col min="8" max="8" width="16.3984375" style="202" customWidth="1"/>
    <col min="9" max="9" width="1.3984375" style="202" customWidth="1"/>
    <col min="10" max="10" width="14" style="202" hidden="1" customWidth="1"/>
    <col min="11" max="11" width="1.3984375" style="202" hidden="1" customWidth="1"/>
    <col min="12" max="12" width="14" style="202" customWidth="1"/>
    <col min="13" max="13" width="1.19921875" style="202" customWidth="1"/>
    <col min="14" max="14" width="14" style="202" customWidth="1"/>
    <col min="15" max="15" width="1.3984375" style="63" customWidth="1"/>
    <col min="16" max="16" width="14.5" style="173" bestFit="1" customWidth="1"/>
    <col min="17" max="17" width="1.19921875" style="173" customWidth="1"/>
    <col min="18" max="18" width="14.09765625" style="173" customWidth="1"/>
    <col min="19" max="19" width="1.3984375" style="63" customWidth="1"/>
    <col min="20" max="20" width="16.8984375" style="202" customWidth="1"/>
    <col min="21" max="21" width="1.3984375" style="202" customWidth="1"/>
    <col min="22" max="22" width="14.09765625" style="202" hidden="1" customWidth="1"/>
    <col min="23" max="23" width="1.3984375" style="202" hidden="1" customWidth="1"/>
    <col min="24" max="24" width="14.09765625" style="202" hidden="1" customWidth="1"/>
    <col min="25" max="25" width="1.3984375" style="63" hidden="1" customWidth="1"/>
    <col min="26" max="26" width="15.69921875" style="63" customWidth="1"/>
    <col min="27" max="27" width="12.59765625" style="65" bestFit="1" customWidth="1"/>
    <col min="28" max="28" width="12.5" style="65" bestFit="1" customWidth="1"/>
    <col min="29" max="30" width="10.19921875" style="65" bestFit="1" customWidth="1"/>
    <col min="31" max="31" width="11.19921875" style="65" bestFit="1" customWidth="1"/>
    <col min="32" max="40" width="10.19921875" style="65" bestFit="1" customWidth="1"/>
    <col min="41" max="41" width="10.796875" style="65" bestFit="1" customWidth="1"/>
    <col min="42" max="50" width="10.19921875" style="65" bestFit="1" customWidth="1"/>
    <col min="51" max="51" width="11.19921875" style="65" bestFit="1" customWidth="1"/>
    <col min="52" max="16384" width="10.09765625" style="65"/>
  </cols>
  <sheetData>
    <row r="1" spans="1:76" s="60" customFormat="1" ht="22.5" customHeight="1">
      <c r="A1" s="163" t="s">
        <v>0</v>
      </c>
      <c r="B1" s="163"/>
      <c r="C1" s="163"/>
      <c r="D1" s="165"/>
      <c r="E1" s="164"/>
      <c r="F1" s="165"/>
      <c r="G1" s="165"/>
      <c r="H1" s="165"/>
      <c r="I1" s="165"/>
      <c r="J1" s="165"/>
      <c r="K1" s="165"/>
      <c r="L1" s="165"/>
      <c r="M1" s="165"/>
      <c r="N1" s="165"/>
      <c r="O1" s="164"/>
      <c r="P1" s="203"/>
      <c r="Q1" s="203"/>
      <c r="R1" s="203"/>
      <c r="S1" s="164"/>
      <c r="T1" s="166"/>
      <c r="U1" s="166"/>
      <c r="V1" s="166"/>
      <c r="W1" s="166"/>
      <c r="X1" s="166"/>
      <c r="Y1" s="204"/>
      <c r="Z1" s="204"/>
    </row>
    <row r="2" spans="1:76" s="60" customFormat="1" ht="22.5" customHeight="1">
      <c r="A2" s="163" t="s">
        <v>203</v>
      </c>
      <c r="B2" s="163"/>
      <c r="C2" s="163"/>
      <c r="D2" s="167"/>
      <c r="E2" s="163"/>
      <c r="F2" s="167"/>
      <c r="G2" s="167"/>
      <c r="H2" s="167"/>
      <c r="I2" s="167"/>
      <c r="J2" s="167"/>
      <c r="K2" s="167"/>
      <c r="L2" s="167"/>
      <c r="M2" s="167"/>
      <c r="N2" s="167"/>
      <c r="O2" s="163"/>
      <c r="P2" s="203"/>
      <c r="Q2" s="203"/>
      <c r="R2" s="203"/>
      <c r="S2" s="163"/>
      <c r="T2" s="166"/>
      <c r="U2" s="166"/>
      <c r="V2" s="166"/>
      <c r="W2" s="166"/>
      <c r="X2" s="166"/>
      <c r="Y2" s="204"/>
      <c r="Z2" s="204"/>
    </row>
    <row r="3" spans="1:76" s="62" customFormat="1" ht="21" customHeight="1">
      <c r="A3" s="169"/>
      <c r="B3" s="169" t="s">
        <v>141</v>
      </c>
      <c r="C3" s="169"/>
      <c r="D3" s="171"/>
      <c r="E3" s="169"/>
      <c r="F3" s="171"/>
      <c r="G3" s="171"/>
      <c r="H3" s="171"/>
      <c r="I3" s="171"/>
      <c r="J3" s="171"/>
      <c r="K3" s="171"/>
      <c r="L3" s="171"/>
      <c r="M3" s="171"/>
      <c r="N3" s="171"/>
      <c r="O3" s="169"/>
      <c r="P3" s="205"/>
      <c r="Q3" s="205"/>
      <c r="R3" s="205"/>
      <c r="S3" s="169"/>
      <c r="T3" s="173"/>
      <c r="U3" s="173"/>
      <c r="V3" s="173"/>
      <c r="W3" s="173"/>
      <c r="X3" s="173"/>
      <c r="Y3" s="61"/>
      <c r="Z3" s="61"/>
    </row>
    <row r="4" spans="1:76" s="62" customFormat="1" ht="21" customHeight="1">
      <c r="A4" s="61"/>
      <c r="B4" s="61"/>
      <c r="C4" s="61"/>
      <c r="D4" s="238" t="s">
        <v>136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</row>
    <row r="5" spans="1:76" s="62" customFormat="1" ht="21" customHeight="1">
      <c r="A5" s="61"/>
      <c r="B5" s="61"/>
      <c r="C5" s="61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49" t="s">
        <v>95</v>
      </c>
      <c r="U5" s="170"/>
      <c r="V5" s="170"/>
      <c r="W5" s="170"/>
      <c r="X5" s="170"/>
      <c r="Y5" s="170"/>
      <c r="Z5" s="170"/>
    </row>
    <row r="6" spans="1:76" s="62" customFormat="1" ht="21" customHeight="1">
      <c r="A6" s="61"/>
      <c r="B6" s="61"/>
      <c r="C6" s="61"/>
      <c r="D6" s="63"/>
      <c r="E6" s="175"/>
      <c r="F6" s="175"/>
      <c r="G6" s="175"/>
      <c r="H6" s="175"/>
      <c r="I6" s="175"/>
      <c r="J6" s="175"/>
      <c r="K6" s="175"/>
      <c r="L6" s="237" t="s">
        <v>175</v>
      </c>
      <c r="M6" s="237"/>
      <c r="N6" s="237"/>
      <c r="O6" s="237"/>
      <c r="P6" s="237"/>
      <c r="Q6" s="175"/>
      <c r="R6" s="175"/>
      <c r="S6" s="175"/>
      <c r="T6" s="206" t="s">
        <v>50</v>
      </c>
      <c r="U6" s="207"/>
      <c r="V6" s="207"/>
      <c r="W6" s="207"/>
      <c r="X6" s="207"/>
      <c r="Y6" s="4"/>
      <c r="Z6" s="4"/>
    </row>
    <row r="7" spans="1:76" s="64" customFormat="1" ht="21" customHeight="1">
      <c r="A7" s="174"/>
      <c r="B7" s="174"/>
      <c r="C7" s="174"/>
      <c r="D7" s="174" t="s">
        <v>182</v>
      </c>
      <c r="E7" s="175"/>
      <c r="F7" s="175"/>
      <c r="G7" s="175"/>
      <c r="H7" s="175" t="s">
        <v>137</v>
      </c>
      <c r="I7" s="175"/>
      <c r="J7" s="149" t="s">
        <v>142</v>
      </c>
      <c r="K7" s="175"/>
      <c r="L7" s="175"/>
      <c r="M7" s="175"/>
      <c r="N7" s="175" t="s">
        <v>96</v>
      </c>
      <c r="O7" s="176"/>
      <c r="P7" s="176"/>
      <c r="Q7" s="176"/>
      <c r="R7" s="176"/>
      <c r="S7" s="175"/>
      <c r="T7" s="180" t="s">
        <v>96</v>
      </c>
      <c r="U7" s="180"/>
      <c r="V7" s="180" t="s">
        <v>115</v>
      </c>
      <c r="W7" s="180"/>
      <c r="X7" s="180" t="s">
        <v>116</v>
      </c>
      <c r="Y7" s="149"/>
      <c r="Z7" s="149"/>
    </row>
    <row r="8" spans="1:76" s="64" customFormat="1" ht="21.65" customHeight="1">
      <c r="A8" s="174"/>
      <c r="B8" s="174"/>
      <c r="C8" s="174"/>
      <c r="D8" s="174" t="s">
        <v>97</v>
      </c>
      <c r="E8" s="175"/>
      <c r="F8" s="174" t="s">
        <v>98</v>
      </c>
      <c r="G8" s="174"/>
      <c r="H8" s="175" t="s">
        <v>138</v>
      </c>
      <c r="I8" s="175"/>
      <c r="J8" s="149" t="s">
        <v>120</v>
      </c>
      <c r="K8" s="174"/>
      <c r="L8" s="181" t="s">
        <v>99</v>
      </c>
      <c r="M8" s="181"/>
      <c r="N8" s="181" t="s">
        <v>120</v>
      </c>
      <c r="O8" s="176"/>
      <c r="P8" s="182" t="s">
        <v>183</v>
      </c>
      <c r="Q8" s="182"/>
      <c r="R8" s="149" t="s">
        <v>120</v>
      </c>
      <c r="S8" s="175"/>
      <c r="T8" s="180" t="s">
        <v>100</v>
      </c>
      <c r="U8" s="180"/>
      <c r="V8" s="180" t="s">
        <v>121</v>
      </c>
      <c r="W8" s="180"/>
      <c r="X8" s="180" t="s">
        <v>122</v>
      </c>
      <c r="Y8" s="179"/>
      <c r="Z8" s="179" t="s">
        <v>101</v>
      </c>
    </row>
    <row r="9" spans="1:76" s="64" customFormat="1" ht="21" customHeight="1">
      <c r="A9" s="174"/>
      <c r="B9" s="176" t="s">
        <v>5</v>
      </c>
      <c r="C9" s="174"/>
      <c r="D9" s="181" t="s">
        <v>102</v>
      </c>
      <c r="E9" s="174"/>
      <c r="F9" s="181" t="s">
        <v>103</v>
      </c>
      <c r="G9" s="181"/>
      <c r="H9" s="208" t="s">
        <v>139</v>
      </c>
      <c r="I9" s="208"/>
      <c r="J9" s="209" t="s">
        <v>126</v>
      </c>
      <c r="K9" s="181"/>
      <c r="L9" s="181" t="s">
        <v>104</v>
      </c>
      <c r="M9" s="181"/>
      <c r="N9" s="181" t="s">
        <v>126</v>
      </c>
      <c r="O9" s="174"/>
      <c r="P9" s="181" t="s">
        <v>184</v>
      </c>
      <c r="Q9" s="181"/>
      <c r="R9" s="209" t="s">
        <v>126</v>
      </c>
      <c r="S9" s="174"/>
      <c r="T9" s="180" t="s">
        <v>105</v>
      </c>
      <c r="U9" s="180"/>
      <c r="V9" s="180" t="s">
        <v>127</v>
      </c>
      <c r="W9" s="180"/>
      <c r="X9" s="180" t="s">
        <v>128</v>
      </c>
      <c r="Y9" s="180"/>
      <c r="Z9" s="180" t="s">
        <v>106</v>
      </c>
    </row>
    <row r="10" spans="1:76" ht="21" customHeight="1">
      <c r="A10" s="183"/>
      <c r="B10" s="184"/>
      <c r="C10" s="183"/>
      <c r="D10" s="239" t="s">
        <v>6</v>
      </c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</row>
    <row r="11" spans="1:76" s="63" customFormat="1" ht="22" customHeight="1">
      <c r="A11" s="186" t="s">
        <v>230</v>
      </c>
      <c r="B11" s="184"/>
      <c r="C11" s="183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210"/>
      <c r="Q11" s="210"/>
      <c r="R11" s="210"/>
      <c r="S11" s="185"/>
      <c r="T11" s="185"/>
      <c r="U11" s="185"/>
      <c r="V11" s="185"/>
      <c r="W11" s="185"/>
      <c r="X11" s="185"/>
    </row>
    <row r="12" spans="1:76" s="63" customFormat="1" ht="22" customHeight="1">
      <c r="A12" s="169" t="s">
        <v>231</v>
      </c>
      <c r="B12" s="211"/>
      <c r="C12" s="188"/>
      <c r="D12" s="117">
        <f>'SH-14'!D28</f>
        <v>828992226</v>
      </c>
      <c r="E12" s="66"/>
      <c r="F12" s="117">
        <f>'SH-14'!F28</f>
        <v>12334930378</v>
      </c>
      <c r="G12" s="66"/>
      <c r="H12" s="117">
        <f>'SH-14'!H28</f>
        <v>974117594</v>
      </c>
      <c r="I12" s="66"/>
      <c r="J12" s="66">
        <f>'SH-14'!J28</f>
        <v>0</v>
      </c>
      <c r="K12" s="66">
        <f>'SH-14'!K28</f>
        <v>0</v>
      </c>
      <c r="L12" s="117">
        <f>'SH-14'!L28</f>
        <v>82820154</v>
      </c>
      <c r="M12" s="66"/>
      <c r="N12" s="117">
        <f>'SH-14'!N28</f>
        <v>337905118</v>
      </c>
      <c r="O12" s="66"/>
      <c r="P12" s="117">
        <f>'SH-14'!P28</f>
        <v>-1272883539</v>
      </c>
      <c r="Q12" s="66"/>
      <c r="R12" s="117">
        <f>'SH-14'!R28</f>
        <v>-337905118</v>
      </c>
      <c r="S12" s="66"/>
      <c r="T12" s="117">
        <f>'SH-14'!T28</f>
        <v>284285051</v>
      </c>
      <c r="U12" s="66"/>
      <c r="V12" s="66">
        <f>'SH-14'!V28</f>
        <v>0</v>
      </c>
      <c r="W12" s="66">
        <f>'SH-14'!W28</f>
        <v>0</v>
      </c>
      <c r="X12" s="66">
        <f>'SH-14'!X28</f>
        <v>218133423</v>
      </c>
      <c r="Y12" s="66" t="e">
        <f>#REF!</f>
        <v>#REF!</v>
      </c>
      <c r="Z12" s="117">
        <f>SUM(D12:T21)</f>
        <v>13232261864</v>
      </c>
    </row>
    <row r="13" spans="1:76" ht="20" hidden="1" customHeight="1">
      <c r="A13" s="169"/>
      <c r="B13" s="211"/>
      <c r="C13" s="188"/>
      <c r="D13" s="66"/>
      <c r="E13" s="66"/>
      <c r="F13" s="66"/>
      <c r="G13" s="66"/>
      <c r="H13" s="67"/>
      <c r="I13" s="67"/>
      <c r="J13" s="67"/>
      <c r="K13" s="66"/>
      <c r="L13" s="66"/>
      <c r="M13" s="66"/>
      <c r="N13" s="67"/>
      <c r="O13" s="66"/>
      <c r="P13" s="68"/>
      <c r="Q13" s="68"/>
      <c r="R13" s="67"/>
      <c r="S13" s="66"/>
      <c r="T13" s="66"/>
      <c r="U13" s="66"/>
      <c r="V13" s="67"/>
      <c r="W13" s="66"/>
      <c r="X13" s="67"/>
      <c r="Y13" s="17"/>
      <c r="Z13" s="17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</row>
    <row r="14" spans="1:76" s="63" customFormat="1" ht="22" hidden="1" customHeight="1">
      <c r="A14" s="169" t="s">
        <v>107</v>
      </c>
      <c r="B14" s="187"/>
      <c r="C14" s="188"/>
      <c r="D14" s="69"/>
      <c r="E14" s="70"/>
      <c r="F14" s="67"/>
      <c r="G14" s="66"/>
      <c r="H14" s="67"/>
      <c r="I14" s="67"/>
      <c r="J14" s="67"/>
      <c r="K14" s="66"/>
      <c r="L14" s="67"/>
      <c r="M14" s="67"/>
      <c r="N14" s="67"/>
      <c r="O14" s="66"/>
      <c r="P14" s="68"/>
      <c r="Q14" s="68"/>
      <c r="R14" s="67"/>
      <c r="S14" s="66"/>
      <c r="T14" s="66"/>
      <c r="U14" s="66"/>
      <c r="V14" s="67"/>
      <c r="W14" s="66"/>
      <c r="X14" s="67"/>
      <c r="Y14" s="17"/>
      <c r="Z14" s="17"/>
    </row>
    <row r="15" spans="1:76" s="63" customFormat="1" ht="20.5" hidden="1" customHeight="1">
      <c r="A15" s="212" t="s">
        <v>140</v>
      </c>
      <c r="B15" s="187"/>
      <c r="C15" s="188"/>
      <c r="D15" s="69"/>
      <c r="E15" s="70"/>
      <c r="F15" s="67"/>
      <c r="G15" s="66"/>
      <c r="H15" s="67"/>
      <c r="I15" s="67"/>
      <c r="J15" s="67"/>
      <c r="K15" s="66"/>
      <c r="L15" s="67"/>
      <c r="M15" s="67"/>
      <c r="N15" s="67"/>
      <c r="O15" s="66"/>
      <c r="P15" s="68"/>
      <c r="Q15" s="68"/>
      <c r="R15" s="67"/>
      <c r="S15" s="66"/>
      <c r="T15" s="66"/>
      <c r="U15" s="66"/>
      <c r="V15" s="67"/>
      <c r="W15" s="66"/>
      <c r="X15" s="67"/>
      <c r="Y15" s="17"/>
      <c r="Z15" s="17"/>
    </row>
    <row r="16" spans="1:76" s="63" customFormat="1" ht="20.5" hidden="1" customHeight="1">
      <c r="A16" s="189" t="s">
        <v>109</v>
      </c>
      <c r="B16" s="145" t="s">
        <v>110</v>
      </c>
      <c r="C16" s="188"/>
      <c r="D16" s="69"/>
      <c r="E16" s="70"/>
      <c r="F16" s="69"/>
      <c r="G16" s="66"/>
      <c r="H16" s="69"/>
      <c r="I16" s="69"/>
      <c r="J16" s="69"/>
      <c r="K16" s="66"/>
      <c r="L16" s="69"/>
      <c r="M16" s="69"/>
      <c r="N16" s="69"/>
      <c r="O16" s="66"/>
      <c r="P16" s="69"/>
      <c r="Q16" s="69"/>
      <c r="R16" s="69"/>
      <c r="S16" s="66"/>
      <c r="T16" s="69"/>
      <c r="U16" s="69"/>
      <c r="V16" s="69">
        <v>0</v>
      </c>
      <c r="W16" s="69"/>
      <c r="X16" s="69">
        <v>0</v>
      </c>
      <c r="Y16" s="17"/>
      <c r="Z16" s="17">
        <f>SUM(D16:T16)</f>
        <v>0</v>
      </c>
      <c r="AA16" s="71"/>
    </row>
    <row r="17" spans="1:76" s="63" customFormat="1" ht="20.5" hidden="1" customHeight="1">
      <c r="A17" s="189" t="s">
        <v>111</v>
      </c>
      <c r="B17" s="145"/>
      <c r="C17" s="188"/>
      <c r="D17" s="69"/>
      <c r="E17" s="70"/>
      <c r="F17" s="69"/>
      <c r="G17" s="66"/>
      <c r="H17" s="69"/>
      <c r="I17" s="69"/>
      <c r="J17" s="69"/>
      <c r="K17" s="66"/>
      <c r="L17" s="69"/>
      <c r="M17" s="69"/>
      <c r="N17" s="69"/>
      <c r="O17" s="66"/>
      <c r="P17" s="69"/>
      <c r="Q17" s="69"/>
      <c r="R17" s="69"/>
      <c r="S17" s="66"/>
      <c r="T17" s="69"/>
      <c r="U17" s="69"/>
      <c r="V17" s="69">
        <v>0</v>
      </c>
      <c r="W17" s="69"/>
      <c r="X17" s="69">
        <v>0</v>
      </c>
      <c r="Y17" s="17"/>
      <c r="Z17" s="17">
        <f>SUM(D17:T17)</f>
        <v>0</v>
      </c>
    </row>
    <row r="18" spans="1:76" s="63" customFormat="1" ht="20.5" hidden="1" customHeight="1">
      <c r="A18" s="189" t="s">
        <v>131</v>
      </c>
      <c r="B18" s="145">
        <v>21</v>
      </c>
      <c r="C18" s="188"/>
      <c r="D18" s="69"/>
      <c r="E18" s="70"/>
      <c r="F18" s="69"/>
      <c r="G18" s="66"/>
      <c r="H18" s="69"/>
      <c r="I18" s="69"/>
      <c r="J18" s="69"/>
      <c r="K18" s="66"/>
      <c r="L18" s="69"/>
      <c r="M18" s="69"/>
      <c r="N18" s="69"/>
      <c r="O18" s="72"/>
      <c r="P18" s="69"/>
      <c r="Q18" s="69"/>
      <c r="R18" s="69"/>
      <c r="S18" s="66"/>
      <c r="T18" s="69"/>
      <c r="U18" s="69"/>
      <c r="V18" s="69">
        <v>0</v>
      </c>
      <c r="W18" s="69"/>
      <c r="X18" s="69">
        <v>0</v>
      </c>
      <c r="Y18" s="17"/>
      <c r="Z18" s="17">
        <f>SUM(D18:T18)</f>
        <v>0</v>
      </c>
    </row>
    <row r="19" spans="1:76" s="63" customFormat="1" ht="20.5" hidden="1" customHeight="1">
      <c r="A19" s="189" t="s">
        <v>112</v>
      </c>
      <c r="B19" s="145">
        <v>28</v>
      </c>
      <c r="C19" s="188"/>
      <c r="D19" s="73"/>
      <c r="E19" s="70"/>
      <c r="F19" s="73"/>
      <c r="G19" s="66"/>
      <c r="H19" s="73"/>
      <c r="I19" s="74"/>
      <c r="J19" s="73"/>
      <c r="K19" s="66"/>
      <c r="L19" s="73"/>
      <c r="M19" s="74"/>
      <c r="N19" s="73"/>
      <c r="O19" s="66"/>
      <c r="P19" s="73"/>
      <c r="Q19" s="74"/>
      <c r="R19" s="73"/>
      <c r="S19" s="66"/>
      <c r="T19" s="72"/>
      <c r="U19" s="72"/>
      <c r="V19" s="69">
        <v>0</v>
      </c>
      <c r="W19" s="72"/>
      <c r="X19" s="73">
        <v>0</v>
      </c>
      <c r="Y19" s="17"/>
      <c r="Z19" s="58">
        <f>SUM(D19:T19)</f>
        <v>0</v>
      </c>
    </row>
    <row r="20" spans="1:76" s="63" customFormat="1" ht="20.5" hidden="1" customHeight="1">
      <c r="A20" s="194" t="s">
        <v>135</v>
      </c>
      <c r="B20" s="187"/>
      <c r="C20" s="188"/>
      <c r="D20" s="75">
        <f>SUM(D16:D19)</f>
        <v>0</v>
      </c>
      <c r="E20" s="66"/>
      <c r="F20" s="75">
        <f>SUM(F16:F19)</f>
        <v>0</v>
      </c>
      <c r="G20" s="66"/>
      <c r="H20" s="76">
        <v>0</v>
      </c>
      <c r="I20" s="77"/>
      <c r="J20" s="76">
        <v>0</v>
      </c>
      <c r="K20" s="66"/>
      <c r="L20" s="76">
        <v>0</v>
      </c>
      <c r="M20" s="77"/>
      <c r="N20" s="75">
        <f>SUM(N16:N19)</f>
        <v>0</v>
      </c>
      <c r="O20" s="66"/>
      <c r="P20" s="75">
        <f>SUM(P16:P19)</f>
        <v>0</v>
      </c>
      <c r="Q20" s="78"/>
      <c r="R20" s="75">
        <f>SUM(R16:R19)</f>
        <v>0</v>
      </c>
      <c r="S20" s="66"/>
      <c r="T20" s="75">
        <v>0</v>
      </c>
      <c r="U20" s="78"/>
      <c r="V20" s="76">
        <v>0</v>
      </c>
      <c r="W20" s="78"/>
      <c r="X20" s="76">
        <v>0</v>
      </c>
      <c r="Y20" s="57"/>
      <c r="Z20" s="79">
        <f>SUM(D20:T20)</f>
        <v>0</v>
      </c>
    </row>
    <row r="21" spans="1:76" s="63" customFormat="1" ht="20.5" hidden="1" customHeight="1">
      <c r="A21" s="194"/>
      <c r="B21" s="187"/>
      <c r="C21" s="188"/>
      <c r="D21" s="78"/>
      <c r="E21" s="66"/>
      <c r="F21" s="78"/>
      <c r="G21" s="66"/>
      <c r="H21" s="77"/>
      <c r="I21" s="77"/>
      <c r="J21" s="77"/>
      <c r="K21" s="66"/>
      <c r="L21" s="77"/>
      <c r="M21" s="77"/>
      <c r="N21" s="77"/>
      <c r="O21" s="66"/>
      <c r="P21" s="78"/>
      <c r="Q21" s="78"/>
      <c r="R21" s="77"/>
      <c r="S21" s="66"/>
      <c r="T21" s="78"/>
      <c r="U21" s="78"/>
      <c r="V21" s="77"/>
      <c r="W21" s="78"/>
      <c r="X21" s="77"/>
      <c r="Y21" s="17"/>
      <c r="Z21" s="39"/>
    </row>
    <row r="22" spans="1:76" ht="22" customHeight="1">
      <c r="A22" s="197" t="s">
        <v>113</v>
      </c>
      <c r="B22" s="198"/>
      <c r="C22" s="199"/>
      <c r="D22" s="72"/>
      <c r="E22" s="72"/>
      <c r="F22" s="72"/>
      <c r="G22" s="72"/>
      <c r="H22" s="72"/>
      <c r="I22" s="72"/>
      <c r="J22" s="72"/>
      <c r="K22" s="72"/>
      <c r="L22" s="80"/>
      <c r="M22" s="80"/>
      <c r="N22" s="72"/>
      <c r="O22" s="80"/>
      <c r="P22" s="81"/>
      <c r="Q22" s="81"/>
      <c r="R22" s="72"/>
      <c r="S22" s="80"/>
      <c r="T22" s="80"/>
      <c r="U22" s="80"/>
      <c r="V22" s="72"/>
      <c r="W22" s="80"/>
      <c r="X22" s="72"/>
      <c r="Y22" s="17"/>
      <c r="Z22" s="17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</row>
    <row r="23" spans="1:76" ht="22" customHeight="1">
      <c r="A23" s="199" t="s">
        <v>185</v>
      </c>
      <c r="B23" s="198"/>
      <c r="C23" s="199"/>
      <c r="D23" s="69">
        <v>0</v>
      </c>
      <c r="E23" s="80"/>
      <c r="F23" s="69">
        <v>0</v>
      </c>
      <c r="G23" s="80"/>
      <c r="H23" s="69">
        <v>0</v>
      </c>
      <c r="I23" s="69"/>
      <c r="J23" s="69"/>
      <c r="K23" s="80"/>
      <c r="L23" s="69">
        <v>0</v>
      </c>
      <c r="M23" s="69"/>
      <c r="N23" s="69">
        <v>0</v>
      </c>
      <c r="O23" s="80"/>
      <c r="P23" s="74">
        <f>'BL7-11'!G130</f>
        <v>-180358495</v>
      </c>
      <c r="Q23" s="82"/>
      <c r="R23" s="69">
        <v>0</v>
      </c>
      <c r="S23" s="80"/>
      <c r="T23" s="69">
        <v>0</v>
      </c>
      <c r="U23" s="69"/>
      <c r="V23" s="69"/>
      <c r="W23" s="69"/>
      <c r="X23" s="69"/>
      <c r="Y23" s="17"/>
      <c r="Z23" s="118">
        <f>SUM(D23:T23)</f>
        <v>-180358495</v>
      </c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</row>
    <row r="24" spans="1:76" ht="22" customHeight="1">
      <c r="A24" s="199" t="s">
        <v>200</v>
      </c>
      <c r="B24" s="198"/>
      <c r="C24" s="199"/>
      <c r="D24" s="73">
        <v>0</v>
      </c>
      <c r="E24" s="80"/>
      <c r="F24" s="73">
        <v>0</v>
      </c>
      <c r="G24" s="80"/>
      <c r="H24" s="73">
        <v>0</v>
      </c>
      <c r="I24" s="69"/>
      <c r="J24" s="69"/>
      <c r="K24" s="80"/>
      <c r="L24" s="73">
        <v>0</v>
      </c>
      <c r="M24" s="69"/>
      <c r="N24" s="73">
        <v>0</v>
      </c>
      <c r="O24" s="80"/>
      <c r="P24" s="73">
        <f>'BL7-11'!G151</f>
        <v>-13011380</v>
      </c>
      <c r="Q24" s="82"/>
      <c r="R24" s="73">
        <v>0</v>
      </c>
      <c r="S24" s="80"/>
      <c r="T24" s="73">
        <v>0</v>
      </c>
      <c r="U24" s="69"/>
      <c r="V24" s="69"/>
      <c r="W24" s="69"/>
      <c r="X24" s="69"/>
      <c r="Y24" s="17"/>
      <c r="Z24" s="119">
        <f>SUM(D24:T24)</f>
        <v>-13011380</v>
      </c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</row>
    <row r="25" spans="1:76" ht="22" hidden="1" customHeight="1">
      <c r="A25" s="199" t="s">
        <v>249</v>
      </c>
      <c r="B25" s="198" t="s">
        <v>248</v>
      </c>
      <c r="C25" s="199"/>
      <c r="D25" s="73">
        <v>0</v>
      </c>
      <c r="E25" s="80"/>
      <c r="F25" s="73">
        <v>0</v>
      </c>
      <c r="G25" s="80"/>
      <c r="H25" s="73">
        <v>0</v>
      </c>
      <c r="I25" s="74"/>
      <c r="J25" s="73"/>
      <c r="K25" s="80"/>
      <c r="L25" s="73">
        <v>0</v>
      </c>
      <c r="M25" s="74"/>
      <c r="N25" s="73" t="s">
        <v>254</v>
      </c>
      <c r="O25" s="80"/>
      <c r="P25" s="73" t="s">
        <v>254</v>
      </c>
      <c r="Q25" s="84"/>
      <c r="R25" s="73" t="s">
        <v>254</v>
      </c>
      <c r="S25" s="80"/>
      <c r="T25" s="73">
        <v>0</v>
      </c>
      <c r="U25" s="74"/>
      <c r="V25" s="73"/>
      <c r="W25" s="74"/>
      <c r="X25" s="73"/>
      <c r="Y25" s="17"/>
      <c r="Z25" s="119">
        <f>SUM(D25:T25)</f>
        <v>0</v>
      </c>
      <c r="AA25" s="85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</row>
    <row r="26" spans="1:76" ht="22" customHeight="1">
      <c r="A26" s="197" t="s">
        <v>186</v>
      </c>
      <c r="B26" s="198"/>
      <c r="C26" s="199"/>
      <c r="D26" s="111">
        <f>SUM(D23:D25)</f>
        <v>0</v>
      </c>
      <c r="E26" s="66"/>
      <c r="F26" s="111">
        <f>SUM(F23:F25)</f>
        <v>0</v>
      </c>
      <c r="G26" s="66"/>
      <c r="H26" s="111">
        <f>SUM(H23:H25)</f>
        <v>0</v>
      </c>
      <c r="I26" s="77"/>
      <c r="J26" s="76">
        <v>0</v>
      </c>
      <c r="K26" s="66"/>
      <c r="L26" s="111">
        <f>SUM(L23:L25)</f>
        <v>0</v>
      </c>
      <c r="M26" s="77"/>
      <c r="N26" s="111">
        <f>SUM(N23:N25)</f>
        <v>0</v>
      </c>
      <c r="O26" s="66"/>
      <c r="P26" s="121">
        <f>SUM(P23:P25)</f>
        <v>-193369875</v>
      </c>
      <c r="Q26" s="86"/>
      <c r="R26" s="111">
        <f>SUM(R23:R25)</f>
        <v>0</v>
      </c>
      <c r="S26" s="66"/>
      <c r="T26" s="121">
        <f>SUM(T23:T25)</f>
        <v>0</v>
      </c>
      <c r="U26" s="77"/>
      <c r="V26" s="76">
        <v>0</v>
      </c>
      <c r="W26" s="77"/>
      <c r="X26" s="76">
        <v>0</v>
      </c>
      <c r="Y26" s="57"/>
      <c r="Z26" s="120">
        <f>SUM(Z23:Z25)</f>
        <v>-193369875</v>
      </c>
      <c r="AB26" s="87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</row>
    <row r="27" spans="1:76" ht="13.5" customHeight="1">
      <c r="A27" s="197"/>
      <c r="B27" s="198"/>
      <c r="C27" s="199"/>
      <c r="D27" s="77"/>
      <c r="E27" s="88"/>
      <c r="F27" s="77"/>
      <c r="G27" s="88"/>
      <c r="H27" s="77"/>
      <c r="I27" s="77"/>
      <c r="J27" s="77"/>
      <c r="K27" s="88"/>
      <c r="L27" s="77"/>
      <c r="M27" s="77"/>
      <c r="N27" s="77"/>
      <c r="O27" s="89"/>
      <c r="P27" s="86"/>
      <c r="Q27" s="86"/>
      <c r="R27" s="77"/>
      <c r="S27" s="89"/>
      <c r="T27" s="77"/>
      <c r="U27" s="77"/>
      <c r="V27" s="77"/>
      <c r="W27" s="77"/>
      <c r="X27" s="77"/>
      <c r="Y27" s="39"/>
      <c r="Z27" s="39"/>
      <c r="AB27" s="85"/>
      <c r="BB27" s="63"/>
      <c r="BC27" s="63"/>
      <c r="BD27" s="63"/>
      <c r="BE27" s="63"/>
      <c r="BF27" s="63"/>
      <c r="BG27" s="63"/>
      <c r="BH27" s="63"/>
      <c r="BI27" s="63"/>
      <c r="BJ27" s="63"/>
      <c r="BK27" s="63"/>
      <c r="BL27" s="63"/>
      <c r="BM27" s="63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</row>
    <row r="28" spans="1:76" s="63" customFormat="1" ht="22" customHeight="1">
      <c r="A28" s="199" t="s">
        <v>196</v>
      </c>
      <c r="B28" s="198">
        <v>14</v>
      </c>
      <c r="C28" s="199"/>
      <c r="D28" s="73">
        <v>0</v>
      </c>
      <c r="E28" s="80"/>
      <c r="F28" s="73">
        <v>0</v>
      </c>
      <c r="G28" s="80"/>
      <c r="H28" s="73">
        <v>0</v>
      </c>
      <c r="I28" s="74"/>
      <c r="J28" s="73"/>
      <c r="K28" s="80"/>
      <c r="L28" s="73">
        <v>0</v>
      </c>
      <c r="M28" s="74"/>
      <c r="N28" s="73">
        <v>0</v>
      </c>
      <c r="O28" s="80"/>
      <c r="P28" s="73">
        <f>-T28</f>
        <v>5006582</v>
      </c>
      <c r="Q28" s="84"/>
      <c r="R28" s="73">
        <v>0</v>
      </c>
      <c r="S28" s="84"/>
      <c r="T28" s="73">
        <v>-5006582</v>
      </c>
      <c r="U28" s="84"/>
      <c r="V28" s="69"/>
      <c r="W28" s="84"/>
      <c r="X28" s="73"/>
      <c r="Y28" s="17"/>
      <c r="Z28" s="119">
        <f>SUM(D28:T28)</f>
        <v>0</v>
      </c>
      <c r="AB28" s="90"/>
    </row>
    <row r="29" spans="1:76" ht="22" customHeight="1" thickBot="1">
      <c r="A29" s="200" t="s">
        <v>232</v>
      </c>
      <c r="B29" s="211"/>
      <c r="C29" s="188"/>
      <c r="D29" s="122">
        <f>SUM(D12,D20,D26,D28)</f>
        <v>828992226</v>
      </c>
      <c r="E29" s="66"/>
      <c r="F29" s="122">
        <f>SUM(F12,F20,F26,F28)</f>
        <v>12334930378</v>
      </c>
      <c r="G29" s="66"/>
      <c r="H29" s="122">
        <f>SUM(H12,H20,H26,H28)</f>
        <v>974117594</v>
      </c>
      <c r="I29" s="89"/>
      <c r="J29" s="91">
        <v>0</v>
      </c>
      <c r="K29" s="66"/>
      <c r="L29" s="122">
        <f>SUM(L12,L20,L26,L28)</f>
        <v>82820154</v>
      </c>
      <c r="M29" s="89"/>
      <c r="N29" s="122">
        <f>SUM(N12,N20,N26,N28)</f>
        <v>337905118</v>
      </c>
      <c r="O29" s="66"/>
      <c r="P29" s="122">
        <f>SUM(P12,P20,P26,P28)</f>
        <v>-1461246832</v>
      </c>
      <c r="Q29" s="89"/>
      <c r="R29" s="122">
        <f>SUM(R12,R20,R26,R28)</f>
        <v>-337905118</v>
      </c>
      <c r="S29" s="66"/>
      <c r="T29" s="122">
        <f>SUM(T12,T20,T26,T28)</f>
        <v>279278469</v>
      </c>
      <c r="U29" s="89"/>
      <c r="V29" s="91">
        <v>0</v>
      </c>
      <c r="W29" s="89"/>
      <c r="X29" s="91">
        <v>218133423</v>
      </c>
      <c r="Y29" s="57"/>
      <c r="Z29" s="122">
        <f>SUM(Z12,Z20,Z26,Z28)</f>
        <v>13038891989</v>
      </c>
      <c r="AB29" s="92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</row>
    <row r="30" spans="1:76" ht="20.5" thickTop="1">
      <c r="R30" s="202"/>
      <c r="Z30" s="202"/>
    </row>
    <row r="31" spans="1:76">
      <c r="P31" s="202"/>
      <c r="R31" s="202"/>
      <c r="Z31" s="214"/>
      <c r="AA31" s="87"/>
      <c r="AC31" s="87"/>
    </row>
    <row r="32" spans="1:76">
      <c r="Z32" s="71"/>
      <c r="AA32" s="85"/>
      <c r="AB32" s="64"/>
    </row>
    <row r="33" spans="4:26">
      <c r="D33" s="215"/>
      <c r="E33" s="216"/>
      <c r="F33" s="215"/>
      <c r="G33" s="215"/>
      <c r="H33" s="215"/>
      <c r="I33" s="215"/>
      <c r="J33" s="215"/>
      <c r="K33" s="215"/>
      <c r="L33" s="215"/>
      <c r="M33" s="215"/>
      <c r="N33" s="215"/>
      <c r="O33" s="216"/>
      <c r="P33" s="217"/>
      <c r="Q33" s="217"/>
      <c r="R33" s="217"/>
      <c r="S33" s="216"/>
      <c r="T33" s="215"/>
      <c r="U33" s="215"/>
      <c r="V33" s="215"/>
      <c r="W33" s="215"/>
      <c r="X33" s="215"/>
      <c r="Y33" s="216"/>
      <c r="Z33" s="218"/>
    </row>
    <row r="34" spans="4:26">
      <c r="D34" s="215"/>
      <c r="E34" s="216"/>
      <c r="F34" s="215"/>
      <c r="G34" s="215"/>
      <c r="H34" s="215"/>
      <c r="I34" s="215"/>
      <c r="J34" s="215"/>
      <c r="K34" s="215"/>
      <c r="L34" s="215"/>
      <c r="M34" s="215"/>
      <c r="N34" s="215"/>
      <c r="O34" s="216"/>
      <c r="P34" s="217"/>
      <c r="Q34" s="217"/>
      <c r="R34" s="217"/>
      <c r="S34" s="216"/>
      <c r="T34" s="215"/>
      <c r="U34" s="215"/>
      <c r="V34" s="215"/>
      <c r="W34" s="215"/>
      <c r="X34" s="215"/>
      <c r="Y34" s="216"/>
      <c r="Z34" s="218"/>
    </row>
  </sheetData>
  <sheetProtection formatCells="0" formatColumns="0" formatRows="0" insertColumns="0" insertRows="0" insertHyperlinks="0" deleteColumns="0" deleteRows="0" sort="0" autoFilter="0" pivotTables="0"/>
  <mergeCells count="3">
    <mergeCell ref="D4:Z4"/>
    <mergeCell ref="L6:P6"/>
    <mergeCell ref="D10:Z10"/>
  </mergeCells>
  <conditionalFormatting sqref="BB12:BX29">
    <cfRule type="cellIs" dxfId="0" priority="1" operator="equal">
      <formula>FALSE</formula>
    </cfRule>
  </conditionalFormatting>
  <pageMargins left="0.7" right="0.5" top="0.48" bottom="0.5" header="0.5" footer="0.5"/>
  <pageSetup paperSize="9" scale="82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600F6-D320-49A8-AC1B-11A7AE2F8085}">
  <sheetPr>
    <tabColor rgb="FF002060"/>
    <pageSetUpPr fitToPage="1"/>
  </sheetPr>
  <dimension ref="A1:Q95"/>
  <sheetViews>
    <sheetView tabSelected="1" topLeftCell="A81" zoomScaleNormal="100" zoomScaleSheetLayoutView="80" workbookViewId="0">
      <selection activeCell="K90" sqref="K90"/>
    </sheetView>
  </sheetViews>
  <sheetFormatPr defaultColWidth="9.09765625" defaultRowHeight="22.5" customHeight="1"/>
  <cols>
    <col min="1" max="1" width="57" style="3" customWidth="1"/>
    <col min="2" max="2" width="8.69921875" style="224" customWidth="1"/>
    <col min="3" max="3" width="15.09765625" style="4" customWidth="1"/>
    <col min="4" max="4" width="1.3984375" style="4" customWidth="1"/>
    <col min="5" max="5" width="15.09765625" style="4" customWidth="1"/>
    <col min="6" max="6" width="1.3984375" style="4" customWidth="1"/>
    <col min="7" max="7" width="15.09765625" style="4" customWidth="1"/>
    <col min="8" max="8" width="1.3984375" style="4" customWidth="1"/>
    <col min="9" max="9" width="15.09765625" style="4" customWidth="1"/>
    <col min="10" max="10" width="13.19921875" style="3" bestFit="1" customWidth="1"/>
    <col min="11" max="11" width="19.8984375" style="3" customWidth="1"/>
    <col min="12" max="12" width="17.09765625" style="3" customWidth="1"/>
    <col min="13" max="13" width="15.19921875" style="3" bestFit="1" customWidth="1"/>
    <col min="14" max="14" width="20.59765625" style="3" customWidth="1"/>
    <col min="15" max="15" width="11.796875" style="3" bestFit="1" customWidth="1"/>
    <col min="16" max="17" width="10.3984375" style="3" bestFit="1" customWidth="1"/>
    <col min="18" max="16384" width="9.09765625" style="3"/>
  </cols>
  <sheetData>
    <row r="1" spans="1:17" ht="22.5" customHeight="1">
      <c r="A1" s="142" t="s">
        <v>0</v>
      </c>
      <c r="B1" s="219"/>
      <c r="C1" s="161"/>
      <c r="D1" s="161"/>
      <c r="E1" s="161"/>
      <c r="F1" s="161"/>
    </row>
    <row r="2" spans="1:17" ht="22.5" customHeight="1">
      <c r="A2" s="220" t="s">
        <v>143</v>
      </c>
      <c r="B2" s="219"/>
    </row>
    <row r="3" spans="1:17" s="4" customFormat="1" ht="21.75" customHeight="1">
      <c r="B3" s="145"/>
      <c r="C3" s="240" t="s">
        <v>1</v>
      </c>
      <c r="D3" s="240"/>
      <c r="E3" s="240"/>
      <c r="F3" s="221"/>
      <c r="G3" s="241" t="s">
        <v>2</v>
      </c>
      <c r="H3" s="241"/>
      <c r="I3" s="241"/>
    </row>
    <row r="4" spans="1:17" s="4" customFormat="1" ht="21.75" customHeight="1">
      <c r="B4" s="145"/>
      <c r="C4" s="242" t="s">
        <v>68</v>
      </c>
      <c r="D4" s="242"/>
      <c r="E4" s="242"/>
      <c r="F4" s="221"/>
      <c r="G4" s="242" t="s">
        <v>68</v>
      </c>
      <c r="H4" s="242"/>
      <c r="I4" s="242"/>
    </row>
    <row r="5" spans="1:17" s="4" customFormat="1" ht="21.75" customHeight="1">
      <c r="A5" s="152"/>
      <c r="B5" s="145" t="s">
        <v>5</v>
      </c>
      <c r="C5" s="9">
        <v>2568</v>
      </c>
      <c r="D5" s="10"/>
      <c r="E5" s="9">
        <v>2567</v>
      </c>
      <c r="G5" s="9">
        <v>2568</v>
      </c>
      <c r="H5" s="10"/>
      <c r="I5" s="9">
        <v>2567</v>
      </c>
    </row>
    <row r="6" spans="1:17" s="4" customFormat="1" ht="21.75" customHeight="1">
      <c r="A6" s="152"/>
      <c r="B6" s="145"/>
      <c r="C6" s="9"/>
      <c r="D6" s="10"/>
      <c r="E6" s="9" t="s">
        <v>250</v>
      </c>
      <c r="G6" s="9"/>
      <c r="H6" s="10"/>
      <c r="I6" s="9"/>
    </row>
    <row r="7" spans="1:17" s="4" customFormat="1" ht="21.75" customHeight="1">
      <c r="B7" s="146"/>
      <c r="C7" s="243" t="s">
        <v>6</v>
      </c>
      <c r="D7" s="243"/>
      <c r="E7" s="243"/>
      <c r="F7" s="243"/>
      <c r="G7" s="243"/>
      <c r="H7" s="243"/>
      <c r="I7" s="243"/>
    </row>
    <row r="8" spans="1:17" s="4" customFormat="1" ht="21.75" customHeight="1">
      <c r="A8" s="147" t="s">
        <v>144</v>
      </c>
      <c r="B8" s="149"/>
    </row>
    <row r="9" spans="1:17" s="4" customFormat="1" ht="21.75" customHeight="1">
      <c r="A9" s="4" t="s">
        <v>195</v>
      </c>
      <c r="B9" s="149"/>
      <c r="C9" s="118">
        <f>'BL7-11'!C130</f>
        <v>181521947</v>
      </c>
      <c r="D9" s="39"/>
      <c r="E9" s="118">
        <f>'BL7-11'!E130</f>
        <v>-20303616</v>
      </c>
      <c r="F9" s="39"/>
      <c r="G9" s="118">
        <f>'BL7-11'!G130</f>
        <v>-180358495</v>
      </c>
      <c r="H9" s="39"/>
      <c r="I9" s="118">
        <f>'BL7-11'!I130</f>
        <v>-93968739</v>
      </c>
      <c r="K9" s="40"/>
      <c r="L9" s="40"/>
      <c r="M9" s="40"/>
      <c r="N9" s="40"/>
      <c r="O9" s="40"/>
      <c r="P9" s="40"/>
      <c r="Q9" s="40"/>
    </row>
    <row r="10" spans="1:17" s="4" customFormat="1" ht="21.75" customHeight="1">
      <c r="A10" s="153" t="s">
        <v>145</v>
      </c>
      <c r="B10" s="149"/>
      <c r="C10" s="17"/>
      <c r="D10" s="39"/>
      <c r="E10" s="17"/>
      <c r="F10" s="39"/>
      <c r="G10" s="17"/>
      <c r="H10" s="39"/>
      <c r="I10" s="17"/>
      <c r="K10" s="40"/>
      <c r="L10" s="40"/>
      <c r="M10" s="40"/>
      <c r="N10" s="40"/>
      <c r="O10" s="40"/>
      <c r="P10" s="40"/>
    </row>
    <row r="11" spans="1:17" s="4" customFormat="1" ht="21.75" customHeight="1">
      <c r="A11" s="4" t="s">
        <v>187</v>
      </c>
      <c r="B11" s="149"/>
      <c r="C11" s="17">
        <v>104473561</v>
      </c>
      <c r="D11" s="39"/>
      <c r="E11" s="17">
        <v>31201</v>
      </c>
      <c r="F11" s="39"/>
      <c r="G11" s="17">
        <v>-9469283</v>
      </c>
      <c r="H11" s="39"/>
      <c r="I11" s="17">
        <v>-31693738</v>
      </c>
      <c r="K11" s="40"/>
      <c r="L11" s="40"/>
      <c r="M11" s="40"/>
      <c r="N11" s="40"/>
      <c r="O11" s="40"/>
      <c r="P11" s="41"/>
      <c r="Q11" s="40"/>
    </row>
    <row r="12" spans="1:17" s="4" customFormat="1" ht="21.75" customHeight="1">
      <c r="A12" s="4" t="s">
        <v>146</v>
      </c>
      <c r="B12" s="149"/>
      <c r="C12" s="17">
        <v>-2758828425</v>
      </c>
      <c r="D12" s="39"/>
      <c r="E12" s="17">
        <v>-1815592433</v>
      </c>
      <c r="F12" s="39"/>
      <c r="G12" s="17">
        <v>-2678891</v>
      </c>
      <c r="H12" s="39"/>
      <c r="I12" s="17">
        <v>-8458710</v>
      </c>
      <c r="K12" s="40"/>
      <c r="L12" s="40"/>
      <c r="M12" s="40"/>
      <c r="N12" s="40"/>
      <c r="O12" s="40"/>
      <c r="P12" s="41"/>
      <c r="Q12" s="40"/>
    </row>
    <row r="13" spans="1:17" s="4" customFormat="1" ht="21.75" customHeight="1">
      <c r="A13" s="4" t="s">
        <v>84</v>
      </c>
      <c r="B13" s="149"/>
      <c r="C13" s="17">
        <v>62162198</v>
      </c>
      <c r="D13" s="39"/>
      <c r="E13" s="17">
        <v>212936331</v>
      </c>
      <c r="F13" s="39"/>
      <c r="G13" s="17">
        <v>11990561</v>
      </c>
      <c r="H13" s="39"/>
      <c r="I13" s="17">
        <v>210608012</v>
      </c>
      <c r="K13" s="40"/>
      <c r="L13" s="40"/>
      <c r="M13" s="40"/>
      <c r="N13" s="40"/>
      <c r="O13" s="40"/>
      <c r="P13" s="41"/>
      <c r="Q13" s="17"/>
    </row>
    <row r="14" spans="1:17" s="4" customFormat="1" ht="21.75" customHeight="1">
      <c r="A14" s="4" t="s">
        <v>147</v>
      </c>
      <c r="B14" s="149"/>
      <c r="C14" s="17">
        <v>91324716</v>
      </c>
      <c r="D14" s="39"/>
      <c r="E14" s="17">
        <v>115609111</v>
      </c>
      <c r="F14" s="39"/>
      <c r="G14" s="17">
        <v>74550169</v>
      </c>
      <c r="H14" s="39"/>
      <c r="I14" s="17">
        <v>91278353</v>
      </c>
      <c r="K14" s="40"/>
      <c r="L14" s="40"/>
      <c r="M14" s="40"/>
      <c r="N14" s="40"/>
      <c r="O14" s="40"/>
      <c r="P14" s="40"/>
      <c r="Q14" s="40"/>
    </row>
    <row r="15" spans="1:17" s="4" customFormat="1" ht="21.65" customHeight="1">
      <c r="A15" s="4" t="s">
        <v>148</v>
      </c>
      <c r="B15" s="149"/>
      <c r="C15" s="17">
        <v>14405664</v>
      </c>
      <c r="D15" s="39"/>
      <c r="E15" s="17">
        <v>12776033</v>
      </c>
      <c r="F15" s="39"/>
      <c r="G15" s="17">
        <v>9380238</v>
      </c>
      <c r="H15" s="39"/>
      <c r="I15" s="17">
        <v>9069390</v>
      </c>
      <c r="K15" s="40"/>
      <c r="L15" s="40"/>
      <c r="M15" s="40"/>
      <c r="N15" s="40"/>
      <c r="O15" s="40"/>
      <c r="P15" s="40"/>
      <c r="Q15" s="40"/>
    </row>
    <row r="16" spans="1:17" s="4" customFormat="1" ht="21.65" customHeight="1">
      <c r="A16" s="4" t="s">
        <v>211</v>
      </c>
      <c r="B16" s="145">
        <v>25</v>
      </c>
      <c r="C16" s="17">
        <v>1430835910</v>
      </c>
      <c r="D16" s="39"/>
      <c r="E16" s="17">
        <v>708469186</v>
      </c>
      <c r="F16" s="39"/>
      <c r="G16" s="17">
        <v>33800721</v>
      </c>
      <c r="H16" s="39"/>
      <c r="I16" s="17">
        <v>36555307</v>
      </c>
      <c r="K16" s="40"/>
      <c r="L16" s="40"/>
      <c r="M16" s="40"/>
      <c r="N16" s="40"/>
      <c r="O16" s="40"/>
      <c r="P16" s="40"/>
      <c r="Q16" s="16"/>
    </row>
    <row r="17" spans="1:17" s="4" customFormat="1" ht="21.65" customHeight="1">
      <c r="A17" s="4" t="s">
        <v>226</v>
      </c>
      <c r="B17" s="149"/>
      <c r="C17" s="17">
        <v>0</v>
      </c>
      <c r="D17" s="39"/>
      <c r="E17" s="17">
        <v>0</v>
      </c>
      <c r="F17" s="39"/>
      <c r="G17" s="17">
        <v>0</v>
      </c>
      <c r="H17" s="39"/>
      <c r="I17" s="17">
        <v>4998000</v>
      </c>
      <c r="K17" s="40"/>
      <c r="L17" s="40"/>
      <c r="M17" s="40"/>
      <c r="N17" s="40"/>
      <c r="O17" s="40"/>
      <c r="P17" s="40"/>
      <c r="Q17" s="16"/>
    </row>
    <row r="18" spans="1:17" s="4" customFormat="1" ht="21.65" customHeight="1">
      <c r="A18" s="4" t="s">
        <v>188</v>
      </c>
      <c r="B18" s="149"/>
      <c r="C18" s="17">
        <v>0</v>
      </c>
      <c r="D18" s="39"/>
      <c r="E18" s="17">
        <v>41646984</v>
      </c>
      <c r="F18" s="39"/>
      <c r="G18" s="17">
        <v>0</v>
      </c>
      <c r="H18" s="39"/>
      <c r="I18" s="17">
        <v>41646984</v>
      </c>
      <c r="K18" s="40"/>
      <c r="L18" s="40"/>
      <c r="M18" s="40"/>
      <c r="N18" s="40"/>
      <c r="O18" s="40"/>
      <c r="P18" s="40"/>
      <c r="Q18" s="16"/>
    </row>
    <row r="19" spans="1:17" s="4" customFormat="1" ht="21.75" customHeight="1">
      <c r="A19" s="4" t="s">
        <v>45</v>
      </c>
      <c r="B19" s="149"/>
      <c r="C19" s="11">
        <v>5639066</v>
      </c>
      <c r="D19" s="42"/>
      <c r="E19" s="11">
        <v>8423913</v>
      </c>
      <c r="F19" s="42"/>
      <c r="G19" s="17">
        <v>4068556</v>
      </c>
      <c r="H19" s="42"/>
      <c r="I19" s="17">
        <v>-10809</v>
      </c>
      <c r="K19" s="41"/>
      <c r="L19" s="40"/>
      <c r="M19" s="40"/>
      <c r="N19" s="40"/>
      <c r="O19" s="40"/>
      <c r="P19" s="40"/>
      <c r="Q19" s="17"/>
    </row>
    <row r="20" spans="1:17" s="4" customFormat="1" ht="21.75" customHeight="1">
      <c r="A20" s="222" t="s">
        <v>212</v>
      </c>
      <c r="B20" s="149"/>
      <c r="C20" s="17">
        <v>0</v>
      </c>
      <c r="D20" s="42"/>
      <c r="E20" s="17">
        <v>1160953</v>
      </c>
      <c r="F20" s="42"/>
      <c r="G20" s="17">
        <v>0</v>
      </c>
      <c r="H20" s="42"/>
      <c r="I20" s="17">
        <v>1160953</v>
      </c>
      <c r="K20" s="17"/>
      <c r="L20" s="40"/>
      <c r="M20" s="40"/>
      <c r="N20" s="40"/>
      <c r="O20" s="40"/>
      <c r="P20" s="40"/>
      <c r="Q20" s="17"/>
    </row>
    <row r="21" spans="1:17" s="4" customFormat="1" ht="21.75" customHeight="1">
      <c r="A21" s="4" t="s">
        <v>287</v>
      </c>
      <c r="B21" s="145">
        <v>11</v>
      </c>
      <c r="C21" s="43">
        <v>-65003665</v>
      </c>
      <c r="D21" s="42"/>
      <c r="E21" s="43">
        <v>-135091387</v>
      </c>
      <c r="F21" s="42"/>
      <c r="G21" s="43">
        <v>-65495966</v>
      </c>
      <c r="H21" s="42"/>
      <c r="I21" s="43">
        <v>-131677176</v>
      </c>
      <c r="K21" s="40"/>
      <c r="L21" s="40"/>
      <c r="M21" s="40"/>
      <c r="N21" s="40"/>
      <c r="O21" s="40"/>
      <c r="P21" s="40"/>
      <c r="Q21" s="40"/>
    </row>
    <row r="22" spans="1:17" s="4" customFormat="1" ht="21.75" customHeight="1">
      <c r="A22" s="4" t="s">
        <v>227</v>
      </c>
      <c r="B22" s="149"/>
      <c r="C22" s="43">
        <v>10148900</v>
      </c>
      <c r="D22" s="42"/>
      <c r="E22" s="43">
        <v>-2626741</v>
      </c>
      <c r="F22" s="42"/>
      <c r="G22" s="43">
        <v>0</v>
      </c>
      <c r="H22" s="42"/>
      <c r="I22" s="43">
        <v>0</v>
      </c>
      <c r="K22" s="40"/>
      <c r="L22" s="40"/>
      <c r="M22" s="40"/>
      <c r="N22" s="40"/>
      <c r="O22" s="40"/>
      <c r="P22" s="40"/>
      <c r="Q22" s="40"/>
    </row>
    <row r="23" spans="1:17" s="4" customFormat="1" ht="21.75" customHeight="1">
      <c r="A23" s="223" t="s">
        <v>198</v>
      </c>
      <c r="B23" s="149"/>
      <c r="C23" s="42">
        <v>30416879</v>
      </c>
      <c r="D23" s="42"/>
      <c r="E23" s="42">
        <v>18544839</v>
      </c>
      <c r="F23" s="42"/>
      <c r="G23" s="42">
        <v>18640885</v>
      </c>
      <c r="H23" s="42"/>
      <c r="I23" s="42">
        <v>16605209</v>
      </c>
      <c r="K23" s="44"/>
      <c r="L23" s="40"/>
      <c r="M23" s="40"/>
      <c r="N23" s="40"/>
      <c r="O23" s="40"/>
      <c r="P23" s="40"/>
      <c r="Q23" s="45"/>
    </row>
    <row r="24" spans="1:17" s="4" customFormat="1" ht="21.75" customHeight="1">
      <c r="A24" s="223" t="s">
        <v>149</v>
      </c>
      <c r="B24" s="149"/>
      <c r="C24" s="43">
        <v>1008768</v>
      </c>
      <c r="D24" s="42"/>
      <c r="E24" s="43">
        <v>0</v>
      </c>
      <c r="F24" s="42"/>
      <c r="G24" s="43">
        <v>0</v>
      </c>
      <c r="H24" s="42"/>
      <c r="I24" s="43">
        <v>0</v>
      </c>
      <c r="K24" s="40"/>
      <c r="L24" s="40"/>
      <c r="M24" s="40"/>
      <c r="N24" s="40"/>
      <c r="O24" s="40"/>
      <c r="P24" s="40"/>
      <c r="Q24" s="40"/>
    </row>
    <row r="25" spans="1:17" s="4" customFormat="1" ht="21.75" customHeight="1">
      <c r="A25" s="223" t="s">
        <v>281</v>
      </c>
      <c r="B25" s="149"/>
      <c r="C25" s="43">
        <v>0</v>
      </c>
      <c r="D25" s="42"/>
      <c r="E25" s="43">
        <v>0</v>
      </c>
      <c r="F25" s="42"/>
      <c r="G25" s="43">
        <v>2825816</v>
      </c>
      <c r="H25" s="42"/>
      <c r="I25" s="43">
        <v>-9325072</v>
      </c>
      <c r="K25" s="40"/>
      <c r="L25" s="40"/>
      <c r="M25" s="40"/>
      <c r="N25" s="40"/>
      <c r="O25" s="40"/>
      <c r="P25" s="40"/>
      <c r="Q25" s="40"/>
    </row>
    <row r="26" spans="1:17" s="4" customFormat="1" ht="21.75" customHeight="1">
      <c r="A26" s="223" t="s">
        <v>150</v>
      </c>
      <c r="B26" s="145"/>
      <c r="C26" s="43">
        <v>-14967107</v>
      </c>
      <c r="D26" s="42"/>
      <c r="E26" s="43">
        <v>0</v>
      </c>
      <c r="F26" s="42"/>
      <c r="G26" s="43">
        <v>-14967107</v>
      </c>
      <c r="H26" s="42"/>
      <c r="I26" s="43">
        <v>0</v>
      </c>
      <c r="K26" s="40"/>
      <c r="L26" s="40"/>
      <c r="M26" s="40"/>
      <c r="N26" s="40"/>
      <c r="O26" s="40"/>
      <c r="P26" s="40"/>
      <c r="Q26" s="40"/>
    </row>
    <row r="27" spans="1:17" s="4" customFormat="1" ht="21.75" customHeight="1">
      <c r="A27" s="4" t="s">
        <v>151</v>
      </c>
      <c r="B27" s="149"/>
      <c r="C27" s="43">
        <v>-9965397</v>
      </c>
      <c r="D27" s="42"/>
      <c r="E27" s="43">
        <v>-52822797</v>
      </c>
      <c r="F27" s="42"/>
      <c r="G27" s="11">
        <v>-332668298</v>
      </c>
      <c r="H27" s="42"/>
      <c r="I27" s="11">
        <v>-473533540</v>
      </c>
      <c r="K27" s="40"/>
      <c r="L27" s="40"/>
      <c r="M27" s="40"/>
      <c r="N27" s="40"/>
      <c r="O27" s="40"/>
      <c r="P27" s="40"/>
      <c r="Q27" s="41"/>
    </row>
    <row r="28" spans="1:17" s="4" customFormat="1" ht="21.75" customHeight="1">
      <c r="A28" s="40"/>
      <c r="B28" s="149"/>
      <c r="C28" s="124">
        <f>SUM(C9:C27)</f>
        <v>-916826985</v>
      </c>
      <c r="D28" s="5">
        <v>0</v>
      </c>
      <c r="E28" s="124">
        <f>SUM(E9:E27)</f>
        <v>-906838423</v>
      </c>
      <c r="F28" s="5">
        <v>0</v>
      </c>
      <c r="G28" s="124">
        <f>SUM(G9:G27)</f>
        <v>-450381094</v>
      </c>
      <c r="H28" s="5">
        <v>0</v>
      </c>
      <c r="I28" s="124">
        <f>SUM(I9:I27)</f>
        <v>-336745576</v>
      </c>
      <c r="K28" s="38"/>
      <c r="L28" s="46"/>
      <c r="M28" s="40"/>
      <c r="N28" s="46"/>
      <c r="O28" s="40"/>
      <c r="P28" s="46"/>
      <c r="Q28" s="38"/>
    </row>
    <row r="29" spans="1:17" s="4" customFormat="1" ht="21.75" customHeight="1">
      <c r="A29" s="153" t="s">
        <v>152</v>
      </c>
      <c r="B29" s="149"/>
      <c r="C29" s="43"/>
      <c r="D29" s="42"/>
      <c r="E29" s="43"/>
      <c r="F29" s="42"/>
      <c r="G29" s="43"/>
      <c r="H29" s="42"/>
      <c r="I29" s="43"/>
      <c r="K29" s="40"/>
      <c r="L29" s="40"/>
      <c r="M29" s="40"/>
      <c r="N29" s="40"/>
      <c r="O29" s="40"/>
      <c r="P29" s="40"/>
      <c r="Q29" s="40"/>
    </row>
    <row r="30" spans="1:17" s="4" customFormat="1" ht="21.75" customHeight="1">
      <c r="A30" s="148" t="s">
        <v>10</v>
      </c>
      <c r="B30" s="149"/>
      <c r="C30" s="43">
        <v>-1063663</v>
      </c>
      <c r="D30" s="42"/>
      <c r="E30" s="43">
        <v>30589625</v>
      </c>
      <c r="F30" s="39"/>
      <c r="G30" s="17">
        <v>-35010777</v>
      </c>
      <c r="H30" s="39"/>
      <c r="I30" s="17">
        <v>70717598</v>
      </c>
      <c r="J30" s="47"/>
      <c r="K30" s="47"/>
      <c r="L30" s="40"/>
      <c r="M30" s="40"/>
      <c r="N30" s="40"/>
      <c r="O30" s="40"/>
      <c r="P30" s="40"/>
      <c r="Q30" s="40"/>
    </row>
    <row r="31" spans="1:17" s="4" customFormat="1" ht="21.65" customHeight="1">
      <c r="A31" s="148" t="s">
        <v>20</v>
      </c>
      <c r="B31" s="149"/>
      <c r="C31" s="43">
        <v>-3987853697</v>
      </c>
      <c r="D31" s="42"/>
      <c r="E31" s="43">
        <v>-2279558505</v>
      </c>
      <c r="F31" s="42"/>
      <c r="G31" s="7">
        <v>6623700</v>
      </c>
      <c r="H31" s="42"/>
      <c r="I31" s="7">
        <v>11009598</v>
      </c>
      <c r="J31" s="48"/>
      <c r="K31" s="47"/>
      <c r="L31" s="40"/>
      <c r="M31" s="40"/>
      <c r="N31" s="40"/>
      <c r="O31" s="40"/>
      <c r="P31" s="49"/>
      <c r="Q31" s="50"/>
    </row>
    <row r="32" spans="1:17" s="4" customFormat="1" ht="21.65" customHeight="1">
      <c r="A32" s="148" t="s">
        <v>21</v>
      </c>
      <c r="B32" s="149"/>
      <c r="C32" s="43">
        <v>2525389002</v>
      </c>
      <c r="D32" s="42"/>
      <c r="E32" s="43">
        <v>2188057659</v>
      </c>
      <c r="F32" s="42"/>
      <c r="G32" s="7">
        <v>14941711</v>
      </c>
      <c r="H32" s="42"/>
      <c r="I32" s="7">
        <v>174774350</v>
      </c>
      <c r="J32" s="48"/>
      <c r="K32" s="48"/>
      <c r="L32" s="40"/>
      <c r="M32" s="40"/>
      <c r="N32" s="40"/>
      <c r="O32" s="40"/>
      <c r="P32" s="49"/>
      <c r="Q32" s="50"/>
    </row>
    <row r="33" spans="1:17" s="4" customFormat="1" ht="21.75" customHeight="1">
      <c r="A33" s="148" t="s">
        <v>13</v>
      </c>
      <c r="B33" s="149"/>
      <c r="C33" s="43">
        <v>-184124363</v>
      </c>
      <c r="D33" s="42"/>
      <c r="E33" s="43">
        <v>-57151131</v>
      </c>
      <c r="F33" s="42"/>
      <c r="G33" s="11">
        <v>-20542385</v>
      </c>
      <c r="H33" s="42"/>
      <c r="I33" s="11">
        <v>24721694</v>
      </c>
      <c r="J33" s="48"/>
      <c r="K33" s="51"/>
      <c r="L33" s="40"/>
      <c r="M33" s="40"/>
      <c r="N33" s="40"/>
      <c r="O33" s="40"/>
      <c r="P33" s="40"/>
      <c r="Q33" s="41"/>
    </row>
    <row r="34" spans="1:17" s="4" customFormat="1" ht="21.75" customHeight="1">
      <c r="A34" s="4" t="s">
        <v>153</v>
      </c>
      <c r="B34" s="149"/>
      <c r="C34" s="43">
        <f>191381133+950247</f>
        <v>192331380</v>
      </c>
      <c r="D34" s="42"/>
      <c r="E34" s="43">
        <v>389616667</v>
      </c>
      <c r="F34" s="42"/>
      <c r="G34" s="43">
        <v>189315796</v>
      </c>
      <c r="H34" s="42"/>
      <c r="I34" s="43">
        <v>361421051</v>
      </c>
      <c r="K34" s="40"/>
      <c r="L34" s="40"/>
      <c r="M34" s="40"/>
      <c r="N34" s="40"/>
      <c r="O34" s="40"/>
      <c r="P34" s="40"/>
      <c r="Q34" s="40"/>
    </row>
    <row r="35" spans="1:17" s="4" customFormat="1" ht="21.75" customHeight="1">
      <c r="A35" s="4" t="s">
        <v>15</v>
      </c>
      <c r="B35" s="149"/>
      <c r="C35" s="43">
        <v>99764067</v>
      </c>
      <c r="D35" s="42"/>
      <c r="E35" s="43">
        <v>-12999007</v>
      </c>
      <c r="F35" s="42"/>
      <c r="G35" s="52">
        <v>0</v>
      </c>
      <c r="H35" s="42"/>
      <c r="I35" s="52">
        <v>0</v>
      </c>
      <c r="K35" s="40"/>
      <c r="L35" s="40"/>
      <c r="M35" s="40"/>
      <c r="N35" s="40"/>
      <c r="O35" s="40"/>
      <c r="P35" s="40"/>
      <c r="Q35" s="40"/>
    </row>
    <row r="36" spans="1:17" s="4" customFormat="1" ht="21.75" customHeight="1">
      <c r="A36" s="4" t="s">
        <v>16</v>
      </c>
      <c r="B36" s="149"/>
      <c r="C36" s="43">
        <v>-41929796</v>
      </c>
      <c r="D36" s="42"/>
      <c r="E36" s="43">
        <v>-53548706</v>
      </c>
      <c r="F36" s="42"/>
      <c r="G36" s="11">
        <v>781984</v>
      </c>
      <c r="H36" s="42"/>
      <c r="I36" s="11">
        <v>938247</v>
      </c>
      <c r="K36" s="40"/>
      <c r="L36" s="40"/>
      <c r="M36" s="40"/>
      <c r="N36" s="44"/>
      <c r="O36" s="40"/>
      <c r="P36" s="44"/>
      <c r="Q36" s="53"/>
    </row>
    <row r="37" spans="1:17" s="4" customFormat="1" ht="21.75" customHeight="1">
      <c r="A37" s="4" t="s">
        <v>19</v>
      </c>
      <c r="B37" s="149"/>
      <c r="C37" s="43">
        <v>0</v>
      </c>
      <c r="D37" s="42"/>
      <c r="E37" s="43">
        <v>-10000000</v>
      </c>
      <c r="F37" s="42"/>
      <c r="G37" s="11">
        <v>0</v>
      </c>
      <c r="H37" s="42"/>
      <c r="I37" s="11">
        <v>-10000000</v>
      </c>
      <c r="K37" s="40"/>
      <c r="L37" s="40"/>
      <c r="M37" s="40"/>
      <c r="N37" s="44"/>
      <c r="O37" s="40"/>
      <c r="P37" s="44"/>
      <c r="Q37" s="53"/>
    </row>
    <row r="38" spans="1:17" s="4" customFormat="1" ht="21.75" customHeight="1">
      <c r="A38" s="4" t="s">
        <v>28</v>
      </c>
      <c r="B38" s="149"/>
      <c r="C38" s="43">
        <v>1942520</v>
      </c>
      <c r="D38" s="42"/>
      <c r="E38" s="43">
        <v>-7825855</v>
      </c>
      <c r="F38" s="42"/>
      <c r="G38" s="43">
        <v>3364791</v>
      </c>
      <c r="H38" s="42"/>
      <c r="I38" s="43">
        <v>-7582881</v>
      </c>
      <c r="K38" s="40"/>
      <c r="L38" s="40"/>
      <c r="M38" s="40"/>
      <c r="N38" s="40"/>
      <c r="O38" s="40"/>
      <c r="P38" s="40"/>
      <c r="Q38" s="40"/>
    </row>
    <row r="39" spans="1:17" s="4" customFormat="1" ht="21.75" customHeight="1">
      <c r="A39" s="4" t="s">
        <v>34</v>
      </c>
      <c r="B39" s="149"/>
      <c r="C39" s="43">
        <v>-107492196</v>
      </c>
      <c r="D39" s="42"/>
      <c r="E39" s="43">
        <v>60876480</v>
      </c>
      <c r="F39" s="42"/>
      <c r="G39" s="43">
        <v>-15178588</v>
      </c>
      <c r="H39" s="42"/>
      <c r="I39" s="43">
        <v>-22031142</v>
      </c>
      <c r="K39" s="40"/>
      <c r="L39" s="40"/>
      <c r="M39" s="40"/>
      <c r="N39" s="40"/>
      <c r="O39" s="40"/>
      <c r="P39" s="40"/>
      <c r="Q39" s="40"/>
    </row>
    <row r="40" spans="1:17" s="4" customFormat="1" ht="21.75" customHeight="1">
      <c r="A40" s="4" t="s">
        <v>35</v>
      </c>
      <c r="B40" s="149"/>
      <c r="C40" s="43">
        <f>102168401+274</f>
        <v>102168675</v>
      </c>
      <c r="D40" s="42"/>
      <c r="E40" s="43">
        <f>-68475230+3202</f>
        <v>-68472028</v>
      </c>
      <c r="F40" s="42"/>
      <c r="G40" s="43">
        <f>29159657-4</f>
        <v>29159653</v>
      </c>
      <c r="H40" s="42"/>
      <c r="I40" s="43">
        <v>-43212670</v>
      </c>
      <c r="K40" s="40"/>
      <c r="L40" s="40"/>
      <c r="M40" s="40"/>
      <c r="N40" s="40"/>
      <c r="O40" s="40"/>
      <c r="P40" s="40"/>
      <c r="Q40" s="40"/>
    </row>
    <row r="41" spans="1:17" s="4" customFormat="1" ht="21.75" customHeight="1">
      <c r="A41" s="4" t="s">
        <v>154</v>
      </c>
      <c r="B41" s="149"/>
      <c r="C41" s="43">
        <v>-4186988</v>
      </c>
      <c r="D41" s="42"/>
      <c r="E41" s="43">
        <v>-14626882</v>
      </c>
      <c r="F41" s="42"/>
      <c r="G41" s="43">
        <v>-2605397</v>
      </c>
      <c r="H41" s="42"/>
      <c r="I41" s="43">
        <v>-10150382</v>
      </c>
      <c r="K41" s="40"/>
      <c r="L41" s="40"/>
      <c r="M41" s="40"/>
      <c r="N41" s="40"/>
      <c r="O41" s="40"/>
      <c r="P41" s="40"/>
      <c r="Q41" s="40"/>
    </row>
    <row r="42" spans="1:17" s="4" customFormat="1" ht="21.75" customHeight="1">
      <c r="A42" s="4" t="s">
        <v>47</v>
      </c>
      <c r="B42" s="149"/>
      <c r="C42" s="43">
        <v>-5221519</v>
      </c>
      <c r="D42" s="42"/>
      <c r="E42" s="43">
        <v>-15239758</v>
      </c>
      <c r="F42" s="42"/>
      <c r="G42" s="43">
        <v>-5815327</v>
      </c>
      <c r="H42" s="42"/>
      <c r="I42" s="43">
        <v>-5093433</v>
      </c>
      <c r="K42" s="40"/>
      <c r="L42" s="40"/>
      <c r="M42" s="40"/>
      <c r="N42" s="40"/>
      <c r="O42" s="40"/>
      <c r="P42" s="40"/>
      <c r="Q42" s="40"/>
    </row>
    <row r="43" spans="1:17" s="4" customFormat="1" ht="21.75" customHeight="1">
      <c r="A43" s="4" t="s">
        <v>217</v>
      </c>
      <c r="B43" s="149"/>
      <c r="C43" s="125">
        <f>SUM(C28:C42)</f>
        <v>-2327103563</v>
      </c>
      <c r="D43" s="43">
        <v>0</v>
      </c>
      <c r="E43" s="125">
        <f>SUM(E28:E42)</f>
        <v>-757119864</v>
      </c>
      <c r="F43" s="43">
        <v>0</v>
      </c>
      <c r="G43" s="125">
        <f>SUM(G28:G42)</f>
        <v>-285345933</v>
      </c>
      <c r="H43" s="43">
        <v>0</v>
      </c>
      <c r="I43" s="125">
        <f>SUM(I28:I42)</f>
        <v>208766454</v>
      </c>
      <c r="K43" s="40"/>
      <c r="L43" s="40"/>
      <c r="M43" s="40"/>
      <c r="N43" s="40"/>
      <c r="O43" s="40"/>
      <c r="P43" s="40"/>
      <c r="Q43" s="40"/>
    </row>
    <row r="44" spans="1:17" s="4" customFormat="1" ht="21.75" customHeight="1">
      <c r="B44" s="149"/>
      <c r="C44" s="43"/>
      <c r="D44" s="43"/>
      <c r="E44" s="43"/>
      <c r="F44" s="43"/>
      <c r="G44" s="43"/>
      <c r="H44" s="43"/>
      <c r="I44" s="43"/>
      <c r="K44" s="40"/>
      <c r="L44" s="40"/>
      <c r="M44" s="40"/>
      <c r="N44" s="40"/>
      <c r="O44" s="40"/>
      <c r="P44" s="40"/>
      <c r="Q44" s="40"/>
    </row>
    <row r="45" spans="1:17" s="4" customFormat="1" ht="21.75" customHeight="1">
      <c r="A45" s="142" t="s">
        <v>0</v>
      </c>
      <c r="B45" s="219"/>
      <c r="C45" s="17"/>
      <c r="D45" s="54"/>
      <c r="E45" s="17"/>
      <c r="F45" s="54"/>
      <c r="G45" s="17"/>
      <c r="H45" s="39"/>
      <c r="I45" s="17"/>
      <c r="K45" s="40"/>
      <c r="L45" s="40"/>
      <c r="M45" s="40"/>
      <c r="N45" s="40"/>
      <c r="O45" s="40"/>
      <c r="P45" s="40"/>
      <c r="Q45" s="40"/>
    </row>
    <row r="46" spans="1:17" s="4" customFormat="1" ht="21.75" customHeight="1">
      <c r="A46" s="220" t="s">
        <v>143</v>
      </c>
      <c r="B46" s="219"/>
      <c r="C46" s="17"/>
      <c r="D46" s="39"/>
      <c r="E46" s="17"/>
      <c r="F46" s="39"/>
      <c r="G46" s="17"/>
      <c r="H46" s="39"/>
      <c r="I46" s="17"/>
      <c r="K46" s="40"/>
      <c r="L46" s="40"/>
      <c r="M46" s="40"/>
      <c r="N46" s="40"/>
      <c r="O46" s="40"/>
      <c r="P46" s="40"/>
      <c r="Q46" s="40"/>
    </row>
    <row r="47" spans="1:17" s="4" customFormat="1" ht="21.75" customHeight="1">
      <c r="B47" s="145"/>
      <c r="C47" s="234" t="s">
        <v>1</v>
      </c>
      <c r="D47" s="234"/>
      <c r="E47" s="234"/>
      <c r="F47" s="55"/>
      <c r="G47" s="234" t="s">
        <v>2</v>
      </c>
      <c r="H47" s="234"/>
      <c r="I47" s="234"/>
      <c r="K47" s="40"/>
      <c r="L47" s="40"/>
      <c r="M47" s="40"/>
      <c r="N47" s="40"/>
      <c r="O47" s="40"/>
      <c r="P47" s="40"/>
      <c r="Q47" s="40"/>
    </row>
    <row r="48" spans="1:17" s="4" customFormat="1" ht="21.75" customHeight="1">
      <c r="A48" s="147"/>
      <c r="B48" s="145"/>
      <c r="C48" s="235" t="s">
        <v>68</v>
      </c>
      <c r="D48" s="235"/>
      <c r="E48" s="235"/>
      <c r="F48" s="55"/>
      <c r="G48" s="235" t="s">
        <v>68</v>
      </c>
      <c r="H48" s="235"/>
      <c r="I48" s="235"/>
      <c r="K48" s="40"/>
      <c r="L48" s="40"/>
      <c r="M48" s="40"/>
      <c r="N48" s="40"/>
      <c r="O48" s="40"/>
      <c r="P48" s="40"/>
      <c r="Q48" s="40"/>
    </row>
    <row r="49" spans="1:17" s="4" customFormat="1" ht="21.75" customHeight="1">
      <c r="A49" s="152"/>
      <c r="B49" s="145" t="s">
        <v>5</v>
      </c>
      <c r="C49" s="9">
        <v>2568</v>
      </c>
      <c r="D49" s="10"/>
      <c r="E49" s="9">
        <v>2567</v>
      </c>
      <c r="G49" s="9">
        <v>2568</v>
      </c>
      <c r="H49" s="10"/>
      <c r="I49" s="9">
        <v>2567</v>
      </c>
      <c r="K49" s="40"/>
      <c r="L49" s="40"/>
      <c r="M49" s="40"/>
      <c r="N49" s="40"/>
      <c r="O49" s="40"/>
      <c r="P49" s="40"/>
      <c r="Q49" s="40"/>
    </row>
    <row r="50" spans="1:17" s="4" customFormat="1" ht="21.75" customHeight="1">
      <c r="A50" s="152"/>
      <c r="B50" s="145"/>
      <c r="C50" s="9"/>
      <c r="D50" s="10"/>
      <c r="E50" s="9" t="s">
        <v>250</v>
      </c>
      <c r="G50" s="9"/>
      <c r="H50" s="10"/>
      <c r="I50" s="9"/>
      <c r="K50" s="40"/>
      <c r="L50" s="40"/>
      <c r="M50" s="40"/>
      <c r="N50" s="40"/>
      <c r="O50" s="40"/>
      <c r="P50" s="40"/>
      <c r="Q50" s="40"/>
    </row>
    <row r="51" spans="1:17" s="4" customFormat="1" ht="21.75" customHeight="1">
      <c r="A51" s="147"/>
      <c r="B51" s="146"/>
      <c r="C51" s="233" t="s">
        <v>6</v>
      </c>
      <c r="D51" s="233"/>
      <c r="E51" s="233"/>
      <c r="F51" s="233"/>
      <c r="G51" s="233"/>
      <c r="H51" s="233"/>
      <c r="I51" s="233"/>
      <c r="K51" s="40"/>
      <c r="L51" s="40"/>
      <c r="M51" s="40"/>
      <c r="N51" s="40"/>
      <c r="O51" s="40"/>
      <c r="P51" s="40"/>
      <c r="Q51" s="40"/>
    </row>
    <row r="52" spans="1:17" s="4" customFormat="1" ht="20" customHeight="1">
      <c r="A52" s="147" t="s">
        <v>201</v>
      </c>
      <c r="B52" s="149"/>
      <c r="C52" s="43"/>
      <c r="D52" s="43"/>
      <c r="E52" s="43"/>
      <c r="F52" s="43"/>
      <c r="G52" s="43"/>
      <c r="H52" s="43"/>
      <c r="I52" s="43"/>
      <c r="K52" s="40"/>
      <c r="L52" s="40"/>
      <c r="M52" s="40"/>
      <c r="N52" s="40"/>
      <c r="O52" s="40"/>
      <c r="P52" s="40"/>
      <c r="Q52" s="40"/>
    </row>
    <row r="53" spans="1:17" s="4" customFormat="1" ht="20" customHeight="1">
      <c r="A53" s="4" t="s">
        <v>155</v>
      </c>
      <c r="B53" s="149"/>
      <c r="C53" s="43">
        <v>2732228328</v>
      </c>
      <c r="D53" s="43"/>
      <c r="E53" s="43">
        <v>1746483426</v>
      </c>
      <c r="F53" s="43"/>
      <c r="G53" s="43">
        <v>2678891</v>
      </c>
      <c r="H53" s="43"/>
      <c r="I53" s="43">
        <v>14214853</v>
      </c>
      <c r="K53" s="40"/>
      <c r="L53" s="40"/>
      <c r="M53" s="40"/>
      <c r="N53" s="40"/>
      <c r="O53" s="40"/>
      <c r="P53" s="40"/>
      <c r="Q53" s="40"/>
    </row>
    <row r="54" spans="1:17" s="4" customFormat="1" ht="20" customHeight="1">
      <c r="A54" s="4" t="s">
        <v>289</v>
      </c>
      <c r="B54" s="149"/>
      <c r="C54" s="43">
        <v>-10948205</v>
      </c>
      <c r="D54" s="42"/>
      <c r="E54" s="43">
        <v>936571</v>
      </c>
      <c r="F54" s="42"/>
      <c r="G54" s="43">
        <v>3748712</v>
      </c>
      <c r="H54" s="42"/>
      <c r="I54" s="43">
        <v>751703</v>
      </c>
      <c r="K54" s="40"/>
      <c r="L54" s="40"/>
      <c r="M54" s="40"/>
      <c r="N54" s="40"/>
      <c r="O54" s="40"/>
      <c r="P54" s="40"/>
      <c r="Q54" s="40"/>
    </row>
    <row r="55" spans="1:17" s="4" customFormat="1" ht="20" customHeight="1">
      <c r="A55" s="152" t="s">
        <v>218</v>
      </c>
      <c r="B55" s="149"/>
      <c r="C55" s="102">
        <f>C43+C53+C54</f>
        <v>394176560</v>
      </c>
      <c r="D55" s="28">
        <v>0</v>
      </c>
      <c r="E55" s="102">
        <f>E43+E53+E54</f>
        <v>990300133</v>
      </c>
      <c r="F55" s="28">
        <v>0</v>
      </c>
      <c r="G55" s="102">
        <f>G43+G53+G54</f>
        <v>-278918330</v>
      </c>
      <c r="H55" s="28"/>
      <c r="I55" s="102">
        <f>I43+I53+I54</f>
        <v>223733010</v>
      </c>
      <c r="K55" s="40"/>
      <c r="L55" s="40"/>
      <c r="M55" s="40"/>
      <c r="N55" s="40"/>
      <c r="O55" s="40"/>
      <c r="P55" s="40"/>
      <c r="Q55" s="40"/>
    </row>
    <row r="56" spans="1:17" s="4" customFormat="1" ht="19" customHeight="1">
      <c r="M56" s="40"/>
      <c r="O56" s="40"/>
    </row>
    <row r="57" spans="1:17" s="4" customFormat="1" ht="20" customHeight="1">
      <c r="A57" s="147" t="s">
        <v>156</v>
      </c>
      <c r="B57" s="149"/>
      <c r="C57" s="17"/>
      <c r="D57" s="39"/>
      <c r="E57" s="17"/>
      <c r="F57" s="39"/>
      <c r="G57" s="17"/>
      <c r="H57" s="39"/>
      <c r="I57" s="17"/>
      <c r="M57" s="40"/>
      <c r="O57" s="40"/>
    </row>
    <row r="58" spans="1:17" s="4" customFormat="1" ht="20" customHeight="1">
      <c r="A58" s="4" t="s">
        <v>157</v>
      </c>
      <c r="B58" s="149"/>
      <c r="C58" s="17">
        <v>8900404</v>
      </c>
      <c r="D58" s="39"/>
      <c r="E58" s="17">
        <v>56401599</v>
      </c>
      <c r="F58" s="39"/>
      <c r="G58" s="17">
        <v>331696525</v>
      </c>
      <c r="H58" s="39"/>
      <c r="I58" s="17">
        <v>477112342</v>
      </c>
      <c r="K58" s="227"/>
      <c r="L58" s="227"/>
      <c r="M58" s="228"/>
      <c r="N58" s="227"/>
      <c r="O58" s="40"/>
    </row>
    <row r="59" spans="1:17" s="4" customFormat="1" ht="20" customHeight="1">
      <c r="A59" s="4" t="s">
        <v>158</v>
      </c>
      <c r="B59" s="145"/>
      <c r="C59" s="17">
        <v>14967107</v>
      </c>
      <c r="D59" s="39"/>
      <c r="E59" s="17">
        <v>0</v>
      </c>
      <c r="F59" s="39"/>
      <c r="G59" s="17">
        <v>14967107</v>
      </c>
      <c r="H59" s="39"/>
      <c r="I59" s="17">
        <v>0</v>
      </c>
      <c r="K59" s="227"/>
      <c r="L59" s="227"/>
      <c r="M59" s="228"/>
      <c r="N59" s="227"/>
      <c r="O59" s="40"/>
    </row>
    <row r="60" spans="1:17" s="4" customFormat="1" ht="20" customHeight="1">
      <c r="A60" s="4" t="s">
        <v>213</v>
      </c>
      <c r="B60" s="145"/>
      <c r="C60" s="43">
        <v>0</v>
      </c>
      <c r="D60" s="42"/>
      <c r="E60" s="43">
        <v>0</v>
      </c>
      <c r="F60" s="42"/>
      <c r="G60" s="43">
        <v>0</v>
      </c>
      <c r="H60" s="42"/>
      <c r="I60" s="43">
        <v>33778670</v>
      </c>
      <c r="K60" s="228"/>
      <c r="L60" s="229"/>
      <c r="M60" s="228"/>
      <c r="N60" s="227"/>
      <c r="O60" s="40"/>
    </row>
    <row r="61" spans="1:17" s="4" customFormat="1" ht="20" customHeight="1">
      <c r="A61" s="4" t="s">
        <v>214</v>
      </c>
      <c r="B61" s="145"/>
      <c r="C61" s="43">
        <v>0</v>
      </c>
      <c r="D61" s="42"/>
      <c r="E61" s="43">
        <v>0</v>
      </c>
      <c r="F61" s="42"/>
      <c r="G61" s="43">
        <v>0</v>
      </c>
      <c r="H61" s="42"/>
      <c r="I61" s="43">
        <v>-3184997400</v>
      </c>
      <c r="K61" s="228"/>
      <c r="L61" s="229"/>
      <c r="M61" s="228"/>
      <c r="N61" s="227"/>
      <c r="O61" s="40"/>
    </row>
    <row r="62" spans="1:17" s="4" customFormat="1" ht="20" customHeight="1">
      <c r="A62" s="4" t="s">
        <v>275</v>
      </c>
      <c r="B62" s="145"/>
      <c r="C62" s="43">
        <v>0</v>
      </c>
      <c r="D62" s="42"/>
      <c r="E62" s="43">
        <v>0</v>
      </c>
      <c r="F62" s="42"/>
      <c r="G62" s="43">
        <v>920824</v>
      </c>
      <c r="H62" s="42"/>
      <c r="I62" s="43">
        <v>10612420</v>
      </c>
      <c r="K62" s="228"/>
      <c r="L62" s="229"/>
      <c r="M62" s="228"/>
      <c r="N62" s="227"/>
      <c r="O62" s="40"/>
    </row>
    <row r="63" spans="1:17" s="4" customFormat="1" ht="20" customHeight="1">
      <c r="A63" s="4" t="s">
        <v>222</v>
      </c>
      <c r="B63" s="145">
        <v>5</v>
      </c>
      <c r="C63" s="43">
        <v>0</v>
      </c>
      <c r="D63" s="39"/>
      <c r="E63" s="17">
        <v>0</v>
      </c>
      <c r="F63" s="42"/>
      <c r="G63" s="11">
        <v>-7000000</v>
      </c>
      <c r="H63" s="42"/>
      <c r="I63" s="11">
        <v>-6000000</v>
      </c>
      <c r="K63" s="227"/>
      <c r="L63" s="227"/>
      <c r="M63" s="228"/>
      <c r="N63" s="227"/>
      <c r="O63" s="40"/>
    </row>
    <row r="64" spans="1:17" s="4" customFormat="1" ht="20" customHeight="1">
      <c r="A64" s="4" t="s">
        <v>224</v>
      </c>
      <c r="B64" s="145">
        <v>5</v>
      </c>
      <c r="C64" s="43">
        <v>0</v>
      </c>
      <c r="D64" s="39"/>
      <c r="E64" s="17">
        <v>0</v>
      </c>
      <c r="F64" s="42"/>
      <c r="G64" s="11">
        <v>-5150000000</v>
      </c>
      <c r="H64" s="42"/>
      <c r="I64" s="11">
        <v>-300000000</v>
      </c>
      <c r="K64" s="227"/>
      <c r="L64" s="227"/>
      <c r="M64" s="228"/>
      <c r="N64" s="227"/>
      <c r="O64" s="40"/>
    </row>
    <row r="65" spans="1:15" s="4" customFormat="1" ht="20" customHeight="1">
      <c r="A65" s="4" t="s">
        <v>223</v>
      </c>
      <c r="B65" s="145">
        <v>5</v>
      </c>
      <c r="C65" s="43">
        <v>0</v>
      </c>
      <c r="D65" s="39"/>
      <c r="E65" s="17">
        <v>0</v>
      </c>
      <c r="F65" s="42"/>
      <c r="G65" s="11">
        <v>6522672532</v>
      </c>
      <c r="H65" s="42"/>
      <c r="I65" s="11">
        <v>3950000000</v>
      </c>
      <c r="K65" s="16"/>
      <c r="L65" s="227"/>
      <c r="M65" s="228"/>
      <c r="N65" s="227"/>
      <c r="O65" s="40"/>
    </row>
    <row r="66" spans="1:15" s="4" customFormat="1" ht="20" customHeight="1">
      <c r="A66" s="4" t="s">
        <v>159</v>
      </c>
      <c r="B66" s="149"/>
      <c r="C66" s="11">
        <v>-44076647</v>
      </c>
      <c r="D66" s="39"/>
      <c r="E66" s="11">
        <v>-48428051</v>
      </c>
      <c r="F66" s="42"/>
      <c r="G66" s="11">
        <v>-41368115</v>
      </c>
      <c r="H66" s="42"/>
      <c r="I66" s="11">
        <v>-43811802</v>
      </c>
      <c r="K66" s="227"/>
      <c r="L66" s="227"/>
      <c r="M66" s="228"/>
      <c r="N66" s="227"/>
      <c r="O66" s="40"/>
    </row>
    <row r="67" spans="1:15" s="4" customFormat="1" ht="20" customHeight="1">
      <c r="A67" s="4" t="s">
        <v>189</v>
      </c>
      <c r="B67" s="149"/>
      <c r="C67" s="17">
        <v>2072245</v>
      </c>
      <c r="D67" s="39"/>
      <c r="E67" s="17">
        <v>2495139</v>
      </c>
      <c r="F67" s="39"/>
      <c r="G67" s="17">
        <v>766112</v>
      </c>
      <c r="H67" s="39"/>
      <c r="I67" s="17">
        <v>2489999</v>
      </c>
      <c r="M67" s="40"/>
      <c r="O67" s="40"/>
    </row>
    <row r="68" spans="1:15" s="4" customFormat="1" ht="20" customHeight="1">
      <c r="A68" s="4" t="s">
        <v>160</v>
      </c>
      <c r="B68" s="149"/>
      <c r="C68" s="11">
        <v>-12309936</v>
      </c>
      <c r="D68" s="39"/>
      <c r="E68" s="11">
        <v>-29252095</v>
      </c>
      <c r="F68" s="39"/>
      <c r="G68" s="11">
        <v>-4308188</v>
      </c>
      <c r="H68" s="39"/>
      <c r="I68" s="11">
        <v>-3925607</v>
      </c>
      <c r="M68" s="40"/>
      <c r="O68" s="40"/>
    </row>
    <row r="69" spans="1:15" s="4" customFormat="1" ht="20" customHeight="1">
      <c r="A69" s="4" t="s">
        <v>272</v>
      </c>
      <c r="B69" s="149"/>
      <c r="C69" s="11">
        <v>136184</v>
      </c>
      <c r="D69" s="39"/>
      <c r="E69" s="17">
        <v>0</v>
      </c>
      <c r="F69" s="39"/>
      <c r="G69" s="11">
        <v>0</v>
      </c>
      <c r="H69" s="39"/>
      <c r="I69" s="17">
        <v>0</v>
      </c>
      <c r="M69" s="40"/>
      <c r="O69" s="40"/>
    </row>
    <row r="70" spans="1:15" s="4" customFormat="1" ht="20" customHeight="1">
      <c r="A70" s="223" t="s">
        <v>161</v>
      </c>
      <c r="B70" s="149"/>
      <c r="C70" s="17">
        <v>0</v>
      </c>
      <c r="D70" s="39"/>
      <c r="E70" s="17">
        <v>-105164910</v>
      </c>
      <c r="F70" s="39"/>
      <c r="G70" s="17">
        <v>0</v>
      </c>
      <c r="H70" s="39"/>
      <c r="I70" s="17">
        <v>-105164910</v>
      </c>
      <c r="J70" s="14"/>
      <c r="K70" s="14"/>
      <c r="L70" s="14"/>
      <c r="M70" s="40"/>
      <c r="O70" s="40"/>
    </row>
    <row r="71" spans="1:15" s="4" customFormat="1" ht="20" customHeight="1">
      <c r="A71" s="223" t="s">
        <v>162</v>
      </c>
      <c r="B71" s="149"/>
      <c r="C71" s="17">
        <v>50164909</v>
      </c>
      <c r="D71" s="39"/>
      <c r="E71" s="17">
        <v>0</v>
      </c>
      <c r="F71" s="39"/>
      <c r="G71" s="17">
        <v>55164909</v>
      </c>
      <c r="H71" s="39"/>
      <c r="I71" s="17">
        <v>0</v>
      </c>
      <c r="M71" s="40"/>
      <c r="O71" s="40"/>
    </row>
    <row r="72" spans="1:15" s="4" customFormat="1" ht="20" customHeight="1">
      <c r="A72" s="152" t="s">
        <v>219</v>
      </c>
      <c r="B72" s="149"/>
      <c r="C72" s="104">
        <f>SUM(C58:C71)</f>
        <v>19854266</v>
      </c>
      <c r="D72" s="56">
        <v>0</v>
      </c>
      <c r="E72" s="104">
        <f>SUM(E58:E71)</f>
        <v>-123948318</v>
      </c>
      <c r="F72" s="56">
        <v>0</v>
      </c>
      <c r="G72" s="104">
        <f>SUM(G58:G71)</f>
        <v>1723511706</v>
      </c>
      <c r="H72" s="56">
        <v>0</v>
      </c>
      <c r="I72" s="104">
        <f>SUM(I58:I71)</f>
        <v>830093712</v>
      </c>
      <c r="M72" s="40"/>
      <c r="O72" s="40"/>
    </row>
    <row r="73" spans="1:15" s="4" customFormat="1" ht="19" customHeight="1">
      <c r="A73" s="152"/>
      <c r="B73" s="149"/>
      <c r="C73" s="17"/>
      <c r="D73" s="39"/>
      <c r="E73" s="17"/>
      <c r="F73" s="39"/>
      <c r="G73" s="17"/>
      <c r="H73" s="39"/>
      <c r="I73" s="17"/>
      <c r="M73" s="40"/>
      <c r="O73" s="40"/>
    </row>
    <row r="74" spans="1:15" s="4" customFormat="1" ht="20.5">
      <c r="A74" s="147" t="s">
        <v>163</v>
      </c>
      <c r="B74" s="149"/>
      <c r="C74" s="43"/>
      <c r="D74" s="42"/>
      <c r="E74" s="43"/>
      <c r="F74" s="42"/>
      <c r="G74" s="43"/>
      <c r="H74" s="42"/>
      <c r="I74" s="43"/>
      <c r="M74" s="40"/>
      <c r="O74" s="40"/>
    </row>
    <row r="75" spans="1:15" s="4" customFormat="1" ht="20">
      <c r="A75" s="4" t="s">
        <v>164</v>
      </c>
      <c r="B75" s="149"/>
      <c r="C75" s="43"/>
      <c r="D75" s="42"/>
      <c r="E75" s="43"/>
      <c r="F75" s="42"/>
      <c r="G75" s="43"/>
      <c r="H75" s="42"/>
      <c r="I75" s="43"/>
      <c r="M75" s="40"/>
      <c r="O75" s="40"/>
    </row>
    <row r="76" spans="1:15" s="4" customFormat="1" ht="20">
      <c r="A76" s="4" t="s">
        <v>165</v>
      </c>
      <c r="B76" s="149"/>
      <c r="C76" s="43">
        <v>24463</v>
      </c>
      <c r="D76" s="42"/>
      <c r="E76" s="43">
        <v>0</v>
      </c>
      <c r="F76" s="42"/>
      <c r="G76" s="43">
        <v>0</v>
      </c>
      <c r="H76" s="42"/>
      <c r="I76" s="43">
        <v>0</v>
      </c>
      <c r="M76" s="40"/>
      <c r="O76" s="40"/>
    </row>
    <row r="77" spans="1:15" s="4" customFormat="1" ht="20">
      <c r="A77" s="4" t="s">
        <v>258</v>
      </c>
      <c r="B77" s="149"/>
      <c r="C77" s="43">
        <v>920824</v>
      </c>
      <c r="D77" s="42"/>
      <c r="E77" s="43">
        <v>0</v>
      </c>
      <c r="F77" s="42"/>
      <c r="G77" s="43">
        <v>0</v>
      </c>
      <c r="H77" s="42"/>
      <c r="I77" s="43">
        <v>0</v>
      </c>
      <c r="M77" s="40"/>
      <c r="O77" s="40"/>
    </row>
    <row r="78" spans="1:15" s="4" customFormat="1" ht="21.75" customHeight="1">
      <c r="A78" s="4" t="s">
        <v>166</v>
      </c>
      <c r="B78" s="145"/>
      <c r="C78" s="43">
        <v>0</v>
      </c>
      <c r="D78" s="42"/>
      <c r="E78" s="43">
        <v>718246707</v>
      </c>
      <c r="F78" s="42"/>
      <c r="G78" s="43">
        <v>0</v>
      </c>
      <c r="H78" s="42"/>
      <c r="I78" s="43">
        <v>0</v>
      </c>
      <c r="K78" s="40"/>
      <c r="L78" s="41"/>
      <c r="M78" s="40"/>
      <c r="O78" s="40"/>
    </row>
    <row r="79" spans="1:15" s="4" customFormat="1" ht="21.75" customHeight="1">
      <c r="A79" s="4" t="s">
        <v>167</v>
      </c>
      <c r="B79" s="149"/>
      <c r="C79" s="43">
        <v>-73716143</v>
      </c>
      <c r="D79" s="42"/>
      <c r="E79" s="43">
        <v>-199372551</v>
      </c>
      <c r="F79" s="42"/>
      <c r="G79" s="43">
        <v>-24421788</v>
      </c>
      <c r="H79" s="42"/>
      <c r="I79" s="43">
        <v>-199372551</v>
      </c>
      <c r="M79" s="40"/>
      <c r="O79" s="40"/>
    </row>
    <row r="80" spans="1:15" s="4" customFormat="1" ht="21.75" customHeight="1">
      <c r="A80" s="4" t="s">
        <v>215</v>
      </c>
      <c r="B80" s="145"/>
      <c r="C80" s="43">
        <v>986928000</v>
      </c>
      <c r="D80" s="42"/>
      <c r="E80" s="43">
        <v>246200000</v>
      </c>
      <c r="F80" s="42"/>
      <c r="G80" s="43">
        <v>0</v>
      </c>
      <c r="H80" s="42"/>
      <c r="I80" s="43">
        <v>0</v>
      </c>
      <c r="K80" s="40"/>
      <c r="L80" s="41"/>
      <c r="M80" s="40"/>
      <c r="O80" s="40"/>
    </row>
    <row r="81" spans="1:15" s="4" customFormat="1" ht="21.5" customHeight="1">
      <c r="A81" s="4" t="s">
        <v>168</v>
      </c>
      <c r="B81" s="145">
        <v>15</v>
      </c>
      <c r="C81" s="11">
        <v>-1700000000</v>
      </c>
      <c r="D81" s="39"/>
      <c r="E81" s="11">
        <v>-3000000000</v>
      </c>
      <c r="F81" s="39"/>
      <c r="G81" s="11">
        <v>-1700000000</v>
      </c>
      <c r="H81" s="39"/>
      <c r="I81" s="11">
        <v>-3000000000</v>
      </c>
      <c r="M81" s="40"/>
      <c r="O81" s="40"/>
    </row>
    <row r="82" spans="1:15" s="4" customFormat="1" ht="20" hidden="1">
      <c r="A82" s="155" t="s">
        <v>197</v>
      </c>
      <c r="B82" s="145">
        <v>16</v>
      </c>
      <c r="C82" s="17"/>
      <c r="D82" s="39"/>
      <c r="E82" s="17">
        <v>0</v>
      </c>
      <c r="F82" s="39"/>
      <c r="G82" s="17"/>
      <c r="H82" s="39"/>
      <c r="I82" s="17">
        <v>0</v>
      </c>
      <c r="M82" s="40"/>
      <c r="O82" s="40"/>
    </row>
    <row r="83" spans="1:15" s="4" customFormat="1" ht="21.75" customHeight="1">
      <c r="A83" s="4" t="s">
        <v>169</v>
      </c>
      <c r="B83" s="145"/>
      <c r="C83" s="11">
        <v>-26348233</v>
      </c>
      <c r="D83" s="39"/>
      <c r="E83" s="11">
        <v>-93119670</v>
      </c>
      <c r="F83" s="39"/>
      <c r="G83" s="11">
        <v>-22810199</v>
      </c>
      <c r="H83" s="39"/>
      <c r="I83" s="11">
        <v>-77582880</v>
      </c>
      <c r="M83" s="40"/>
      <c r="O83" s="40"/>
    </row>
    <row r="84" spans="1:15" s="4" customFormat="1" ht="21.75" customHeight="1">
      <c r="A84" s="152" t="s">
        <v>228</v>
      </c>
      <c r="B84" s="149"/>
      <c r="C84" s="104">
        <f>SUM(C76:C83)</f>
        <v>-812191089</v>
      </c>
      <c r="D84" s="56">
        <v>0</v>
      </c>
      <c r="E84" s="104">
        <f>SUM(E76:E83)</f>
        <v>-2328045514</v>
      </c>
      <c r="F84" s="56">
        <v>0</v>
      </c>
      <c r="G84" s="104">
        <f>SUM(G76:G83)</f>
        <v>-1747231987</v>
      </c>
      <c r="H84" s="39"/>
      <c r="I84" s="104">
        <f>SUM(I76:I83)</f>
        <v>-3276955431</v>
      </c>
      <c r="M84" s="40"/>
      <c r="O84" s="40"/>
    </row>
    <row r="85" spans="1:15" s="4" customFormat="1" ht="11.25" customHeight="1">
      <c r="A85" s="152"/>
      <c r="B85" s="149"/>
      <c r="C85" s="57"/>
      <c r="D85" s="39"/>
      <c r="E85" s="57"/>
      <c r="F85" s="39"/>
      <c r="G85" s="57"/>
      <c r="H85" s="39"/>
      <c r="I85" s="57"/>
      <c r="M85" s="40"/>
      <c r="O85" s="40"/>
    </row>
    <row r="86" spans="1:15" s="4" customFormat="1" ht="20" customHeight="1">
      <c r="A86" s="152" t="s">
        <v>199</v>
      </c>
      <c r="B86" s="149"/>
      <c r="C86" s="126">
        <f>SUM(C55+C72+C84)</f>
        <v>-398160263</v>
      </c>
      <c r="D86" s="56">
        <v>0</v>
      </c>
      <c r="E86" s="126">
        <f>SUM(E55+E72+E84)</f>
        <v>-1461693699</v>
      </c>
      <c r="F86" s="56">
        <v>0</v>
      </c>
      <c r="G86" s="126">
        <f>SUM(G55+G72+G84)</f>
        <v>-302638611</v>
      </c>
      <c r="H86" s="56">
        <v>0</v>
      </c>
      <c r="I86" s="126">
        <f>SUM(I55+I72+I84)</f>
        <v>-2223128709</v>
      </c>
      <c r="M86" s="40"/>
      <c r="O86" s="40"/>
    </row>
    <row r="87" spans="1:15" s="4" customFormat="1" ht="20" customHeight="1">
      <c r="A87" s="4" t="s">
        <v>170</v>
      </c>
      <c r="B87" s="149"/>
      <c r="C87" s="119">
        <f>'BL7-11'!E9</f>
        <v>2251942339</v>
      </c>
      <c r="D87" s="39"/>
      <c r="E87" s="58">
        <v>3713636038</v>
      </c>
      <c r="F87" s="39"/>
      <c r="G87" s="119">
        <f>'BL7-11'!I9</f>
        <v>1299518418</v>
      </c>
      <c r="H87" s="39"/>
      <c r="I87" s="58">
        <v>3522647127</v>
      </c>
      <c r="M87" s="40"/>
      <c r="O87" s="40"/>
    </row>
    <row r="88" spans="1:15" s="4" customFormat="1" ht="20" customHeight="1" thickBot="1">
      <c r="A88" s="152" t="s">
        <v>171</v>
      </c>
      <c r="B88" s="145">
        <v>6</v>
      </c>
      <c r="C88" s="127">
        <f>SUM(C86:C87)</f>
        <v>1853782076</v>
      </c>
      <c r="D88" s="56">
        <v>0</v>
      </c>
      <c r="E88" s="127">
        <f>SUM(E86:E87)</f>
        <v>2251942339</v>
      </c>
      <c r="F88" s="56">
        <v>0</v>
      </c>
      <c r="G88" s="127">
        <f>SUM(G86:G87)</f>
        <v>996879807</v>
      </c>
      <c r="H88" s="56">
        <v>0</v>
      </c>
      <c r="I88" s="127">
        <f>SUM(I86:I87)</f>
        <v>1299518418</v>
      </c>
      <c r="M88" s="40"/>
      <c r="O88" s="40"/>
    </row>
    <row r="89" spans="1:15" s="4" customFormat="1" ht="19" customHeight="1" thickTop="1">
      <c r="B89" s="149"/>
      <c r="C89" s="15"/>
      <c r="D89" s="59"/>
      <c r="E89" s="15"/>
      <c r="F89" s="59"/>
      <c r="G89" s="15"/>
      <c r="H89" s="59"/>
      <c r="I89" s="15"/>
      <c r="M89" s="40"/>
      <c r="O89" s="40"/>
    </row>
    <row r="90" spans="1:15" s="4" customFormat="1" ht="20" customHeight="1">
      <c r="A90" s="147" t="s">
        <v>260</v>
      </c>
      <c r="B90" s="149"/>
      <c r="C90" s="15"/>
      <c r="D90" s="59"/>
      <c r="E90" s="15"/>
      <c r="F90" s="59"/>
      <c r="G90" s="15"/>
      <c r="H90" s="59"/>
      <c r="I90" s="15"/>
      <c r="M90" s="40"/>
      <c r="O90" s="40"/>
    </row>
    <row r="91" spans="1:15" s="4" customFormat="1" ht="20" customHeight="1">
      <c r="A91" s="4" t="s">
        <v>261</v>
      </c>
      <c r="B91" s="149"/>
      <c r="C91" s="15">
        <v>400166</v>
      </c>
      <c r="D91" s="59"/>
      <c r="E91" s="15">
        <v>0</v>
      </c>
      <c r="F91" s="59"/>
      <c r="G91" s="15">
        <v>85500</v>
      </c>
      <c r="H91" s="59"/>
      <c r="I91" s="15">
        <v>0</v>
      </c>
      <c r="M91" s="40"/>
      <c r="O91" s="40"/>
    </row>
    <row r="92" spans="1:15" s="4" customFormat="1" ht="20" customHeight="1">
      <c r="A92" s="4" t="s">
        <v>262</v>
      </c>
      <c r="B92" s="149"/>
      <c r="C92" s="15">
        <v>445448</v>
      </c>
      <c r="D92" s="59"/>
      <c r="E92" s="15">
        <v>0</v>
      </c>
      <c r="F92" s="59"/>
      <c r="G92" s="15">
        <v>0</v>
      </c>
      <c r="H92" s="59"/>
      <c r="I92" s="15">
        <v>0</v>
      </c>
      <c r="M92" s="40"/>
      <c r="O92" s="40"/>
    </row>
    <row r="93" spans="1:15" ht="20" customHeight="1">
      <c r="A93" s="4" t="s">
        <v>263</v>
      </c>
      <c r="C93" s="14">
        <v>44154055</v>
      </c>
      <c r="E93" s="14">
        <v>0</v>
      </c>
      <c r="G93" s="14">
        <v>44154055</v>
      </c>
      <c r="I93" s="14">
        <v>0</v>
      </c>
      <c r="M93" s="40"/>
      <c r="O93" s="40"/>
    </row>
    <row r="94" spans="1:15" ht="22.5" customHeight="1">
      <c r="C94" s="34">
        <f>C88-'BL7-11'!C9</f>
        <v>0</v>
      </c>
      <c r="E94" s="14">
        <f>E88-'BL7-11'!E9</f>
        <v>0</v>
      </c>
      <c r="G94" s="14">
        <f>G88-'BL7-11'!G9</f>
        <v>0</v>
      </c>
      <c r="I94" s="14">
        <f>I88-'BL7-11'!I9</f>
        <v>0</v>
      </c>
      <c r="M94" s="40"/>
      <c r="O94" s="40"/>
    </row>
    <row r="95" spans="1:15" ht="22.5" customHeight="1">
      <c r="E95" s="14"/>
    </row>
  </sheetData>
  <sheetProtection formatCells="0" formatColumns="0" formatRows="0" insertColumns="0" insertRows="0" insertHyperlinks="0" deleteColumns="0" deleteRows="0" sort="0" autoFilter="0" pivotTables="0"/>
  <mergeCells count="10">
    <mergeCell ref="C48:E48"/>
    <mergeCell ref="G48:I48"/>
    <mergeCell ref="C51:I51"/>
    <mergeCell ref="C3:E3"/>
    <mergeCell ref="G3:I3"/>
    <mergeCell ref="C4:E4"/>
    <mergeCell ref="G4:I4"/>
    <mergeCell ref="C7:I7"/>
    <mergeCell ref="C47:E47"/>
    <mergeCell ref="G47:I47"/>
  </mergeCells>
  <pageMargins left="0.7" right="0.7" top="0.5" bottom="0.5" header="0.5" footer="0.5"/>
  <pageSetup paperSize="9" scale="76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DC52-5DA0-432D-95A9-00C089AF3580}">
  <dimension ref="A1:P6"/>
  <sheetViews>
    <sheetView workbookViewId="0"/>
  </sheetViews>
  <sheetFormatPr defaultRowHeight="21.5"/>
  <sheetData>
    <row r="1" spans="1:16">
      <c r="A1">
        <v>1766996431874</v>
      </c>
      <c r="B1" t="s">
        <v>235</v>
      </c>
      <c r="C1" t="s">
        <v>236</v>
      </c>
      <c r="D1">
        <v>5</v>
      </c>
      <c r="E1">
        <v>1768299388868</v>
      </c>
      <c r="F1" t="s">
        <v>264</v>
      </c>
      <c r="G1" t="s">
        <v>265</v>
      </c>
      <c r="H1">
        <v>0</v>
      </c>
      <c r="I1">
        <v>1768379350686</v>
      </c>
      <c r="J1" t="s">
        <v>273</v>
      </c>
      <c r="K1" t="s">
        <v>274</v>
      </c>
      <c r="L1">
        <v>0</v>
      </c>
      <c r="M1">
        <v>1770021658077</v>
      </c>
      <c r="N1" t="s">
        <v>276</v>
      </c>
      <c r="O1" t="s">
        <v>277</v>
      </c>
      <c r="P1">
        <v>0</v>
      </c>
    </row>
    <row r="2" spans="1:16">
      <c r="A2">
        <v>1766996431983</v>
      </c>
      <c r="B2" t="s">
        <v>237</v>
      </c>
      <c r="C2" t="s">
        <v>238</v>
      </c>
      <c r="D2" t="s">
        <v>239</v>
      </c>
    </row>
    <row r="3" spans="1:16">
      <c r="A3">
        <v>1766996431983</v>
      </c>
      <c r="B3" t="s">
        <v>237</v>
      </c>
      <c r="C3" t="s">
        <v>240</v>
      </c>
      <c r="D3" t="s">
        <v>241</v>
      </c>
    </row>
    <row r="4" spans="1:16">
      <c r="A4">
        <v>1766996431983</v>
      </c>
      <c r="B4" t="s">
        <v>237</v>
      </c>
      <c r="C4" t="s">
        <v>242</v>
      </c>
      <c r="D4" t="s">
        <v>243</v>
      </c>
    </row>
    <row r="5" spans="1:16">
      <c r="A5">
        <v>1766996431983</v>
      </c>
      <c r="B5" t="s">
        <v>237</v>
      </c>
      <c r="C5" t="s">
        <v>244</v>
      </c>
      <c r="D5" t="s">
        <v>245</v>
      </c>
    </row>
    <row r="6" spans="1:16">
      <c r="A6">
        <v>1766996431983</v>
      </c>
      <c r="B6" t="s">
        <v>237</v>
      </c>
      <c r="C6" t="s">
        <v>246</v>
      </c>
      <c r="D6" t="s">
        <v>247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A7E55-7342-45D8-B1BD-A8CB488C8BD0}">
  <dimension ref="A1:P1"/>
  <sheetViews>
    <sheetView workbookViewId="0"/>
  </sheetViews>
  <sheetFormatPr defaultRowHeight="21.5"/>
  <sheetData>
    <row r="1" spans="1:16">
      <c r="A1">
        <v>1766996431921</v>
      </c>
      <c r="B1" t="s">
        <v>235</v>
      </c>
      <c r="C1" t="s">
        <v>236</v>
      </c>
      <c r="D1">
        <v>0</v>
      </c>
      <c r="E1">
        <v>1768299389191</v>
      </c>
      <c r="F1" t="s">
        <v>264</v>
      </c>
      <c r="G1" t="s">
        <v>265</v>
      </c>
      <c r="H1">
        <v>0</v>
      </c>
      <c r="I1">
        <v>1768379350704</v>
      </c>
      <c r="J1" t="s">
        <v>273</v>
      </c>
      <c r="K1" t="s">
        <v>274</v>
      </c>
      <c r="L1">
        <v>0</v>
      </c>
      <c r="M1">
        <v>1770021658444</v>
      </c>
      <c r="N1" t="s">
        <v>276</v>
      </c>
      <c r="O1" t="s">
        <v>277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B5385-696E-46C9-9D87-C989FCCA60A5}">
  <dimension ref="A1:P1"/>
  <sheetViews>
    <sheetView workbookViewId="0"/>
  </sheetViews>
  <sheetFormatPr defaultRowHeight="21.5"/>
  <sheetData>
    <row r="1" spans="1:16">
      <c r="A1">
        <v>1766996431952</v>
      </c>
      <c r="B1" t="s">
        <v>235</v>
      </c>
      <c r="C1" t="s">
        <v>236</v>
      </c>
      <c r="D1">
        <v>0</v>
      </c>
      <c r="E1">
        <v>1768299389200</v>
      </c>
      <c r="F1" t="s">
        <v>264</v>
      </c>
      <c r="G1" t="s">
        <v>265</v>
      </c>
      <c r="H1">
        <v>0</v>
      </c>
      <c r="I1">
        <v>1768379350712</v>
      </c>
      <c r="J1" t="s">
        <v>273</v>
      </c>
      <c r="K1" t="s">
        <v>274</v>
      </c>
      <c r="L1">
        <v>0</v>
      </c>
      <c r="M1">
        <v>1770021658461</v>
      </c>
      <c r="N1" t="s">
        <v>276</v>
      </c>
      <c r="O1" t="s">
        <v>277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2D94F-5C3E-4558-9175-2BF231A48ACE}">
  <dimension ref="A1:P1"/>
  <sheetViews>
    <sheetView workbookViewId="0"/>
  </sheetViews>
  <sheetFormatPr defaultRowHeight="21.5"/>
  <sheetData>
    <row r="1" spans="1:16">
      <c r="A1">
        <v>1766996431983</v>
      </c>
      <c r="B1" t="s">
        <v>235</v>
      </c>
      <c r="C1" t="s">
        <v>236</v>
      </c>
      <c r="D1">
        <v>0</v>
      </c>
      <c r="E1">
        <v>1768299389200</v>
      </c>
      <c r="F1" t="s">
        <v>264</v>
      </c>
      <c r="G1" t="s">
        <v>265</v>
      </c>
      <c r="H1">
        <v>0</v>
      </c>
      <c r="I1">
        <v>1768379350718</v>
      </c>
      <c r="J1" t="s">
        <v>273</v>
      </c>
      <c r="K1" t="s">
        <v>274</v>
      </c>
      <c r="L1">
        <v>0</v>
      </c>
      <c r="M1">
        <v>1770021658476</v>
      </c>
      <c r="N1" t="s">
        <v>276</v>
      </c>
      <c r="O1" t="s">
        <v>277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legacy" workbookId="fcc870a7-161d-4eb6-8a10-d9656310594d" dataSnipperSheetDeleted="false" guid="10ffa0be-6c40-480e-a24f-ed0ea7303ea8" revision="2">
  <settings xmlns="" guid="db448b6c-2403-4a4e-8c8e-138b3d041f3d">
    <setting type="boolean" value="True" name="embed-documents" guid="66e60aad-27be-49b4-9d9a-65ca0f1c4e1d"/>
  </settings>
</datasnipper>
</file>

<file path=customXml/item3.xml><?xml version="1.0" encoding="utf-8"?>
<datasnipper xmlns="http://datasnipper" xmlMigrated="true" guid="cc6e6ce7-eef1-4f54-ab13-4017cbf04fc4" revision="3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1443F6E-A1E3-4621-AE4F-1FB667EADA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153EEA-3C4E-4B95-A639-B514DCBDAFC1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9BB9258F-4C6F-4182-8E20-4E1C5ED4C3CC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3DC9FC50-6D30-43CA-9315-54D1E255E6D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3DF21C3-0CA7-42C1-988E-C7E080BBBEF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BL7-11</vt:lpstr>
      <vt:lpstr>SH-12</vt:lpstr>
      <vt:lpstr>SH-13</vt:lpstr>
      <vt:lpstr>SH-14</vt:lpstr>
      <vt:lpstr>SH-15</vt:lpstr>
      <vt:lpstr>CF16-17</vt:lpstr>
      <vt:lpstr>'BL7-11'!Print_Area</vt:lpstr>
      <vt:lpstr>'CF16-17'!Print_Area</vt:lpstr>
      <vt:lpstr>'SH-12'!Print_Area</vt:lpstr>
      <vt:lpstr>'SH-13'!Print_Area</vt:lpstr>
      <vt:lpstr>'SH-14'!Print_Area</vt:lpstr>
      <vt:lpstr>'SH-15'!Print_Area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Kornsiri, Chongaksorn</cp:lastModifiedBy>
  <cp:revision/>
  <cp:lastPrinted>2026-02-11T09:52:01Z</cp:lastPrinted>
  <dcterms:created xsi:type="dcterms:W3CDTF">2003-03-27T06:59:00Z</dcterms:created>
  <dcterms:modified xsi:type="dcterms:W3CDTF">2026-02-11T09:52:04Z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