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EAEDAC7-E1F5-48EA-8EF4-9382DE8C91D4}" xr6:coauthVersionLast="47" xr6:coauthVersionMax="47" xr10:uidLastSave="{00000000-0000-0000-0000-000000000000}"/>
  <bookViews>
    <workbookView xWindow="-110" yWindow="-110" windowWidth="19420" windowHeight="11500" tabRatio="692" activeTab="5" xr2:uid="{00000000-000D-0000-FFFF-FFFF00000000}"/>
  </bookViews>
  <sheets>
    <sheet name="BS 6-8" sheetId="1" r:id="rId1"/>
    <sheet name="PL 9-10" sheetId="8" r:id="rId2"/>
    <sheet name="SH-11-12" sheetId="15" r:id="rId3"/>
    <sheet name="SH-13" sheetId="17" r:id="rId4"/>
    <sheet name="SH-14" sheetId="18" r:id="rId5"/>
    <sheet name="CF 15-16" sheetId="13" r:id="rId6"/>
    <sheet name="DS_INTERNAL_SETTINGS_STORAGE" sheetId="19" state="veryHidden" r:id="rId7"/>
    <sheet name="DS_INTERNAL_DOCGROUP_STORAGE" sheetId="20" state="veryHidden" r:id="rId8"/>
    <sheet name="DS_INTERNAL_DOCUMENT_STORAGE" sheetId="21" state="veryHidden" r:id="rId9"/>
    <sheet name="DS_INTERNAL_SNIP_STORAGE" sheetId="22" state="veryHidden" r:id="rId10"/>
  </sheets>
  <definedNames>
    <definedName name="_xlnm.Print_Area" localSheetId="0">'BS 6-8'!$A$1:$I$111</definedName>
    <definedName name="_xlnm.Print_Area" localSheetId="5">'CF 15-16'!$A$1:$I$99</definedName>
    <definedName name="_xlnm.Print_Area" localSheetId="1">'PL 9-10'!$A$1:$I$73</definedName>
    <definedName name="_xlnm.Print_Area" localSheetId="2">'SH-11-12'!$A$1:$AD$76</definedName>
    <definedName name="_xlnm.Print_Area" localSheetId="3">'SH-13'!$A$1:$Z$32</definedName>
    <definedName name="_xlnm.Print_Area" localSheetId="4">'SH-14'!$A$1:$Z$32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3" i="13" l="1"/>
  <c r="I91" i="13"/>
  <c r="C89" i="13"/>
  <c r="E89" i="13"/>
  <c r="G89" i="13"/>
  <c r="I89" i="13"/>
  <c r="D74" i="15" l="1"/>
  <c r="F74" i="15"/>
  <c r="H74" i="15"/>
  <c r="J74" i="15"/>
  <c r="L74" i="15"/>
  <c r="N74" i="15"/>
  <c r="P74" i="15"/>
  <c r="R74" i="15"/>
  <c r="T74" i="15"/>
  <c r="Z74" i="15"/>
  <c r="AB74" i="15"/>
  <c r="AD74" i="15"/>
  <c r="Z49" i="15"/>
  <c r="AD73" i="15"/>
  <c r="AD70" i="15"/>
  <c r="AD69" i="15"/>
  <c r="AD64" i="15"/>
  <c r="AD60" i="15"/>
  <c r="AD59" i="15"/>
  <c r="Z73" i="15"/>
  <c r="Z70" i="15"/>
  <c r="Z69" i="15"/>
  <c r="Z64" i="15"/>
  <c r="Z60" i="15"/>
  <c r="Z59" i="15"/>
  <c r="AD50" i="15"/>
  <c r="Z50" i="15"/>
  <c r="C75" i="13"/>
  <c r="AB61" i="15" l="1"/>
  <c r="T61" i="15"/>
  <c r="R61" i="15"/>
  <c r="P61" i="15"/>
  <c r="N61" i="15"/>
  <c r="L61" i="15"/>
  <c r="J61" i="15"/>
  <c r="H61" i="15"/>
  <c r="F61" i="15"/>
  <c r="D61" i="15"/>
  <c r="V61" i="15"/>
  <c r="X61" i="15"/>
  <c r="T27" i="18" l="1"/>
  <c r="X27" i="18" s="1"/>
  <c r="R27" i="18"/>
  <c r="L22" i="18"/>
  <c r="N22" i="18"/>
  <c r="P22" i="18"/>
  <c r="R22" i="18"/>
  <c r="T22" i="18"/>
  <c r="R30" i="17"/>
  <c r="N30" i="17"/>
  <c r="L30" i="17"/>
  <c r="H30" i="17"/>
  <c r="F30" i="17"/>
  <c r="D30" i="17"/>
  <c r="F27" i="17"/>
  <c r="H27" i="17"/>
  <c r="L27" i="17"/>
  <c r="R65" i="15"/>
  <c r="P65" i="15"/>
  <c r="N65" i="15"/>
  <c r="L65" i="15"/>
  <c r="F65" i="15"/>
  <c r="AB30" i="15"/>
  <c r="C106" i="1"/>
  <c r="C71" i="1"/>
  <c r="J30" i="18"/>
  <c r="E14" i="18"/>
  <c r="K14" i="18"/>
  <c r="R35" i="17"/>
  <c r="V27" i="18"/>
  <c r="N27" i="18"/>
  <c r="L27" i="18"/>
  <c r="J27" i="18"/>
  <c r="H27" i="18"/>
  <c r="F27" i="18"/>
  <c r="D27" i="18"/>
  <c r="Z26" i="18"/>
  <c r="V22" i="18"/>
  <c r="V30" i="18" s="1"/>
  <c r="J22" i="18"/>
  <c r="H22" i="18"/>
  <c r="F22" i="18"/>
  <c r="D22" i="18"/>
  <c r="Z21" i="18"/>
  <c r="Z20" i="18"/>
  <c r="Z19" i="18"/>
  <c r="Z18" i="18"/>
  <c r="AB26" i="15"/>
  <c r="T26" i="15"/>
  <c r="R26" i="15"/>
  <c r="P26" i="15"/>
  <c r="N26" i="15"/>
  <c r="L26" i="15"/>
  <c r="J26" i="15"/>
  <c r="H26" i="15"/>
  <c r="F26" i="15"/>
  <c r="D26" i="15"/>
  <c r="Z25" i="15"/>
  <c r="Z26" i="15" s="1"/>
  <c r="Z22" i="18" l="1"/>
  <c r="X22" i="18"/>
  <c r="AD25" i="15"/>
  <c r="AD26" i="15" l="1"/>
  <c r="Z20" i="15" l="1"/>
  <c r="D22" i="15"/>
  <c r="F22" i="15"/>
  <c r="H22" i="15"/>
  <c r="J22" i="15"/>
  <c r="L22" i="15"/>
  <c r="N22" i="15"/>
  <c r="P22" i="15"/>
  <c r="R22" i="15"/>
  <c r="T22" i="15"/>
  <c r="T29" i="17"/>
  <c r="X29" i="17" s="1"/>
  <c r="V27" i="17"/>
  <c r="T27" i="17"/>
  <c r="R27" i="17"/>
  <c r="N27" i="17"/>
  <c r="J27" i="17"/>
  <c r="D27" i="17"/>
  <c r="Z26" i="17"/>
  <c r="V22" i="17"/>
  <c r="T22" i="17"/>
  <c r="R22" i="17"/>
  <c r="P22" i="17"/>
  <c r="N22" i="17"/>
  <c r="L22" i="17"/>
  <c r="J22" i="17"/>
  <c r="H22" i="17"/>
  <c r="F22" i="17"/>
  <c r="D22" i="17"/>
  <c r="Z21" i="17"/>
  <c r="Z20" i="17"/>
  <c r="Z19" i="17"/>
  <c r="Z18" i="17"/>
  <c r="V30" i="17" l="1"/>
  <c r="X22" i="17"/>
  <c r="Z22" i="17"/>
  <c r="AD20" i="15"/>
  <c r="T27" i="15"/>
  <c r="R27" i="15"/>
  <c r="P27" i="15"/>
  <c r="N27" i="15"/>
  <c r="L27" i="15"/>
  <c r="J27" i="15"/>
  <c r="H27" i="15"/>
  <c r="F27" i="15"/>
  <c r="D27" i="15"/>
  <c r="J30" i="17"/>
  <c r="X27" i="17"/>
  <c r="Z29" i="17"/>
  <c r="R14" i="18"/>
  <c r="T65" i="15"/>
  <c r="J65" i="15"/>
  <c r="H65" i="15"/>
  <c r="D65" i="15"/>
  <c r="AB65" i="15"/>
  <c r="Z65" i="15"/>
  <c r="AB66" i="15"/>
  <c r="R66" i="15"/>
  <c r="N66" i="15"/>
  <c r="J66" i="15" l="1"/>
  <c r="T66" i="15"/>
  <c r="F35" i="17"/>
  <c r="F14" i="18"/>
  <c r="H14" i="18"/>
  <c r="H35" i="17"/>
  <c r="L14" i="18"/>
  <c r="L35" i="17"/>
  <c r="R35" i="18"/>
  <c r="R30" i="18"/>
  <c r="R34" i="18" s="1"/>
  <c r="N35" i="17"/>
  <c r="N14" i="18"/>
  <c r="X30" i="17"/>
  <c r="L66" i="15"/>
  <c r="F66" i="15"/>
  <c r="H66" i="15"/>
  <c r="P66" i="15"/>
  <c r="D66" i="15"/>
  <c r="T30" i="17"/>
  <c r="AD65" i="15"/>
  <c r="Z18" i="15"/>
  <c r="Z19" i="15"/>
  <c r="Z21" i="15"/>
  <c r="AD21" i="15" s="1"/>
  <c r="Z17" i="15"/>
  <c r="Z13" i="15"/>
  <c r="AD13" i="15" s="1"/>
  <c r="X22" i="15"/>
  <c r="V22" i="15"/>
  <c r="AB22" i="15"/>
  <c r="N35" i="18" l="1"/>
  <c r="N30" i="18"/>
  <c r="N34" i="18" s="1"/>
  <c r="L35" i="18"/>
  <c r="L30" i="18"/>
  <c r="L34" i="18" s="1"/>
  <c r="T14" i="18"/>
  <c r="T35" i="17"/>
  <c r="H35" i="18"/>
  <c r="H30" i="18"/>
  <c r="H34" i="18" s="1"/>
  <c r="D35" i="17"/>
  <c r="D14" i="18"/>
  <c r="F35" i="18"/>
  <c r="F30" i="18"/>
  <c r="F34" i="18" s="1"/>
  <c r="AB27" i="15"/>
  <c r="AD17" i="15"/>
  <c r="AD19" i="15"/>
  <c r="AD18" i="15"/>
  <c r="Z22" i="15"/>
  <c r="Z58" i="15"/>
  <c r="AD58" i="15" s="1"/>
  <c r="Z57" i="15"/>
  <c r="AD57" i="15" s="1"/>
  <c r="Z56" i="15"/>
  <c r="AD56" i="15" s="1"/>
  <c r="Z55" i="15"/>
  <c r="Z61" i="15" s="1"/>
  <c r="AD55" i="15" l="1"/>
  <c r="AD61" i="15" s="1"/>
  <c r="Z66" i="15"/>
  <c r="AD22" i="15"/>
  <c r="D35" i="18"/>
  <c r="D30" i="18"/>
  <c r="D34" i="18" s="1"/>
  <c r="T35" i="18"/>
  <c r="T30" i="18"/>
  <c r="Z27" i="15"/>
  <c r="I75" i="13"/>
  <c r="E75" i="13"/>
  <c r="I26" i="8"/>
  <c r="I19" i="8"/>
  <c r="E26" i="8"/>
  <c r="E19" i="8"/>
  <c r="I56" i="8"/>
  <c r="E56" i="8"/>
  <c r="Z31" i="15" s="1"/>
  <c r="I38" i="1"/>
  <c r="I24" i="1"/>
  <c r="E38" i="1"/>
  <c r="E24" i="1"/>
  <c r="I106" i="1"/>
  <c r="I71" i="1"/>
  <c r="I61" i="1"/>
  <c r="E106" i="1"/>
  <c r="E108" i="1" s="1"/>
  <c r="E71" i="1"/>
  <c r="E61" i="1"/>
  <c r="AB71" i="15"/>
  <c r="V71" i="15"/>
  <c r="T71" i="15"/>
  <c r="R71" i="15"/>
  <c r="N71" i="15"/>
  <c r="L71" i="15"/>
  <c r="J71" i="15"/>
  <c r="H71" i="15"/>
  <c r="F71" i="15"/>
  <c r="D71" i="15"/>
  <c r="X71" i="15"/>
  <c r="E73" i="1" l="1"/>
  <c r="E110" i="1" s="1"/>
  <c r="AD66" i="15"/>
  <c r="E40" i="1"/>
  <c r="X30" i="18"/>
  <c r="T34" i="18"/>
  <c r="AD27" i="15"/>
  <c r="AD31" i="15"/>
  <c r="I108" i="1"/>
  <c r="I28" i="8"/>
  <c r="I32" i="8" s="1"/>
  <c r="I34" i="8" s="1"/>
  <c r="I40" i="1"/>
  <c r="V74" i="15"/>
  <c r="E28" i="8"/>
  <c r="I73" i="1"/>
  <c r="H32" i="15"/>
  <c r="H35" i="15" s="1"/>
  <c r="E32" i="8" l="1"/>
  <c r="E34" i="8" s="1"/>
  <c r="E58" i="8" s="1"/>
  <c r="I31" i="13"/>
  <c r="P25" i="17"/>
  <c r="P27" i="17" s="1"/>
  <c r="P30" i="17" s="1"/>
  <c r="I110" i="1"/>
  <c r="I113" i="1" s="1"/>
  <c r="I58" i="8"/>
  <c r="E113" i="1"/>
  <c r="I46" i="13" l="1"/>
  <c r="I49" i="13" s="1"/>
  <c r="P30" i="15"/>
  <c r="Z30" i="15" s="1"/>
  <c r="Z32" i="15" s="1"/>
  <c r="E31" i="13"/>
  <c r="E46" i="13" s="1"/>
  <c r="E49" i="13" s="1"/>
  <c r="E91" i="13" s="1"/>
  <c r="E93" i="13" s="1"/>
  <c r="H49" i="15"/>
  <c r="H51" i="15" l="1"/>
  <c r="AD30" i="15"/>
  <c r="C56" i="8" l="1"/>
  <c r="G71" i="1" l="1"/>
  <c r="Z14" i="17" l="1"/>
  <c r="Z34" i="15"/>
  <c r="Z35" i="15" s="1"/>
  <c r="V32" i="15"/>
  <c r="T32" i="15"/>
  <c r="R32" i="15"/>
  <c r="R35" i="15" s="1"/>
  <c r="N32" i="15"/>
  <c r="N35" i="15" s="1"/>
  <c r="N49" i="15" s="1"/>
  <c r="N51" i="15" s="1"/>
  <c r="L32" i="15"/>
  <c r="L35" i="15" s="1"/>
  <c r="J32" i="15"/>
  <c r="J35" i="15" s="1"/>
  <c r="F32" i="15"/>
  <c r="F35" i="15" s="1"/>
  <c r="D32" i="15"/>
  <c r="D35" i="15" s="1"/>
  <c r="AB32" i="15"/>
  <c r="G56" i="8"/>
  <c r="G26" i="8"/>
  <c r="G19" i="8"/>
  <c r="C19" i="8"/>
  <c r="C108" i="1"/>
  <c r="G106" i="1"/>
  <c r="G108" i="1" s="1"/>
  <c r="G61" i="1"/>
  <c r="G73" i="1" s="1"/>
  <c r="C61" i="1"/>
  <c r="G38" i="1"/>
  <c r="C38" i="1"/>
  <c r="T35" i="15" l="1"/>
  <c r="R49" i="15"/>
  <c r="F49" i="15"/>
  <c r="J49" i="15"/>
  <c r="L49" i="15"/>
  <c r="V35" i="15"/>
  <c r="X32" i="15"/>
  <c r="P32" i="15"/>
  <c r="P35" i="15" s="1"/>
  <c r="L51" i="15" l="1"/>
  <c r="J51" i="15"/>
  <c r="F51" i="15"/>
  <c r="R51" i="15"/>
  <c r="T49" i="15"/>
  <c r="X35" i="15"/>
  <c r="D49" i="15"/>
  <c r="P51" i="15"/>
  <c r="AB34" i="15"/>
  <c r="AB35" i="15" s="1"/>
  <c r="D51" i="15" l="1"/>
  <c r="T51" i="15"/>
  <c r="X49" i="15"/>
  <c r="X74" i="15" s="1"/>
  <c r="AD32" i="15"/>
  <c r="Z51" i="15"/>
  <c r="AD34" i="15"/>
  <c r="AD35" i="15" l="1"/>
  <c r="AB51" i="15" l="1"/>
  <c r="AD49" i="15"/>
  <c r="G75" i="13"/>
  <c r="AD51" i="15" l="1"/>
  <c r="C73" i="1"/>
  <c r="C110" i="1" s="1"/>
  <c r="G24" i="1"/>
  <c r="G40" i="1" s="1"/>
  <c r="C24" i="1"/>
  <c r="C40" i="1" s="1"/>
  <c r="C113" i="1" l="1"/>
  <c r="C26" i="8"/>
  <c r="C28" i="8" s="1"/>
  <c r="C32" i="8" s="1"/>
  <c r="C34" i="8" s="1"/>
  <c r="G28" i="8" l="1"/>
  <c r="G32" i="8" s="1"/>
  <c r="G34" i="8" s="1"/>
  <c r="C31" i="13" l="1"/>
  <c r="C46" i="13" s="1"/>
  <c r="C49" i="13" s="1"/>
  <c r="C58" i="8"/>
  <c r="C91" i="13" l="1"/>
  <c r="C93" i="13" s="1"/>
  <c r="G58" i="8"/>
  <c r="G31" i="13"/>
  <c r="G46" i="13" s="1"/>
  <c r="P71" i="15"/>
  <c r="G110" i="1"/>
  <c r="P27" i="18" l="1"/>
  <c r="Z27" i="18" s="1"/>
  <c r="Z25" i="18"/>
  <c r="G49" i="13"/>
  <c r="G91" i="13" s="1"/>
  <c r="G93" i="13" s="1"/>
  <c r="AD71" i="15"/>
  <c r="Z71" i="15"/>
  <c r="Z25" i="17"/>
  <c r="G113" i="1"/>
  <c r="Z27" i="17" l="1"/>
  <c r="P14" i="18" l="1"/>
  <c r="P35" i="17"/>
  <c r="Z30" i="17"/>
  <c r="Z35" i="17" s="1"/>
  <c r="P35" i="18" l="1"/>
  <c r="P30" i="18"/>
  <c r="P34" i="18" s="1"/>
  <c r="Z14" i="18"/>
  <c r="Z30" i="18" l="1"/>
  <c r="Z34" i="18" s="1"/>
  <c r="Z35" i="18"/>
  <c r="I63" i="8" l="1"/>
  <c r="C63" i="8"/>
  <c r="E63" i="8"/>
  <c r="G63" i="8"/>
  <c r="C69" i="8"/>
  <c r="E69" i="8"/>
  <c r="I69" i="8"/>
  <c r="G69" i="8"/>
</calcChain>
</file>

<file path=xl/sharedStrings.xml><?xml version="1.0" encoding="utf-8"?>
<sst xmlns="http://schemas.openxmlformats.org/spreadsheetml/2006/main" count="581" uniqueCount="308">
  <si>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</si>
  <si>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</si>
  <si>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</si>
  <si>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</si>
  <si>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</si>
  <si>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</si>
  <si>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</si>
  <si>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</si>
  <si>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</si>
  <si>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</si>
  <si>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</si>
  <si>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Short-term investments in financial assets</t>
  </si>
  <si>
    <t>Trade receivables</t>
  </si>
  <si>
    <t>Current portion of loan receivables</t>
  </si>
  <si>
    <t>Other receivables</t>
  </si>
  <si>
    <t>Inventories</t>
  </si>
  <si>
    <t>Assets foreclosed</t>
  </si>
  <si>
    <t>Other current assets</t>
  </si>
  <si>
    <t>Total current assets</t>
  </si>
  <si>
    <t>Non-current assets</t>
  </si>
  <si>
    <t>Restricted deposit at financial institution</t>
  </si>
  <si>
    <t>Hire-purchase contract receivables</t>
  </si>
  <si>
    <t xml:space="preserve">Loan receivables </t>
  </si>
  <si>
    <t>Long-term loans to related party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</si>
  <si>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</si>
  <si>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</si>
  <si>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</si>
  <si>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</si>
  <si>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</si>
  <si>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</si>
  <si>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</si>
  <si>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</si>
  <si>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</si>
  <si>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</si>
  <si>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</si>
  <si>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</si>
  <si>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 xml:space="preserve">   institution</t>
  </si>
  <si>
    <t>Current portion of debentures</t>
  </si>
  <si>
    <t>Current portion of lease liabilities</t>
  </si>
  <si>
    <t>Current income tax payable</t>
  </si>
  <si>
    <t>Total current liabilities</t>
  </si>
  <si>
    <t>Non-current liabilities</t>
  </si>
  <si>
    <t>Debentures</t>
  </si>
  <si>
    <t>Lease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</si>
  <si>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</si>
  <si>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</si>
  <si>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</si>
  <si>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</si>
  <si>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</si>
  <si>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</si>
  <si>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</si>
  <si>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 share capital</t>
  </si>
  <si>
    <t>Share premium:</t>
  </si>
  <si>
    <t xml:space="preserve">   Premium on ordinary shares</t>
  </si>
  <si>
    <t xml:space="preserve">   Appropriated:</t>
  </si>
  <si>
    <t xml:space="preserve">      Legal reserve</t>
  </si>
  <si>
    <t xml:space="preserve">      Treasury shares reserve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</si>
  <si>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</si>
  <si>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</si>
  <si>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</si>
  <si>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</si>
  <si>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</si>
  <si>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</si>
  <si>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</si>
  <si>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</si>
  <si>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Income</t>
  </si>
  <si>
    <t>Revenue from sale of goods</t>
  </si>
  <si>
    <t>Interest income from loans to related party</t>
  </si>
  <si>
    <t>Revenue from rendering of services</t>
  </si>
  <si>
    <t>Revenue from management fees</t>
  </si>
  <si>
    <t>Dividend income</t>
  </si>
  <si>
    <t>Other income</t>
  </si>
  <si>
    <t>Total income</t>
  </si>
  <si>
    <t>Expenses</t>
  </si>
  <si>
    <t xml:space="preserve">Cost of sale of goods </t>
  </si>
  <si>
    <t>Cost of rendering of services</t>
  </si>
  <si>
    <t>Distribution costs</t>
  </si>
  <si>
    <t>Administrative expenses</t>
  </si>
  <si>
    <t>Total expenses</t>
  </si>
  <si>
    <t>Finance costs</t>
  </si>
  <si>
    <t>Other comprehensive income</t>
  </si>
  <si>
    <t xml:space="preserve">Items that will not be reclassified subsequently to </t>
  </si>
  <si>
    <t xml:space="preserve">   profit or loss</t>
  </si>
  <si>
    <t xml:space="preserve">   Owners of parent</t>
  </si>
  <si>
    <t xml:space="preserve">   Non-controlling interests</t>
  </si>
  <si>
    <t>Singer Thailand Public Company Limited and its subsidiaries</t>
  </si>
  <si>
    <t>Statement of changes in equity</t>
  </si>
  <si>
    <t>Consolidated financial statements</t>
  </si>
  <si>
    <t>Other components</t>
  </si>
  <si>
    <t>of equity</t>
  </si>
  <si>
    <t xml:space="preserve">Issued and </t>
  </si>
  <si>
    <t>Share</t>
  </si>
  <si>
    <t xml:space="preserve">paid-up </t>
  </si>
  <si>
    <t xml:space="preserve">Legal </t>
  </si>
  <si>
    <t>Revaluation</t>
  </si>
  <si>
    <t>Total</t>
  </si>
  <si>
    <t>share capital</t>
  </si>
  <si>
    <t>reserve</t>
  </si>
  <si>
    <t>Unappropriated</t>
  </si>
  <si>
    <t>surplus</t>
  </si>
  <si>
    <t>equity</t>
  </si>
  <si>
    <t>Transactions with owners, recorded directly in equity</t>
  </si>
  <si>
    <t>19, 20</t>
  </si>
  <si>
    <t>Comprehensive income for the year</t>
  </si>
  <si>
    <t xml:space="preserve">Surplus on changes </t>
  </si>
  <si>
    <t xml:space="preserve">Equity </t>
  </si>
  <si>
    <t xml:space="preserve">in ownership </t>
  </si>
  <si>
    <t xml:space="preserve"> Treasury</t>
  </si>
  <si>
    <t>เปลี่ยนแปลง</t>
  </si>
  <si>
    <t>ประกอบอื่น</t>
  </si>
  <si>
    <t>attributable to</t>
  </si>
  <si>
    <t>Non-</t>
  </si>
  <si>
    <t xml:space="preserve">interests in </t>
  </si>
  <si>
    <t>shares</t>
  </si>
  <si>
    <t>Treasury</t>
  </si>
  <si>
    <t>ในมูลค่า</t>
  </si>
  <si>
    <t>ของส่วน</t>
  </si>
  <si>
    <t>owners of</t>
  </si>
  <si>
    <t xml:space="preserve">controlling </t>
  </si>
  <si>
    <t>subsidiary</t>
  </si>
  <si>
    <t xml:space="preserve"> reserves</t>
  </si>
  <si>
    <t>ยุติธรรม</t>
  </si>
  <si>
    <t>ของผู้ถือหุ้น</t>
  </si>
  <si>
    <t>the parent</t>
  </si>
  <si>
    <t>interests</t>
  </si>
  <si>
    <t xml:space="preserve">   Contributions by and distributions to owners of the parent</t>
  </si>
  <si>
    <t xml:space="preserve">   Issue of ordinary shares</t>
  </si>
  <si>
    <t xml:space="preserve">   Advance received from share subscription</t>
  </si>
  <si>
    <t xml:space="preserve">   Treasury shares</t>
  </si>
  <si>
    <t xml:space="preserve">   Dividends</t>
  </si>
  <si>
    <t xml:space="preserve">   Changes in ownership interests in subsidiaries</t>
  </si>
  <si>
    <t xml:space="preserve">   Acquisition of non-controlling interests without a change in control</t>
  </si>
  <si>
    <t xml:space="preserve">   Total changes in ownership interests in subsidiaries</t>
  </si>
  <si>
    <t>Total transactions  with owners, recorded directly in equity</t>
  </si>
  <si>
    <t xml:space="preserve">          -</t>
  </si>
  <si>
    <t>Separate financial statements</t>
  </si>
  <si>
    <t>Reserve arising</t>
  </si>
  <si>
    <t>from business</t>
  </si>
  <si>
    <t>combination under</t>
  </si>
  <si>
    <t>common control</t>
  </si>
  <si>
    <t xml:space="preserve"> </t>
  </si>
  <si>
    <t>Other</t>
  </si>
  <si>
    <t xml:space="preserve"> components </t>
  </si>
  <si>
    <t>สำรองการ</t>
  </si>
  <si>
    <t>รวมองค์</t>
  </si>
  <si>
    <t>รวมส่วนของ</t>
  </si>
  <si>
    <t>ผู้ถือหุ้นของ</t>
  </si>
  <si>
    <t>บริษัทใหญ่</t>
  </si>
  <si>
    <t>Statement of cash flows</t>
  </si>
  <si>
    <t>Cash flows from operating activities</t>
  </si>
  <si>
    <t xml:space="preserve">Adjustments to reconcile profit (loss) </t>
  </si>
  <si>
    <t xml:space="preserve">    to cash receipts (payments)</t>
  </si>
  <si>
    <t>Depreciation</t>
  </si>
  <si>
    <t xml:space="preserve">Amortisation </t>
  </si>
  <si>
    <t>Provision for employee benefit</t>
  </si>
  <si>
    <t>Loss on amortisation of intangible assets</t>
  </si>
  <si>
    <t>Interest income</t>
  </si>
  <si>
    <t>Changes in operating assets and liabilities</t>
  </si>
  <si>
    <t>Trade accounts receivable</t>
  </si>
  <si>
    <t>Cash flows from investing activities</t>
  </si>
  <si>
    <t>Interest received</t>
  </si>
  <si>
    <t xml:space="preserve">Dividend receieved </t>
  </si>
  <si>
    <t>Acquisition of plant and equipment</t>
  </si>
  <si>
    <t>Proceeds from sale of plant and equipment</t>
  </si>
  <si>
    <t>Acquisition of intangible assets</t>
  </si>
  <si>
    <t>Cash flows from financing activities</t>
  </si>
  <si>
    <t>Financial cost paid</t>
  </si>
  <si>
    <t>Repayment of debentures</t>
  </si>
  <si>
    <t>Payment of lease liabilities</t>
  </si>
  <si>
    <t>Long-term investments in financial assets</t>
  </si>
  <si>
    <t>Acquisition of financial assets</t>
  </si>
  <si>
    <t>Proceeds from sale of financial assets</t>
  </si>
  <si>
    <t>Retained earnings (Deficit):</t>
  </si>
  <si>
    <t xml:space="preserve">   Unappropriated (Deficit)</t>
  </si>
  <si>
    <t>Total comprehensive income (expense) for the year</t>
  </si>
  <si>
    <t>Retained earnings (Deficit)</t>
  </si>
  <si>
    <t xml:space="preserve">  Contributions by and distributions to owners </t>
  </si>
  <si>
    <t>(Deficit)</t>
  </si>
  <si>
    <t xml:space="preserve">Total contributions by and distributions to owners </t>
  </si>
  <si>
    <t xml:space="preserve">   Loss</t>
  </si>
  <si>
    <t>Profit (loss) for the year</t>
  </si>
  <si>
    <t>Tax expense (income)</t>
  </si>
  <si>
    <t>Impairment losses on property, plant and equipment</t>
  </si>
  <si>
    <t xml:space="preserve">Employee benefit paid </t>
  </si>
  <si>
    <t>Profit (loss) before income tax expense</t>
  </si>
  <si>
    <t>Profit (loss) from operating activities</t>
  </si>
  <si>
    <t>Profit (loss) attributable to:</t>
  </si>
  <si>
    <t>Current portion of hire-purchase contract</t>
  </si>
  <si>
    <t xml:space="preserve">   receivables</t>
  </si>
  <si>
    <t xml:space="preserve">   related party</t>
  </si>
  <si>
    <t xml:space="preserve">Current portion of long-term loans to </t>
  </si>
  <si>
    <t xml:space="preserve">   financial institutions</t>
  </si>
  <si>
    <t xml:space="preserve">Bank overdrafts and short-term from </t>
  </si>
  <si>
    <t xml:space="preserve">Current portion of long-term borrowing </t>
  </si>
  <si>
    <t xml:space="preserve">   from a financial institution</t>
  </si>
  <si>
    <t xml:space="preserve">Long-term borrowing from a financial </t>
  </si>
  <si>
    <t xml:space="preserve">Reserve arising from business combination </t>
  </si>
  <si>
    <t xml:space="preserve">   under common control</t>
  </si>
  <si>
    <t>Surplus on changes in ownership interests in</t>
  </si>
  <si>
    <t xml:space="preserve">   subsidiary</t>
  </si>
  <si>
    <t xml:space="preserve">Interest income from hire-purchase contract </t>
  </si>
  <si>
    <t xml:space="preserve">   and loans</t>
  </si>
  <si>
    <t xml:space="preserve">   designated at FVOCI</t>
  </si>
  <si>
    <t xml:space="preserve">   benefit plans</t>
  </si>
  <si>
    <t xml:space="preserve">Gain (loss) on remeasurements of defined </t>
  </si>
  <si>
    <t xml:space="preserve">   reclassified</t>
  </si>
  <si>
    <t xml:space="preserve">Income tax relating to items that will not be </t>
  </si>
  <si>
    <t xml:space="preserve">Other comprehensive income (expense) </t>
  </si>
  <si>
    <t xml:space="preserve">   for the year, net of tax</t>
  </si>
  <si>
    <t xml:space="preserve">Total comprehensive income (expense) </t>
  </si>
  <si>
    <t xml:space="preserve">   for the year</t>
  </si>
  <si>
    <t xml:space="preserve">   attributable to:</t>
  </si>
  <si>
    <t xml:space="preserve">Basic earnings (loss) per share </t>
  </si>
  <si>
    <t xml:space="preserve">Diluted earnings (loss) per share </t>
  </si>
  <si>
    <t>premium</t>
  </si>
  <si>
    <t>Transfer to deficit</t>
  </si>
  <si>
    <t>Proceeds from change in ownership interest in</t>
  </si>
  <si>
    <t xml:space="preserve">   subsidiaries without a change in control</t>
  </si>
  <si>
    <t xml:space="preserve">Proceeds from advance received from share </t>
  </si>
  <si>
    <t xml:space="preserve">   subscription and issuance of ordinary share</t>
  </si>
  <si>
    <t xml:space="preserve">   Other comprehensive income (expense)</t>
  </si>
  <si>
    <t>Interest income from hire-purchase contract and loans</t>
  </si>
  <si>
    <t>Interest recived from hire-purchase contract and loans</t>
  </si>
  <si>
    <t>Year ended 31 December 2024</t>
  </si>
  <si>
    <t>Balance at 1 January 2024</t>
  </si>
  <si>
    <t>Balance at 31 December 2024</t>
  </si>
  <si>
    <t>5, 7</t>
  </si>
  <si>
    <t>5, 10</t>
  </si>
  <si>
    <t xml:space="preserve">   Total contributions by and distributions to owners of the parent</t>
  </si>
  <si>
    <t>Loss on measurement of property, plant and equipment</t>
  </si>
  <si>
    <t>Proceeds from issuance of debentures</t>
  </si>
  <si>
    <t xml:space="preserve">   Profit</t>
  </si>
  <si>
    <t>Warrants in subsidiary</t>
  </si>
  <si>
    <t>Warrants</t>
  </si>
  <si>
    <t>in subsidiary</t>
  </si>
  <si>
    <t xml:space="preserve">   Warrants in subsidiary</t>
  </si>
  <si>
    <t>Short term loan to related parties</t>
  </si>
  <si>
    <t>Expected credit loss</t>
  </si>
  <si>
    <t>Gain on revaluation of assets</t>
  </si>
  <si>
    <t>Impairment losses of investment in subsidiary</t>
  </si>
  <si>
    <t>Cash payment for short-term loan to related parties</t>
  </si>
  <si>
    <t>Cash payment for long-term loan to related parties</t>
  </si>
  <si>
    <t>Proceeds from long-term loan to related parties</t>
  </si>
  <si>
    <t>Proceeds from sale of investment in subsidiary</t>
  </si>
  <si>
    <t>Acquisition of additional investment in subsidiary</t>
  </si>
  <si>
    <t>(Reversal of) loss from impairment of assets foreclosed</t>
  </si>
  <si>
    <t>Net cash used in financing activities</t>
  </si>
  <si>
    <t xml:space="preserve">Net cash from (used in) investing activities  </t>
  </si>
  <si>
    <t xml:space="preserve">Net cash from (used in) operating activities </t>
  </si>
  <si>
    <t>Net cash generated from (used in) operations</t>
  </si>
  <si>
    <t>Expected credit loss in profit or loss</t>
  </si>
  <si>
    <t>Year ended 31 December 2025</t>
  </si>
  <si>
    <t>Balance at 1 January 2025</t>
  </si>
  <si>
    <t>Balance at 31 December 2025</t>
  </si>
  <si>
    <t>5FAWTFEMNW6VC1841DR5WNTZ55HFANS0PZT0EK0NX2KK9691174G</t>
  </si>
  <si>
    <t>Pornpawee, Wedsuwannarak</t>
  </si>
  <si>
    <t>Create</t>
  </si>
  <si>
    <t>a686bb07-669c-4f1f-998e-ff265be5b8ee</t>
  </si>
  <si>
    <t>{"id":"a686bb07-669c-4f1f-998e-ff265be5b8ee","type":1,"name":"workbookId","value":"b4161308-6166-4e31-a86d-bf96f2a421eb"}</t>
  </si>
  <si>
    <t>8e20b1aa-020c-4321-a742-c206a28542f1</t>
  </si>
  <si>
    <t>{"id":"8e20b1aa-020c-4321-a742-c206a28542f1","type":0,"name":"dataSnipperSheetDeleted","value":"false"}</t>
  </si>
  <si>
    <t>1ede8ef9-0c6e-4dec-b7fe-db752d56ac0c</t>
  </si>
  <si>
    <t>{"id":"1ede8ef9-0c6e-4dec-b7fe-db752d56ac0c","type":0,"name":"embed-documents","value":"false"}</t>
  </si>
  <si>
    <t>b9d4d0fa-1621-4215-9bc2-d1812d685ce5</t>
  </si>
  <si>
    <t>{"id":"b9d4d0fa-1621-4215-9bc2-d1812d685ce5","type":0,"name":"table-snip-suggestions","value":"true"}</t>
  </si>
  <si>
    <t>132f2399-e07b-42fa-9a0b-d8d1562abae3</t>
  </si>
  <si>
    <t>{"id":"132f2399-e07b-42fa-9a0b-d8d1562abae3","type":1,"name":"migratedFssProjectId","value":""}</t>
  </si>
  <si>
    <t>Tax (expense) income</t>
  </si>
  <si>
    <t xml:space="preserve">Loss on measurement of current investments </t>
  </si>
  <si>
    <t>3, 8</t>
  </si>
  <si>
    <t>3, 13</t>
  </si>
  <si>
    <t>3, 5</t>
  </si>
  <si>
    <t xml:space="preserve">   Effect from accounting adjustments</t>
  </si>
  <si>
    <t>Balance at 1 January 2025 - restated</t>
  </si>
  <si>
    <t xml:space="preserve">    Proceeds from warrants of subsidiary</t>
  </si>
  <si>
    <t xml:space="preserve">    Expiration of warrants of subsidiary</t>
  </si>
  <si>
    <t>Non-cash transactions</t>
  </si>
  <si>
    <t>Payables for acquisition of plant and equipment</t>
  </si>
  <si>
    <t>Payables for acquisition of intangible asset</t>
  </si>
  <si>
    <t>Transfer inventories to equipments</t>
  </si>
  <si>
    <t>Proceeds from sale of intangible assets</t>
  </si>
  <si>
    <t>PT8NAG53203D0XDJ6HXFFKN679FC2RATPYS92K1GB6FB3KDE4GKG</t>
  </si>
  <si>
    <t>Paramust, Wongtragoon</t>
  </si>
  <si>
    <t>Proceeds from change in ownership interest in subsidiaries</t>
  </si>
  <si>
    <t xml:space="preserve">   without a change in control</t>
  </si>
  <si>
    <t>VTGAGV4HBCY00GQEG0X58HYY152QDBTWG14HZBRGYMPK82ZX575G</t>
  </si>
  <si>
    <t>Nitinath, Kajohntridach</t>
  </si>
  <si>
    <t>(Restated)</t>
  </si>
  <si>
    <t xml:space="preserve">   (828,992,226 ordinary shares, par value at </t>
  </si>
  <si>
    <t xml:space="preserve">   Baht 1 per share)</t>
  </si>
  <si>
    <t xml:space="preserve">Gain (loss) on investments in equity instruments </t>
  </si>
  <si>
    <t xml:space="preserve">   Profit or loss - restated</t>
  </si>
  <si>
    <t>Total comprehensive income (expense) for the year - restated</t>
  </si>
  <si>
    <t>Loss (gain) on sale of investments and warranty in subsidiary</t>
  </si>
  <si>
    <t>Loss on disposal and write-off of plant and equipment</t>
  </si>
  <si>
    <t>Proceeds from sale of warrants in subsidiary</t>
  </si>
  <si>
    <t>Net (decrease) increase in cash and cash equivalents</t>
  </si>
  <si>
    <t>Cash and cash equivalents at 1 January</t>
  </si>
  <si>
    <t>Cash and cash equivalents at 31 December</t>
  </si>
  <si>
    <t>3, 23</t>
  </si>
  <si>
    <t>5, 16</t>
  </si>
  <si>
    <t>15, 25</t>
  </si>
  <si>
    <t>14, 19</t>
  </si>
  <si>
    <t>11, 21</t>
  </si>
  <si>
    <t>Balance at 31 December 2024 - restated</t>
  </si>
  <si>
    <t xml:space="preserve">Reversal of losses on inventories devaluation </t>
  </si>
  <si>
    <t xml:space="preserve">Provision for employee benefits </t>
  </si>
  <si>
    <t xml:space="preserve">Taxes received (paid)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</si>
</sst>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5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9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2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41" fontId="0" fillId="0" borderId="0" xfId="0" applyNumberFormat="1" applyProtection="1">
      <protection locked="0"/>
    </xf>
    <xf numFmtId="43" fontId="0" fillId="0" borderId="0" xfId="1" applyFont="1" applyFill="1" applyAlignment="1" applyProtection="1">
      <protection locked="0"/>
    </xf>
    <xf numFmtId="43" fontId="0" fillId="0" borderId="0" xfId="0" applyNumberForma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1" quotePrefix="1" applyNumberFormat="1" applyFont="1" applyFill="1" applyBorder="1" applyAlignment="1" applyProtection="1">
      <alignment horizontal="center"/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0" fontId="8" fillId="0" borderId="0" xfId="0" applyFont="1" applyProtection="1">
      <protection locked="0"/>
    </xf>
    <xf numFmtId="0" fontId="0" fillId="0" borderId="0" xfId="2" applyFont="1" applyProtection="1">
      <protection locked="0"/>
    </xf>
    <xf numFmtId="0" fontId="0" fillId="0" borderId="0" xfId="3" applyFont="1" applyProtection="1">
      <protection locked="0"/>
    </xf>
    <xf numFmtId="164" fontId="0" fillId="0" borderId="4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7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Protection="1">
      <protection locked="0"/>
    </xf>
    <xf numFmtId="164" fontId="7" fillId="0" borderId="0" xfId="1" applyNumberFormat="1" applyFont="1" applyFill="1" applyBorder="1" applyAlignment="1" applyProtection="1">
      <protection locked="0"/>
    </xf>
    <xf numFmtId="0" fontId="20" fillId="0" borderId="0" xfId="0" applyFont="1" applyProtection="1">
      <protection locked="0"/>
    </xf>
    <xf numFmtId="41" fontId="20" fillId="0" borderId="0" xfId="0" applyNumberFormat="1" applyFont="1" applyProtection="1">
      <protection locked="0"/>
    </xf>
    <xf numFmtId="41" fontId="4" fillId="0" borderId="0" xfId="0" applyNumberFormat="1" applyFont="1" applyProtection="1">
      <protection locked="0"/>
    </xf>
    <xf numFmtId="43" fontId="20" fillId="0" borderId="0" xfId="1" applyFont="1" applyFill="1" applyAlignment="1" applyProtection="1">
      <protection locked="0"/>
    </xf>
    <xf numFmtId="43" fontId="20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41" fontId="21" fillId="0" borderId="0" xfId="0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43" fontId="21" fillId="0" borderId="0" xfId="1" applyFont="1" applyFill="1" applyAlignment="1" applyProtection="1">
      <protection locked="0"/>
    </xf>
    <xf numFmtId="43" fontId="21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41" fontId="7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41" fontId="0" fillId="0" borderId="4" xfId="0" applyNumberFormat="1" applyBorder="1" applyProtection="1">
      <protection locked="0"/>
    </xf>
    <xf numFmtId="49" fontId="7" fillId="0" borderId="0" xfId="0" applyNumberFormat="1" applyFont="1" applyProtection="1">
      <protection locked="0"/>
    </xf>
    <xf numFmtId="43" fontId="0" fillId="0" borderId="0" xfId="1" applyFont="1" applyFill="1" applyProtection="1">
      <protection locked="0"/>
    </xf>
    <xf numFmtId="0" fontId="7" fillId="0" borderId="0" xfId="22" applyFont="1" applyAlignment="1" applyProtection="1">
      <alignment horizontal="left"/>
      <protection locked="0"/>
    </xf>
    <xf numFmtId="41" fontId="7" fillId="0" borderId="0" xfId="22" applyNumberFormat="1" applyFont="1" applyAlignment="1" applyProtection="1">
      <alignment horizontal="center"/>
      <protection locked="0"/>
    </xf>
    <xf numFmtId="0" fontId="7" fillId="0" borderId="0" xfId="22" applyFont="1" applyAlignment="1" applyProtection="1">
      <alignment horizontal="center"/>
      <protection locked="0"/>
    </xf>
    <xf numFmtId="41" fontId="7" fillId="0" borderId="0" xfId="22" applyNumberFormat="1" applyFont="1" applyAlignment="1" applyProtection="1">
      <alignment horizontal="right"/>
      <protection locked="0"/>
    </xf>
    <xf numFmtId="41" fontId="0" fillId="0" borderId="0" xfId="22" applyNumberFormat="1" applyFont="1" applyAlignment="1" applyProtection="1">
      <alignment horizontal="right"/>
      <protection locked="0"/>
    </xf>
    <xf numFmtId="0" fontId="0" fillId="0" borderId="0" xfId="22" applyFont="1" applyAlignment="1" applyProtection="1">
      <alignment wrapText="1"/>
      <protection locked="0"/>
    </xf>
    <xf numFmtId="0" fontId="0" fillId="3" borderId="0" xfId="22" applyFont="1" applyFill="1" applyAlignment="1" applyProtection="1">
      <alignment wrapText="1"/>
      <protection locked="0"/>
    </xf>
    <xf numFmtId="0" fontId="7" fillId="0" borderId="0" xfId="0" applyFont="1" applyAlignment="1" applyProtection="1">
      <alignment horizontal="left"/>
      <protection locked="0"/>
    </xf>
    <xf numFmtId="41" fontId="7" fillId="0" borderId="0" xfId="22" applyNumberFormat="1" applyFont="1" applyAlignment="1" applyProtection="1">
      <alignment horizontal="left"/>
      <protection locked="0"/>
    </xf>
    <xf numFmtId="0" fontId="0" fillId="0" borderId="0" xfId="4" applyFont="1" applyAlignment="1" applyProtection="1">
      <alignment horizontal="center" wrapText="1"/>
      <protection locked="0"/>
    </xf>
    <xf numFmtId="0" fontId="0" fillId="0" borderId="0" xfId="22" applyFont="1" applyProtection="1">
      <protection locked="0"/>
    </xf>
    <xf numFmtId="0" fontId="0" fillId="0" borderId="0" xfId="22" applyFont="1" applyAlignment="1" applyProtection="1">
      <alignment horizontal="center"/>
      <protection locked="0"/>
    </xf>
    <xf numFmtId="0" fontId="0" fillId="0" borderId="4" xfId="4" applyFont="1" applyBorder="1" applyAlignment="1" applyProtection="1">
      <alignment horizontal="center" wrapText="1"/>
      <protection locked="0"/>
    </xf>
    <xf numFmtId="0" fontId="0" fillId="0" borderId="4" xfId="4" applyFont="1" applyBorder="1" applyProtection="1">
      <protection locked="0"/>
    </xf>
    <xf numFmtId="0" fontId="0" fillId="0" borderId="0" xfId="4" applyFont="1" applyProtection="1">
      <protection locked="0"/>
    </xf>
    <xf numFmtId="0" fontId="0" fillId="0" borderId="0" xfId="4" applyFont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0" borderId="0" xfId="22" applyFont="1" applyAlignment="1" applyProtection="1">
      <alignment horizontal="center" wrapText="1"/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22" applyFont="1" applyAlignment="1" applyProtection="1">
      <alignment horizontal="center"/>
      <protection locked="0"/>
    </xf>
    <xf numFmtId="0" fontId="0" fillId="0" borderId="0" xfId="4" applyFont="1" applyAlignment="1" applyProtection="1">
      <alignment horizontal="center" vertical="center" wrapText="1"/>
      <protection locked="0"/>
    </xf>
    <xf numFmtId="0" fontId="0" fillId="2" borderId="0" xfId="4" applyFont="1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0" fillId="0" borderId="0" xfId="22" applyFont="1" applyAlignment="1" applyProtection="1">
      <alignment horizontal="center" vertical="center" wrapText="1"/>
      <protection locked="0"/>
    </xf>
    <xf numFmtId="41" fontId="0" fillId="0" borderId="0" xfId="22" applyNumberFormat="1" applyFont="1" applyAlignment="1" applyProtection="1">
      <alignment horizontal="center"/>
      <protection locked="0"/>
    </xf>
    <xf numFmtId="0" fontId="0" fillId="0" borderId="0" xfId="2" applyFont="1" applyAlignment="1" applyProtection="1">
      <alignment horizontal="center"/>
      <protection locked="0"/>
    </xf>
    <xf numFmtId="0" fontId="0" fillId="3" borderId="0" xfId="22" applyFont="1" applyFill="1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41" fontId="0" fillId="0" borderId="0" xfId="0" applyNumberFormat="1" applyAlignment="1" applyProtection="1">
      <alignment horizontal="center" wrapText="1"/>
      <protection locked="0"/>
    </xf>
    <xf numFmtId="0" fontId="0" fillId="0" borderId="0" xfId="22" applyFont="1" applyAlignment="1" applyProtection="1">
      <alignment vertical="center" wrapText="1"/>
      <protection locked="0"/>
    </xf>
    <xf numFmtId="0" fontId="8" fillId="0" borderId="0" xfId="22" applyFont="1" applyAlignment="1" applyProtection="1">
      <alignment horizontal="center" vertical="center" wrapText="1"/>
      <protection locked="0"/>
    </xf>
    <xf numFmtId="41" fontId="8" fillId="0" borderId="0" xfId="22" applyNumberFormat="1" applyFont="1" applyAlignment="1" applyProtection="1">
      <alignment horizontal="center" vertical="center" wrapText="1"/>
      <protection locked="0"/>
    </xf>
    <xf numFmtId="0" fontId="8" fillId="0" borderId="0" xfId="22" applyFont="1" applyAlignment="1" applyProtection="1">
      <alignment horizontal="center" wrapText="1"/>
      <protection locked="0"/>
    </xf>
    <xf numFmtId="41" fontId="8" fillId="0" borderId="0" xfId="22" applyNumberFormat="1" applyFont="1" applyAlignment="1" applyProtection="1">
      <alignment horizontal="center" wrapText="1"/>
      <protection locked="0"/>
    </xf>
    <xf numFmtId="41" fontId="8" fillId="0" borderId="0" xfId="22" applyNumberFormat="1" applyFont="1" applyAlignment="1" applyProtection="1">
      <alignment horizontal="right" wrapText="1"/>
      <protection locked="0"/>
    </xf>
    <xf numFmtId="15" fontId="9" fillId="0" borderId="0" xfId="22" applyNumberFormat="1" applyFont="1" applyAlignment="1" applyProtection="1">
      <alignment wrapText="1"/>
      <protection locked="0"/>
    </xf>
    <xf numFmtId="15" fontId="7" fillId="0" borderId="0" xfId="22" applyNumberFormat="1" applyFont="1" applyAlignment="1" applyProtection="1">
      <alignment wrapText="1"/>
      <protection locked="0"/>
    </xf>
    <xf numFmtId="164" fontId="7" fillId="0" borderId="0" xfId="1" applyNumberFormat="1" applyFont="1" applyFill="1" applyAlignment="1" applyProtection="1">
      <alignment horizontal="left" wrapText="1"/>
      <protection locked="0"/>
    </xf>
    <xf numFmtId="164" fontId="7" fillId="0" borderId="0" xfId="1" applyNumberFormat="1" applyFont="1" applyFill="1" applyAlignment="1" applyProtection="1">
      <alignment horizontal="left"/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164" fontId="7" fillId="0" borderId="0" xfId="1" applyNumberFormat="1" applyFont="1" applyFill="1" applyAlignment="1" applyProtection="1">
      <alignment wrapText="1"/>
      <protection locked="0"/>
    </xf>
    <xf numFmtId="15" fontId="9" fillId="0" borderId="0" xfId="22" applyNumberFormat="1" applyFont="1" applyAlignment="1" applyProtection="1">
      <alignment horizontal="center" wrapText="1"/>
      <protection locked="0"/>
    </xf>
    <xf numFmtId="0" fontId="8" fillId="0" borderId="0" xfId="4" applyFont="1" applyAlignment="1" applyProtection="1">
      <alignment horizontal="center"/>
      <protection locked="0"/>
    </xf>
    <xf numFmtId="164" fontId="0" fillId="0" borderId="0" xfId="22" applyNumberFormat="1" applyFont="1" applyProtection="1">
      <protection locked="0"/>
    </xf>
    <xf numFmtId="164" fontId="0" fillId="0" borderId="0" xfId="1" applyNumberFormat="1" applyFont="1" applyFill="1" applyAlignment="1" applyProtection="1">
      <alignment horizontal="left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protection locked="0"/>
    </xf>
    <xf numFmtId="164" fontId="7" fillId="0" borderId="1" xfId="1" applyNumberFormat="1" applyFont="1" applyFill="1" applyBorder="1" applyAlignment="1" applyProtection="1">
      <alignment horizontal="left"/>
      <protection locked="0"/>
    </xf>
    <xf numFmtId="164" fontId="7" fillId="0" borderId="4" xfId="1" applyNumberFormat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left"/>
      <protection locked="0"/>
    </xf>
    <xf numFmtId="164" fontId="7" fillId="0" borderId="4" xfId="1" applyNumberFormat="1" applyFont="1" applyFill="1" applyBorder="1" applyAlignment="1" applyProtection="1">
      <protection locked="0"/>
    </xf>
    <xf numFmtId="0" fontId="7" fillId="0" borderId="0" xfId="22" applyFont="1" applyProtection="1">
      <protection locked="0"/>
    </xf>
    <xf numFmtId="3" fontId="11" fillId="0" borderId="0" xfId="22" applyNumberFormat="1" applyFont="1" applyAlignment="1" applyProtection="1">
      <alignment horizontal="center" wrapText="1"/>
      <protection locked="0"/>
    </xf>
    <xf numFmtId="3" fontId="10" fillId="0" borderId="0" xfId="22" applyNumberFormat="1" applyFont="1" applyAlignment="1" applyProtection="1">
      <alignment horizontal="left" wrapText="1"/>
      <protection locked="0"/>
    </xf>
    <xf numFmtId="164" fontId="0" fillId="0" borderId="0" xfId="1" applyNumberFormat="1" applyFont="1" applyFill="1" applyAlignment="1" applyProtection="1">
      <alignment horizontal="left" wrapText="1"/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3" fontId="0" fillId="0" borderId="0" xfId="0" applyNumberFormat="1" applyAlignment="1" applyProtection="1">
      <alignment horizontal="left"/>
      <protection locked="0"/>
    </xf>
    <xf numFmtId="3" fontId="12" fillId="0" borderId="0" xfId="22" applyNumberFormat="1" applyFont="1" applyAlignment="1" applyProtection="1">
      <alignment horizontal="left" wrapText="1"/>
      <protection locked="0"/>
    </xf>
    <xf numFmtId="164" fontId="0" fillId="0" borderId="0" xfId="1" applyNumberFormat="1" applyFont="1" applyFill="1" applyBorder="1" applyAlignment="1" applyProtection="1">
      <alignment horizontal="left" wrapText="1"/>
      <protection locked="0"/>
    </xf>
    <xf numFmtId="164" fontId="7" fillId="0" borderId="0" xfId="1" applyNumberFormat="1" applyFont="1" applyFill="1" applyBorder="1" applyAlignment="1" applyProtection="1">
      <alignment horizontal="left" wrapText="1"/>
      <protection locked="0"/>
    </xf>
    <xf numFmtId="164" fontId="7" fillId="0" borderId="5" xfId="1" applyNumberFormat="1" applyFont="1" applyFill="1" applyBorder="1" applyAlignment="1" applyProtection="1">
      <alignment horizontal="left" wrapText="1"/>
      <protection locked="0"/>
    </xf>
    <xf numFmtId="41" fontId="0" fillId="0" borderId="0" xfId="22" applyNumberFormat="1" applyFont="1" applyProtection="1">
      <protection locked="0"/>
    </xf>
    <xf numFmtId="164" fontId="0" fillId="3" borderId="0" xfId="22" applyNumberFormat="1" applyFont="1" applyFill="1" applyProtection="1">
      <protection locked="0"/>
    </xf>
    <xf numFmtId="164" fontId="7" fillId="0" borderId="0" xfId="1" applyNumberFormat="1" applyFont="1" applyFill="1" applyAlignment="1" applyProtection="1">
      <alignment horizontal="center" wrapText="1"/>
      <protection locked="0"/>
    </xf>
    <xf numFmtId="0" fontId="23" fillId="0" borderId="0" xfId="22" applyFont="1" applyAlignment="1" applyProtection="1">
      <alignment horizontal="center"/>
      <protection locked="0"/>
    </xf>
    <xf numFmtId="0" fontId="23" fillId="0" borderId="0" xfId="22" applyFont="1" applyAlignment="1" applyProtection="1">
      <alignment horizontal="left"/>
      <protection locked="0"/>
    </xf>
    <xf numFmtId="0" fontId="24" fillId="3" borderId="0" xfId="22" applyFont="1" applyFill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4" fillId="0" borderId="0" xfId="22" applyFont="1" applyAlignment="1" applyProtection="1">
      <alignment horizontal="left"/>
      <protection locked="0"/>
    </xf>
    <xf numFmtId="0" fontId="4" fillId="0" borderId="0" xfId="22" applyFont="1" applyAlignment="1" applyProtection="1">
      <alignment horizontal="center"/>
      <protection locked="0"/>
    </xf>
    <xf numFmtId="0" fontId="20" fillId="3" borderId="0" xfId="22" applyFont="1" applyFill="1" applyAlignment="1" applyProtection="1">
      <alignment wrapText="1"/>
      <protection locked="0"/>
    </xf>
    <xf numFmtId="0" fontId="3" fillId="0" borderId="0" xfId="22" applyAlignment="1" applyProtection="1">
      <alignment wrapText="1"/>
      <protection locked="0"/>
    </xf>
    <xf numFmtId="0" fontId="3" fillId="0" borderId="0" xfId="22" applyAlignment="1" applyProtection="1">
      <alignment horizontal="center" wrapText="1"/>
      <protection locked="0"/>
    </xf>
    <xf numFmtId="0" fontId="3" fillId="3" borderId="0" xfId="22" applyFill="1" applyAlignment="1" applyProtection="1">
      <alignment wrapText="1"/>
      <protection locked="0"/>
    </xf>
    <xf numFmtId="0" fontId="3" fillId="0" borderId="0" xfId="22" applyProtection="1">
      <protection locked="0"/>
    </xf>
    <xf numFmtId="164" fontId="3" fillId="0" borderId="0" xfId="1" applyNumberFormat="1" applyFont="1" applyFill="1" applyAlignment="1" applyProtection="1">
      <alignment horizontal="center"/>
      <protection locked="0"/>
    </xf>
    <xf numFmtId="0" fontId="3" fillId="3" borderId="0" xfId="22" applyFill="1" applyProtection="1">
      <protection locked="0"/>
    </xf>
    <xf numFmtId="0" fontId="3" fillId="0" borderId="0" xfId="22" applyAlignment="1" applyProtection="1">
      <alignment vertical="center" wrapText="1"/>
      <protection locked="0"/>
    </xf>
    <xf numFmtId="15" fontId="9" fillId="0" borderId="0" xfId="22" applyNumberFormat="1" applyFont="1" applyAlignment="1" applyProtection="1">
      <alignment horizontal="center" vertical="center" wrapText="1"/>
      <protection locked="0"/>
    </xf>
    <xf numFmtId="15" fontId="7" fillId="0" borderId="0" xfId="22" applyNumberFormat="1" applyFont="1" applyAlignment="1" applyProtection="1">
      <alignment vertical="center" wrapText="1"/>
      <protection locked="0"/>
    </xf>
    <xf numFmtId="164" fontId="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164" fontId="3" fillId="0" borderId="0" xfId="1" applyNumberFormat="1" applyFont="1" applyFill="1" applyAlignment="1" applyProtection="1">
      <alignment horizontal="left"/>
      <protection locked="0"/>
    </xf>
    <xf numFmtId="164" fontId="3" fillId="0" borderId="4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22" applyFont="1" applyAlignment="1" applyProtection="1">
      <alignment vertical="top"/>
      <protection locked="0"/>
    </xf>
    <xf numFmtId="164" fontId="3" fillId="0" borderId="0" xfId="1" applyNumberFormat="1" applyFont="1" applyFill="1" applyAlignment="1" applyProtection="1">
      <alignment horizontal="left" wrapText="1"/>
      <protection locked="0"/>
    </xf>
    <xf numFmtId="164" fontId="3" fillId="0" borderId="4" xfId="1" applyNumberFormat="1" applyFont="1" applyFill="1" applyBorder="1" applyAlignment="1" applyProtection="1">
      <alignment horizontal="left"/>
      <protection locked="0"/>
    </xf>
    <xf numFmtId="164" fontId="3" fillId="0" borderId="4" xfId="1" applyNumberFormat="1" applyFont="1" applyFill="1" applyBorder="1" applyAlignment="1" applyProtection="1">
      <alignment horizontal="left" wrapText="1"/>
      <protection locked="0"/>
    </xf>
    <xf numFmtId="0" fontId="9" fillId="0" borderId="0" xfId="4" applyFont="1" applyAlignment="1" applyProtection="1">
      <alignment wrapText="1"/>
      <protection locked="0"/>
    </xf>
    <xf numFmtId="164" fontId="7" fillId="0" borderId="2" xfId="1" applyNumberFormat="1" applyFont="1" applyFill="1" applyBorder="1" applyAlignment="1" applyProtection="1">
      <alignment horizontal="left"/>
      <protection locked="0"/>
    </xf>
    <xf numFmtId="3" fontId="11" fillId="0" borderId="0" xfId="22" applyNumberFormat="1" applyFont="1" applyAlignment="1" applyProtection="1">
      <alignment horizontal="center" vertical="center" wrapText="1"/>
      <protection locked="0"/>
    </xf>
    <xf numFmtId="3" fontId="10" fillId="0" borderId="0" xfId="22" applyNumberFormat="1" applyFont="1" applyAlignment="1" applyProtection="1">
      <alignment horizontal="left" vertical="center" wrapText="1"/>
      <protection locked="0"/>
    </xf>
    <xf numFmtId="164" fontId="7" fillId="0" borderId="4" xfId="1" applyNumberFormat="1" applyFont="1" applyFill="1" applyBorder="1" applyAlignment="1" applyProtection="1">
      <alignment horizontal="left"/>
      <protection locked="0"/>
    </xf>
    <xf numFmtId="3" fontId="12" fillId="0" borderId="0" xfId="22" applyNumberFormat="1" applyFont="1" applyAlignment="1" applyProtection="1">
      <alignment horizontal="left" vertical="center" wrapText="1"/>
      <protection locked="0"/>
    </xf>
    <xf numFmtId="164" fontId="3" fillId="0" borderId="4" xfId="1" applyNumberFormat="1" applyFont="1" applyFill="1" applyBorder="1" applyAlignment="1" applyProtection="1">
      <protection locked="0"/>
    </xf>
    <xf numFmtId="164" fontId="3" fillId="0" borderId="0" xfId="1" applyNumberFormat="1" applyFont="1" applyFill="1" applyBorder="1" applyAlignment="1" applyProtection="1">
      <protection locked="0"/>
    </xf>
    <xf numFmtId="15" fontId="7" fillId="0" borderId="0" xfId="22" applyNumberFormat="1" applyFont="1" applyAlignment="1" applyProtection="1">
      <alignment horizontal="center" vertical="center" wrapText="1"/>
      <protection locked="0"/>
    </xf>
    <xf numFmtId="164" fontId="7" fillId="0" borderId="5" xfId="1" applyNumberFormat="1" applyFont="1" applyFill="1" applyBorder="1" applyAlignment="1" applyProtection="1">
      <alignment horizontal="left"/>
      <protection locked="0"/>
    </xf>
    <xf numFmtId="164" fontId="3" fillId="0" borderId="0" xfId="1" applyNumberFormat="1" applyFont="1" applyFill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3" borderId="0" xfId="22" applyFill="1" applyAlignment="1" applyProtection="1">
      <alignment horizontal="center" wrapText="1"/>
      <protection locked="0"/>
    </xf>
    <xf numFmtId="0" fontId="20" fillId="3" borderId="0" xfId="22" applyFont="1" applyFill="1" applyAlignment="1" applyProtection="1">
      <alignment horizontal="center" wrapText="1"/>
      <protection locked="0"/>
    </xf>
    <xf numFmtId="0" fontId="20" fillId="0" borderId="0" xfId="22" applyFont="1" applyProtection="1">
      <protection locked="0"/>
    </xf>
    <xf numFmtId="0" fontId="20" fillId="3" borderId="0" xfId="22" applyFont="1" applyFill="1" applyProtection="1">
      <protection locked="0"/>
    </xf>
    <xf numFmtId="43" fontId="0" fillId="0" borderId="0" xfId="1" applyFont="1" applyFill="1" applyBorder="1" applyProtection="1">
      <protection locked="0"/>
    </xf>
    <xf numFmtId="164" fontId="0" fillId="0" borderId="0" xfId="1" applyNumberFormat="1" applyFont="1" applyFill="1" applyBorder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3" fontId="7" fillId="0" borderId="0" xfId="1" applyFont="1" applyFill="1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4" fontId="7" fillId="0" borderId="2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7" fillId="0" borderId="0" xfId="2" applyFont="1" applyProtection="1">
      <protection locked="0"/>
    </xf>
    <xf numFmtId="43" fontId="7" fillId="0" borderId="3" xfId="1" applyFont="1" applyFill="1" applyBorder="1" applyAlignment="1" applyProtection="1">
      <protection locked="0"/>
    </xf>
    <xf numFmtId="164" fontId="8" fillId="0" borderId="0" xfId="1" applyNumberFormat="1" applyFont="1" applyFill="1" applyAlignment="1" applyProtection="1">
      <alignment horizontal="center"/>
      <protection locked="0"/>
    </xf>
    <xf numFmtId="43" fontId="8" fillId="0" borderId="0" xfId="1" applyFont="1" applyFill="1" applyAlignment="1" applyProtection="1">
      <alignment horizontal="center"/>
      <protection locked="0"/>
    </xf>
    <xf numFmtId="164" fontId="0" fillId="0" borderId="0" xfId="1" applyNumberFormat="1" applyFont="1" applyFill="1" applyProtection="1">
      <protection locked="0"/>
    </xf>
    <xf numFmtId="0" fontId="0" fillId="4" borderId="0" xfId="0" applyFill="1" applyProtection="1">
      <protection locked="0"/>
    </xf>
    <xf numFmtId="164" fontId="8" fillId="0" borderId="0" xfId="1" applyNumberFormat="1" applyFont="1" applyFill="1" applyBorder="1" applyAlignment="1" applyProtection="1">
      <alignment horizontal="center"/>
      <protection locked="0"/>
    </xf>
    <xf numFmtId="164" fontId="0" fillId="4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164" fontId="7" fillId="0" borderId="0" xfId="1" applyNumberFormat="1" applyFont="1" applyFill="1" applyProtection="1">
      <protection locked="0"/>
    </xf>
    <xf numFmtId="0" fontId="7" fillId="4" borderId="0" xfId="0" applyFont="1" applyFill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164" fontId="15" fillId="0" borderId="0" xfId="1" applyNumberFormat="1" applyFont="1" applyFill="1" applyProtection="1">
      <protection locked="0"/>
    </xf>
    <xf numFmtId="0" fontId="15" fillId="4" borderId="0" xfId="0" applyFont="1" applyFill="1" applyProtection="1"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43" fontId="0" fillId="4" borderId="0" xfId="1" applyFont="1" applyFill="1" applyProtection="1">
      <protection locked="0"/>
    </xf>
    <xf numFmtId="164" fontId="7" fillId="0" borderId="0" xfId="1" applyNumberFormat="1" applyFont="1" applyFill="1" applyBorder="1" applyProtection="1">
      <protection locked="0"/>
    </xf>
    <xf numFmtId="164" fontId="15" fillId="0" borderId="2" xfId="1" applyNumberFormat="1" applyFont="1" applyFill="1" applyBorder="1" applyProtection="1">
      <protection locked="0"/>
    </xf>
    <xf numFmtId="43" fontId="0" fillId="4" borderId="0" xfId="0" applyNumberFormat="1" applyFill="1" applyProtection="1">
      <protection locked="0"/>
    </xf>
    <xf numFmtId="164" fontId="0" fillId="0" borderId="2" xfId="1" applyNumberFormat="1" applyFont="1" applyFill="1" applyBorder="1" applyProtection="1">
      <protection locked="0"/>
    </xf>
    <xf numFmtId="41" fontId="0" fillId="4" borderId="0" xfId="0" applyNumberFormat="1" applyFill="1" applyProtection="1">
      <protection locked="0"/>
    </xf>
    <xf numFmtId="164" fontId="0" fillId="0" borderId="3" xfId="1" applyNumberFormat="1" applyFont="1" applyFill="1" applyBorder="1" applyProtection="1">
      <protection locked="0"/>
    </xf>
    <xf numFmtId="164" fontId="22" fillId="0" borderId="0" xfId="1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Protection="1">
      <protection locked="0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  <protection locked="0"/>
    </xf>
    <xf numFmtId="164" fontId="14" fillId="0" borderId="0" xfId="1" applyNumberFormat="1" applyFont="1" applyFill="1" applyProtection="1">
      <protection locked="0"/>
    </xf>
    <xf numFmtId="164" fontId="0" fillId="0" borderId="0" xfId="1" applyNumberFormat="1" applyFont="1" applyFill="1" applyAlignment="1" applyProtection="1"/>
    <xf numFmtId="164" fontId="7" fillId="0" borderId="0" xfId="1" applyNumberFormat="1" applyFont="1" applyFill="1" applyAlignment="1" applyProtection="1"/>
    <xf numFmtId="164" fontId="0" fillId="0" borderId="2" xfId="1" applyNumberFormat="1" applyFont="1" applyFill="1" applyBorder="1" applyAlignment="1" applyProtection="1"/>
    <xf numFmtId="164" fontId="7" fillId="0" borderId="1" xfId="1" applyNumberFormat="1" applyFont="1" applyFill="1" applyBorder="1" applyAlignment="1" applyProtection="1"/>
    <xf numFmtId="41" fontId="7" fillId="0" borderId="1" xfId="0" applyNumberFormat="1" applyFont="1" applyBorder="1"/>
    <xf numFmtId="41" fontId="7" fillId="0" borderId="0" xfId="0" applyNumberFormat="1" applyFont="1"/>
    <xf numFmtId="164" fontId="7" fillId="0" borderId="0" xfId="1" applyNumberFormat="1" applyFont="1" applyFill="1" applyAlignment="1" applyProtection="1">
      <alignment horizontal="left" wrapText="1"/>
    </xf>
    <xf numFmtId="164" fontId="0" fillId="0" borderId="4" xfId="1" applyNumberFormat="1" applyFont="1" applyFill="1" applyBorder="1" applyAlignment="1" applyProtection="1"/>
    <xf numFmtId="164" fontId="7" fillId="0" borderId="4" xfId="1" applyNumberFormat="1" applyFont="1" applyFill="1" applyBorder="1" applyAlignment="1" applyProtection="1"/>
    <xf numFmtId="164" fontId="7" fillId="0" borderId="1" xfId="1" applyNumberFormat="1" applyFont="1" applyFill="1" applyBorder="1" applyAlignment="1" applyProtection="1">
      <alignment horizontal="left"/>
    </xf>
    <xf numFmtId="164" fontId="7" fillId="0" borderId="4" xfId="1" applyNumberFormat="1" applyFont="1" applyFill="1" applyBorder="1" applyAlignment="1" applyProtection="1">
      <alignment horizontal="center"/>
    </xf>
    <xf numFmtId="164" fontId="7" fillId="0" borderId="5" xfId="1" applyNumberFormat="1" applyFont="1" applyFill="1" applyBorder="1" applyAlignment="1" applyProtection="1">
      <alignment horizontal="left" wrapText="1"/>
    </xf>
    <xf numFmtId="164" fontId="7" fillId="0" borderId="1" xfId="1" applyNumberFormat="1" applyFont="1" applyFill="1" applyBorder="1" applyAlignment="1" applyProtection="1">
      <alignment horizontal="center"/>
    </xf>
    <xf numFmtId="164" fontId="7" fillId="0" borderId="1" xfId="1" applyNumberFormat="1" applyFont="1" applyFill="1" applyBorder="1" applyAlignment="1" applyProtection="1">
      <alignment horizontal="left" wrapText="1"/>
    </xf>
    <xf numFmtId="164" fontId="7" fillId="0" borderId="5" xfId="1" applyNumberFormat="1" applyFont="1" applyFill="1" applyBorder="1" applyAlignment="1" applyProtection="1">
      <alignment horizontal="left"/>
    </xf>
    <xf numFmtId="164" fontId="7" fillId="0" borderId="0" xfId="1" applyNumberFormat="1" applyFont="1" applyFill="1" applyAlignment="1" applyProtection="1">
      <alignment horizontal="left"/>
    </xf>
    <xf numFmtId="41" fontId="23" fillId="0" borderId="0" xfId="22" applyNumberFormat="1" applyFont="1" applyAlignment="1" applyProtection="1">
      <alignment horizontal="center"/>
      <protection locked="0"/>
    </xf>
    <xf numFmtId="41" fontId="24" fillId="0" borderId="0" xfId="22" applyNumberFormat="1" applyFont="1" applyAlignment="1" applyProtection="1">
      <alignment horizontal="right"/>
      <protection locked="0"/>
    </xf>
    <xf numFmtId="0" fontId="24" fillId="0" borderId="0" xfId="22" applyFont="1" applyAlignment="1" applyProtection="1">
      <alignment vertical="center" wrapText="1"/>
      <protection locked="0"/>
    </xf>
    <xf numFmtId="41" fontId="23" fillId="0" borderId="0" xfId="22" applyNumberFormat="1" applyFont="1" applyAlignment="1" applyProtection="1">
      <alignment horizontal="left"/>
      <protection locked="0"/>
    </xf>
    <xf numFmtId="41" fontId="23" fillId="0" borderId="0" xfId="22" applyNumberFormat="1" applyFont="1" applyProtection="1">
      <protection locked="0"/>
    </xf>
    <xf numFmtId="41" fontId="4" fillId="0" borderId="0" xfId="22" applyNumberFormat="1" applyFont="1" applyAlignment="1" applyProtection="1">
      <alignment horizontal="left"/>
      <protection locked="0"/>
    </xf>
    <xf numFmtId="41" fontId="4" fillId="0" borderId="0" xfId="22" applyNumberFormat="1" applyFont="1" applyProtection="1">
      <protection locked="0"/>
    </xf>
    <xf numFmtId="41" fontId="20" fillId="0" borderId="0" xfId="22" applyNumberFormat="1" applyFont="1" applyAlignment="1" applyProtection="1">
      <alignment horizontal="right"/>
      <protection locked="0"/>
    </xf>
    <xf numFmtId="0" fontId="20" fillId="0" borderId="0" xfId="22" applyFont="1" applyAlignment="1" applyProtection="1">
      <alignment wrapText="1"/>
      <protection locked="0"/>
    </xf>
    <xf numFmtId="0" fontId="3" fillId="0" borderId="0" xfId="22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4" xfId="4" applyFont="1" applyBorder="1" applyAlignment="1" applyProtection="1">
      <alignment wrapText="1"/>
      <protection locked="0"/>
    </xf>
    <xf numFmtId="0" fontId="3" fillId="0" borderId="0" xfId="4" applyFont="1" applyAlignment="1" applyProtection="1">
      <alignment horizontal="center"/>
      <protection locked="0"/>
    </xf>
    <xf numFmtId="0" fontId="7" fillId="0" borderId="0" xfId="4" applyFont="1" applyAlignment="1" applyProtection="1">
      <alignment horizontal="center"/>
      <protection locked="0"/>
    </xf>
    <xf numFmtId="0" fontId="3" fillId="0" borderId="0" xfId="4" applyFont="1" applyProtection="1">
      <protection locked="0"/>
    </xf>
    <xf numFmtId="0" fontId="3" fillId="0" borderId="0" xfId="4" applyFont="1" applyAlignment="1" applyProtection="1">
      <alignment wrapText="1"/>
      <protection locked="0"/>
    </xf>
    <xf numFmtId="41" fontId="3" fillId="0" borderId="0" xfId="0" applyNumberFormat="1" applyFont="1" applyAlignment="1" applyProtection="1">
      <alignment horizontal="center"/>
      <protection locked="0"/>
    </xf>
    <xf numFmtId="0" fontId="3" fillId="0" borderId="0" xfId="4" applyFont="1" applyAlignment="1" applyProtection="1">
      <alignment horizontal="center" vertical="center" wrapText="1"/>
      <protection locked="0"/>
    </xf>
    <xf numFmtId="0" fontId="3" fillId="0" borderId="0" xfId="22" applyAlignment="1" applyProtection="1">
      <alignment horizontal="center" vertical="center" wrapText="1"/>
      <protection locked="0"/>
    </xf>
    <xf numFmtId="41" fontId="3" fillId="0" borderId="0" xfId="22" applyNumberFormat="1" applyAlignment="1" applyProtection="1">
      <alignment horizontal="center"/>
      <protection locked="0"/>
    </xf>
    <xf numFmtId="0" fontId="3" fillId="0" borderId="0" xfId="2" applyAlignment="1" applyProtection="1">
      <alignment horizontal="center"/>
      <protection locked="0"/>
    </xf>
    <xf numFmtId="0" fontId="3" fillId="0" borderId="0" xfId="4" applyFont="1" applyAlignment="1" applyProtection="1">
      <alignment horizontal="center" wrapText="1"/>
      <protection locked="0"/>
    </xf>
    <xf numFmtId="41" fontId="3" fillId="0" borderId="0" xfId="0" applyNumberFormat="1" applyFont="1" applyAlignment="1" applyProtection="1">
      <alignment horizontal="center" wrapText="1"/>
      <protection locked="0"/>
    </xf>
    <xf numFmtId="164" fontId="3" fillId="0" borderId="4" xfId="1" applyNumberFormat="1" applyFont="1" applyFill="1" applyBorder="1" applyAlignment="1" applyProtection="1">
      <alignment horizontal="center"/>
    </xf>
    <xf numFmtId="164" fontId="3" fillId="0" borderId="4" xfId="1" applyNumberFormat="1" applyFont="1" applyFill="1" applyBorder="1" applyAlignment="1" applyProtection="1"/>
    <xf numFmtId="164" fontId="3" fillId="0" borderId="0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Alignment="1" applyProtection="1">
      <alignment horizontal="left"/>
    </xf>
    <xf numFmtId="164" fontId="3" fillId="0" borderId="0" xfId="1" applyNumberFormat="1" applyFont="1" applyFill="1" applyAlignment="1" applyProtection="1"/>
    <xf numFmtId="164" fontId="3" fillId="0" borderId="4" xfId="1" applyNumberFormat="1" applyFont="1" applyFill="1" applyBorder="1" applyAlignment="1" applyProtection="1">
      <alignment horizontal="left"/>
    </xf>
    <xf numFmtId="41" fontId="3" fillId="0" borderId="0" xfId="22" applyNumberFormat="1" applyProtection="1">
      <protection locked="0"/>
    </xf>
    <xf numFmtId="164" fontId="3" fillId="0" borderId="0" xfId="22" applyNumberFormat="1" applyProtection="1">
      <protection locked="0"/>
    </xf>
    <xf numFmtId="164" fontId="3" fillId="0" borderId="0" xfId="1" applyNumberFormat="1" applyFont="1" applyFill="1" applyAlignment="1" applyProtection="1">
      <alignment horizontal="center"/>
    </xf>
    <xf numFmtId="164" fontId="3" fillId="0" borderId="0" xfId="1" applyNumberFormat="1" applyFont="1" applyFill="1" applyProtection="1">
      <protection locked="0"/>
    </xf>
    <xf numFmtId="37" fontId="3" fillId="0" borderId="0" xfId="22" applyNumberFormat="1" applyAlignment="1" applyProtection="1">
      <alignment horizontal="center" vertical="center"/>
      <protection locked="0"/>
    </xf>
    <xf numFmtId="41" fontId="20" fillId="0" borderId="0" xfId="22" applyNumberFormat="1" applyFont="1" applyProtection="1">
      <protection locked="0"/>
    </xf>
    <xf numFmtId="37" fontId="20" fillId="0" borderId="3" xfId="22" applyNumberFormat="1" applyFont="1" applyBorder="1" applyAlignment="1" applyProtection="1">
      <alignment horizontal="center" vertical="center"/>
      <protection locked="0"/>
    </xf>
    <xf numFmtId="37" fontId="20" fillId="0" borderId="0" xfId="22" applyNumberFormat="1" applyFont="1" applyAlignment="1" applyProtection="1">
      <alignment horizontal="center" vertical="center"/>
      <protection locked="0"/>
    </xf>
    <xf numFmtId="41" fontId="7" fillId="0" borderId="5" xfId="0" applyNumberFormat="1" applyFont="1" applyBorder="1"/>
    <xf numFmtId="164" fontId="7" fillId="0" borderId="3" xfId="1" applyNumberFormat="1" applyFont="1" applyFill="1" applyBorder="1" applyAlignment="1" applyProtection="1">
      <alignment horizontal="center"/>
    </xf>
    <xf numFmtId="41" fontId="7" fillId="0" borderId="2" xfId="0" applyNumberFormat="1" applyFont="1" applyBorder="1"/>
    <xf numFmtId="164" fontId="7" fillId="0" borderId="1" xfId="1" applyNumberFormat="1" applyFont="1" applyFill="1" applyBorder="1" applyProtection="1"/>
    <xf numFmtId="164" fontId="7" fillId="0" borderId="2" xfId="1" applyNumberFormat="1" applyFont="1" applyFill="1" applyBorder="1" applyProtection="1"/>
    <xf numFmtId="164" fontId="7" fillId="0" borderId="3" xfId="1" applyNumberFormat="1" applyFont="1" applyFill="1" applyBorder="1" applyProtection="1"/>
    <xf numFmtId="164" fontId="7" fillId="0" borderId="4" xfId="1" applyNumberFormat="1" applyFont="1" applyFill="1" applyBorder="1" applyProtection="1"/>
    <xf numFmtId="164" fontId="7" fillId="0" borderId="2" xfId="1" applyNumberFormat="1" applyFont="1" applyFill="1" applyBorder="1" applyAlignment="1" applyProtection="1">
      <alignment horizontal="right"/>
    </xf>
    <xf numFmtId="0" fontId="9" fillId="0" borderId="0" xfId="3" applyFont="1"/>
    <xf numFmtId="0" fontId="0" fillId="0" borderId="0" xfId="3" applyFont="1"/>
    <xf numFmtId="0" fontId="3" fillId="0" borderId="0" xfId="3"/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3" fillId="0" borderId="0" xfId="0" applyFont="1"/>
    <xf numFmtId="164" fontId="0" fillId="0" borderId="0" xfId="0" applyNumberFormat="1"/>
    <xf numFmtId="0" fontId="0" fillId="0" borderId="0" xfId="0" quotePrefix="1" applyAlignment="1">
      <alignment horizontal="center"/>
    </xf>
    <xf numFmtId="164" fontId="0" fillId="0" borderId="4" xfId="0" applyNumberFormat="1" applyBorder="1" applyProtection="1">
      <protection locked="0"/>
    </xf>
    <xf numFmtId="0" fontId="7" fillId="0" borderId="0" xfId="3" applyFont="1"/>
    <xf numFmtId="37" fontId="7" fillId="0" borderId="0" xfId="0" applyNumberFormat="1" applyFont="1" applyProtection="1">
      <protection locked="0"/>
    </xf>
    <xf numFmtId="41" fontId="7" fillId="0" borderId="5" xfId="0" applyNumberFormat="1" applyFont="1" applyBorder="1" applyProtection="1">
      <protection locked="0"/>
    </xf>
    <xf numFmtId="164" fontId="8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1" fontId="8" fillId="0" borderId="0" xfId="22" applyNumberFormat="1" applyFont="1" applyAlignment="1" applyProtection="1">
      <alignment horizontal="center" vertical="center" wrapText="1"/>
      <protection locked="0"/>
    </xf>
    <xf numFmtId="0" fontId="7" fillId="0" borderId="0" xfId="22" applyFont="1" applyAlignment="1" applyProtection="1">
      <alignment horizontal="center"/>
      <protection locked="0"/>
    </xf>
    <xf numFmtId="0" fontId="0" fillId="0" borderId="4" xfId="22" applyFont="1" applyBorder="1" applyAlignment="1" applyProtection="1">
      <alignment horizontal="center"/>
      <protection locked="0"/>
    </xf>
    <xf numFmtId="0" fontId="3" fillId="0" borderId="4" xfId="22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43" fontId="25" fillId="0" borderId="0" xfId="1" applyFont="1" applyFill="1" applyProtection="1">
      <protection locked="0"/>
    </xf>
    <xf numFmtId="164" fontId="25" fillId="0" borderId="0" xfId="1" applyNumberFormat="1" applyFont="1" applyFill="1" applyProtection="1">
      <protection locked="0"/>
    </xf>
    <xf numFmtId="0" fontId="25" fillId="4" borderId="0" xfId="0" applyFont="1" applyFill="1" applyProtection="1">
      <protection locked="0"/>
    </xf>
  </cellXfs>
  <cellStyles count="27">
    <cellStyle name="Comma" xfId="1" builtinId="3"/>
    <cellStyle name="Comma 11 4" xfId="5" xr:uid="{64E625B8-8C42-40FC-854A-EE7B6C40B4E5}"/>
    <cellStyle name="Comma 17" xfId="10" xr:uid="{2D000B14-C7B5-48F5-96E7-4EF9C0B9C40A}"/>
    <cellStyle name="Comma 2" xfId="8" xr:uid="{6DEE934D-58CB-497F-B3EC-61D4CE64BCC8}"/>
    <cellStyle name="Comma 2 2" xfId="13" xr:uid="{1FC05936-F5A4-4586-BC90-D979E9895ECD}"/>
    <cellStyle name="Comma 2 3" xfId="18" xr:uid="{93D3D91A-8B7E-468D-B4E0-0C4ED358D3E7}"/>
    <cellStyle name="Comma 2 3 2" xfId="20" xr:uid="{3A0F31B5-8E20-4140-A780-7D614602150A}"/>
    <cellStyle name="Comma 2 4" xfId="14" xr:uid="{C4DF9895-7705-415B-806E-5D201A5535A5}"/>
    <cellStyle name="Comma 2 5" xfId="25" xr:uid="{9CBCDFB6-C489-46AD-ABD5-C316EBFD2958}"/>
    <cellStyle name="Comma 3 2" xfId="17" xr:uid="{E0B37521-5B48-4B0C-9F32-DE3570D16385}"/>
    <cellStyle name="Comma 7" xfId="12" xr:uid="{A7024347-66E9-4918-90C6-3BE2B76CC335}"/>
    <cellStyle name="Normal" xfId="0" builtinId="0"/>
    <cellStyle name="Normal 14" xfId="21" xr:uid="{7F0C9B18-7824-4049-88AD-B51AA04372A2}"/>
    <cellStyle name="Normal 2" xfId="4" xr:uid="{2156C582-E25F-4B0A-ABB4-00394065D63A}"/>
    <cellStyle name="Normal 2 2" xfId="7" xr:uid="{730FE8D3-C100-482E-B99E-58D637E2D003}"/>
    <cellStyle name="Normal 2 3" xfId="19" xr:uid="{94DC7139-BBEC-4CDF-9FFF-A1FD37730DD3}"/>
    <cellStyle name="Normal 2 4" xfId="24" xr:uid="{562A8889-3795-44AE-A6A6-E5CDBABCCDA8}"/>
    <cellStyle name="Normal 281" xfId="6" xr:uid="{278303F9-531E-4051-AFD4-36E2CFD1EAA9}"/>
    <cellStyle name="Normal 3" xfId="22" xr:uid="{2E729967-36A9-43D0-A7AE-F6637D6EE754}"/>
    <cellStyle name="Normal_sin747a091b-06e-1 Rev 1" xfId="2" xr:uid="{00000000-0005-0000-0000-000002000000}"/>
    <cellStyle name="Normal_SIN747-Financial statement-Eng-Q1'10 (thousand baht)" xfId="3" xr:uid="{00000000-0005-0000-0000-000003000000}"/>
    <cellStyle name="Percent 2" xfId="15" xr:uid="{01C02BA2-8F6C-4D1C-8293-6279C90A6268}"/>
    <cellStyle name="Percent 2 2" xfId="11" xr:uid="{FAABE08C-89CE-4F14-91C1-A21C6C596B78}"/>
    <cellStyle name="Percent 3" xfId="9" xr:uid="{ED0E6C39-B5F6-4776-988C-E051123747ED}"/>
    <cellStyle name="Percent 3 2" xfId="26" xr:uid="{9213455A-3C17-4847-A0D1-85C4BF0A2671}"/>
    <cellStyle name="Percent 4" xfId="23" xr:uid="{712C77EF-990B-49CB-8043-728F1FDC6269}"/>
    <cellStyle name="Percent 6" xfId="16" xr:uid="{A6E9333A-65E9-48C8-A264-9C392DC6643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AS114"/>
  <sheetViews>
    <sheetView view="pageBreakPreview" topLeftCell="A110" zoomScaleNormal="80" zoomScaleSheetLayoutView="100" workbookViewId="0">
      <selection activeCell="I119" sqref="I119"/>
    </sheetView>
  </sheetViews>
  <sheetFormatPr defaultColWidth="9.1796875" defaultRowHeight="20.25" customHeight="1"/>
  <cols>
    <col min="1" max="1" width="38.1796875" style="2" customWidth="1"/>
    <col min="2" max="2" width="6.54296875" style="11" customWidth="1"/>
    <col min="3" max="3" width="16.08984375" style="161" bestFit="1" customWidth="1"/>
    <col min="4" max="4" width="1.1796875" style="161" customWidth="1"/>
    <col min="5" max="5" width="17.08984375" style="161" customWidth="1"/>
    <col min="6" max="6" width="1.1796875" style="161" customWidth="1"/>
    <col min="7" max="7" width="16.08984375" style="161" bestFit="1" customWidth="1"/>
    <col min="8" max="8" width="1.1796875" style="161" customWidth="1"/>
    <col min="9" max="9" width="17.1796875" style="161" customWidth="1"/>
    <col min="10" max="10" width="12" style="162" bestFit="1" customWidth="1"/>
    <col min="11" max="11" width="13.6328125" style="162" bestFit="1" customWidth="1"/>
    <col min="12" max="12" width="14.1796875" style="162" customWidth="1"/>
    <col min="13" max="13" width="16.453125" style="162" customWidth="1"/>
    <col min="14" max="14" width="14.453125" style="162" customWidth="1"/>
    <col min="15" max="15" width="19.453125" style="162" customWidth="1"/>
    <col min="16" max="45" width="9.1796875" style="162"/>
    <col min="46" max="16384" width="9.1796875" style="2"/>
  </cols>
  <sheetData>
    <row r="1" spans="1:45" ht="21" customHeight="1">
      <c r="A1" s="1" t="s">
        <v>0</v>
      </c>
    </row>
    <row r="2" spans="1:45" ht="21" customHeight="1">
      <c r="A2" s="110" t="s">
        <v>1</v>
      </c>
    </row>
    <row r="3" spans="1:45" ht="21" customHeight="1"/>
    <row r="4" spans="1:45" ht="21" customHeight="1">
      <c r="C4" s="260" t="s">
        <v>2</v>
      </c>
      <c r="D4" s="260"/>
      <c r="E4" s="260"/>
      <c r="F4" s="91"/>
      <c r="G4" s="260" t="s">
        <v>3</v>
      </c>
      <c r="H4" s="260"/>
      <c r="I4" s="260"/>
    </row>
    <row r="5" spans="1:45" ht="21" customHeight="1">
      <c r="C5" s="260" t="s">
        <v>4</v>
      </c>
      <c r="D5" s="260"/>
      <c r="E5" s="260"/>
      <c r="F5" s="91"/>
      <c r="G5" s="260" t="s">
        <v>4</v>
      </c>
      <c r="H5" s="260"/>
      <c r="I5" s="260"/>
    </row>
    <row r="6" spans="1:45" ht="21" customHeight="1">
      <c r="C6" s="259" t="s">
        <v>5</v>
      </c>
      <c r="D6" s="259"/>
      <c r="E6" s="259"/>
      <c r="F6" s="91"/>
      <c r="G6" s="259" t="s">
        <v>5</v>
      </c>
      <c r="H6" s="259"/>
      <c r="I6" s="259"/>
    </row>
    <row r="7" spans="1:45" ht="21" customHeight="1">
      <c r="A7" s="6" t="s">
        <v>6</v>
      </c>
      <c r="B7" s="8" t="s">
        <v>7</v>
      </c>
      <c r="C7" s="9">
        <v>2025</v>
      </c>
      <c r="D7" s="10"/>
      <c r="E7" s="9">
        <v>2024</v>
      </c>
      <c r="F7" s="10"/>
      <c r="G7" s="9">
        <v>2025</v>
      </c>
      <c r="H7" s="10"/>
      <c r="I7" s="9">
        <v>2024</v>
      </c>
    </row>
    <row r="8" spans="1:45" ht="21" customHeight="1">
      <c r="A8" s="6"/>
      <c r="B8" s="8"/>
      <c r="C8" s="9"/>
      <c r="D8" s="10"/>
      <c r="E8" s="9" t="s">
        <v>287</v>
      </c>
      <c r="F8" s="10"/>
      <c r="G8" s="9"/>
      <c r="H8" s="10"/>
      <c r="I8" s="9"/>
    </row>
    <row r="9" spans="1:45" ht="21" customHeight="1">
      <c r="A9" s="23"/>
      <c r="C9" s="258" t="s">
        <v>8</v>
      </c>
      <c r="D9" s="258"/>
      <c r="E9" s="258"/>
      <c r="F9" s="258"/>
      <c r="G9" s="258"/>
      <c r="H9" s="258"/>
      <c r="I9" s="258"/>
    </row>
    <row r="10" spans="1:45" ht="21" customHeight="1">
      <c r="A10" s="12" t="s">
        <v>9</v>
      </c>
      <c r="B10" s="8"/>
    </row>
    <row r="11" spans="1:45" s="165" customFormat="1" ht="21" customHeight="1">
      <c r="A11" s="2" t="s">
        <v>10</v>
      </c>
      <c r="B11" s="8">
        <v>6</v>
      </c>
      <c r="C11" s="13">
        <v>1853782076</v>
      </c>
      <c r="D11" s="161"/>
      <c r="E11" s="13">
        <v>2251942339</v>
      </c>
      <c r="F11" s="161"/>
      <c r="G11" s="13">
        <v>996879807</v>
      </c>
      <c r="H11" s="161"/>
      <c r="I11" s="13">
        <v>1299518418</v>
      </c>
      <c r="J11" s="162"/>
      <c r="K11" s="162"/>
      <c r="L11" s="162"/>
      <c r="M11" s="164"/>
      <c r="N11" s="162"/>
      <c r="O11" s="164"/>
      <c r="P11" s="164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</row>
    <row r="12" spans="1:45" s="165" customFormat="1" ht="21" customHeight="1">
      <c r="A12" s="2" t="s">
        <v>11</v>
      </c>
      <c r="B12" s="8">
        <v>25</v>
      </c>
      <c r="C12" s="13">
        <v>55000000</v>
      </c>
      <c r="D12" s="161"/>
      <c r="E12" s="13">
        <v>105164909</v>
      </c>
      <c r="F12" s="161"/>
      <c r="G12" s="13">
        <v>50000000</v>
      </c>
      <c r="H12" s="161"/>
      <c r="I12" s="13">
        <v>105164909</v>
      </c>
      <c r="J12" s="162"/>
      <c r="K12" s="162"/>
      <c r="L12" s="162"/>
      <c r="M12" s="164"/>
      <c r="N12" s="162"/>
      <c r="O12" s="164"/>
      <c r="P12" s="16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</row>
    <row r="13" spans="1:45" s="165" customFormat="1" ht="21" customHeight="1">
      <c r="A13" s="2" t="s">
        <v>12</v>
      </c>
      <c r="B13" s="8" t="s">
        <v>226</v>
      </c>
      <c r="C13" s="13">
        <v>1631222</v>
      </c>
      <c r="D13" s="161"/>
      <c r="E13" s="13">
        <v>562927</v>
      </c>
      <c r="F13" s="161"/>
      <c r="G13" s="13">
        <v>63956101</v>
      </c>
      <c r="H13" s="161"/>
      <c r="I13" s="13">
        <v>28940692</v>
      </c>
      <c r="J13" s="162"/>
      <c r="K13" s="162"/>
      <c r="L13" s="162"/>
      <c r="M13" s="164"/>
      <c r="N13" s="162"/>
      <c r="O13" s="164"/>
      <c r="P13" s="16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</row>
    <row r="14" spans="1:45" s="165" customFormat="1" ht="21" customHeight="1">
      <c r="A14" s="2" t="s">
        <v>187</v>
      </c>
      <c r="B14" s="8"/>
      <c r="C14" s="13"/>
      <c r="D14" s="161"/>
      <c r="E14" s="13"/>
      <c r="F14" s="161"/>
      <c r="G14" s="13"/>
      <c r="H14" s="161"/>
      <c r="I14" s="13"/>
      <c r="J14" s="162"/>
      <c r="K14" s="162"/>
      <c r="L14" s="162"/>
      <c r="M14" s="164"/>
      <c r="N14" s="162"/>
      <c r="O14" s="164"/>
      <c r="P14" s="164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</row>
    <row r="15" spans="1:45" s="165" customFormat="1" ht="21" customHeight="1">
      <c r="A15" s="2" t="s">
        <v>188</v>
      </c>
      <c r="B15" s="8" t="s">
        <v>269</v>
      </c>
      <c r="C15" s="13">
        <v>5057388503</v>
      </c>
      <c r="D15" s="161"/>
      <c r="E15" s="13">
        <v>2709437316</v>
      </c>
      <c r="F15" s="161"/>
      <c r="G15" s="20">
        <v>820343</v>
      </c>
      <c r="H15" s="161"/>
      <c r="I15" s="20">
        <v>7366394</v>
      </c>
      <c r="J15" s="162"/>
      <c r="K15" s="162"/>
      <c r="L15" s="162"/>
      <c r="M15" s="164"/>
      <c r="N15" s="162"/>
      <c r="O15" s="164"/>
      <c r="P15" s="164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</row>
    <row r="16" spans="1:45" s="165" customFormat="1" ht="21" customHeight="1">
      <c r="A16" s="2" t="s">
        <v>13</v>
      </c>
      <c r="B16" s="8">
        <v>9</v>
      </c>
      <c r="C16" s="20">
        <v>2252015648</v>
      </c>
      <c r="D16" s="161"/>
      <c r="E16" s="20">
        <v>2675813161</v>
      </c>
      <c r="F16" s="161"/>
      <c r="G16" s="20">
        <v>10647302</v>
      </c>
      <c r="H16" s="161"/>
      <c r="I16" s="20">
        <v>24238211</v>
      </c>
      <c r="J16" s="162"/>
      <c r="K16" s="162"/>
      <c r="L16" s="162"/>
      <c r="M16" s="164"/>
      <c r="N16" s="162"/>
      <c r="O16" s="164"/>
      <c r="P16" s="164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</row>
    <row r="17" spans="1:45" s="165" customFormat="1" ht="21" customHeight="1">
      <c r="A17" s="2" t="s">
        <v>236</v>
      </c>
      <c r="B17" s="8">
        <v>5</v>
      </c>
      <c r="C17" s="20">
        <v>0</v>
      </c>
      <c r="D17" s="161"/>
      <c r="E17" s="20">
        <v>0</v>
      </c>
      <c r="F17" s="161"/>
      <c r="G17" s="20">
        <v>0</v>
      </c>
      <c r="H17" s="161"/>
      <c r="I17" s="20">
        <v>6000000</v>
      </c>
      <c r="J17" s="162"/>
      <c r="K17" s="162"/>
      <c r="L17" s="162"/>
      <c r="M17" s="164"/>
      <c r="N17" s="162"/>
      <c r="O17" s="164"/>
      <c r="P17" s="164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</row>
    <row r="18" spans="1:45" s="165" customFormat="1" ht="21" customHeight="1">
      <c r="A18" s="2" t="s">
        <v>190</v>
      </c>
      <c r="B18" s="8"/>
      <c r="C18" s="20"/>
      <c r="D18" s="161"/>
      <c r="E18" s="20"/>
      <c r="F18" s="161"/>
      <c r="G18" s="20"/>
      <c r="H18" s="161"/>
      <c r="I18" s="20"/>
      <c r="J18" s="162"/>
      <c r="K18" s="162"/>
      <c r="L18" s="162"/>
      <c r="M18" s="164"/>
      <c r="N18" s="162"/>
      <c r="O18" s="164"/>
      <c r="P18" s="164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</row>
    <row r="19" spans="1:45" s="165" customFormat="1" ht="21" customHeight="1">
      <c r="A19" s="2" t="s">
        <v>189</v>
      </c>
      <c r="B19" s="8">
        <v>5</v>
      </c>
      <c r="C19" s="20">
        <v>0</v>
      </c>
      <c r="D19" s="161"/>
      <c r="E19" s="20">
        <v>0</v>
      </c>
      <c r="F19" s="161"/>
      <c r="G19" s="20">
        <v>0</v>
      </c>
      <c r="H19" s="161"/>
      <c r="I19" s="20">
        <v>6272672531</v>
      </c>
      <c r="J19" s="162"/>
      <c r="K19" s="164"/>
      <c r="L19" s="162"/>
      <c r="M19" s="164"/>
      <c r="N19" s="162"/>
      <c r="O19" s="164"/>
      <c r="P19" s="164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</row>
    <row r="20" spans="1:45" s="165" customFormat="1" ht="21" customHeight="1">
      <c r="A20" s="2" t="s">
        <v>14</v>
      </c>
      <c r="B20" s="8" t="s">
        <v>227</v>
      </c>
      <c r="C20" s="20">
        <v>616654053</v>
      </c>
      <c r="D20" s="161"/>
      <c r="E20" s="20">
        <v>433508221</v>
      </c>
      <c r="F20" s="161"/>
      <c r="G20" s="20">
        <v>110355603</v>
      </c>
      <c r="H20" s="161"/>
      <c r="I20" s="20">
        <v>103067152</v>
      </c>
      <c r="J20" s="162"/>
      <c r="K20" s="162"/>
      <c r="L20" s="162"/>
      <c r="M20" s="164"/>
      <c r="N20" s="162"/>
      <c r="O20" s="164"/>
      <c r="P20" s="164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</row>
    <row r="21" spans="1:45" ht="21" customHeight="1">
      <c r="A21" s="2" t="s">
        <v>15</v>
      </c>
      <c r="B21" s="8">
        <v>11</v>
      </c>
      <c r="C21" s="13">
        <v>275427835</v>
      </c>
      <c r="E21" s="13">
        <v>446909605</v>
      </c>
      <c r="G21" s="20">
        <v>266620158</v>
      </c>
      <c r="H21" s="149"/>
      <c r="I21" s="20">
        <v>434594043</v>
      </c>
      <c r="M21" s="164"/>
      <c r="O21" s="164"/>
      <c r="P21" s="164"/>
    </row>
    <row r="22" spans="1:45" ht="21" customHeight="1">
      <c r="A22" s="2" t="s">
        <v>16</v>
      </c>
      <c r="B22" s="8"/>
      <c r="C22" s="13">
        <v>55208884</v>
      </c>
      <c r="E22" s="13">
        <v>165121851</v>
      </c>
      <c r="G22" s="20">
        <v>0</v>
      </c>
      <c r="I22" s="20">
        <v>0</v>
      </c>
      <c r="M22" s="164"/>
      <c r="O22" s="164"/>
      <c r="P22" s="164"/>
    </row>
    <row r="23" spans="1:45" ht="21" customHeight="1">
      <c r="A23" s="2" t="s">
        <v>17</v>
      </c>
      <c r="B23" s="8"/>
      <c r="C23" s="13">
        <v>98075339</v>
      </c>
      <c r="E23" s="13">
        <v>56145543</v>
      </c>
      <c r="G23" s="20">
        <v>1326607</v>
      </c>
      <c r="I23" s="20">
        <v>2108591</v>
      </c>
      <c r="M23" s="164"/>
      <c r="O23" s="164"/>
      <c r="P23" s="164"/>
    </row>
    <row r="24" spans="1:45" s="23" customFormat="1" ht="21" customHeight="1">
      <c r="A24" s="23" t="s">
        <v>18</v>
      </c>
      <c r="B24" s="150"/>
      <c r="C24" s="241">
        <f>SUM(C11:C23)</f>
        <v>10265183560</v>
      </c>
      <c r="D24" s="166"/>
      <c r="E24" s="241">
        <f>SUM(E11:E23)</f>
        <v>8844605872</v>
      </c>
      <c r="F24" s="166"/>
      <c r="G24" s="241">
        <f>SUM(G11:G23)</f>
        <v>1500605921</v>
      </c>
      <c r="H24" s="166"/>
      <c r="I24" s="241">
        <f>SUM(I11:I23)</f>
        <v>8283670941</v>
      </c>
      <c r="J24" s="167"/>
      <c r="K24" s="167"/>
      <c r="L24" s="167"/>
      <c r="M24" s="164"/>
      <c r="N24" s="167"/>
      <c r="O24" s="164"/>
      <c r="P24" s="164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</row>
    <row r="25" spans="1:45" s="168" customFormat="1" ht="21" customHeight="1">
      <c r="B25" s="169"/>
      <c r="C25" s="170"/>
      <c r="D25" s="170"/>
      <c r="E25" s="170"/>
      <c r="F25" s="170"/>
      <c r="G25" s="170"/>
      <c r="H25" s="170"/>
      <c r="I25" s="170"/>
      <c r="J25" s="171"/>
      <c r="K25" s="171"/>
      <c r="L25" s="171"/>
      <c r="M25" s="164"/>
      <c r="N25" s="171"/>
      <c r="O25" s="164"/>
      <c r="P25" s="164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</row>
    <row r="26" spans="1:45" ht="21" customHeight="1">
      <c r="A26" s="12" t="s">
        <v>19</v>
      </c>
      <c r="B26" s="8"/>
      <c r="M26" s="164"/>
      <c r="O26" s="164"/>
      <c r="P26" s="164"/>
    </row>
    <row r="27" spans="1:45" ht="21" customHeight="1">
      <c r="A27" s="2" t="s">
        <v>20</v>
      </c>
      <c r="B27" s="8"/>
      <c r="C27" s="172">
        <v>12056925</v>
      </c>
      <c r="D27" s="172"/>
      <c r="E27" s="172">
        <v>12000000</v>
      </c>
      <c r="F27" s="172"/>
      <c r="G27" s="20">
        <v>10056925</v>
      </c>
      <c r="H27" s="172"/>
      <c r="I27" s="20">
        <v>10000000</v>
      </c>
      <c r="M27" s="164"/>
      <c r="O27" s="164"/>
      <c r="P27" s="164"/>
    </row>
    <row r="28" spans="1:45" ht="21" customHeight="1">
      <c r="A28" s="2" t="s">
        <v>169</v>
      </c>
      <c r="B28" s="8">
        <v>25</v>
      </c>
      <c r="C28" s="172">
        <v>81772904</v>
      </c>
      <c r="D28" s="172"/>
      <c r="E28" s="172">
        <v>98037128</v>
      </c>
      <c r="F28" s="172"/>
      <c r="G28" s="20">
        <v>81772904</v>
      </c>
      <c r="H28" s="172"/>
      <c r="I28" s="20">
        <v>98037128</v>
      </c>
      <c r="M28" s="164"/>
      <c r="O28" s="164"/>
      <c r="P28" s="164"/>
    </row>
    <row r="29" spans="1:45" ht="21" customHeight="1">
      <c r="A29" s="2" t="s">
        <v>21</v>
      </c>
      <c r="B29" s="8" t="s">
        <v>269</v>
      </c>
      <c r="C29" s="20">
        <v>1492793878</v>
      </c>
      <c r="E29" s="20">
        <v>765280125</v>
      </c>
      <c r="G29" s="20">
        <v>0</v>
      </c>
      <c r="I29" s="20">
        <v>4635</v>
      </c>
      <c r="K29" s="173"/>
      <c r="M29" s="164"/>
      <c r="O29" s="164"/>
      <c r="P29" s="164"/>
    </row>
    <row r="30" spans="1:45" ht="21" customHeight="1">
      <c r="A30" s="2" t="s">
        <v>22</v>
      </c>
      <c r="B30" s="8">
        <v>9</v>
      </c>
      <c r="C30" s="20">
        <v>3140219893</v>
      </c>
      <c r="E30" s="20">
        <v>5728966515</v>
      </c>
      <c r="G30" s="20">
        <v>732568</v>
      </c>
      <c r="I30" s="20">
        <v>12541664</v>
      </c>
      <c r="K30" s="173"/>
      <c r="M30" s="164"/>
      <c r="O30" s="164"/>
      <c r="P30" s="164"/>
    </row>
    <row r="31" spans="1:45" ht="21" customHeight="1">
      <c r="A31" s="2" t="s">
        <v>23</v>
      </c>
      <c r="B31" s="8">
        <v>5</v>
      </c>
      <c r="C31" s="20">
        <v>0</v>
      </c>
      <c r="E31" s="20">
        <v>0</v>
      </c>
      <c r="G31" s="20">
        <v>5050000000</v>
      </c>
      <c r="I31" s="20">
        <v>150000001</v>
      </c>
      <c r="K31" s="173"/>
      <c r="M31" s="164"/>
      <c r="O31" s="164"/>
      <c r="P31" s="164"/>
    </row>
    <row r="32" spans="1:45" ht="21" customHeight="1">
      <c r="A32" s="2" t="s">
        <v>24</v>
      </c>
      <c r="B32" s="8">
        <v>12</v>
      </c>
      <c r="C32" s="20">
        <v>0</v>
      </c>
      <c r="E32" s="20">
        <v>0</v>
      </c>
      <c r="G32" s="20">
        <v>5610182542</v>
      </c>
      <c r="I32" s="20">
        <v>5613929182</v>
      </c>
      <c r="K32" s="173"/>
      <c r="M32" s="164"/>
      <c r="O32" s="164"/>
      <c r="P32" s="164"/>
    </row>
    <row r="33" spans="1:16" ht="21" customHeight="1">
      <c r="A33" s="2" t="s">
        <v>25</v>
      </c>
      <c r="B33" s="8">
        <v>14</v>
      </c>
      <c r="C33" s="13">
        <v>650112673</v>
      </c>
      <c r="E33" s="13">
        <v>642830118</v>
      </c>
      <c r="G33" s="13">
        <v>638565215</v>
      </c>
      <c r="I33" s="13">
        <v>626204323</v>
      </c>
      <c r="K33" s="173"/>
      <c r="M33" s="164"/>
      <c r="O33" s="164"/>
      <c r="P33" s="164"/>
    </row>
    <row r="34" spans="1:16" ht="21" customHeight="1">
      <c r="A34" s="2" t="s">
        <v>26</v>
      </c>
      <c r="B34" s="8"/>
      <c r="C34" s="13">
        <v>29711378</v>
      </c>
      <c r="E34" s="13">
        <v>52849011</v>
      </c>
      <c r="G34" s="13">
        <v>18954890</v>
      </c>
      <c r="I34" s="13">
        <v>39760578</v>
      </c>
      <c r="K34" s="173"/>
      <c r="M34" s="164"/>
      <c r="O34" s="164"/>
      <c r="P34" s="164"/>
    </row>
    <row r="35" spans="1:16" ht="21" customHeight="1">
      <c r="A35" s="2" t="s">
        <v>27</v>
      </c>
      <c r="B35" s="8"/>
      <c r="C35" s="13">
        <v>71194108</v>
      </c>
      <c r="E35" s="13">
        <v>84804509</v>
      </c>
      <c r="G35" s="13">
        <v>38008869</v>
      </c>
      <c r="I35" s="13">
        <v>43080919</v>
      </c>
      <c r="K35" s="173"/>
      <c r="M35" s="164"/>
      <c r="O35" s="164"/>
      <c r="P35" s="164"/>
    </row>
    <row r="36" spans="1:16" ht="21" customHeight="1">
      <c r="A36" s="2" t="s">
        <v>28</v>
      </c>
      <c r="B36" s="8" t="s">
        <v>299</v>
      </c>
      <c r="C36" s="13">
        <v>741099173</v>
      </c>
      <c r="E36" s="13">
        <v>842801046</v>
      </c>
      <c r="G36" s="20">
        <v>208133732</v>
      </c>
      <c r="I36" s="20">
        <v>195411605</v>
      </c>
      <c r="K36" s="173"/>
      <c r="M36" s="164"/>
      <c r="O36" s="164"/>
      <c r="P36" s="164"/>
    </row>
    <row r="37" spans="1:16" ht="21" customHeight="1">
      <c r="A37" s="2" t="s">
        <v>29</v>
      </c>
      <c r="B37" s="8"/>
      <c r="C37" s="13">
        <v>57079857</v>
      </c>
      <c r="D37" s="149"/>
      <c r="E37" s="13">
        <v>58618040</v>
      </c>
      <c r="F37" s="149"/>
      <c r="G37" s="13">
        <v>52613495</v>
      </c>
      <c r="H37" s="149"/>
      <c r="I37" s="13">
        <v>55978286</v>
      </c>
      <c r="K37" s="173"/>
      <c r="M37" s="164"/>
      <c r="O37" s="164"/>
      <c r="P37" s="164"/>
    </row>
    <row r="38" spans="1:16" ht="21" customHeight="1">
      <c r="A38" s="23" t="s">
        <v>30</v>
      </c>
      <c r="B38" s="8"/>
      <c r="C38" s="242">
        <f>SUM(C27:C37)</f>
        <v>6276040789</v>
      </c>
      <c r="D38" s="174"/>
      <c r="E38" s="242">
        <f>SUM(E27:E37)</f>
        <v>8286186492</v>
      </c>
      <c r="F38" s="174"/>
      <c r="G38" s="242">
        <f t="shared" ref="G38" si="0">SUM(G27:G37)</f>
        <v>11709021140</v>
      </c>
      <c r="H38" s="174"/>
      <c r="I38" s="242">
        <f t="shared" ref="I38" si="1">SUM(I27:I37)</f>
        <v>6844948321</v>
      </c>
      <c r="K38" s="173"/>
      <c r="M38" s="164"/>
      <c r="O38" s="164"/>
      <c r="P38" s="164"/>
    </row>
    <row r="39" spans="1:16" ht="21" customHeight="1">
      <c r="A39" s="23"/>
      <c r="B39" s="8"/>
      <c r="C39" s="175">
        <v>2511380342</v>
      </c>
      <c r="D39" s="149"/>
      <c r="E39" s="175">
        <v>2511380342</v>
      </c>
      <c r="F39" s="149"/>
      <c r="G39" s="175">
        <v>1947731681</v>
      </c>
      <c r="H39" s="149"/>
      <c r="I39" s="175">
        <v>1947731681</v>
      </c>
      <c r="K39" s="173"/>
      <c r="M39" s="164"/>
      <c r="O39" s="164"/>
      <c r="P39" s="164"/>
    </row>
    <row r="40" spans="1:16" ht="21" customHeight="1" thickBot="1">
      <c r="A40" s="23" t="s">
        <v>31</v>
      </c>
      <c r="B40" s="8"/>
      <c r="C40" s="243">
        <f>C24+C38</f>
        <v>16541224349</v>
      </c>
      <c r="D40" s="166"/>
      <c r="E40" s="243">
        <f>E24+E38</f>
        <v>17130792364</v>
      </c>
      <c r="F40" s="166"/>
      <c r="G40" s="243">
        <f>G24+G38</f>
        <v>13209627061</v>
      </c>
      <c r="H40" s="166"/>
      <c r="I40" s="243">
        <f>I24+I38</f>
        <v>15128619262</v>
      </c>
      <c r="K40" s="173"/>
      <c r="M40" s="164"/>
      <c r="O40" s="164"/>
      <c r="P40" s="164"/>
    </row>
    <row r="41" spans="1:16" ht="20.25" customHeight="1" thickTop="1">
      <c r="M41" s="164"/>
      <c r="O41" s="164"/>
      <c r="P41" s="164"/>
    </row>
    <row r="42" spans="1:16" ht="21" customHeight="1">
      <c r="A42" s="1" t="s">
        <v>0</v>
      </c>
      <c r="M42" s="164"/>
      <c r="O42" s="164"/>
      <c r="P42" s="164"/>
    </row>
    <row r="43" spans="1:16" ht="21" customHeight="1">
      <c r="A43" s="110" t="s">
        <v>1</v>
      </c>
      <c r="M43" s="164"/>
      <c r="O43" s="164"/>
      <c r="P43" s="164"/>
    </row>
    <row r="44" spans="1:16" ht="21" customHeight="1">
      <c r="M44" s="164"/>
      <c r="O44" s="164"/>
      <c r="P44" s="164"/>
    </row>
    <row r="45" spans="1:16" ht="21" customHeight="1">
      <c r="C45" s="260" t="s">
        <v>2</v>
      </c>
      <c r="D45" s="260"/>
      <c r="E45" s="260"/>
      <c r="F45" s="91"/>
      <c r="G45" s="260" t="s">
        <v>3</v>
      </c>
      <c r="H45" s="260"/>
      <c r="I45" s="260"/>
      <c r="M45" s="164"/>
      <c r="O45" s="164"/>
      <c r="P45" s="164"/>
    </row>
    <row r="46" spans="1:16" ht="21" customHeight="1">
      <c r="C46" s="260" t="s">
        <v>4</v>
      </c>
      <c r="D46" s="260"/>
      <c r="E46" s="260"/>
      <c r="F46" s="91"/>
      <c r="G46" s="260" t="s">
        <v>4</v>
      </c>
      <c r="H46" s="260"/>
      <c r="I46" s="260"/>
      <c r="M46" s="164"/>
      <c r="O46" s="164"/>
      <c r="P46" s="164"/>
    </row>
    <row r="47" spans="1:16" ht="21" customHeight="1">
      <c r="C47" s="259" t="s">
        <v>5</v>
      </c>
      <c r="D47" s="259"/>
      <c r="E47" s="259"/>
      <c r="F47" s="91"/>
      <c r="G47" s="259" t="s">
        <v>5</v>
      </c>
      <c r="H47" s="259"/>
      <c r="I47" s="259"/>
      <c r="M47" s="164"/>
      <c r="O47" s="164"/>
      <c r="P47" s="164"/>
    </row>
    <row r="48" spans="1:16" ht="21" customHeight="1">
      <c r="A48" s="6" t="s">
        <v>32</v>
      </c>
      <c r="B48" s="8" t="s">
        <v>7</v>
      </c>
      <c r="C48" s="9">
        <v>2025</v>
      </c>
      <c r="D48" s="10"/>
      <c r="E48" s="9">
        <v>2024</v>
      </c>
      <c r="F48" s="10"/>
      <c r="G48" s="9">
        <v>2025</v>
      </c>
      <c r="H48" s="10"/>
      <c r="I48" s="9">
        <v>2024</v>
      </c>
      <c r="M48" s="164"/>
      <c r="O48" s="164"/>
      <c r="P48" s="164"/>
    </row>
    <row r="49" spans="1:16" ht="21" customHeight="1">
      <c r="A49" s="6"/>
      <c r="B49" s="8"/>
      <c r="C49" s="9"/>
      <c r="D49" s="10"/>
      <c r="E49" s="9" t="s">
        <v>287</v>
      </c>
      <c r="F49" s="10"/>
      <c r="G49" s="9"/>
      <c r="H49" s="10"/>
      <c r="I49" s="9"/>
      <c r="M49" s="164"/>
      <c r="O49" s="164"/>
      <c r="P49" s="164"/>
    </row>
    <row r="50" spans="1:16" ht="21" customHeight="1">
      <c r="A50" s="23"/>
      <c r="B50" s="8"/>
      <c r="C50" s="258" t="s">
        <v>8</v>
      </c>
      <c r="D50" s="258"/>
      <c r="E50" s="258"/>
      <c r="F50" s="258"/>
      <c r="G50" s="258"/>
      <c r="H50" s="258"/>
      <c r="I50" s="258"/>
      <c r="M50" s="164"/>
      <c r="O50" s="164"/>
      <c r="P50" s="164"/>
    </row>
    <row r="51" spans="1:16" ht="21" customHeight="1">
      <c r="A51" s="12" t="s">
        <v>33</v>
      </c>
      <c r="M51" s="164"/>
      <c r="O51" s="164"/>
      <c r="P51" s="164"/>
    </row>
    <row r="52" spans="1:16" ht="21" hidden="1" customHeight="1">
      <c r="A52" s="2" t="s">
        <v>192</v>
      </c>
      <c r="M52" s="164"/>
      <c r="O52" s="164"/>
      <c r="P52" s="164"/>
    </row>
    <row r="53" spans="1:16" ht="21" hidden="1" customHeight="1">
      <c r="A53" s="2" t="s">
        <v>191</v>
      </c>
      <c r="B53" s="8">
        <v>16</v>
      </c>
      <c r="E53" s="161">
        <v>0</v>
      </c>
      <c r="I53" s="161">
        <v>0</v>
      </c>
      <c r="M53" s="164"/>
      <c r="O53" s="164"/>
      <c r="P53" s="164"/>
    </row>
    <row r="54" spans="1:16" ht="21" customHeight="1">
      <c r="A54" s="2" t="s">
        <v>34</v>
      </c>
      <c r="B54" s="8">
        <v>5</v>
      </c>
      <c r="C54" s="13">
        <v>24523254</v>
      </c>
      <c r="E54" s="13">
        <v>132015450</v>
      </c>
      <c r="G54" s="13">
        <v>24299386</v>
      </c>
      <c r="I54" s="13">
        <v>39477974</v>
      </c>
      <c r="K54" s="176"/>
      <c r="M54" s="164"/>
      <c r="O54" s="164"/>
      <c r="P54" s="164"/>
    </row>
    <row r="55" spans="1:16" ht="21" customHeight="1">
      <c r="A55" s="2" t="s">
        <v>35</v>
      </c>
      <c r="B55" s="8" t="s">
        <v>300</v>
      </c>
      <c r="C55" s="13">
        <v>283863847</v>
      </c>
      <c r="E55" s="13">
        <v>198749746</v>
      </c>
      <c r="G55" s="13">
        <v>87863855</v>
      </c>
      <c r="I55" s="13">
        <v>73580847</v>
      </c>
      <c r="K55" s="176"/>
      <c r="M55" s="164"/>
      <c r="O55" s="164"/>
      <c r="P55" s="164"/>
    </row>
    <row r="56" spans="1:16" ht="21" hidden="1" customHeight="1">
      <c r="A56" s="2" t="s">
        <v>193</v>
      </c>
      <c r="B56" s="8"/>
      <c r="C56" s="13"/>
      <c r="E56" s="13"/>
      <c r="G56" s="13"/>
      <c r="I56" s="13"/>
      <c r="K56" s="176"/>
      <c r="M56" s="164"/>
      <c r="O56" s="164"/>
      <c r="P56" s="164"/>
    </row>
    <row r="57" spans="1:16" ht="21" hidden="1" customHeight="1">
      <c r="A57" s="2" t="s">
        <v>194</v>
      </c>
      <c r="B57" s="8">
        <v>16</v>
      </c>
      <c r="C57" s="13"/>
      <c r="E57" s="13"/>
      <c r="G57" s="13"/>
      <c r="I57" s="13"/>
      <c r="K57" s="176"/>
      <c r="M57" s="164"/>
      <c r="O57" s="164"/>
      <c r="P57" s="164"/>
    </row>
    <row r="58" spans="1:16" ht="21" customHeight="1">
      <c r="A58" s="2" t="s">
        <v>37</v>
      </c>
      <c r="B58" s="8" t="s">
        <v>301</v>
      </c>
      <c r="C58" s="20">
        <v>248123071</v>
      </c>
      <c r="E58" s="20">
        <v>1699404368</v>
      </c>
      <c r="G58" s="20">
        <v>0</v>
      </c>
      <c r="I58" s="20">
        <v>1699404368</v>
      </c>
      <c r="K58" s="176"/>
      <c r="M58" s="164"/>
      <c r="O58" s="164"/>
      <c r="P58" s="164"/>
    </row>
    <row r="59" spans="1:16" ht="21" customHeight="1">
      <c r="A59" s="2" t="s">
        <v>38</v>
      </c>
      <c r="B59" s="8">
        <v>15</v>
      </c>
      <c r="C59" s="13">
        <v>22562654</v>
      </c>
      <c r="E59" s="13">
        <v>31425222</v>
      </c>
      <c r="G59" s="13">
        <v>15991040</v>
      </c>
      <c r="I59" s="13">
        <v>21055228</v>
      </c>
      <c r="K59" s="176"/>
      <c r="M59" s="164"/>
      <c r="O59" s="164"/>
      <c r="P59" s="164"/>
    </row>
    <row r="60" spans="1:16" ht="21" customHeight="1">
      <c r="A60" s="2" t="s">
        <v>39</v>
      </c>
      <c r="B60" s="8"/>
      <c r="C60" s="13">
        <v>781580</v>
      </c>
      <c r="D60" s="149"/>
      <c r="E60" s="13">
        <v>1579339</v>
      </c>
      <c r="F60" s="149"/>
      <c r="G60" s="13">
        <v>0</v>
      </c>
      <c r="H60" s="149"/>
      <c r="I60" s="13">
        <v>0</v>
      </c>
      <c r="K60" s="176"/>
      <c r="M60" s="164"/>
      <c r="O60" s="164"/>
      <c r="P60" s="164"/>
    </row>
    <row r="61" spans="1:16" ht="21" customHeight="1">
      <c r="A61" s="23" t="s">
        <v>40</v>
      </c>
      <c r="B61" s="8"/>
      <c r="C61" s="241">
        <f>SUM(C53:C60)</f>
        <v>579854406</v>
      </c>
      <c r="D61" s="174"/>
      <c r="E61" s="241">
        <f>SUM(E53:E60)</f>
        <v>2063174125</v>
      </c>
      <c r="F61" s="174"/>
      <c r="G61" s="241">
        <f t="shared" ref="G61" si="2">SUM(G53:G60)</f>
        <v>128154281</v>
      </c>
      <c r="H61" s="174"/>
      <c r="I61" s="241">
        <f t="shared" ref="I61" si="3">SUM(I53:I60)</f>
        <v>1833518417</v>
      </c>
      <c r="K61" s="176"/>
      <c r="M61" s="164"/>
      <c r="O61" s="164"/>
      <c r="P61" s="164"/>
    </row>
    <row r="62" spans="1:16" ht="21" customHeight="1">
      <c r="B62" s="8"/>
      <c r="D62" s="149"/>
      <c r="F62" s="149"/>
      <c r="H62" s="149"/>
      <c r="K62" s="176"/>
      <c r="M62" s="164"/>
      <c r="O62" s="164"/>
      <c r="P62" s="164"/>
    </row>
    <row r="63" spans="1:16" ht="21" customHeight="1">
      <c r="A63" s="12" t="s">
        <v>41</v>
      </c>
      <c r="B63" s="8"/>
      <c r="K63" s="176"/>
      <c r="M63" s="164"/>
      <c r="O63" s="164"/>
      <c r="P63" s="164"/>
    </row>
    <row r="64" spans="1:16" ht="21" hidden="1" customHeight="1">
      <c r="A64" s="2" t="s">
        <v>195</v>
      </c>
      <c r="B64" s="8"/>
      <c r="K64" s="176"/>
      <c r="M64" s="164"/>
      <c r="O64" s="164"/>
      <c r="P64" s="164"/>
    </row>
    <row r="65" spans="1:45" ht="21" hidden="1" customHeight="1">
      <c r="A65" s="2" t="s">
        <v>36</v>
      </c>
      <c r="B65" s="8">
        <v>16</v>
      </c>
      <c r="E65" s="161">
        <v>0</v>
      </c>
      <c r="I65" s="161">
        <v>0</v>
      </c>
      <c r="K65" s="176"/>
      <c r="M65" s="164"/>
      <c r="O65" s="164"/>
      <c r="P65" s="164"/>
    </row>
    <row r="66" spans="1:45" ht="21" customHeight="1">
      <c r="A66" s="2" t="s">
        <v>42</v>
      </c>
      <c r="B66" s="8" t="s">
        <v>301</v>
      </c>
      <c r="C66" s="161">
        <v>989326629</v>
      </c>
      <c r="E66" s="161">
        <v>246291456</v>
      </c>
      <c r="G66" s="161">
        <v>0</v>
      </c>
      <c r="I66" s="161">
        <v>0</v>
      </c>
      <c r="K66" s="176"/>
      <c r="M66" s="164"/>
      <c r="O66" s="164"/>
      <c r="P66" s="164"/>
    </row>
    <row r="67" spans="1:45" ht="21" customHeight="1">
      <c r="A67" s="2" t="s">
        <v>43</v>
      </c>
      <c r="B67" s="8">
        <v>15</v>
      </c>
      <c r="C67" s="20">
        <v>9684206</v>
      </c>
      <c r="E67" s="20">
        <v>24452108</v>
      </c>
      <c r="G67" s="20">
        <v>4878906</v>
      </c>
      <c r="I67" s="20">
        <v>20784928</v>
      </c>
      <c r="K67" s="176"/>
      <c r="M67" s="164"/>
      <c r="O67" s="164"/>
      <c r="P67" s="164"/>
    </row>
    <row r="68" spans="1:45" ht="21" customHeight="1">
      <c r="A68" s="2" t="s">
        <v>306</v>
      </c>
      <c r="B68" s="8">
        <v>17</v>
      </c>
      <c r="C68" s="161">
        <v>55437145</v>
      </c>
      <c r="E68" s="161">
        <v>53346123</v>
      </c>
      <c r="G68" s="161">
        <v>32920083</v>
      </c>
      <c r="I68" s="161">
        <v>31456924</v>
      </c>
      <c r="K68" s="176"/>
      <c r="M68" s="164"/>
      <c r="O68" s="164"/>
      <c r="P68" s="164"/>
    </row>
    <row r="69" spans="1:45" ht="21" hidden="1" customHeight="1">
      <c r="A69" s="2" t="s">
        <v>44</v>
      </c>
      <c r="B69" s="8">
        <v>25</v>
      </c>
      <c r="K69" s="176"/>
      <c r="M69" s="164"/>
      <c r="O69" s="164"/>
      <c r="P69" s="164"/>
    </row>
    <row r="70" spans="1:45" ht="21" customHeight="1">
      <c r="A70" s="2" t="s">
        <v>45</v>
      </c>
      <c r="B70" s="8"/>
      <c r="C70" s="161">
        <v>12308792</v>
      </c>
      <c r="E70" s="161">
        <v>17530311</v>
      </c>
      <c r="G70" s="161">
        <v>4781802</v>
      </c>
      <c r="I70" s="161">
        <v>10597129</v>
      </c>
      <c r="K70" s="176"/>
      <c r="M70" s="164"/>
      <c r="O70" s="164"/>
      <c r="P70" s="164"/>
    </row>
    <row r="71" spans="1:45" s="23" customFormat="1" ht="21" customHeight="1">
      <c r="A71" s="23" t="s">
        <v>46</v>
      </c>
      <c r="B71" s="150"/>
      <c r="C71" s="242">
        <f>SUM(C65:C70)</f>
        <v>1066756772</v>
      </c>
      <c r="D71" s="166"/>
      <c r="E71" s="242">
        <f>SUM(E65:E70)</f>
        <v>341619998</v>
      </c>
      <c r="F71" s="166"/>
      <c r="G71" s="242">
        <f>SUM(G65:G70)</f>
        <v>42580791</v>
      </c>
      <c r="H71" s="166"/>
      <c r="I71" s="242">
        <f>SUM(I65:I70)</f>
        <v>62838981</v>
      </c>
      <c r="J71" s="167"/>
      <c r="K71" s="176"/>
      <c r="L71" s="167"/>
      <c r="M71" s="164"/>
      <c r="N71" s="167"/>
      <c r="O71" s="164"/>
      <c r="P71" s="164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</row>
    <row r="72" spans="1:45" s="23" customFormat="1" ht="21" customHeight="1">
      <c r="B72" s="150"/>
      <c r="C72" s="177"/>
      <c r="D72" s="174"/>
      <c r="E72" s="177"/>
      <c r="F72" s="174"/>
      <c r="G72" s="177"/>
      <c r="H72" s="149"/>
      <c r="I72" s="177"/>
      <c r="J72" s="167"/>
      <c r="K72" s="176"/>
      <c r="L72" s="167"/>
      <c r="M72" s="164"/>
      <c r="N72" s="167"/>
      <c r="O72" s="164"/>
      <c r="P72" s="164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</row>
    <row r="73" spans="1:45" s="23" customFormat="1" ht="21" customHeight="1">
      <c r="A73" s="23" t="s">
        <v>47</v>
      </c>
      <c r="B73" s="150"/>
      <c r="C73" s="244">
        <f>C61+C71</f>
        <v>1646611178</v>
      </c>
      <c r="D73" s="174"/>
      <c r="E73" s="244">
        <f>E61+E71</f>
        <v>2404794123</v>
      </c>
      <c r="F73" s="174"/>
      <c r="G73" s="244">
        <f>G61+G71</f>
        <v>170735072</v>
      </c>
      <c r="H73" s="174"/>
      <c r="I73" s="244">
        <f>I61+I71</f>
        <v>1896357398</v>
      </c>
      <c r="J73" s="167"/>
      <c r="K73" s="176"/>
      <c r="L73" s="167"/>
      <c r="M73" s="164"/>
      <c r="N73" s="167"/>
      <c r="O73" s="164"/>
      <c r="P73" s="164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</row>
    <row r="74" spans="1:45" ht="21" customHeight="1">
      <c r="B74" s="8"/>
      <c r="M74" s="164"/>
      <c r="O74" s="164"/>
      <c r="P74" s="164"/>
    </row>
    <row r="75" spans="1:45" ht="21" customHeight="1">
      <c r="A75" s="1" t="s">
        <v>0</v>
      </c>
      <c r="M75" s="164"/>
      <c r="O75" s="164"/>
      <c r="P75" s="164"/>
    </row>
    <row r="76" spans="1:45" ht="21" customHeight="1">
      <c r="A76" s="110" t="s">
        <v>1</v>
      </c>
      <c r="M76" s="164"/>
      <c r="O76" s="164"/>
      <c r="P76" s="164"/>
    </row>
    <row r="77" spans="1:45" ht="21" customHeight="1">
      <c r="M77" s="164"/>
      <c r="O77" s="164"/>
      <c r="P77" s="164"/>
    </row>
    <row r="78" spans="1:45" ht="21" customHeight="1">
      <c r="C78" s="260" t="s">
        <v>2</v>
      </c>
      <c r="D78" s="260"/>
      <c r="E78" s="260"/>
      <c r="F78" s="91"/>
      <c r="G78" s="260" t="s">
        <v>3</v>
      </c>
      <c r="H78" s="260"/>
      <c r="I78" s="260"/>
      <c r="M78" s="164"/>
      <c r="O78" s="164"/>
      <c r="P78" s="164"/>
    </row>
    <row r="79" spans="1:45" ht="21" customHeight="1">
      <c r="C79" s="260" t="s">
        <v>4</v>
      </c>
      <c r="D79" s="260"/>
      <c r="E79" s="260"/>
      <c r="F79" s="91"/>
      <c r="G79" s="260" t="s">
        <v>4</v>
      </c>
      <c r="H79" s="260"/>
      <c r="I79" s="260"/>
      <c r="M79" s="164"/>
      <c r="O79" s="164"/>
      <c r="P79" s="164"/>
    </row>
    <row r="80" spans="1:45" ht="21" customHeight="1">
      <c r="C80" s="259" t="s">
        <v>5</v>
      </c>
      <c r="D80" s="259"/>
      <c r="E80" s="259"/>
      <c r="F80" s="91"/>
      <c r="G80" s="259" t="s">
        <v>5</v>
      </c>
      <c r="H80" s="259"/>
      <c r="I80" s="259"/>
      <c r="M80" s="164"/>
      <c r="O80" s="164"/>
      <c r="P80" s="164"/>
    </row>
    <row r="81" spans="1:45" ht="21" customHeight="1">
      <c r="A81" s="6" t="s">
        <v>32</v>
      </c>
      <c r="B81" s="8" t="s">
        <v>7</v>
      </c>
      <c r="C81" s="9">
        <v>2025</v>
      </c>
      <c r="D81" s="10"/>
      <c r="E81" s="9">
        <v>2024</v>
      </c>
      <c r="F81" s="10"/>
      <c r="G81" s="9">
        <v>2025</v>
      </c>
      <c r="H81" s="10"/>
      <c r="I81" s="9">
        <v>2024</v>
      </c>
      <c r="M81" s="164"/>
      <c r="O81" s="164"/>
      <c r="P81" s="164"/>
    </row>
    <row r="82" spans="1:45" ht="21" customHeight="1">
      <c r="A82" s="6"/>
      <c r="B82" s="8"/>
      <c r="C82" s="9"/>
      <c r="D82" s="10"/>
      <c r="E82" s="9" t="s">
        <v>287</v>
      </c>
      <c r="F82" s="10"/>
      <c r="G82" s="9"/>
      <c r="H82" s="10"/>
      <c r="I82" s="9"/>
      <c r="M82" s="164"/>
      <c r="O82" s="164"/>
      <c r="P82" s="164"/>
    </row>
    <row r="83" spans="1:45" ht="21" customHeight="1">
      <c r="B83" s="8"/>
      <c r="C83" s="258" t="s">
        <v>8</v>
      </c>
      <c r="D83" s="258"/>
      <c r="E83" s="258"/>
      <c r="F83" s="258"/>
      <c r="G83" s="258"/>
      <c r="H83" s="258"/>
      <c r="I83" s="258"/>
      <c r="M83" s="164"/>
      <c r="O83" s="164"/>
      <c r="P83" s="164"/>
    </row>
    <row r="84" spans="1:45" ht="21" customHeight="1">
      <c r="A84" s="12" t="s">
        <v>48</v>
      </c>
      <c r="B84" s="8"/>
      <c r="C84" s="163"/>
      <c r="D84" s="163"/>
      <c r="E84" s="163"/>
      <c r="F84" s="163"/>
      <c r="G84" s="163"/>
      <c r="H84" s="163"/>
      <c r="I84" s="163"/>
      <c r="K84" s="178"/>
      <c r="M84" s="164"/>
      <c r="O84" s="164"/>
      <c r="P84" s="164"/>
    </row>
    <row r="85" spans="1:45" ht="21" customHeight="1">
      <c r="A85" s="2" t="s">
        <v>49</v>
      </c>
      <c r="B85" s="8"/>
      <c r="K85" s="178"/>
      <c r="M85" s="164"/>
      <c r="O85" s="164"/>
      <c r="P85" s="164"/>
    </row>
    <row r="86" spans="1:45" ht="21" customHeight="1">
      <c r="A86" s="2" t="s">
        <v>50</v>
      </c>
      <c r="B86" s="8"/>
      <c r="K86" s="178"/>
      <c r="M86" s="164"/>
      <c r="O86" s="164"/>
      <c r="P86" s="164"/>
    </row>
    <row r="87" spans="1:45" ht="21" customHeight="1">
      <c r="A87" s="14" t="s">
        <v>288</v>
      </c>
      <c r="B87" s="8"/>
      <c r="K87" s="178"/>
      <c r="M87" s="164"/>
      <c r="O87" s="164"/>
      <c r="P87" s="164"/>
    </row>
    <row r="88" spans="1:45" ht="21" customHeight="1" thickBot="1">
      <c r="A88" s="14" t="s">
        <v>289</v>
      </c>
      <c r="C88" s="179">
        <v>828992226</v>
      </c>
      <c r="E88" s="179">
        <v>828992226</v>
      </c>
      <c r="G88" s="179">
        <v>828992226</v>
      </c>
      <c r="I88" s="179">
        <v>828992226</v>
      </c>
      <c r="K88" s="178"/>
      <c r="M88" s="164"/>
      <c r="O88" s="164"/>
      <c r="P88" s="164"/>
    </row>
    <row r="89" spans="1:45" ht="21" customHeight="1" thickTop="1">
      <c r="A89" s="2" t="s">
        <v>51</v>
      </c>
      <c r="C89" s="149"/>
      <c r="E89" s="149"/>
      <c r="G89" s="149"/>
      <c r="I89" s="149"/>
      <c r="K89" s="178"/>
      <c r="M89" s="164"/>
      <c r="O89" s="164"/>
      <c r="P89" s="164"/>
    </row>
    <row r="90" spans="1:45" ht="21" customHeight="1">
      <c r="A90" s="14" t="s">
        <v>288</v>
      </c>
      <c r="C90" s="149"/>
      <c r="E90" s="149"/>
      <c r="G90" s="149"/>
      <c r="I90" s="149"/>
      <c r="K90" s="178"/>
      <c r="M90" s="164"/>
      <c r="O90" s="164"/>
      <c r="P90" s="164"/>
    </row>
    <row r="91" spans="1:45" s="165" customFormat="1" ht="21" customHeight="1">
      <c r="A91" s="14" t="s">
        <v>289</v>
      </c>
      <c r="B91" s="8"/>
      <c r="C91" s="149">
        <v>828992226</v>
      </c>
      <c r="D91" s="161"/>
      <c r="E91" s="149">
        <v>828992226</v>
      </c>
      <c r="F91" s="161"/>
      <c r="G91" s="149">
        <v>828992226</v>
      </c>
      <c r="H91" s="161"/>
      <c r="I91" s="149">
        <v>828992226</v>
      </c>
      <c r="J91" s="162"/>
      <c r="K91" s="178"/>
      <c r="L91" s="162"/>
      <c r="M91" s="164"/>
      <c r="N91" s="162"/>
      <c r="O91" s="164"/>
      <c r="P91" s="164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</row>
    <row r="92" spans="1:45" s="165" customFormat="1" ht="21" customHeight="1">
      <c r="A92" s="2" t="s">
        <v>52</v>
      </c>
      <c r="B92" s="8"/>
      <c r="C92" s="161"/>
      <c r="D92" s="161"/>
      <c r="E92" s="161"/>
      <c r="F92" s="161"/>
      <c r="G92" s="161"/>
      <c r="H92" s="161"/>
      <c r="I92" s="161"/>
      <c r="J92" s="162"/>
      <c r="K92" s="178"/>
      <c r="L92" s="162"/>
      <c r="M92" s="164"/>
      <c r="N92" s="162"/>
      <c r="O92" s="164"/>
      <c r="P92" s="164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</row>
    <row r="93" spans="1:45" s="165" customFormat="1" ht="21" customHeight="1">
      <c r="A93" s="2" t="s">
        <v>53</v>
      </c>
      <c r="B93" s="8"/>
      <c r="C93" s="20">
        <v>12334930378</v>
      </c>
      <c r="D93" s="159"/>
      <c r="E93" s="20">
        <v>12334930378</v>
      </c>
      <c r="F93" s="159"/>
      <c r="G93" s="20">
        <v>12334930378</v>
      </c>
      <c r="H93" s="159"/>
      <c r="I93" s="20">
        <v>12334930378</v>
      </c>
      <c r="J93" s="162"/>
      <c r="K93" s="178"/>
      <c r="L93" s="162"/>
      <c r="M93" s="164"/>
      <c r="N93" s="162"/>
      <c r="O93" s="164"/>
      <c r="P93" s="164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</row>
    <row r="94" spans="1:45" s="165" customFormat="1" ht="21" customHeight="1">
      <c r="A94" s="2" t="s">
        <v>198</v>
      </c>
      <c r="B94" s="8"/>
      <c r="C94" s="20"/>
      <c r="D94" s="159"/>
      <c r="E94" s="20"/>
      <c r="F94" s="159"/>
      <c r="G94" s="20"/>
      <c r="H94" s="159"/>
      <c r="I94" s="20"/>
      <c r="J94" s="162"/>
      <c r="K94" s="178"/>
      <c r="L94" s="162"/>
      <c r="M94" s="164"/>
      <c r="N94" s="162"/>
      <c r="O94" s="164"/>
      <c r="P94" s="164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</row>
    <row r="95" spans="1:45" s="165" customFormat="1" ht="21" customHeight="1">
      <c r="A95" s="2" t="s">
        <v>199</v>
      </c>
      <c r="B95" s="8"/>
      <c r="C95" s="20">
        <v>1650818405</v>
      </c>
      <c r="D95" s="159"/>
      <c r="E95" s="20">
        <v>1650816257</v>
      </c>
      <c r="F95" s="159"/>
      <c r="G95" s="20">
        <v>0</v>
      </c>
      <c r="H95" s="159"/>
      <c r="I95" s="20">
        <v>0</v>
      </c>
      <c r="J95" s="162"/>
      <c r="K95" s="178"/>
      <c r="L95" s="162"/>
      <c r="M95" s="164"/>
      <c r="N95" s="162"/>
      <c r="O95" s="164"/>
      <c r="P95" s="164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</row>
    <row r="96" spans="1:45" s="165" customFormat="1" ht="21" customHeight="1">
      <c r="A96" s="2" t="s">
        <v>196</v>
      </c>
      <c r="B96" s="8"/>
      <c r="C96" s="20"/>
      <c r="D96" s="159"/>
      <c r="E96" s="20"/>
      <c r="F96" s="159"/>
      <c r="G96" s="20"/>
      <c r="H96" s="159"/>
      <c r="I96" s="20"/>
      <c r="J96" s="162"/>
      <c r="K96" s="178"/>
      <c r="L96" s="162"/>
      <c r="M96" s="164"/>
      <c r="N96" s="162"/>
      <c r="O96" s="164"/>
      <c r="P96" s="164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  <c r="AC96" s="162"/>
      <c r="AD96" s="162"/>
      <c r="AE96" s="162"/>
      <c r="AF96" s="162"/>
      <c r="AG96" s="162"/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</row>
    <row r="97" spans="1:45" s="165" customFormat="1" ht="21" customHeight="1">
      <c r="A97" s="2" t="s">
        <v>197</v>
      </c>
      <c r="B97" s="8">
        <v>19</v>
      </c>
      <c r="C97" s="20">
        <v>0</v>
      </c>
      <c r="D97" s="180"/>
      <c r="E97" s="87">
        <v>0</v>
      </c>
      <c r="F97" s="180"/>
      <c r="G97" s="87">
        <v>974117594</v>
      </c>
      <c r="H97" s="180"/>
      <c r="I97" s="87">
        <v>974117594</v>
      </c>
      <c r="J97" s="162"/>
      <c r="K97" s="178"/>
      <c r="L97" s="162"/>
      <c r="M97" s="164"/>
      <c r="N97" s="162"/>
      <c r="O97" s="164"/>
      <c r="P97" s="164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</row>
    <row r="98" spans="1:45" s="181" customFormat="1" ht="21" customHeight="1">
      <c r="A98" s="2" t="s">
        <v>232</v>
      </c>
      <c r="B98" s="8">
        <v>5</v>
      </c>
      <c r="C98" s="20">
        <v>0</v>
      </c>
      <c r="D98" s="163"/>
      <c r="E98" s="87">
        <v>10612420</v>
      </c>
      <c r="F98" s="163"/>
      <c r="G98" s="87">
        <v>0</v>
      </c>
      <c r="H98" s="163"/>
      <c r="I98" s="87">
        <v>0</v>
      </c>
      <c r="J98" s="167"/>
      <c r="K98" s="178"/>
      <c r="L98" s="167"/>
      <c r="M98" s="164"/>
      <c r="N98" s="167"/>
      <c r="O98" s="164"/>
      <c r="P98" s="164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</row>
    <row r="99" spans="1:45" s="23" customFormat="1" ht="21" customHeight="1">
      <c r="A99" s="2" t="s">
        <v>172</v>
      </c>
      <c r="B99" s="8"/>
      <c r="C99" s="20"/>
      <c r="D99" s="161"/>
      <c r="E99" s="161"/>
      <c r="F99" s="161"/>
      <c r="G99" s="161"/>
      <c r="H99" s="161"/>
      <c r="I99" s="161"/>
      <c r="J99" s="167"/>
      <c r="K99" s="178"/>
      <c r="L99" s="167"/>
      <c r="M99" s="164"/>
      <c r="N99" s="167"/>
      <c r="O99" s="164"/>
      <c r="P99" s="164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</row>
    <row r="100" spans="1:45" ht="21" customHeight="1">
      <c r="A100" s="2" t="s">
        <v>54</v>
      </c>
      <c r="B100" s="8"/>
      <c r="C100" s="20"/>
      <c r="K100" s="178"/>
      <c r="M100" s="164"/>
      <c r="O100" s="164"/>
      <c r="P100" s="164"/>
    </row>
    <row r="101" spans="1:45" s="165" customFormat="1" ht="21" customHeight="1">
      <c r="A101" s="2" t="s">
        <v>55</v>
      </c>
      <c r="B101" s="8">
        <v>19</v>
      </c>
      <c r="C101" s="20">
        <v>82820154</v>
      </c>
      <c r="D101" s="161"/>
      <c r="E101" s="161">
        <v>82820154</v>
      </c>
      <c r="F101" s="161"/>
      <c r="G101" s="161">
        <v>82820154</v>
      </c>
      <c r="H101" s="161"/>
      <c r="I101" s="161">
        <v>82820154</v>
      </c>
      <c r="J101" s="162"/>
      <c r="K101" s="162"/>
      <c r="L101" s="164"/>
      <c r="M101" s="164"/>
      <c r="N101" s="162"/>
      <c r="O101" s="164"/>
      <c r="P101" s="164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</row>
    <row r="102" spans="1:45" s="165" customFormat="1" ht="21" customHeight="1">
      <c r="A102" s="2" t="s">
        <v>56</v>
      </c>
      <c r="B102" s="8">
        <v>18</v>
      </c>
      <c r="C102" s="20">
        <v>337905118</v>
      </c>
      <c r="D102" s="161"/>
      <c r="E102" s="161">
        <v>337905118</v>
      </c>
      <c r="F102" s="161"/>
      <c r="G102" s="161">
        <v>337905118</v>
      </c>
      <c r="H102" s="161"/>
      <c r="I102" s="161">
        <v>337905118</v>
      </c>
      <c r="J102" s="162"/>
      <c r="K102" s="162"/>
      <c r="L102" s="162"/>
      <c r="M102" s="164"/>
      <c r="N102" s="162"/>
      <c r="O102" s="164"/>
      <c r="P102" s="164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</row>
    <row r="103" spans="1:45" s="165" customFormat="1" ht="21" customHeight="1">
      <c r="A103" s="2" t="s">
        <v>173</v>
      </c>
      <c r="B103" s="8">
        <v>3</v>
      </c>
      <c r="C103" s="20">
        <v>-1902626110</v>
      </c>
      <c r="D103" s="149"/>
      <c r="E103" s="20">
        <v>-2010581379</v>
      </c>
      <c r="F103" s="149"/>
      <c r="G103" s="149">
        <v>-1461246832</v>
      </c>
      <c r="H103" s="149"/>
      <c r="I103" s="149">
        <v>-1272883539</v>
      </c>
      <c r="J103" s="162"/>
      <c r="K103" s="162"/>
      <c r="L103" s="164"/>
      <c r="M103" s="164"/>
      <c r="N103" s="162"/>
      <c r="O103" s="164"/>
      <c r="P103" s="164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  <c r="AC103" s="162"/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</row>
    <row r="104" spans="1:45" s="165" customFormat="1" ht="21" customHeight="1">
      <c r="A104" s="2" t="s">
        <v>57</v>
      </c>
      <c r="B104" s="8">
        <v>18</v>
      </c>
      <c r="C104" s="20">
        <v>-337905118</v>
      </c>
      <c r="D104" s="149"/>
      <c r="E104" s="20">
        <v>-337905118</v>
      </c>
      <c r="F104" s="149"/>
      <c r="G104" s="149">
        <v>-337905118</v>
      </c>
      <c r="H104" s="149"/>
      <c r="I104" s="149">
        <v>-337905118</v>
      </c>
      <c r="J104" s="162"/>
      <c r="K104" s="162"/>
      <c r="L104" s="162"/>
      <c r="M104" s="164"/>
      <c r="N104" s="162"/>
      <c r="O104" s="164"/>
      <c r="P104" s="164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</row>
    <row r="105" spans="1:45" s="165" customFormat="1" ht="21" customHeight="1">
      <c r="A105" s="2" t="s">
        <v>58</v>
      </c>
      <c r="B105" s="8" t="s">
        <v>302</v>
      </c>
      <c r="C105" s="161">
        <v>279278469</v>
      </c>
      <c r="D105" s="149"/>
      <c r="E105" s="161">
        <v>284285051</v>
      </c>
      <c r="F105" s="149"/>
      <c r="G105" s="161">
        <v>279278469</v>
      </c>
      <c r="H105" s="149"/>
      <c r="I105" s="161">
        <v>284285051</v>
      </c>
      <c r="J105" s="162"/>
      <c r="K105" s="176"/>
      <c r="L105" s="162"/>
      <c r="M105" s="164"/>
      <c r="N105" s="162"/>
      <c r="O105" s="164"/>
      <c r="P105" s="164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</row>
    <row r="106" spans="1:45" s="165" customFormat="1" ht="21" customHeight="1">
      <c r="A106" s="23" t="s">
        <v>59</v>
      </c>
      <c r="B106" s="8"/>
      <c r="C106" s="245">
        <f>SUM(C91:C105)</f>
        <v>13274213522</v>
      </c>
      <c r="D106" s="182"/>
      <c r="E106" s="245">
        <f>SUM(E91:E105)</f>
        <v>13181875107</v>
      </c>
      <c r="F106" s="182"/>
      <c r="G106" s="245">
        <f>SUM(G91:G105)</f>
        <v>13038891989</v>
      </c>
      <c r="H106" s="182"/>
      <c r="I106" s="245">
        <f>SUM(I91:I105)</f>
        <v>13232261864</v>
      </c>
      <c r="J106" s="162"/>
      <c r="K106" s="176"/>
      <c r="L106" s="162"/>
      <c r="M106" s="164"/>
      <c r="N106" s="162"/>
      <c r="O106" s="164"/>
      <c r="P106" s="164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</row>
    <row r="107" spans="1:45" s="165" customFormat="1" ht="21" customHeight="1">
      <c r="A107" s="2" t="s">
        <v>60</v>
      </c>
      <c r="B107" s="8" t="s">
        <v>270</v>
      </c>
      <c r="C107" s="161">
        <v>1620399649</v>
      </c>
      <c r="D107" s="149"/>
      <c r="E107" s="161">
        <v>1544123134</v>
      </c>
      <c r="F107" s="149"/>
      <c r="G107" s="161">
        <v>0</v>
      </c>
      <c r="H107" s="149"/>
      <c r="I107" s="161">
        <v>0</v>
      </c>
      <c r="J107" s="162"/>
      <c r="K107" s="176"/>
      <c r="L107" s="162"/>
      <c r="M107" s="164"/>
      <c r="N107" s="162"/>
      <c r="O107" s="164"/>
      <c r="P107" s="164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</row>
    <row r="108" spans="1:45" s="165" customFormat="1" ht="21" customHeight="1">
      <c r="A108" s="23" t="s">
        <v>61</v>
      </c>
      <c r="B108" s="150"/>
      <c r="C108" s="241">
        <f>C106+C107</f>
        <v>14894613171</v>
      </c>
      <c r="D108" s="174"/>
      <c r="E108" s="241">
        <f>E106+E107</f>
        <v>14725998241</v>
      </c>
      <c r="F108" s="174"/>
      <c r="G108" s="241">
        <f t="shared" ref="G108" si="4">G106+G107</f>
        <v>13038891989</v>
      </c>
      <c r="H108" s="174"/>
      <c r="I108" s="241">
        <f t="shared" ref="I108" si="5">I106+I107</f>
        <v>13232261864</v>
      </c>
      <c r="J108" s="162"/>
      <c r="K108" s="162"/>
      <c r="L108" s="164"/>
      <c r="M108" s="164"/>
      <c r="N108" s="162"/>
      <c r="O108" s="164"/>
      <c r="P108" s="164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</row>
    <row r="109" spans="1:45" s="165" customFormat="1" ht="21" customHeight="1">
      <c r="A109" s="23"/>
      <c r="B109" s="150"/>
      <c r="C109" s="149"/>
      <c r="D109" s="149"/>
      <c r="E109" s="149"/>
      <c r="F109" s="149"/>
      <c r="G109" s="149"/>
      <c r="H109" s="149"/>
      <c r="I109" s="149"/>
      <c r="J109" s="162"/>
      <c r="K109" s="162"/>
      <c r="L109" s="162"/>
      <c r="M109" s="164"/>
      <c r="N109" s="162"/>
      <c r="O109" s="164"/>
      <c r="P109" s="164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</row>
    <row r="110" spans="1:45" s="165" customFormat="1" ht="21" customHeight="1" thickBot="1">
      <c r="A110" s="23" t="s">
        <v>62</v>
      </c>
      <c r="B110" s="8"/>
      <c r="C110" s="243">
        <f>C73+C108</f>
        <v>16541224349</v>
      </c>
      <c r="D110" s="166"/>
      <c r="E110" s="243">
        <f>E73+E108</f>
        <v>17130792364</v>
      </c>
      <c r="F110" s="166"/>
      <c r="G110" s="243">
        <f>G73+G108</f>
        <v>13209627061</v>
      </c>
      <c r="H110" s="166"/>
      <c r="I110" s="243">
        <f>I73+I108</f>
        <v>15128619262</v>
      </c>
      <c r="J110" s="162"/>
      <c r="K110" s="162"/>
      <c r="L110" s="162"/>
      <c r="M110" s="164"/>
      <c r="N110" s="162"/>
      <c r="O110" s="164"/>
      <c r="P110" s="164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</row>
    <row r="111" spans="1:45" ht="21" customHeight="1" thickTop="1">
      <c r="B111" s="183"/>
      <c r="C111" s="184"/>
      <c r="D111" s="184"/>
      <c r="E111" s="184"/>
      <c r="F111" s="184"/>
      <c r="G111" s="184"/>
      <c r="H111" s="184"/>
      <c r="I111" s="184"/>
      <c r="M111" s="164"/>
      <c r="O111" s="164"/>
      <c r="P111" s="164"/>
    </row>
    <row r="112" spans="1:45" ht="20.25" customHeight="1">
      <c r="B112" s="8"/>
      <c r="M112" s="164"/>
      <c r="O112" s="164"/>
      <c r="P112" s="164"/>
    </row>
    <row r="113" spans="3:15" ht="20.25" customHeight="1">
      <c r="C113" s="269">
        <f>C110-C40</f>
        <v>0</v>
      </c>
      <c r="D113" s="270"/>
      <c r="E113" s="269">
        <f>E110-E40</f>
        <v>0</v>
      </c>
      <c r="F113" s="270"/>
      <c r="G113" s="270">
        <f>G110-G40</f>
        <v>0</v>
      </c>
      <c r="H113" s="270"/>
      <c r="I113" s="270">
        <f>I110-I40</f>
        <v>0</v>
      </c>
      <c r="J113" s="271"/>
      <c r="M113" s="164"/>
      <c r="O113" s="164"/>
    </row>
    <row r="114" spans="3:15" ht="20.25" customHeight="1">
      <c r="C114" s="270"/>
      <c r="D114" s="270"/>
      <c r="E114" s="270"/>
      <c r="F114" s="270"/>
      <c r="G114" s="270"/>
      <c r="H114" s="270"/>
      <c r="I114" s="270"/>
      <c r="J114" s="271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C83:I83"/>
    <mergeCell ref="C78:E78"/>
    <mergeCell ref="G78:I78"/>
    <mergeCell ref="C79:E79"/>
    <mergeCell ref="G79:I79"/>
    <mergeCell ref="C80:E80"/>
    <mergeCell ref="G80:I80"/>
    <mergeCell ref="C50:I50"/>
    <mergeCell ref="C47:E47"/>
    <mergeCell ref="G47:I47"/>
    <mergeCell ref="C4:E4"/>
    <mergeCell ref="G4:I4"/>
    <mergeCell ref="C5:E5"/>
    <mergeCell ref="G5:I5"/>
    <mergeCell ref="C6:E6"/>
    <mergeCell ref="G6:I6"/>
    <mergeCell ref="C9:I9"/>
    <mergeCell ref="C45:E45"/>
    <mergeCell ref="G45:I45"/>
    <mergeCell ref="C46:E46"/>
    <mergeCell ref="G46:I46"/>
  </mergeCells>
  <pageMargins left="0.7" right="0.7" top="0.48" bottom="0.5" header="0.5" footer="0.5"/>
  <pageSetup paperSize="9" scale="77" firstPageNumber="6" fitToHeight="0" orientation="portrait" useFirstPageNumber="1" r:id="rId1"/>
  <headerFooter alignWithMargins="0">
    <oddFooter>&amp;LThe accompanying notes from an integral part of the financial statements.
&amp;C&amp;P</oddFooter>
  </headerFooter>
  <rowBreaks count="2" manualBreakCount="2">
    <brk id="41" max="16383" man="1"/>
    <brk id="74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CAF55-AE3D-48FA-9400-BE0EF967118A}">
  <sheetPr>
    <tabColor rgb="FF002060"/>
    <pageSetUpPr fitToPage="1"/>
  </sheetPr>
  <dimension ref="A1:Q75"/>
  <sheetViews>
    <sheetView view="pageBreakPreview" zoomScale="70" zoomScaleNormal="86" zoomScaleSheetLayoutView="70" workbookViewId="0">
      <selection activeCell="E34" sqref="E34"/>
    </sheetView>
  </sheetViews>
  <sheetFormatPr defaultColWidth="9.1796875" defaultRowHeight="20.25" customHeight="1"/>
  <cols>
    <col min="1" max="1" width="39.08984375" style="2" customWidth="1"/>
    <col min="2" max="2" width="6.453125" style="11" customWidth="1"/>
    <col min="3" max="3" width="15.1796875" style="2" customWidth="1"/>
    <col min="4" max="4" width="1.453125" style="2" customWidth="1"/>
    <col min="5" max="5" width="15.6328125" style="2" bestFit="1" customWidth="1"/>
    <col min="6" max="6" width="1.453125" style="2" customWidth="1"/>
    <col min="7" max="7" width="15.1796875" style="2" customWidth="1"/>
    <col min="8" max="8" width="1.453125" style="2" customWidth="1"/>
    <col min="9" max="9" width="15.6328125" style="2" bestFit="1" customWidth="1"/>
    <col min="10" max="10" width="18.81640625" style="40" bestFit="1" customWidth="1"/>
    <col min="11" max="11" width="28.1796875" style="2" customWidth="1"/>
    <col min="12" max="12" width="12.453125" style="2" bestFit="1" customWidth="1"/>
    <col min="13" max="13" width="17" style="2" customWidth="1"/>
    <col min="14" max="14" width="11.54296875" style="2" bestFit="1" customWidth="1"/>
    <col min="15" max="15" width="15" style="2" bestFit="1" customWidth="1"/>
    <col min="16" max="16" width="12" style="2" bestFit="1" customWidth="1"/>
    <col min="17" max="17" width="10.1796875" style="2" bestFit="1" customWidth="1"/>
    <col min="18" max="16384" width="9.1796875" style="2"/>
  </cols>
  <sheetData>
    <row r="1" spans="1:17" ht="20.25" customHeight="1">
      <c r="A1" s="1" t="s">
        <v>0</v>
      </c>
    </row>
    <row r="2" spans="1:17" ht="20.25" customHeight="1">
      <c r="A2" s="6" t="s">
        <v>63</v>
      </c>
    </row>
    <row r="3" spans="1:17" ht="20.25" customHeight="1">
      <c r="A3" s="23"/>
    </row>
    <row r="4" spans="1:17" ht="21" customHeight="1">
      <c r="C4" s="262" t="s">
        <v>2</v>
      </c>
      <c r="D4" s="262"/>
      <c r="E4" s="262"/>
      <c r="F4" s="7"/>
      <c r="G4" s="262" t="s">
        <v>3</v>
      </c>
      <c r="H4" s="262"/>
      <c r="I4" s="262"/>
    </row>
    <row r="5" spans="1:17" ht="21" customHeight="1">
      <c r="C5" s="262" t="s">
        <v>4</v>
      </c>
      <c r="D5" s="262"/>
      <c r="E5" s="262"/>
      <c r="F5" s="7"/>
      <c r="G5" s="262" t="s">
        <v>4</v>
      </c>
      <c r="H5" s="262"/>
      <c r="I5" s="262"/>
    </row>
    <row r="6" spans="1:17" ht="21" customHeight="1">
      <c r="C6" s="263" t="s">
        <v>64</v>
      </c>
      <c r="D6" s="263"/>
      <c r="E6" s="263"/>
      <c r="F6" s="7"/>
      <c r="G6" s="263" t="s">
        <v>64</v>
      </c>
      <c r="H6" s="263"/>
      <c r="I6" s="263"/>
    </row>
    <row r="7" spans="1:17" ht="21" customHeight="1">
      <c r="B7" s="8" t="s">
        <v>7</v>
      </c>
      <c r="C7" s="9">
        <v>2025</v>
      </c>
      <c r="D7" s="10"/>
      <c r="E7" s="9">
        <v>2024</v>
      </c>
      <c r="F7" s="11"/>
      <c r="G7" s="9">
        <v>2025</v>
      </c>
      <c r="H7" s="10"/>
      <c r="I7" s="9">
        <v>2024</v>
      </c>
    </row>
    <row r="8" spans="1:17" ht="21" customHeight="1">
      <c r="B8" s="8"/>
      <c r="C8" s="9"/>
      <c r="D8" s="10"/>
      <c r="E8" s="253" t="s">
        <v>287</v>
      </c>
      <c r="F8" s="11"/>
      <c r="G8" s="9"/>
      <c r="H8" s="10"/>
      <c r="I8" s="9"/>
    </row>
    <row r="9" spans="1:17" ht="21" customHeight="1">
      <c r="B9" s="8"/>
      <c r="C9" s="261" t="s">
        <v>8</v>
      </c>
      <c r="D9" s="261"/>
      <c r="E9" s="261"/>
      <c r="F9" s="261"/>
      <c r="G9" s="261"/>
      <c r="H9" s="261"/>
      <c r="I9" s="261"/>
    </row>
    <row r="10" spans="1:17" ht="21" customHeight="1">
      <c r="A10" s="12" t="s">
        <v>65</v>
      </c>
      <c r="B10" s="8"/>
    </row>
    <row r="11" spans="1:17" ht="21" customHeight="1">
      <c r="A11" s="2" t="s">
        <v>66</v>
      </c>
      <c r="B11" s="8">
        <v>5</v>
      </c>
      <c r="C11" s="249">
        <v>589117024</v>
      </c>
      <c r="D11" s="3"/>
      <c r="E11" s="3">
        <v>479962183</v>
      </c>
      <c r="F11" s="3"/>
      <c r="G11" s="249">
        <v>589330611</v>
      </c>
      <c r="H11" s="3"/>
      <c r="I11" s="3">
        <v>478880429</v>
      </c>
      <c r="K11" s="5"/>
      <c r="M11" s="5"/>
      <c r="O11" s="5"/>
      <c r="Q11" s="5"/>
    </row>
    <row r="12" spans="1:17" ht="21" customHeight="1">
      <c r="A12" s="2" t="s">
        <v>200</v>
      </c>
      <c r="B12" s="8"/>
      <c r="C12" s="3"/>
      <c r="D12" s="3"/>
      <c r="E12" s="3"/>
      <c r="F12" s="3"/>
      <c r="G12" s="3"/>
      <c r="H12" s="3"/>
      <c r="I12" s="3"/>
      <c r="K12" s="5"/>
      <c r="M12" s="5"/>
      <c r="O12" s="5"/>
      <c r="Q12" s="5"/>
    </row>
    <row r="13" spans="1:17" ht="21" customHeight="1">
      <c r="A13" s="2" t="s">
        <v>201</v>
      </c>
      <c r="B13" s="8">
        <v>3</v>
      </c>
      <c r="C13" s="249">
        <v>2758828425</v>
      </c>
      <c r="D13" s="249"/>
      <c r="E13" s="249">
        <v>1815592433</v>
      </c>
      <c r="F13" s="249"/>
      <c r="G13" s="20">
        <v>2678891</v>
      </c>
      <c r="H13" s="148"/>
      <c r="I13" s="20">
        <v>8458710</v>
      </c>
      <c r="K13" s="5"/>
      <c r="M13" s="5"/>
      <c r="O13" s="5"/>
      <c r="Q13" s="5"/>
    </row>
    <row r="14" spans="1:17" ht="21" customHeight="1">
      <c r="A14" s="2" t="s">
        <v>67</v>
      </c>
      <c r="B14" s="8">
        <v>5</v>
      </c>
      <c r="C14" s="149">
        <v>0</v>
      </c>
      <c r="D14" s="249"/>
      <c r="E14" s="149">
        <v>0</v>
      </c>
      <c r="F14" s="249"/>
      <c r="G14" s="20">
        <v>326700691</v>
      </c>
      <c r="H14" s="148"/>
      <c r="I14" s="20">
        <v>521416456</v>
      </c>
      <c r="K14" s="5"/>
      <c r="M14" s="5"/>
      <c r="O14" s="5"/>
      <c r="Q14" s="5"/>
    </row>
    <row r="15" spans="1:17" ht="21" customHeight="1">
      <c r="A15" s="2" t="s">
        <v>68</v>
      </c>
      <c r="B15" s="8">
        <v>5</v>
      </c>
      <c r="C15" s="249">
        <v>68860884</v>
      </c>
      <c r="D15" s="249"/>
      <c r="E15" s="249">
        <v>37580417</v>
      </c>
      <c r="F15" s="249"/>
      <c r="G15" s="250">
        <v>6231536</v>
      </c>
      <c r="H15" s="3"/>
      <c r="I15" s="59">
        <v>7211377</v>
      </c>
      <c r="K15" s="5"/>
      <c r="M15" s="5"/>
      <c r="O15" s="5"/>
      <c r="Q15" s="5"/>
    </row>
    <row r="16" spans="1:17" ht="21" customHeight="1">
      <c r="A16" s="2" t="s">
        <v>69</v>
      </c>
      <c r="B16" s="8">
        <v>5</v>
      </c>
      <c r="C16" s="20">
        <v>0</v>
      </c>
      <c r="D16" s="149"/>
      <c r="E16" s="20">
        <v>0</v>
      </c>
      <c r="F16" s="249"/>
      <c r="G16" s="249">
        <v>18474422</v>
      </c>
      <c r="H16" s="3"/>
      <c r="I16" s="3">
        <v>27181199</v>
      </c>
      <c r="K16" s="5"/>
      <c r="M16" s="5"/>
      <c r="O16" s="5"/>
      <c r="Q16" s="5"/>
    </row>
    <row r="17" spans="1:17" ht="21" customHeight="1">
      <c r="A17" s="2" t="s">
        <v>70</v>
      </c>
      <c r="B17" s="8"/>
      <c r="C17" s="20">
        <v>14967107</v>
      </c>
      <c r="D17" s="149"/>
      <c r="E17" s="20">
        <v>4517840</v>
      </c>
      <c r="F17" s="249"/>
      <c r="G17" s="249">
        <v>14967107</v>
      </c>
      <c r="H17" s="3"/>
      <c r="I17" s="3">
        <v>4517840</v>
      </c>
      <c r="K17" s="5"/>
      <c r="M17" s="5"/>
      <c r="O17" s="5"/>
      <c r="Q17" s="5"/>
    </row>
    <row r="18" spans="1:17" ht="21" customHeight="1">
      <c r="A18" s="2" t="s">
        <v>71</v>
      </c>
      <c r="B18" s="8" t="s">
        <v>271</v>
      </c>
      <c r="C18" s="249">
        <v>68488448</v>
      </c>
      <c r="D18" s="249"/>
      <c r="E18" s="249">
        <v>110123093</v>
      </c>
      <c r="F18" s="249"/>
      <c r="G18" s="249">
        <v>23873203</v>
      </c>
      <c r="H18" s="3"/>
      <c r="I18" s="3">
        <v>72044543</v>
      </c>
      <c r="K18" s="5"/>
      <c r="M18" s="5"/>
      <c r="O18" s="5"/>
      <c r="Q18" s="5"/>
    </row>
    <row r="19" spans="1:17" s="23" customFormat="1" ht="21" customHeight="1">
      <c r="A19" s="23" t="s">
        <v>72</v>
      </c>
      <c r="B19" s="150"/>
      <c r="C19" s="189">
        <f>SUM(C11:C18)</f>
        <v>3500261888</v>
      </c>
      <c r="D19" s="36"/>
      <c r="E19" s="189">
        <f>SUM(E11:E18)</f>
        <v>2447775966</v>
      </c>
      <c r="F19" s="36"/>
      <c r="G19" s="189">
        <f t="shared" ref="G19" si="0">SUM(G11:G18)</f>
        <v>982256461</v>
      </c>
      <c r="H19" s="36"/>
      <c r="I19" s="189">
        <f t="shared" ref="I19" si="1">SUM(I11:I18)</f>
        <v>1119710554</v>
      </c>
      <c r="J19" s="151"/>
      <c r="K19" s="5"/>
      <c r="M19" s="5"/>
      <c r="O19" s="5"/>
      <c r="Q19" s="5"/>
    </row>
    <row r="20" spans="1:17" ht="21" customHeight="1">
      <c r="B20" s="8"/>
      <c r="C20" s="3"/>
      <c r="D20" s="3"/>
      <c r="E20" s="3"/>
      <c r="F20" s="3"/>
      <c r="G20" s="3"/>
      <c r="H20" s="3"/>
      <c r="I20" s="3"/>
      <c r="K20" s="5"/>
      <c r="M20" s="5"/>
      <c r="O20" s="5"/>
      <c r="Q20" s="5"/>
    </row>
    <row r="21" spans="1:17" ht="21" customHeight="1">
      <c r="A21" s="12" t="s">
        <v>73</v>
      </c>
      <c r="B21" s="8">
        <v>5</v>
      </c>
      <c r="C21" s="3"/>
      <c r="D21" s="3"/>
      <c r="E21" s="3"/>
      <c r="F21" s="3"/>
      <c r="G21" s="3"/>
      <c r="H21" s="3"/>
      <c r="I21" s="3"/>
      <c r="K21" s="5"/>
      <c r="M21" s="5"/>
      <c r="O21" s="5"/>
      <c r="Q21" s="5"/>
    </row>
    <row r="22" spans="1:17" ht="21" customHeight="1">
      <c r="A22" s="2" t="s">
        <v>74</v>
      </c>
      <c r="B22" s="8" t="s">
        <v>303</v>
      </c>
      <c r="C22" s="249">
        <v>537833944</v>
      </c>
      <c r="D22" s="3"/>
      <c r="E22" s="3">
        <v>405781824</v>
      </c>
      <c r="F22" s="3"/>
      <c r="G22" s="249">
        <v>540094698</v>
      </c>
      <c r="H22" s="3"/>
      <c r="I22" s="3">
        <v>419265398</v>
      </c>
      <c r="K22" s="5"/>
      <c r="M22" s="5"/>
      <c r="O22" s="5"/>
      <c r="Q22" s="5"/>
    </row>
    <row r="23" spans="1:17" ht="21" customHeight="1">
      <c r="A23" s="2" t="s">
        <v>75</v>
      </c>
      <c r="B23" s="8">
        <v>21</v>
      </c>
      <c r="C23" s="249">
        <v>47184767</v>
      </c>
      <c r="D23" s="3"/>
      <c r="E23" s="3">
        <v>32237084</v>
      </c>
      <c r="F23" s="3"/>
      <c r="G23" s="249">
        <v>2864617</v>
      </c>
      <c r="H23" s="3"/>
      <c r="I23" s="3">
        <v>3951356</v>
      </c>
      <c r="K23" s="5"/>
      <c r="M23" s="5"/>
      <c r="O23" s="5"/>
      <c r="Q23" s="5"/>
    </row>
    <row r="24" spans="1:17" ht="21" customHeight="1">
      <c r="A24" s="2" t="s">
        <v>76</v>
      </c>
      <c r="B24" s="8">
        <v>21</v>
      </c>
      <c r="C24" s="249">
        <v>363103898</v>
      </c>
      <c r="D24" s="3"/>
      <c r="E24" s="3">
        <v>345385074</v>
      </c>
      <c r="F24" s="3"/>
      <c r="G24" s="249">
        <v>162752338</v>
      </c>
      <c r="H24" s="3"/>
      <c r="I24" s="3">
        <v>161341641</v>
      </c>
      <c r="K24" s="5"/>
      <c r="M24" s="5"/>
      <c r="O24" s="5"/>
      <c r="Q24" s="5"/>
    </row>
    <row r="25" spans="1:17" ht="21" customHeight="1">
      <c r="A25" s="2" t="s">
        <v>77</v>
      </c>
      <c r="B25" s="8">
        <v>21</v>
      </c>
      <c r="C25" s="249">
        <v>773145663</v>
      </c>
      <c r="D25" s="3"/>
      <c r="E25" s="3">
        <v>762335314</v>
      </c>
      <c r="F25" s="3"/>
      <c r="G25" s="249">
        <v>420581304</v>
      </c>
      <c r="H25" s="3"/>
      <c r="I25" s="3">
        <v>412747749</v>
      </c>
      <c r="K25" s="5"/>
      <c r="M25" s="5"/>
      <c r="O25" s="5"/>
      <c r="Q25" s="5"/>
    </row>
    <row r="26" spans="1:17" s="23" customFormat="1" ht="21" customHeight="1">
      <c r="A26" s="23" t="s">
        <v>78</v>
      </c>
      <c r="B26" s="150"/>
      <c r="C26" s="189">
        <f>SUM(C22:C25)</f>
        <v>1721268272</v>
      </c>
      <c r="D26" s="36"/>
      <c r="E26" s="189">
        <f>SUM(E22:E25)</f>
        <v>1545739296</v>
      </c>
      <c r="F26" s="36"/>
      <c r="G26" s="189">
        <f>SUM(G22:G25)</f>
        <v>1126292957</v>
      </c>
      <c r="H26" s="36"/>
      <c r="I26" s="189">
        <f>SUM(I22:I25)</f>
        <v>997306144</v>
      </c>
      <c r="J26" s="151"/>
      <c r="K26" s="5"/>
      <c r="L26" s="152"/>
      <c r="M26" s="5"/>
      <c r="N26" s="36"/>
      <c r="O26" s="5"/>
      <c r="Q26" s="5"/>
    </row>
    <row r="27" spans="1:17" s="23" customFormat="1" ht="21" customHeight="1">
      <c r="B27" s="150"/>
      <c r="C27" s="36"/>
      <c r="D27" s="36"/>
      <c r="E27" s="36"/>
      <c r="F27" s="36"/>
      <c r="G27" s="36"/>
      <c r="H27" s="36"/>
      <c r="I27" s="36"/>
      <c r="J27" s="151"/>
      <c r="K27" s="5"/>
      <c r="L27" s="152"/>
      <c r="M27" s="5"/>
      <c r="N27" s="36"/>
      <c r="O27" s="5"/>
      <c r="Q27" s="5"/>
    </row>
    <row r="28" spans="1:17" s="23" customFormat="1" ht="21" customHeight="1">
      <c r="A28" s="23" t="s">
        <v>185</v>
      </c>
      <c r="B28" s="8"/>
      <c r="C28" s="190">
        <f>C19-C26</f>
        <v>1778993616</v>
      </c>
      <c r="D28" s="36"/>
      <c r="E28" s="190">
        <f>E19-E26</f>
        <v>902036670</v>
      </c>
      <c r="F28" s="36"/>
      <c r="G28" s="190">
        <f>G19-G26</f>
        <v>-144036496</v>
      </c>
      <c r="H28" s="36"/>
      <c r="I28" s="190">
        <f>I19-I26</f>
        <v>122404410</v>
      </c>
      <c r="J28" s="151"/>
      <c r="K28" s="5"/>
      <c r="L28" s="152"/>
      <c r="M28" s="5"/>
      <c r="N28" s="36"/>
      <c r="O28" s="5"/>
      <c r="Q28" s="5"/>
    </row>
    <row r="29" spans="1:17" s="23" customFormat="1" ht="21" customHeight="1">
      <c r="A29" s="2" t="s">
        <v>79</v>
      </c>
      <c r="B29" s="8">
        <v>22</v>
      </c>
      <c r="C29" s="249">
        <v>-62162198</v>
      </c>
      <c r="D29" s="3"/>
      <c r="E29" s="3">
        <v>-212936331</v>
      </c>
      <c r="F29" s="3"/>
      <c r="G29" s="249">
        <v>-11990561</v>
      </c>
      <c r="H29" s="3"/>
      <c r="I29" s="3">
        <v>-210608012</v>
      </c>
      <c r="J29" s="151"/>
      <c r="K29" s="5"/>
      <c r="L29" s="152"/>
      <c r="M29" s="5"/>
      <c r="N29" s="36"/>
      <c r="O29" s="5"/>
      <c r="Q29" s="5"/>
    </row>
    <row r="30" spans="1:17" s="23" customFormat="1" ht="21" customHeight="1">
      <c r="A30" s="2" t="s">
        <v>237</v>
      </c>
      <c r="B30" s="8">
        <v>25</v>
      </c>
      <c r="C30" s="249">
        <v>-1430835910</v>
      </c>
      <c r="D30" s="3"/>
      <c r="E30" s="3">
        <v>-708469186</v>
      </c>
      <c r="F30" s="3"/>
      <c r="G30" s="249">
        <v>-33800721</v>
      </c>
      <c r="H30" s="3"/>
      <c r="I30" s="3">
        <v>-36555307</v>
      </c>
      <c r="J30" s="151"/>
      <c r="K30" s="5"/>
      <c r="L30" s="152"/>
      <c r="M30" s="5"/>
      <c r="N30" s="36"/>
      <c r="O30" s="5"/>
      <c r="Q30" s="5"/>
    </row>
    <row r="31" spans="1:17" s="23" customFormat="1" ht="21" customHeight="1">
      <c r="A31" s="2" t="s">
        <v>268</v>
      </c>
      <c r="B31" s="8">
        <v>25</v>
      </c>
      <c r="C31" s="249">
        <v>0</v>
      </c>
      <c r="D31" s="3"/>
      <c r="E31" s="3">
        <v>-903568</v>
      </c>
      <c r="F31" s="3"/>
      <c r="G31" s="249">
        <v>0</v>
      </c>
      <c r="H31" s="3"/>
      <c r="I31" s="3">
        <v>-903568</v>
      </c>
      <c r="J31" s="151"/>
      <c r="K31" s="5"/>
      <c r="L31" s="152"/>
      <c r="M31" s="5"/>
      <c r="N31" s="36"/>
      <c r="O31" s="5"/>
      <c r="Q31" s="5"/>
    </row>
    <row r="32" spans="1:17" s="23" customFormat="1" ht="21" customHeight="1">
      <c r="A32" s="23" t="s">
        <v>184</v>
      </c>
      <c r="B32" s="150"/>
      <c r="C32" s="240">
        <f>C28+SUM(C29:C31)</f>
        <v>285995508</v>
      </c>
      <c r="D32" s="36"/>
      <c r="E32" s="240">
        <f>E28+SUM(E29:E31)</f>
        <v>-20272415</v>
      </c>
      <c r="F32" s="36"/>
      <c r="G32" s="240">
        <f>G28+SUM(G29:G31)</f>
        <v>-189827778</v>
      </c>
      <c r="H32" s="36"/>
      <c r="I32" s="240">
        <f>I28+SUM(I29:I31)</f>
        <v>-125662477</v>
      </c>
      <c r="J32" s="151"/>
      <c r="K32" s="5"/>
      <c r="L32" s="152"/>
      <c r="M32" s="5"/>
      <c r="N32" s="36"/>
      <c r="O32" s="5"/>
      <c r="Q32" s="5"/>
    </row>
    <row r="33" spans="1:17" s="23" customFormat="1" ht="21" customHeight="1">
      <c r="A33" s="2" t="s">
        <v>267</v>
      </c>
      <c r="B33" s="8" t="s">
        <v>299</v>
      </c>
      <c r="C33" s="38">
        <v>-104473561</v>
      </c>
      <c r="D33" s="3"/>
      <c r="E33" s="38">
        <v>-31201</v>
      </c>
      <c r="F33" s="3"/>
      <c r="G33" s="254">
        <v>9469283</v>
      </c>
      <c r="H33" s="3"/>
      <c r="I33" s="38">
        <v>31693738</v>
      </c>
      <c r="J33" s="151"/>
      <c r="K33" s="5"/>
      <c r="L33" s="152"/>
      <c r="M33" s="5"/>
      <c r="N33" s="36"/>
      <c r="O33" s="5"/>
      <c r="Q33" s="5"/>
    </row>
    <row r="34" spans="1:17" s="23" customFormat="1" ht="21" customHeight="1" thickBot="1">
      <c r="A34" s="23" t="s">
        <v>180</v>
      </c>
      <c r="B34" s="8"/>
      <c r="C34" s="238">
        <f>C32+C33</f>
        <v>181521947</v>
      </c>
      <c r="D34" s="36"/>
      <c r="E34" s="238">
        <f>E32+E33</f>
        <v>-20303616</v>
      </c>
      <c r="F34" s="36"/>
      <c r="G34" s="238">
        <f>G32+G33</f>
        <v>-180358495</v>
      </c>
      <c r="H34" s="36"/>
      <c r="I34" s="238">
        <f>I32+I33</f>
        <v>-93968739</v>
      </c>
      <c r="J34" s="151"/>
      <c r="K34" s="5"/>
      <c r="L34" s="152"/>
      <c r="M34" s="5"/>
      <c r="N34" s="36"/>
      <c r="O34" s="5"/>
      <c r="Q34" s="5"/>
    </row>
    <row r="35" spans="1:17" ht="21" customHeight="1" thickTop="1">
      <c r="A35" s="23"/>
      <c r="C35" s="3"/>
      <c r="D35" s="3"/>
      <c r="E35" s="3"/>
      <c r="F35" s="3"/>
      <c r="G35" s="3"/>
      <c r="H35" s="3"/>
      <c r="I35" s="3"/>
      <c r="K35" s="5"/>
      <c r="M35" s="5"/>
      <c r="O35" s="5"/>
      <c r="Q35" s="5"/>
    </row>
    <row r="36" spans="1:17" ht="21" customHeight="1">
      <c r="A36" s="1" t="s">
        <v>0</v>
      </c>
      <c r="K36" s="5"/>
      <c r="M36" s="5"/>
      <c r="O36" s="5"/>
      <c r="Q36" s="5"/>
    </row>
    <row r="37" spans="1:17" ht="21" customHeight="1">
      <c r="A37" s="6" t="s">
        <v>63</v>
      </c>
      <c r="K37" s="5"/>
      <c r="M37" s="5"/>
      <c r="O37" s="5"/>
      <c r="Q37" s="5"/>
    </row>
    <row r="38" spans="1:17" ht="21" customHeight="1">
      <c r="A38" s="23"/>
      <c r="K38" s="5"/>
      <c r="M38" s="5"/>
      <c r="O38" s="5"/>
      <c r="Q38" s="5"/>
    </row>
    <row r="39" spans="1:17" ht="21" customHeight="1">
      <c r="C39" s="262" t="s">
        <v>2</v>
      </c>
      <c r="D39" s="262"/>
      <c r="E39" s="262"/>
      <c r="F39" s="7"/>
      <c r="G39" s="262" t="s">
        <v>3</v>
      </c>
      <c r="H39" s="262"/>
      <c r="I39" s="262"/>
      <c r="K39" s="5"/>
      <c r="M39" s="5"/>
      <c r="O39" s="5"/>
      <c r="Q39" s="5"/>
    </row>
    <row r="40" spans="1:17" ht="21" customHeight="1">
      <c r="C40" s="262" t="s">
        <v>4</v>
      </c>
      <c r="D40" s="262"/>
      <c r="E40" s="262"/>
      <c r="F40" s="7"/>
      <c r="G40" s="262" t="s">
        <v>4</v>
      </c>
      <c r="H40" s="262"/>
      <c r="I40" s="262"/>
      <c r="K40" s="5"/>
      <c r="M40" s="5"/>
      <c r="O40" s="5"/>
      <c r="Q40" s="5"/>
    </row>
    <row r="41" spans="1:17" ht="21" customHeight="1">
      <c r="C41" s="263" t="s">
        <v>64</v>
      </c>
      <c r="D41" s="263"/>
      <c r="E41" s="263"/>
      <c r="F41" s="7"/>
      <c r="G41" s="263" t="s">
        <v>64</v>
      </c>
      <c r="H41" s="263"/>
      <c r="I41" s="263"/>
      <c r="K41" s="5"/>
      <c r="M41" s="5"/>
      <c r="O41" s="5"/>
      <c r="Q41" s="5"/>
    </row>
    <row r="42" spans="1:17" ht="21" customHeight="1">
      <c r="B42" s="8" t="s">
        <v>7</v>
      </c>
      <c r="C42" s="9">
        <v>2025</v>
      </c>
      <c r="D42" s="10"/>
      <c r="E42" s="9">
        <v>2024</v>
      </c>
      <c r="F42" s="11"/>
      <c r="G42" s="9">
        <v>2025</v>
      </c>
      <c r="H42" s="10"/>
      <c r="I42" s="9">
        <v>2024</v>
      </c>
      <c r="K42" s="5"/>
      <c r="M42" s="5"/>
      <c r="O42" s="5"/>
      <c r="Q42" s="5"/>
    </row>
    <row r="43" spans="1:17" ht="21" customHeight="1">
      <c r="B43" s="8"/>
      <c r="C43" s="9"/>
      <c r="D43" s="10"/>
      <c r="E43" s="253" t="s">
        <v>287</v>
      </c>
      <c r="F43" s="11"/>
      <c r="G43" s="9"/>
      <c r="H43" s="10"/>
      <c r="I43" s="9"/>
      <c r="K43" s="5"/>
      <c r="M43" s="5"/>
      <c r="O43" s="5"/>
      <c r="Q43" s="5"/>
    </row>
    <row r="44" spans="1:17" ht="21" customHeight="1">
      <c r="B44" s="8"/>
      <c r="C44" s="261" t="s">
        <v>8</v>
      </c>
      <c r="D44" s="261"/>
      <c r="E44" s="261"/>
      <c r="F44" s="261"/>
      <c r="G44" s="261"/>
      <c r="H44" s="261"/>
      <c r="I44" s="261"/>
      <c r="K44" s="5"/>
      <c r="M44" s="5"/>
      <c r="O44" s="5"/>
      <c r="Q44" s="5"/>
    </row>
    <row r="45" spans="1:17" ht="21" customHeight="1">
      <c r="A45" s="23" t="s">
        <v>80</v>
      </c>
      <c r="C45" s="3"/>
      <c r="D45" s="3"/>
      <c r="E45" s="3"/>
      <c r="F45" s="3"/>
      <c r="G45" s="3"/>
      <c r="H45" s="3"/>
      <c r="I45" s="3"/>
      <c r="K45" s="5"/>
      <c r="M45" s="5"/>
      <c r="O45" s="5"/>
      <c r="Q45" s="5"/>
    </row>
    <row r="46" spans="1:17" ht="21" customHeight="1">
      <c r="A46" s="153" t="s">
        <v>81</v>
      </c>
      <c r="C46" s="3"/>
      <c r="D46" s="3"/>
      <c r="E46" s="3"/>
      <c r="F46" s="3"/>
      <c r="G46" s="3"/>
      <c r="H46" s="3"/>
      <c r="I46" s="3"/>
      <c r="K46" s="5"/>
      <c r="M46" s="5"/>
      <c r="O46" s="5"/>
      <c r="Q46" s="5"/>
    </row>
    <row r="47" spans="1:17" ht="21" customHeight="1">
      <c r="A47" s="153" t="s">
        <v>82</v>
      </c>
      <c r="C47" s="3"/>
      <c r="D47" s="3"/>
      <c r="E47" s="3"/>
      <c r="F47" s="3"/>
      <c r="G47" s="3"/>
      <c r="H47" s="3"/>
      <c r="I47" s="3"/>
      <c r="K47" s="5"/>
      <c r="M47" s="5"/>
      <c r="O47" s="5"/>
      <c r="Q47" s="5"/>
    </row>
    <row r="48" spans="1:17" ht="21" customHeight="1">
      <c r="A48" s="2" t="s">
        <v>290</v>
      </c>
      <c r="C48" s="3"/>
      <c r="D48" s="3"/>
      <c r="E48" s="3"/>
      <c r="F48" s="3"/>
      <c r="G48" s="3"/>
      <c r="H48" s="3"/>
      <c r="I48" s="3"/>
      <c r="K48" s="5"/>
      <c r="M48" s="5"/>
      <c r="O48" s="5"/>
      <c r="Q48" s="5"/>
    </row>
    <row r="49" spans="1:17" ht="21" customHeight="1">
      <c r="A49" s="2" t="s">
        <v>202</v>
      </c>
      <c r="C49" s="249">
        <v>-16264224</v>
      </c>
      <c r="D49" s="3"/>
      <c r="E49" s="3">
        <v>1368279</v>
      </c>
      <c r="F49" s="3"/>
      <c r="G49" s="249">
        <v>-16264224</v>
      </c>
      <c r="H49" s="3"/>
      <c r="I49" s="3">
        <v>1368279</v>
      </c>
      <c r="K49" s="5"/>
      <c r="M49" s="5"/>
      <c r="O49" s="5"/>
      <c r="Q49" s="5"/>
    </row>
    <row r="50" spans="1:17" ht="21" customHeight="1">
      <c r="A50" s="2" t="s">
        <v>238</v>
      </c>
      <c r="C50" s="249">
        <v>0</v>
      </c>
      <c r="D50" s="3"/>
      <c r="E50" s="20">
        <v>90777725</v>
      </c>
      <c r="F50" s="3"/>
      <c r="G50" s="249">
        <v>0</v>
      </c>
      <c r="H50" s="3"/>
      <c r="I50" s="20">
        <v>90777725</v>
      </c>
      <c r="K50" s="5"/>
      <c r="M50" s="5"/>
      <c r="O50" s="5"/>
      <c r="Q50" s="5"/>
    </row>
    <row r="51" spans="1:17" ht="21" customHeight="1">
      <c r="A51" s="2" t="s">
        <v>204</v>
      </c>
      <c r="C51" s="3"/>
      <c r="D51" s="3"/>
      <c r="E51" s="3"/>
      <c r="F51" s="3"/>
      <c r="G51" s="5"/>
      <c r="H51" s="3"/>
      <c r="I51" s="3"/>
      <c r="K51" s="5"/>
      <c r="M51" s="5"/>
      <c r="O51" s="5"/>
      <c r="Q51" s="5"/>
    </row>
    <row r="52" spans="1:17" ht="21" customHeight="1">
      <c r="A52" s="2" t="s">
        <v>203</v>
      </c>
      <c r="B52" s="8">
        <v>17</v>
      </c>
      <c r="C52" s="20">
        <v>-1051157</v>
      </c>
      <c r="D52" s="149"/>
      <c r="E52" s="20">
        <v>3833324</v>
      </c>
      <c r="F52" s="149"/>
      <c r="G52" s="20">
        <v>0</v>
      </c>
      <c r="H52" s="149"/>
      <c r="I52" s="20">
        <v>3833324</v>
      </c>
      <c r="K52" s="5"/>
      <c r="M52" s="5"/>
      <c r="O52" s="5"/>
      <c r="Q52" s="5"/>
    </row>
    <row r="53" spans="1:17" ht="21" customHeight="1">
      <c r="A53" s="2" t="s">
        <v>206</v>
      </c>
      <c r="B53" s="8"/>
      <c r="C53" s="20"/>
      <c r="D53" s="149"/>
      <c r="E53" s="20"/>
      <c r="F53" s="149"/>
      <c r="G53" s="20"/>
      <c r="H53" s="149"/>
      <c r="I53" s="20"/>
      <c r="K53" s="5"/>
      <c r="M53" s="5"/>
      <c r="O53" s="5"/>
      <c r="Q53" s="5"/>
    </row>
    <row r="54" spans="1:17" ht="21" customHeight="1">
      <c r="A54" s="2" t="s">
        <v>205</v>
      </c>
      <c r="B54" s="8">
        <v>23</v>
      </c>
      <c r="C54" s="87">
        <v>3463076</v>
      </c>
      <c r="D54" s="149"/>
      <c r="E54" s="87">
        <v>-19193280</v>
      </c>
      <c r="F54" s="149"/>
      <c r="G54" s="87">
        <v>3252844</v>
      </c>
      <c r="H54" s="149"/>
      <c r="I54" s="87">
        <v>-19193280</v>
      </c>
      <c r="K54" s="5"/>
      <c r="M54" s="5"/>
      <c r="O54" s="5"/>
      <c r="Q54" s="5"/>
    </row>
    <row r="55" spans="1:17" ht="21" customHeight="1">
      <c r="A55" s="23" t="s">
        <v>207</v>
      </c>
      <c r="B55" s="8"/>
      <c r="C55" s="154"/>
      <c r="D55" s="36"/>
      <c r="E55" s="154"/>
      <c r="F55" s="36"/>
      <c r="G55" s="154"/>
      <c r="H55" s="36"/>
      <c r="I55" s="154"/>
      <c r="J55" s="2"/>
      <c r="K55" s="5"/>
      <c r="M55" s="5"/>
      <c r="O55" s="5"/>
    </row>
    <row r="56" spans="1:17" ht="21" customHeight="1">
      <c r="A56" s="23" t="s">
        <v>208</v>
      </c>
      <c r="B56" s="8"/>
      <c r="C56" s="195">
        <f>SUM(C49:C54)</f>
        <v>-13852305</v>
      </c>
      <c r="D56" s="91"/>
      <c r="E56" s="195">
        <f>SUM(E49:E54)</f>
        <v>76786048</v>
      </c>
      <c r="F56" s="91"/>
      <c r="G56" s="195">
        <f>SUM(G49:G54)</f>
        <v>-13011380</v>
      </c>
      <c r="H56" s="91"/>
      <c r="I56" s="195">
        <f>SUM(I49:I54)</f>
        <v>76786048</v>
      </c>
      <c r="M56" s="5"/>
      <c r="O56" s="5"/>
    </row>
    <row r="57" spans="1:17" ht="21" customHeight="1">
      <c r="A57" s="23" t="s">
        <v>209</v>
      </c>
      <c r="C57" s="3"/>
      <c r="E57" s="3"/>
      <c r="G57" s="3"/>
      <c r="I57" s="3"/>
      <c r="M57" s="5"/>
      <c r="O57" s="5"/>
    </row>
    <row r="58" spans="1:17" ht="21" customHeight="1" thickBot="1">
      <c r="A58" s="23" t="s">
        <v>210</v>
      </c>
      <c r="B58" s="8"/>
      <c r="C58" s="239">
        <f>SUM(C34,C56)</f>
        <v>167669642</v>
      </c>
      <c r="D58" s="36"/>
      <c r="E58" s="239">
        <f>SUM(E34,E56)</f>
        <v>56482432</v>
      </c>
      <c r="F58" s="36"/>
      <c r="G58" s="239">
        <f>SUM(G34,G56)</f>
        <v>-193369875</v>
      </c>
      <c r="H58" s="36"/>
      <c r="I58" s="239">
        <f>SUM(I34,I56)</f>
        <v>-17182691</v>
      </c>
      <c r="M58" s="5"/>
      <c r="O58" s="5"/>
    </row>
    <row r="59" spans="1:17" ht="20.5" customHeight="1" thickTop="1">
      <c r="A59" s="23"/>
      <c r="B59" s="8"/>
      <c r="C59" s="91"/>
      <c r="D59" s="36"/>
      <c r="E59" s="91"/>
      <c r="F59" s="36"/>
      <c r="G59" s="91"/>
      <c r="H59" s="36"/>
      <c r="I59" s="91"/>
      <c r="M59" s="5"/>
      <c r="O59" s="5"/>
    </row>
    <row r="60" spans="1:17" ht="21" customHeight="1">
      <c r="A60" s="155" t="s">
        <v>186</v>
      </c>
      <c r="B60" s="8"/>
      <c r="C60" s="91"/>
      <c r="D60" s="36"/>
      <c r="E60" s="91"/>
      <c r="F60" s="36"/>
      <c r="G60" s="91"/>
      <c r="H60" s="36"/>
      <c r="I60" s="91"/>
      <c r="M60" s="5"/>
      <c r="O60" s="5"/>
    </row>
    <row r="61" spans="1:17" ht="21" customHeight="1">
      <c r="A61" s="156" t="s">
        <v>83</v>
      </c>
      <c r="B61" s="8"/>
      <c r="C61" s="127">
        <v>105084088</v>
      </c>
      <c r="D61" s="3"/>
      <c r="E61" s="127">
        <v>-42960095</v>
      </c>
      <c r="F61" s="3"/>
      <c r="G61" s="127">
        <v>-180358495</v>
      </c>
      <c r="H61" s="3"/>
      <c r="I61" s="127">
        <v>-93968739</v>
      </c>
      <c r="M61" s="5"/>
      <c r="O61" s="5"/>
    </row>
    <row r="62" spans="1:17" ht="21" customHeight="1">
      <c r="A62" s="37" t="s">
        <v>84</v>
      </c>
      <c r="C62" s="249">
        <v>76437859</v>
      </c>
      <c r="E62" s="249">
        <v>22656479</v>
      </c>
      <c r="F62" s="149"/>
      <c r="G62" s="149">
        <v>0</v>
      </c>
      <c r="H62" s="149"/>
      <c r="I62" s="149">
        <v>0</v>
      </c>
      <c r="M62" s="5"/>
      <c r="O62" s="5"/>
    </row>
    <row r="63" spans="1:17" ht="21" customHeight="1" thickBot="1">
      <c r="A63" s="23"/>
      <c r="C63" s="238">
        <f>SUM(C61:C62)</f>
        <v>181521947</v>
      </c>
      <c r="D63" s="36"/>
      <c r="E63" s="238">
        <f>SUM(E61:E62)</f>
        <v>-20303616</v>
      </c>
      <c r="F63" s="36"/>
      <c r="G63" s="238">
        <f t="shared" ref="G63" si="2">SUM(G61:G62)</f>
        <v>-180358495</v>
      </c>
      <c r="H63" s="36"/>
      <c r="I63" s="238">
        <f t="shared" ref="I63" si="3">SUM(I61:I62)</f>
        <v>-93968739</v>
      </c>
      <c r="M63" s="5"/>
      <c r="O63" s="5"/>
    </row>
    <row r="64" spans="1:17" ht="20.5" customHeight="1" thickTop="1">
      <c r="A64" s="23"/>
      <c r="C64" s="3"/>
      <c r="E64" s="3"/>
      <c r="G64" s="3"/>
      <c r="I64" s="3"/>
      <c r="M64" s="5"/>
      <c r="O64" s="5"/>
    </row>
    <row r="65" spans="1:15" ht="21" customHeight="1">
      <c r="A65" s="23" t="s">
        <v>209</v>
      </c>
      <c r="C65" s="3"/>
      <c r="E65" s="3"/>
      <c r="G65" s="3"/>
      <c r="I65" s="3"/>
      <c r="M65" s="5"/>
      <c r="O65" s="5"/>
    </row>
    <row r="66" spans="1:15" ht="21" customHeight="1">
      <c r="A66" s="23" t="s">
        <v>211</v>
      </c>
      <c r="C66" s="3"/>
      <c r="E66" s="3"/>
      <c r="G66" s="3"/>
      <c r="I66" s="3"/>
      <c r="M66" s="5"/>
      <c r="O66" s="5"/>
    </row>
    <row r="67" spans="1:15" ht="21" customHeight="1">
      <c r="A67" s="156" t="s">
        <v>83</v>
      </c>
      <c r="C67" s="249">
        <v>91415443</v>
      </c>
      <c r="D67" s="249"/>
      <c r="E67" s="249">
        <v>33825953</v>
      </c>
      <c r="F67" s="249"/>
      <c r="G67" s="249">
        <v>-193369875</v>
      </c>
      <c r="H67" s="249"/>
      <c r="I67" s="249">
        <v>-17182691</v>
      </c>
      <c r="M67" s="5"/>
      <c r="O67" s="5"/>
    </row>
    <row r="68" spans="1:15" ht="21" customHeight="1">
      <c r="A68" s="37" t="s">
        <v>84</v>
      </c>
      <c r="C68" s="249">
        <v>76254199</v>
      </c>
      <c r="D68" s="249"/>
      <c r="E68" s="249">
        <v>22656479</v>
      </c>
      <c r="F68" s="149"/>
      <c r="G68" s="149">
        <v>0</v>
      </c>
      <c r="H68" s="149"/>
      <c r="I68" s="149">
        <v>0</v>
      </c>
      <c r="M68" s="5"/>
      <c r="O68" s="5"/>
    </row>
    <row r="69" spans="1:15" ht="21" customHeight="1" thickBot="1">
      <c r="A69" s="23"/>
      <c r="C69" s="238">
        <f>SUM(C67:C68)</f>
        <v>167669642</v>
      </c>
      <c r="D69" s="36"/>
      <c r="E69" s="238">
        <f>SUM(E67:E68)</f>
        <v>56482432</v>
      </c>
      <c r="F69" s="36"/>
      <c r="G69" s="238">
        <f>SUM(G67:G68)</f>
        <v>-193369875</v>
      </c>
      <c r="H69" s="36"/>
      <c r="I69" s="238">
        <f t="shared" ref="I69" si="4">SUM(I67:I68)</f>
        <v>-17182691</v>
      </c>
      <c r="M69" s="5"/>
      <c r="O69" s="5"/>
    </row>
    <row r="70" spans="1:15" ht="21" customHeight="1" thickTop="1">
      <c r="A70" s="23"/>
      <c r="C70" s="3"/>
      <c r="D70" s="3"/>
      <c r="E70" s="3"/>
      <c r="F70" s="3"/>
      <c r="G70" s="3"/>
      <c r="H70" s="3"/>
      <c r="I70" s="3"/>
      <c r="M70" s="5"/>
      <c r="O70" s="5"/>
    </row>
    <row r="71" spans="1:15" ht="21" customHeight="1" thickBot="1">
      <c r="A71" s="157" t="s">
        <v>212</v>
      </c>
      <c r="B71" s="8">
        <v>24</v>
      </c>
      <c r="C71" s="158">
        <v>0.13</v>
      </c>
      <c r="D71" s="36"/>
      <c r="E71" s="158">
        <v>-0.05</v>
      </c>
      <c r="F71" s="36"/>
      <c r="G71" s="158">
        <v>-0.22</v>
      </c>
      <c r="H71" s="36"/>
      <c r="I71" s="158">
        <v>-0.12</v>
      </c>
      <c r="M71" s="5"/>
      <c r="O71" s="5"/>
    </row>
    <row r="72" spans="1:15" ht="13.5" hidden="1" customHeight="1" thickTop="1">
      <c r="A72" s="23"/>
      <c r="C72" s="159"/>
      <c r="E72" s="159"/>
      <c r="G72" s="160"/>
      <c r="I72" s="160"/>
      <c r="M72" s="5"/>
    </row>
    <row r="73" spans="1:15" ht="21" hidden="1" customHeight="1" thickBot="1">
      <c r="A73" s="155" t="s">
        <v>213</v>
      </c>
      <c r="B73" s="8">
        <v>26</v>
      </c>
      <c r="C73" s="158"/>
      <c r="E73" s="158">
        <v>-3.94</v>
      </c>
      <c r="G73" s="158"/>
      <c r="I73" s="158">
        <v>-1.49</v>
      </c>
      <c r="M73" s="5"/>
    </row>
    <row r="74" spans="1:15" ht="21" hidden="1" customHeight="1" thickTop="1">
      <c r="M74" s="5"/>
    </row>
    <row r="75" spans="1:15" ht="20.2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4:I44"/>
    <mergeCell ref="C39:E39"/>
    <mergeCell ref="G39:I39"/>
    <mergeCell ref="C40:E40"/>
    <mergeCell ref="G40:I40"/>
    <mergeCell ref="C41:E41"/>
    <mergeCell ref="G41:I41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9" fitToHeight="0" orientation="portrait" useFirstPageNumber="1" r:id="rId1"/>
  <headerFooter>
    <oddFooter>&amp;LThe accompanying notes from an integral part of the financial statements.
&amp;C&amp;P</oddFooter>
  </headerFooter>
  <rowBreaks count="1" manualBreakCount="1">
    <brk id="3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C19F-517A-4296-A76B-11AE84C64A54}">
  <sheetPr>
    <tabColor rgb="FF002060"/>
  </sheetPr>
  <dimension ref="A1:CI110"/>
  <sheetViews>
    <sheetView view="pageBreakPreview" topLeftCell="G69" zoomScale="80" zoomScaleNormal="70" zoomScaleSheetLayoutView="80" workbookViewId="0">
      <selection activeCell="AE84" sqref="AE84"/>
    </sheetView>
  </sheetViews>
  <sheetFormatPr defaultColWidth="9.1796875" defaultRowHeight="18"/>
  <cols>
    <col min="1" max="1" width="57.90625" style="113" customWidth="1"/>
    <col min="2" max="2" width="7.81640625" style="145" customWidth="1"/>
    <col min="3" max="3" width="1.1796875" style="113" customWidth="1"/>
    <col min="4" max="4" width="12.81640625" style="235" customWidth="1"/>
    <col min="5" max="5" width="1.1796875" style="146" customWidth="1"/>
    <col min="6" max="6" width="15.453125" style="235" bestFit="1" customWidth="1"/>
    <col min="7" max="7" width="1.1796875" style="235" customWidth="1"/>
    <col min="8" max="8" width="16.1796875" style="235" customWidth="1"/>
    <col min="9" max="9" width="1.1796875" style="235" customWidth="1"/>
    <col min="10" max="10" width="13.453125" style="235" bestFit="1" customWidth="1"/>
    <col min="11" max="11" width="1.1796875" style="146" customWidth="1"/>
    <col min="12" max="12" width="12.81640625" style="235" customWidth="1"/>
    <col min="13" max="13" width="1.1796875" style="235" customWidth="1"/>
    <col min="14" max="14" width="12.81640625" style="235" customWidth="1"/>
    <col min="15" max="15" width="1.1796875" style="146" customWidth="1"/>
    <col min="16" max="16" width="15.08984375" style="235" bestFit="1" customWidth="1"/>
    <col min="17" max="17" width="1.1796875" style="235" customWidth="1"/>
    <col min="18" max="18" width="13.453125" style="235" customWidth="1"/>
    <col min="19" max="19" width="1.1796875" style="146" customWidth="1"/>
    <col min="20" max="20" width="16.1796875" style="235" bestFit="1" customWidth="1"/>
    <col min="21" max="21" width="1.1796875" style="235" hidden="1" customWidth="1"/>
    <col min="22" max="22" width="11.453125" style="235" hidden="1" customWidth="1"/>
    <col min="23" max="23" width="1.1796875" style="235" hidden="1" customWidth="1"/>
    <col min="24" max="24" width="11.453125" style="235" hidden="1" customWidth="1"/>
    <col min="25" max="25" width="1.1796875" style="235" customWidth="1"/>
    <col min="26" max="26" width="15.453125" style="235" bestFit="1" customWidth="1"/>
    <col min="27" max="27" width="1.1796875" style="235" customWidth="1"/>
    <col min="28" max="28" width="15.08984375" style="235" bestFit="1" customWidth="1"/>
    <col min="29" max="29" width="1.1796875" style="146" customWidth="1"/>
    <col min="30" max="30" width="15.453125" style="146" bestFit="1" customWidth="1"/>
    <col min="31" max="31" width="11.81640625" style="146" bestFit="1" customWidth="1"/>
    <col min="32" max="33" width="9.1796875" style="146"/>
    <col min="34" max="16384" width="9.1796875" style="147"/>
  </cols>
  <sheetData>
    <row r="1" spans="1:87" s="109" customFormat="1" ht="26.15" customHeight="1">
      <c r="A1" s="1" t="s">
        <v>85</v>
      </c>
      <c r="B1" s="107"/>
      <c r="C1" s="108"/>
      <c r="D1" s="201"/>
      <c r="E1" s="107"/>
      <c r="F1" s="201"/>
      <c r="G1" s="201"/>
      <c r="H1" s="201"/>
      <c r="I1" s="201"/>
      <c r="J1" s="201"/>
      <c r="K1" s="107"/>
      <c r="L1" s="201"/>
      <c r="M1" s="201"/>
      <c r="N1" s="201"/>
      <c r="O1" s="107"/>
      <c r="P1" s="201"/>
      <c r="Q1" s="201"/>
      <c r="R1" s="201"/>
      <c r="S1" s="107"/>
      <c r="T1" s="202"/>
      <c r="U1" s="202"/>
      <c r="V1" s="202"/>
      <c r="W1" s="202"/>
      <c r="X1" s="202"/>
      <c r="Y1" s="202"/>
      <c r="Z1" s="202"/>
      <c r="AA1" s="202"/>
      <c r="AB1" s="202"/>
      <c r="AC1" s="203"/>
      <c r="AD1" s="203"/>
      <c r="AE1" s="203"/>
      <c r="AF1" s="203"/>
      <c r="AG1" s="203"/>
    </row>
    <row r="2" spans="1:87" s="109" customFormat="1" ht="26.15" customHeight="1">
      <c r="A2" s="110" t="s">
        <v>86</v>
      </c>
      <c r="B2" s="107"/>
      <c r="C2" s="108"/>
      <c r="D2" s="204"/>
      <c r="E2" s="108"/>
      <c r="F2" s="204"/>
      <c r="G2" s="204"/>
      <c r="H2" s="204"/>
      <c r="I2" s="204"/>
      <c r="J2" s="204"/>
      <c r="K2" s="108"/>
      <c r="L2" s="205"/>
      <c r="M2" s="205"/>
      <c r="N2" s="205"/>
      <c r="O2" s="108"/>
      <c r="P2" s="204"/>
      <c r="Q2" s="204"/>
      <c r="R2" s="204"/>
      <c r="S2" s="108"/>
      <c r="T2" s="202"/>
      <c r="U2" s="202"/>
      <c r="V2" s="202"/>
      <c r="W2" s="202"/>
      <c r="X2" s="202"/>
      <c r="Y2" s="202"/>
      <c r="Z2" s="202"/>
      <c r="AA2" s="202"/>
      <c r="AB2" s="202"/>
      <c r="AC2" s="203"/>
      <c r="AD2" s="203"/>
      <c r="AE2" s="203"/>
      <c r="AF2" s="203"/>
      <c r="AG2" s="203"/>
    </row>
    <row r="3" spans="1:87" s="113" customFormat="1" ht="14.15" customHeight="1">
      <c r="A3" s="111"/>
      <c r="B3" s="112"/>
      <c r="C3" s="111"/>
      <c r="D3" s="206"/>
      <c r="E3" s="111"/>
      <c r="F3" s="206"/>
      <c r="G3" s="206"/>
      <c r="H3" s="206"/>
      <c r="I3" s="206"/>
      <c r="J3" s="206"/>
      <c r="K3" s="111"/>
      <c r="L3" s="207"/>
      <c r="M3" s="207"/>
      <c r="N3" s="207"/>
      <c r="O3" s="111"/>
      <c r="P3" s="206"/>
      <c r="Q3" s="206"/>
      <c r="R3" s="206"/>
      <c r="S3" s="111"/>
      <c r="T3" s="208"/>
      <c r="U3" s="208"/>
      <c r="V3" s="208"/>
      <c r="W3" s="208"/>
      <c r="X3" s="208"/>
      <c r="Y3" s="208"/>
      <c r="Z3" s="208"/>
      <c r="AA3" s="208"/>
      <c r="AB3" s="208"/>
      <c r="AC3" s="209"/>
      <c r="AD3" s="209"/>
      <c r="AE3" s="209"/>
      <c r="AF3" s="209"/>
      <c r="AG3" s="209"/>
    </row>
    <row r="4" spans="1:87" s="116" customFormat="1" ht="22.5" customHeight="1">
      <c r="A4" s="114"/>
      <c r="B4" s="115"/>
      <c r="C4" s="114"/>
      <c r="D4" s="265" t="s">
        <v>87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114"/>
      <c r="AF4" s="114"/>
      <c r="AG4" s="114"/>
    </row>
    <row r="5" spans="1:87" s="116" customFormat="1" ht="22.5" customHeight="1">
      <c r="A5" s="114"/>
      <c r="B5" s="115"/>
      <c r="C5" s="114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60"/>
      <c r="S5" s="43"/>
      <c r="T5" s="60" t="s">
        <v>88</v>
      </c>
      <c r="U5" s="43"/>
      <c r="V5" s="43"/>
      <c r="W5" s="43"/>
      <c r="X5" s="43"/>
      <c r="Y5" s="43"/>
      <c r="Z5" s="43"/>
      <c r="AA5" s="43"/>
      <c r="AB5" s="43"/>
      <c r="AC5" s="43"/>
      <c r="AD5" s="43"/>
      <c r="AE5" s="114"/>
      <c r="AF5" s="114"/>
      <c r="AG5" s="114"/>
    </row>
    <row r="6" spans="1:87" s="116" customFormat="1" ht="22" customHeight="1">
      <c r="A6" s="114"/>
      <c r="B6" s="115"/>
      <c r="C6" s="114"/>
      <c r="D6" s="117"/>
      <c r="E6" s="210"/>
      <c r="F6" s="210"/>
      <c r="G6" s="210"/>
      <c r="H6" s="210"/>
      <c r="I6" s="210"/>
      <c r="J6" s="210"/>
      <c r="K6" s="61"/>
      <c r="L6" s="266" t="s">
        <v>175</v>
      </c>
      <c r="M6" s="267"/>
      <c r="N6" s="267"/>
      <c r="O6" s="267"/>
      <c r="P6" s="267"/>
      <c r="Q6" s="210"/>
      <c r="R6" s="60"/>
      <c r="S6" s="210"/>
      <c r="T6" s="211" t="s">
        <v>89</v>
      </c>
      <c r="U6" s="212"/>
      <c r="V6" s="212"/>
      <c r="W6" s="212"/>
      <c r="X6" s="212"/>
      <c r="Y6" s="213"/>
      <c r="Z6" s="213"/>
      <c r="AA6" s="214"/>
      <c r="AB6" s="213"/>
      <c r="AC6" s="215"/>
      <c r="AD6" s="215"/>
      <c r="AE6" s="114"/>
      <c r="AF6" s="114"/>
      <c r="AG6" s="114"/>
    </row>
    <row r="7" spans="1:87" s="116" customFormat="1" ht="22" customHeight="1">
      <c r="A7" s="114"/>
      <c r="B7" s="115"/>
      <c r="C7" s="114"/>
      <c r="D7" s="117"/>
      <c r="E7" s="210"/>
      <c r="F7" s="210"/>
      <c r="G7" s="210"/>
      <c r="H7" s="52" t="s">
        <v>104</v>
      </c>
      <c r="I7" s="210"/>
      <c r="J7" s="210"/>
      <c r="K7" s="61"/>
      <c r="L7" s="210"/>
      <c r="M7" s="210"/>
      <c r="N7" s="210"/>
      <c r="O7" s="210"/>
      <c r="P7" s="210"/>
      <c r="Q7" s="210"/>
      <c r="R7" s="60"/>
      <c r="S7" s="210"/>
      <c r="T7" s="60"/>
      <c r="U7" s="216"/>
      <c r="V7" s="216"/>
      <c r="W7" s="216"/>
      <c r="X7" s="216"/>
      <c r="Y7" s="213"/>
      <c r="Z7" s="118" t="s">
        <v>105</v>
      </c>
      <c r="AA7" s="214"/>
      <c r="AB7" s="213"/>
      <c r="AC7" s="215"/>
      <c r="AD7" s="215"/>
      <c r="AE7" s="114"/>
      <c r="AF7" s="114"/>
      <c r="AG7" s="114"/>
    </row>
    <row r="8" spans="1:87" s="116" customFormat="1" ht="21.65" customHeight="1">
      <c r="A8" s="114"/>
      <c r="B8" s="115"/>
      <c r="C8" s="114"/>
      <c r="D8" s="217" t="s">
        <v>90</v>
      </c>
      <c r="E8" s="210"/>
      <c r="F8" s="60"/>
      <c r="G8" s="210"/>
      <c r="H8" s="52" t="s">
        <v>106</v>
      </c>
      <c r="I8" s="210"/>
      <c r="J8" s="210"/>
      <c r="K8" s="61"/>
      <c r="L8" s="210"/>
      <c r="M8" s="210"/>
      <c r="N8" s="60" t="s">
        <v>107</v>
      </c>
      <c r="O8" s="61"/>
      <c r="P8" s="61"/>
      <c r="Q8" s="61"/>
      <c r="R8" s="60"/>
      <c r="S8" s="210"/>
      <c r="T8" s="218"/>
      <c r="U8" s="218"/>
      <c r="V8" s="218" t="s">
        <v>108</v>
      </c>
      <c r="W8" s="218"/>
      <c r="X8" s="218" t="s">
        <v>109</v>
      </c>
      <c r="Y8" s="218"/>
      <c r="Z8" s="118" t="s">
        <v>110</v>
      </c>
      <c r="AA8" s="213"/>
      <c r="AB8" s="118" t="s">
        <v>111</v>
      </c>
      <c r="AC8" s="215"/>
      <c r="AD8" s="215"/>
      <c r="AE8" s="114"/>
      <c r="AF8" s="114"/>
      <c r="AG8" s="114"/>
    </row>
    <row r="9" spans="1:87" s="119" customFormat="1" ht="22.5" customHeight="1">
      <c r="A9" s="114"/>
      <c r="B9" s="115"/>
      <c r="C9" s="114"/>
      <c r="D9" s="217" t="s">
        <v>92</v>
      </c>
      <c r="E9" s="210"/>
      <c r="F9" s="60" t="s">
        <v>91</v>
      </c>
      <c r="G9" s="115"/>
      <c r="H9" s="58" t="s">
        <v>112</v>
      </c>
      <c r="I9" s="115"/>
      <c r="J9" s="52" t="s">
        <v>233</v>
      </c>
      <c r="K9" s="61"/>
      <c r="L9" s="60" t="s">
        <v>93</v>
      </c>
      <c r="M9" s="219"/>
      <c r="N9" s="60" t="s">
        <v>113</v>
      </c>
      <c r="O9" s="61"/>
      <c r="P9" s="220" t="s">
        <v>98</v>
      </c>
      <c r="Q9" s="220"/>
      <c r="R9" s="60" t="s">
        <v>114</v>
      </c>
      <c r="S9" s="210"/>
      <c r="T9" s="221" t="s">
        <v>94</v>
      </c>
      <c r="U9" s="218"/>
      <c r="V9" s="218" t="s">
        <v>115</v>
      </c>
      <c r="W9" s="218"/>
      <c r="X9" s="218" t="s">
        <v>116</v>
      </c>
      <c r="Y9" s="218"/>
      <c r="Z9" s="118" t="s">
        <v>117</v>
      </c>
      <c r="AA9" s="213"/>
      <c r="AB9" s="118" t="s">
        <v>118</v>
      </c>
      <c r="AC9" s="222"/>
      <c r="AD9" s="217" t="s">
        <v>95</v>
      </c>
      <c r="AE9" s="117"/>
      <c r="AF9" s="117"/>
      <c r="AG9" s="117"/>
    </row>
    <row r="10" spans="1:87" s="119" customFormat="1" ht="22.5" customHeight="1">
      <c r="A10" s="114"/>
      <c r="B10" s="69" t="s">
        <v>7</v>
      </c>
      <c r="C10" s="114"/>
      <c r="D10" s="217" t="s">
        <v>96</v>
      </c>
      <c r="E10" s="115"/>
      <c r="F10" s="59" t="s">
        <v>214</v>
      </c>
      <c r="G10" s="219"/>
      <c r="H10" s="65" t="s">
        <v>119</v>
      </c>
      <c r="I10" s="219"/>
      <c r="J10" s="59" t="s">
        <v>234</v>
      </c>
      <c r="K10" s="115"/>
      <c r="L10" s="223" t="s">
        <v>97</v>
      </c>
      <c r="M10" s="219"/>
      <c r="N10" s="60" t="s">
        <v>120</v>
      </c>
      <c r="O10" s="115"/>
      <c r="P10" s="60" t="s">
        <v>177</v>
      </c>
      <c r="Q10" s="219"/>
      <c r="R10" s="60" t="s">
        <v>113</v>
      </c>
      <c r="S10" s="114"/>
      <c r="T10" s="221" t="s">
        <v>99</v>
      </c>
      <c r="U10" s="218"/>
      <c r="V10" s="218" t="s">
        <v>121</v>
      </c>
      <c r="W10" s="218"/>
      <c r="X10" s="218" t="s">
        <v>122</v>
      </c>
      <c r="Y10" s="218"/>
      <c r="Z10" s="118" t="s">
        <v>123</v>
      </c>
      <c r="AA10" s="213"/>
      <c r="AB10" s="118" t="s">
        <v>124</v>
      </c>
      <c r="AC10" s="218"/>
      <c r="AD10" s="223" t="s">
        <v>100</v>
      </c>
      <c r="AE10" s="117"/>
      <c r="AF10" s="117"/>
      <c r="AG10" s="117"/>
    </row>
    <row r="11" spans="1:87" s="119" customFormat="1" ht="22.5" customHeight="1">
      <c r="A11" s="120"/>
      <c r="B11" s="72"/>
      <c r="C11" s="120"/>
      <c r="D11" s="264" t="s">
        <v>8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E11" s="117"/>
      <c r="AF11" s="117"/>
      <c r="AG11" s="117"/>
    </row>
    <row r="12" spans="1:87" s="119" customFormat="1" ht="22.5" customHeight="1">
      <c r="A12" s="23" t="s">
        <v>223</v>
      </c>
      <c r="B12" s="72"/>
      <c r="C12" s="120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117"/>
      <c r="AD12" s="117"/>
      <c r="AE12" s="117"/>
      <c r="AF12" s="117"/>
      <c r="AG12" s="117"/>
    </row>
    <row r="13" spans="1:87" s="117" customFormat="1" ht="22.5" customHeight="1">
      <c r="A13" s="23" t="s">
        <v>224</v>
      </c>
      <c r="B13" s="121"/>
      <c r="C13" s="122"/>
      <c r="D13" s="80">
        <v>828992226</v>
      </c>
      <c r="E13" s="80"/>
      <c r="F13" s="80">
        <v>12334930378</v>
      </c>
      <c r="G13" s="80"/>
      <c r="H13" s="80">
        <v>2457712980</v>
      </c>
      <c r="I13" s="80"/>
      <c r="J13" s="80">
        <v>0</v>
      </c>
      <c r="K13" s="80"/>
      <c r="L13" s="80">
        <v>82820154</v>
      </c>
      <c r="M13" s="80"/>
      <c r="N13" s="80">
        <v>337905118</v>
      </c>
      <c r="O13" s="80"/>
      <c r="P13" s="80">
        <v>-1975020428</v>
      </c>
      <c r="Q13" s="80"/>
      <c r="R13" s="80">
        <v>-337905118</v>
      </c>
      <c r="S13" s="80"/>
      <c r="T13" s="80">
        <v>214898147</v>
      </c>
      <c r="U13" s="80"/>
      <c r="V13" s="80">
        <v>0</v>
      </c>
      <c r="W13" s="80"/>
      <c r="X13" s="80">
        <v>214898147</v>
      </c>
      <c r="Y13" s="80"/>
      <c r="Z13" s="200">
        <f>SUM(D13:T13)</f>
        <v>13944333457</v>
      </c>
      <c r="AA13" s="80"/>
      <c r="AB13" s="80">
        <v>6961498</v>
      </c>
      <c r="AC13" s="123"/>
      <c r="AD13" s="186">
        <f>SUM(Z13:AB13)</f>
        <v>13951294955</v>
      </c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</row>
    <row r="14" spans="1:87" s="117" customFormat="1" ht="22.5" customHeight="1">
      <c r="A14" s="41"/>
      <c r="B14" s="121"/>
      <c r="C14" s="122"/>
      <c r="D14" s="80"/>
      <c r="E14" s="79"/>
      <c r="F14" s="80"/>
      <c r="G14" s="80"/>
      <c r="H14" s="80"/>
      <c r="I14" s="80"/>
      <c r="J14" s="80"/>
      <c r="K14" s="79"/>
      <c r="L14" s="80"/>
      <c r="M14" s="80"/>
      <c r="N14" s="80"/>
      <c r="O14" s="79"/>
      <c r="P14" s="80"/>
      <c r="Q14" s="80"/>
      <c r="R14" s="80"/>
      <c r="S14" s="79"/>
      <c r="T14" s="80"/>
      <c r="U14" s="80"/>
      <c r="V14" s="80"/>
      <c r="W14" s="80"/>
      <c r="X14" s="80"/>
      <c r="Y14" s="80"/>
      <c r="Z14" s="80"/>
      <c r="AA14" s="80"/>
      <c r="AB14" s="80"/>
      <c r="AC14" s="123"/>
      <c r="AD14" s="123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</row>
    <row r="15" spans="1:87" s="117" customFormat="1" ht="22.5" customHeight="1">
      <c r="A15" s="23" t="s">
        <v>101</v>
      </c>
      <c r="B15" s="121"/>
      <c r="C15" s="122"/>
      <c r="D15" s="118"/>
      <c r="E15" s="80"/>
      <c r="F15" s="81"/>
      <c r="G15" s="81"/>
      <c r="H15" s="81"/>
      <c r="I15" s="81"/>
      <c r="J15" s="81"/>
      <c r="K15" s="79"/>
      <c r="L15" s="81"/>
      <c r="M15" s="81"/>
      <c r="N15" s="81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23"/>
      <c r="AD15" s="123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</row>
    <row r="16" spans="1:87" s="117" customFormat="1" ht="22.5" customHeight="1">
      <c r="A16" s="12" t="s">
        <v>125</v>
      </c>
      <c r="B16" s="121"/>
      <c r="C16" s="122"/>
      <c r="D16" s="118"/>
      <c r="E16" s="80"/>
      <c r="F16" s="81"/>
      <c r="G16" s="81"/>
      <c r="H16" s="81"/>
      <c r="I16" s="81"/>
      <c r="J16" s="81"/>
      <c r="K16" s="79"/>
      <c r="L16" s="81"/>
      <c r="M16" s="81"/>
      <c r="N16" s="81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123"/>
      <c r="AD16" s="123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</row>
    <row r="17" spans="1:87" s="117" customFormat="1" ht="22.5" hidden="1" customHeight="1">
      <c r="A17" s="124" t="s">
        <v>126</v>
      </c>
      <c r="B17" s="84" t="s">
        <v>102</v>
      </c>
      <c r="C17" s="122"/>
      <c r="D17" s="118"/>
      <c r="E17" s="80"/>
      <c r="F17" s="118"/>
      <c r="G17" s="118"/>
      <c r="H17" s="118"/>
      <c r="I17" s="118"/>
      <c r="J17" s="118"/>
      <c r="K17" s="80"/>
      <c r="L17" s="118"/>
      <c r="M17" s="118"/>
      <c r="N17" s="125"/>
      <c r="O17" s="80"/>
      <c r="P17" s="118"/>
      <c r="Q17" s="118"/>
      <c r="R17" s="125"/>
      <c r="S17" s="80"/>
      <c r="T17" s="125"/>
      <c r="U17" s="125"/>
      <c r="V17" s="118"/>
      <c r="W17" s="125"/>
      <c r="X17" s="125">
        <v>0</v>
      </c>
      <c r="Y17" s="80"/>
      <c r="Z17" s="125">
        <f>SUM(D17:T17)</f>
        <v>0</v>
      </c>
      <c r="AA17" s="80"/>
      <c r="AB17" s="118"/>
      <c r="AC17" s="123"/>
      <c r="AD17" s="123">
        <f>SUM(Z17:AB17)</f>
        <v>0</v>
      </c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</row>
    <row r="18" spans="1:87" s="117" customFormat="1" ht="22.5" hidden="1" customHeight="1">
      <c r="A18" s="2" t="s">
        <v>127</v>
      </c>
      <c r="B18" s="84"/>
      <c r="C18" s="122"/>
      <c r="D18" s="118"/>
      <c r="E18" s="80"/>
      <c r="F18" s="118"/>
      <c r="G18" s="118"/>
      <c r="H18" s="118"/>
      <c r="I18" s="118"/>
      <c r="J18" s="118"/>
      <c r="K18" s="80"/>
      <c r="L18" s="118"/>
      <c r="M18" s="118"/>
      <c r="N18" s="125"/>
      <c r="O18" s="125"/>
      <c r="P18" s="118"/>
      <c r="Q18" s="118"/>
      <c r="R18" s="125"/>
      <c r="S18" s="125"/>
      <c r="T18" s="125"/>
      <c r="U18" s="125"/>
      <c r="V18" s="118"/>
      <c r="W18" s="125"/>
      <c r="X18" s="125">
        <v>0</v>
      </c>
      <c r="Y18" s="80"/>
      <c r="Z18" s="125">
        <f t="shared" ref="Z18:Z21" si="0">SUM(D18:T18)</f>
        <v>0</v>
      </c>
      <c r="AA18" s="80"/>
      <c r="AB18" s="118"/>
      <c r="AC18" s="123"/>
      <c r="AD18" s="123">
        <f t="shared" ref="AD18:AD20" si="1">SUM(Z18:AB18)</f>
        <v>0</v>
      </c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</row>
    <row r="19" spans="1:87" s="117" customFormat="1" ht="22.5" hidden="1" customHeight="1">
      <c r="A19" s="124" t="s">
        <v>128</v>
      </c>
      <c r="B19" s="84">
        <v>21</v>
      </c>
      <c r="C19" s="122"/>
      <c r="D19" s="118"/>
      <c r="E19" s="80"/>
      <c r="F19" s="118"/>
      <c r="G19" s="118"/>
      <c r="H19" s="118"/>
      <c r="I19" s="118"/>
      <c r="J19" s="118"/>
      <c r="K19" s="80"/>
      <c r="L19" s="118"/>
      <c r="M19" s="118"/>
      <c r="N19" s="118"/>
      <c r="O19" s="125"/>
      <c r="P19" s="118"/>
      <c r="Q19" s="118"/>
      <c r="R19" s="118"/>
      <c r="S19" s="125"/>
      <c r="T19" s="125"/>
      <c r="U19" s="125"/>
      <c r="V19" s="118"/>
      <c r="W19" s="125"/>
      <c r="X19" s="125">
        <v>0</v>
      </c>
      <c r="Y19" s="125"/>
      <c r="Z19" s="125">
        <f t="shared" si="0"/>
        <v>0</v>
      </c>
      <c r="AA19" s="125"/>
      <c r="AB19" s="118"/>
      <c r="AC19" s="123"/>
      <c r="AD19" s="123">
        <f t="shared" si="1"/>
        <v>0</v>
      </c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</row>
    <row r="20" spans="1:87" s="117" customFormat="1" ht="22.5" hidden="1" customHeight="1">
      <c r="A20" s="124" t="s">
        <v>129</v>
      </c>
      <c r="B20" s="84">
        <v>28</v>
      </c>
      <c r="C20" s="122"/>
      <c r="D20" s="118"/>
      <c r="E20" s="80"/>
      <c r="F20" s="118"/>
      <c r="G20" s="118"/>
      <c r="H20" s="118"/>
      <c r="I20" s="118"/>
      <c r="J20" s="118"/>
      <c r="K20" s="80"/>
      <c r="L20" s="118"/>
      <c r="M20" s="118"/>
      <c r="N20" s="118"/>
      <c r="O20" s="125"/>
      <c r="P20" s="118"/>
      <c r="Q20" s="118"/>
      <c r="R20" s="118"/>
      <c r="S20" s="125"/>
      <c r="T20" s="125"/>
      <c r="U20" s="125"/>
      <c r="V20" s="118"/>
      <c r="W20" s="125"/>
      <c r="X20" s="125"/>
      <c r="Y20" s="125"/>
      <c r="Z20" s="125">
        <f t="shared" si="0"/>
        <v>0</v>
      </c>
      <c r="AA20" s="125"/>
      <c r="AB20" s="118"/>
      <c r="AC20" s="123"/>
      <c r="AD20" s="123">
        <f t="shared" si="1"/>
        <v>0</v>
      </c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</row>
    <row r="21" spans="1:87" s="117" customFormat="1" ht="22.5" customHeight="1">
      <c r="A21" s="2" t="s">
        <v>235</v>
      </c>
      <c r="B21" s="84"/>
      <c r="C21" s="122"/>
      <c r="D21" s="126">
        <v>0</v>
      </c>
      <c r="E21" s="80"/>
      <c r="F21" s="126">
        <v>0</v>
      </c>
      <c r="G21" s="127"/>
      <c r="H21" s="126">
        <v>0</v>
      </c>
      <c r="I21" s="127"/>
      <c r="J21" s="126">
        <v>10612420</v>
      </c>
      <c r="K21" s="80"/>
      <c r="L21" s="126">
        <v>0</v>
      </c>
      <c r="M21" s="127"/>
      <c r="N21" s="126">
        <v>0</v>
      </c>
      <c r="O21" s="80"/>
      <c r="P21" s="126">
        <v>0</v>
      </c>
      <c r="Q21" s="127"/>
      <c r="R21" s="126">
        <v>0</v>
      </c>
      <c r="S21" s="80"/>
      <c r="T21" s="126">
        <v>0</v>
      </c>
      <c r="U21" s="125"/>
      <c r="V21" s="126"/>
      <c r="W21" s="125"/>
      <c r="X21" s="125">
        <v>0</v>
      </c>
      <c r="Y21" s="80"/>
      <c r="Z21" s="224">
        <f t="shared" si="0"/>
        <v>10612420</v>
      </c>
      <c r="AA21" s="80"/>
      <c r="AB21" s="126">
        <v>0</v>
      </c>
      <c r="AC21" s="123"/>
      <c r="AD21" s="225">
        <f>SUM(Z21:AB21)</f>
        <v>10612420</v>
      </c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</row>
    <row r="22" spans="1:87" s="117" customFormat="1" ht="23.5" customHeight="1">
      <c r="A22" s="23" t="s">
        <v>228</v>
      </c>
      <c r="B22" s="121"/>
      <c r="C22" s="122"/>
      <c r="D22" s="194">
        <f>SUM(D17:D21)</f>
        <v>0</v>
      </c>
      <c r="E22" s="80"/>
      <c r="F22" s="194">
        <f>SUM(F17:F21)</f>
        <v>0</v>
      </c>
      <c r="G22" s="92"/>
      <c r="H22" s="194">
        <f>SUM(H17:H21)</f>
        <v>0</v>
      </c>
      <c r="I22" s="92"/>
      <c r="J22" s="194">
        <f>SUM(J17:J21)</f>
        <v>10612420</v>
      </c>
      <c r="K22" s="80"/>
      <c r="L22" s="194">
        <f>SUM(L17:L21)</f>
        <v>0</v>
      </c>
      <c r="M22" s="92"/>
      <c r="N22" s="194">
        <f>SUM(N17:N21)</f>
        <v>0</v>
      </c>
      <c r="O22" s="80"/>
      <c r="P22" s="194">
        <f>SUM(P17:P21)</f>
        <v>0</v>
      </c>
      <c r="Q22" s="92"/>
      <c r="R22" s="194">
        <f>SUM(R17:R21)</f>
        <v>0</v>
      </c>
      <c r="S22" s="80"/>
      <c r="T22" s="194">
        <f>SUM(T17:T21)</f>
        <v>0</v>
      </c>
      <c r="U22" s="92"/>
      <c r="V22" s="89">
        <f>SUM(V17:V21)</f>
        <v>0</v>
      </c>
      <c r="W22" s="92"/>
      <c r="X22" s="89">
        <f>SUM(X17:X21)</f>
        <v>0</v>
      </c>
      <c r="Y22" s="92"/>
      <c r="Z22" s="194">
        <f>SUM(D22:R22,T22)</f>
        <v>10612420</v>
      </c>
      <c r="AA22" s="92"/>
      <c r="AB22" s="194">
        <f>SUM(AB17:AB21)</f>
        <v>0</v>
      </c>
      <c r="AC22" s="19"/>
      <c r="AD22" s="194">
        <f>SUM(AD17:AD21)</f>
        <v>10612420</v>
      </c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</row>
    <row r="23" spans="1:87" s="117" customFormat="1" ht="22.5" customHeight="1">
      <c r="A23" s="128"/>
      <c r="B23" s="121"/>
      <c r="C23" s="122"/>
      <c r="D23" s="92"/>
      <c r="E23" s="79"/>
      <c r="F23" s="92"/>
      <c r="G23" s="92"/>
      <c r="H23" s="92"/>
      <c r="I23" s="92"/>
      <c r="J23" s="92"/>
      <c r="K23" s="79"/>
      <c r="L23" s="92"/>
      <c r="M23" s="92"/>
      <c r="N23" s="92"/>
      <c r="O23" s="79"/>
      <c r="P23" s="92"/>
      <c r="Q23" s="92"/>
      <c r="R23" s="92"/>
      <c r="S23" s="79"/>
      <c r="T23" s="92"/>
      <c r="U23" s="92"/>
      <c r="V23" s="92"/>
      <c r="W23" s="92"/>
      <c r="X23" s="92"/>
      <c r="Y23" s="92"/>
      <c r="Z23" s="92"/>
      <c r="AA23" s="92"/>
      <c r="AB23" s="92"/>
      <c r="AC23" s="19"/>
      <c r="AD23" s="24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</row>
    <row r="24" spans="1:87" s="117" customFormat="1" ht="22.5" customHeight="1">
      <c r="A24" s="12" t="s">
        <v>130</v>
      </c>
      <c r="B24" s="121"/>
      <c r="C24" s="122"/>
      <c r="D24" s="118"/>
      <c r="E24" s="125"/>
      <c r="F24" s="125"/>
      <c r="G24" s="125"/>
      <c r="H24" s="125"/>
      <c r="I24" s="125"/>
      <c r="J24" s="125"/>
      <c r="K24" s="129"/>
      <c r="L24" s="118"/>
      <c r="M24" s="118"/>
      <c r="N24" s="118"/>
      <c r="O24" s="129"/>
      <c r="P24" s="129"/>
      <c r="Q24" s="129"/>
      <c r="R24" s="118"/>
      <c r="S24" s="129"/>
      <c r="T24" s="129"/>
      <c r="U24" s="129"/>
      <c r="V24" s="118"/>
      <c r="W24" s="129"/>
      <c r="X24" s="129"/>
      <c r="Y24" s="129"/>
      <c r="Z24" s="118"/>
      <c r="AA24" s="129"/>
      <c r="AB24" s="118"/>
      <c r="AC24" s="123"/>
      <c r="AD24" s="123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</row>
    <row r="25" spans="1:87" s="117" customFormat="1" ht="22.5" customHeight="1">
      <c r="A25" s="124" t="s">
        <v>131</v>
      </c>
      <c r="B25" s="121"/>
      <c r="C25" s="122"/>
      <c r="D25" s="126">
        <v>0</v>
      </c>
      <c r="E25" s="125"/>
      <c r="F25" s="130">
        <v>0</v>
      </c>
      <c r="G25" s="125"/>
      <c r="H25" s="130">
        <v>-806896723</v>
      </c>
      <c r="I25" s="125"/>
      <c r="J25" s="130">
        <v>0</v>
      </c>
      <c r="K25" s="129"/>
      <c r="L25" s="126">
        <v>0</v>
      </c>
      <c r="M25" s="118"/>
      <c r="N25" s="126">
        <v>0</v>
      </c>
      <c r="O25" s="129"/>
      <c r="P25" s="131">
        <v>0</v>
      </c>
      <c r="Q25" s="129"/>
      <c r="R25" s="126">
        <v>0</v>
      </c>
      <c r="S25" s="129"/>
      <c r="T25" s="131">
        <v>0</v>
      </c>
      <c r="U25" s="129"/>
      <c r="V25" s="118"/>
      <c r="W25" s="129"/>
      <c r="X25" s="129"/>
      <c r="Y25" s="129"/>
      <c r="Z25" s="224">
        <f>SUM(D25:T25)</f>
        <v>-806896723</v>
      </c>
      <c r="AA25" s="129"/>
      <c r="AB25" s="126">
        <v>1514505157</v>
      </c>
      <c r="AC25" s="123"/>
      <c r="AD25" s="225">
        <f>SUM(Z25:AB25)</f>
        <v>707608434</v>
      </c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</row>
    <row r="26" spans="1:87" s="117" customFormat="1" ht="20.5" customHeight="1">
      <c r="A26" s="12" t="s">
        <v>132</v>
      </c>
      <c r="B26" s="121"/>
      <c r="C26" s="122"/>
      <c r="D26" s="197">
        <f>SUM(D25)</f>
        <v>0</v>
      </c>
      <c r="E26" s="80"/>
      <c r="F26" s="194">
        <f>SUM(F25)</f>
        <v>0</v>
      </c>
      <c r="G26" s="80"/>
      <c r="H26" s="194">
        <f>SUM(H25)</f>
        <v>-806896723</v>
      </c>
      <c r="I26" s="80"/>
      <c r="J26" s="194">
        <f>SUM(J25)</f>
        <v>0</v>
      </c>
      <c r="K26" s="79"/>
      <c r="L26" s="197">
        <f>SUM(L25)</f>
        <v>0</v>
      </c>
      <c r="M26" s="81"/>
      <c r="N26" s="197">
        <f>SUM(N25)</f>
        <v>0</v>
      </c>
      <c r="O26" s="79"/>
      <c r="P26" s="198">
        <f>SUM(P25)</f>
        <v>0</v>
      </c>
      <c r="Q26" s="79"/>
      <c r="R26" s="197">
        <f>SUM(R25)</f>
        <v>0</v>
      </c>
      <c r="S26" s="79"/>
      <c r="T26" s="198">
        <f>SUM(T25)</f>
        <v>0</v>
      </c>
      <c r="U26" s="79"/>
      <c r="V26" s="81"/>
      <c r="W26" s="79"/>
      <c r="X26" s="79"/>
      <c r="Y26" s="79"/>
      <c r="Z26" s="197">
        <f>SUM(Z25)</f>
        <v>-806896723</v>
      </c>
      <c r="AA26" s="79"/>
      <c r="AB26" s="197">
        <f>SUM(AB25)</f>
        <v>1514505157</v>
      </c>
      <c r="AC26" s="19"/>
      <c r="AD26" s="188">
        <f>SUM(AD25)</f>
        <v>707608434</v>
      </c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</row>
    <row r="27" spans="1:87" s="117" customFormat="1" ht="22.5" customHeight="1">
      <c r="A27" s="48" t="s">
        <v>133</v>
      </c>
      <c r="B27" s="121"/>
      <c r="C27" s="122"/>
      <c r="D27" s="197">
        <f>SUM(D22,D26)</f>
        <v>0</v>
      </c>
      <c r="E27" s="80"/>
      <c r="F27" s="194">
        <f>SUM(F22,F26)</f>
        <v>0</v>
      </c>
      <c r="G27" s="80"/>
      <c r="H27" s="194">
        <f>SUM(H22,H26)</f>
        <v>-806896723</v>
      </c>
      <c r="I27" s="80"/>
      <c r="J27" s="194">
        <f>SUM(J22,J26)</f>
        <v>10612420</v>
      </c>
      <c r="K27" s="79"/>
      <c r="L27" s="197">
        <f>SUM(L22,L26)</f>
        <v>0</v>
      </c>
      <c r="M27" s="81"/>
      <c r="N27" s="197">
        <f>SUM(N22,N26)</f>
        <v>0</v>
      </c>
      <c r="O27" s="79"/>
      <c r="P27" s="198">
        <f>SUM(P22,P26)</f>
        <v>0</v>
      </c>
      <c r="Q27" s="79"/>
      <c r="R27" s="197">
        <f>SUM(R22,R26)</f>
        <v>0</v>
      </c>
      <c r="S27" s="79"/>
      <c r="T27" s="198">
        <f>SUM(T22,T26)</f>
        <v>0</v>
      </c>
      <c r="U27" s="79"/>
      <c r="V27" s="81"/>
      <c r="W27" s="79"/>
      <c r="X27" s="79"/>
      <c r="Y27" s="79"/>
      <c r="Z27" s="197">
        <f>SUM(Z22,Z26)</f>
        <v>-796284303</v>
      </c>
      <c r="AA27" s="79"/>
      <c r="AB27" s="197">
        <f>SUM(AB22,AB26)</f>
        <v>1514505157</v>
      </c>
      <c r="AC27" s="19"/>
      <c r="AD27" s="188">
        <f>SUM(AD22,AD26)</f>
        <v>718220854</v>
      </c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</row>
    <row r="28" spans="1:87" s="117" customFormat="1" ht="24.5" customHeight="1">
      <c r="A28" s="132"/>
      <c r="B28" s="121"/>
      <c r="C28" s="122"/>
      <c r="D28" s="92"/>
      <c r="E28" s="79"/>
      <c r="F28" s="92"/>
      <c r="G28" s="92"/>
      <c r="H28" s="92"/>
      <c r="I28" s="92"/>
      <c r="J28" s="92"/>
      <c r="K28" s="79"/>
      <c r="L28" s="133"/>
      <c r="M28" s="92"/>
      <c r="N28" s="92"/>
      <c r="O28" s="79"/>
      <c r="P28" s="92"/>
      <c r="Q28" s="92"/>
      <c r="R28" s="92"/>
      <c r="S28" s="79"/>
      <c r="T28" s="92"/>
      <c r="U28" s="92"/>
      <c r="V28" s="92"/>
      <c r="W28" s="92"/>
      <c r="X28" s="133"/>
      <c r="Y28" s="92"/>
      <c r="Z28" s="133"/>
      <c r="AA28" s="92"/>
      <c r="AB28" s="92"/>
      <c r="AC28" s="19"/>
      <c r="AD28" s="24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</row>
    <row r="29" spans="1:87" s="119" customFormat="1" ht="22.5" customHeight="1">
      <c r="A29" s="48" t="s">
        <v>103</v>
      </c>
      <c r="B29" s="134"/>
      <c r="C29" s="135"/>
      <c r="D29" s="118"/>
      <c r="E29" s="125"/>
      <c r="F29" s="125"/>
      <c r="G29" s="125"/>
      <c r="H29" s="125"/>
      <c r="I29" s="125"/>
      <c r="J29" s="125"/>
      <c r="K29" s="129"/>
      <c r="L29" s="118"/>
      <c r="M29" s="118"/>
      <c r="N29" s="118"/>
      <c r="O29" s="129"/>
      <c r="P29" s="129"/>
      <c r="Q29" s="129"/>
      <c r="R29" s="118"/>
      <c r="S29" s="129"/>
      <c r="T29" s="129"/>
      <c r="U29" s="129"/>
      <c r="V29" s="118"/>
      <c r="W29" s="129"/>
      <c r="X29" s="129"/>
      <c r="Y29" s="129"/>
      <c r="Z29" s="118"/>
      <c r="AA29" s="129"/>
      <c r="AB29" s="118"/>
      <c r="AC29" s="123"/>
      <c r="AD29" s="123"/>
      <c r="AE29" s="117"/>
      <c r="AF29" s="117"/>
      <c r="AG29" s="117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</row>
    <row r="30" spans="1:87" s="119" customFormat="1" ht="22.5" customHeight="1">
      <c r="A30" s="21" t="s">
        <v>291</v>
      </c>
      <c r="B30" s="134">
        <v>3</v>
      </c>
      <c r="C30" s="135"/>
      <c r="D30" s="118">
        <v>0</v>
      </c>
      <c r="E30" s="125"/>
      <c r="F30" s="118">
        <v>0</v>
      </c>
      <c r="G30" s="118"/>
      <c r="H30" s="118">
        <v>0</v>
      </c>
      <c r="I30" s="118"/>
      <c r="J30" s="118">
        <v>0</v>
      </c>
      <c r="K30" s="125"/>
      <c r="L30" s="118">
        <v>0</v>
      </c>
      <c r="M30" s="118"/>
      <c r="N30" s="118">
        <v>0</v>
      </c>
      <c r="O30" s="125"/>
      <c r="P30" s="226">
        <f>'PL 9-10'!E34-AB30</f>
        <v>-42960095</v>
      </c>
      <c r="Q30" s="127"/>
      <c r="R30" s="118">
        <v>0</v>
      </c>
      <c r="S30" s="125"/>
      <c r="T30" s="118">
        <v>0</v>
      </c>
      <c r="U30" s="118"/>
      <c r="V30" s="118"/>
      <c r="W30" s="118"/>
      <c r="X30" s="80">
        <v>0</v>
      </c>
      <c r="Y30" s="80"/>
      <c r="Z30" s="227">
        <f t="shared" ref="Z30:Z31" si="2">SUM(D30:T30)</f>
        <v>-42960095</v>
      </c>
      <c r="AA30" s="80"/>
      <c r="AB30" s="227">
        <f>'PL 9-10'!E62</f>
        <v>22656479</v>
      </c>
      <c r="AC30" s="123"/>
      <c r="AD30" s="228">
        <f>SUM(Z30:AB30)</f>
        <v>-20303616</v>
      </c>
      <c r="AE30" s="117"/>
      <c r="AF30" s="117"/>
      <c r="AG30" s="117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</row>
    <row r="31" spans="1:87" s="119" customFormat="1" ht="22.5" customHeight="1">
      <c r="A31" s="99" t="s">
        <v>220</v>
      </c>
      <c r="B31" s="134"/>
      <c r="C31" s="135"/>
      <c r="D31" s="126">
        <v>0</v>
      </c>
      <c r="E31" s="125"/>
      <c r="F31" s="126">
        <v>0</v>
      </c>
      <c r="G31" s="127"/>
      <c r="H31" s="126">
        <v>0</v>
      </c>
      <c r="I31" s="127"/>
      <c r="J31" s="126">
        <v>0</v>
      </c>
      <c r="K31" s="125"/>
      <c r="L31" s="126">
        <v>0</v>
      </c>
      <c r="M31" s="127"/>
      <c r="N31" s="126">
        <v>0</v>
      </c>
      <c r="O31" s="125"/>
      <c r="P31" s="126">
        <v>4163868</v>
      </c>
      <c r="Q31" s="127"/>
      <c r="R31" s="126">
        <v>0</v>
      </c>
      <c r="S31" s="125"/>
      <c r="T31" s="126">
        <v>72622180</v>
      </c>
      <c r="U31" s="127"/>
      <c r="V31" s="126"/>
      <c r="W31" s="127"/>
      <c r="X31" s="136">
        <v>0</v>
      </c>
      <c r="Y31" s="92"/>
      <c r="Z31" s="229">
        <f t="shared" si="2"/>
        <v>76786048</v>
      </c>
      <c r="AA31" s="92"/>
      <c r="AB31" s="130">
        <v>0</v>
      </c>
      <c r="AC31" s="123"/>
      <c r="AD31" s="228">
        <f>SUM(Z31:AB31)</f>
        <v>76786048</v>
      </c>
      <c r="AE31" s="117"/>
      <c r="AF31" s="117"/>
      <c r="AG31" s="117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</row>
    <row r="32" spans="1:87" s="119" customFormat="1" ht="22.5" customHeight="1">
      <c r="A32" s="48" t="s">
        <v>292</v>
      </c>
      <c r="B32" s="134"/>
      <c r="C32" s="135"/>
      <c r="D32" s="195">
        <f>SUM(D30:D31)</f>
        <v>0</v>
      </c>
      <c r="E32" s="80"/>
      <c r="F32" s="195">
        <f>SUM(F30:F31)</f>
        <v>0</v>
      </c>
      <c r="G32" s="91"/>
      <c r="H32" s="195">
        <f>SUM(H30:H31)</f>
        <v>0</v>
      </c>
      <c r="I32" s="91"/>
      <c r="J32" s="195">
        <f>SUM(J30:J31)</f>
        <v>0</v>
      </c>
      <c r="K32" s="80"/>
      <c r="L32" s="195">
        <f>SUM(L30:L31)</f>
        <v>0</v>
      </c>
      <c r="M32" s="91"/>
      <c r="N32" s="195">
        <f>SUM(N30:N31)</f>
        <v>0</v>
      </c>
      <c r="O32" s="80"/>
      <c r="P32" s="195">
        <f>SUM(P30:P31)</f>
        <v>-38796227</v>
      </c>
      <c r="Q32" s="91"/>
      <c r="R32" s="195">
        <f>SUM(R30:R31)</f>
        <v>0</v>
      </c>
      <c r="S32" s="80"/>
      <c r="T32" s="195">
        <f>SUM(T30:T31)</f>
        <v>72622180</v>
      </c>
      <c r="U32" s="91"/>
      <c r="V32" s="90">
        <f>SUM(V30:V31)</f>
        <v>0</v>
      </c>
      <c r="W32" s="91"/>
      <c r="X32" s="90">
        <f>SUM(X30:X31)</f>
        <v>0</v>
      </c>
      <c r="Y32" s="91"/>
      <c r="Z32" s="195">
        <f>SUM(Z30:Z31)</f>
        <v>33825953</v>
      </c>
      <c r="AA32" s="91"/>
      <c r="AB32" s="195">
        <f>SUM(AB30:AB31)</f>
        <v>22656479</v>
      </c>
      <c r="AC32" s="19"/>
      <c r="AD32" s="188">
        <f>SUM(Z32:AB32)</f>
        <v>56482432</v>
      </c>
      <c r="AE32" s="117"/>
      <c r="AF32" s="117"/>
      <c r="AG32" s="117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</row>
    <row r="33" spans="1:87" s="119" customFormat="1" ht="16.5" customHeight="1">
      <c r="A33" s="137"/>
      <c r="B33" s="134"/>
      <c r="C33" s="135"/>
      <c r="D33" s="91"/>
      <c r="E33" s="92"/>
      <c r="F33" s="91"/>
      <c r="G33" s="91"/>
      <c r="H33" s="91"/>
      <c r="I33" s="91"/>
      <c r="J33" s="91"/>
      <c r="K33" s="92"/>
      <c r="L33" s="91"/>
      <c r="M33" s="91"/>
      <c r="N33" s="91"/>
      <c r="O33" s="92"/>
      <c r="P33" s="91"/>
      <c r="Q33" s="91"/>
      <c r="R33" s="91"/>
      <c r="S33" s="92"/>
      <c r="T33" s="91"/>
      <c r="U33" s="91"/>
      <c r="V33" s="91"/>
      <c r="W33" s="91"/>
      <c r="X33" s="91"/>
      <c r="Y33" s="91"/>
      <c r="Z33" s="91"/>
      <c r="AA33" s="91"/>
      <c r="AB33" s="91"/>
      <c r="AC33" s="123"/>
      <c r="AD33" s="139"/>
      <c r="AE33" s="117"/>
      <c r="AF33" s="117"/>
      <c r="AG33" s="117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</row>
    <row r="34" spans="1:87" s="119" customFormat="1" ht="22.5" customHeight="1">
      <c r="A34" s="2" t="s">
        <v>215</v>
      </c>
      <c r="B34" s="134">
        <v>14</v>
      </c>
      <c r="C34" s="135"/>
      <c r="D34" s="126">
        <v>0</v>
      </c>
      <c r="E34" s="125"/>
      <c r="F34" s="126">
        <v>0</v>
      </c>
      <c r="G34" s="127"/>
      <c r="H34" s="127">
        <v>0</v>
      </c>
      <c r="I34" s="127"/>
      <c r="J34" s="126">
        <v>0</v>
      </c>
      <c r="K34" s="125"/>
      <c r="L34" s="126">
        <v>0</v>
      </c>
      <c r="M34" s="127"/>
      <c r="N34" s="126">
        <v>0</v>
      </c>
      <c r="O34" s="125"/>
      <c r="P34" s="138">
        <v>3235276</v>
      </c>
      <c r="Q34" s="139"/>
      <c r="R34" s="126">
        <v>0</v>
      </c>
      <c r="S34" s="139"/>
      <c r="T34" s="138">
        <v>-3235276</v>
      </c>
      <c r="U34" s="139"/>
      <c r="V34" s="126"/>
      <c r="W34" s="139"/>
      <c r="X34" s="138">
        <v>-3235277</v>
      </c>
      <c r="Y34" s="139"/>
      <c r="Z34" s="224">
        <f t="shared" ref="Z34" si="3">SUM(D34:R34,T34)</f>
        <v>0</v>
      </c>
      <c r="AA34" s="139"/>
      <c r="AB34" s="224">
        <f>SUM(F34:T34,Z34)</f>
        <v>0</v>
      </c>
      <c r="AC34" s="123"/>
      <c r="AD34" s="228">
        <f>SUM(Z34:AB34)</f>
        <v>0</v>
      </c>
      <c r="AE34" s="117"/>
      <c r="AF34" s="117"/>
      <c r="AG34" s="117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</row>
    <row r="35" spans="1:87" s="119" customFormat="1" ht="22.5" customHeight="1" thickBot="1">
      <c r="A35" s="23" t="s">
        <v>304</v>
      </c>
      <c r="B35" s="140"/>
      <c r="C35" s="122"/>
      <c r="D35" s="199">
        <f>D32+D34+D13+D27</f>
        <v>828992226</v>
      </c>
      <c r="E35" s="80"/>
      <c r="F35" s="199">
        <f>F32+F34+F13+F27</f>
        <v>12334930378</v>
      </c>
      <c r="G35" s="92"/>
      <c r="H35" s="199">
        <f>H32+H34+H13+H27</f>
        <v>1650816257</v>
      </c>
      <c r="I35" s="92"/>
      <c r="J35" s="199">
        <f>J32+J34+J13+J27</f>
        <v>10612420</v>
      </c>
      <c r="K35" s="80"/>
      <c r="L35" s="199">
        <f>L32+L34+L13+L27</f>
        <v>82820154</v>
      </c>
      <c r="M35" s="92"/>
      <c r="N35" s="199">
        <f>N32+N34+N13+N27</f>
        <v>337905118</v>
      </c>
      <c r="O35" s="80"/>
      <c r="P35" s="199">
        <f>P32+P34+P13+P27</f>
        <v>-2010581379</v>
      </c>
      <c r="Q35" s="92"/>
      <c r="R35" s="199">
        <f>R32+R34+R13+R27</f>
        <v>-337905118</v>
      </c>
      <c r="S35" s="80"/>
      <c r="T35" s="199">
        <f>T32+T34+T13+T27</f>
        <v>284285051</v>
      </c>
      <c r="U35" s="92"/>
      <c r="V35" s="141" t="e">
        <f>V22+V32+V34+#REF!+V13</f>
        <v>#REF!</v>
      </c>
      <c r="W35" s="92"/>
      <c r="X35" s="141" t="e">
        <f>#REF!+X32+X34+#REF!+X13</f>
        <v>#REF!</v>
      </c>
      <c r="Y35" s="92"/>
      <c r="Z35" s="199">
        <f>Z32+Z34+Z13+Z27</f>
        <v>13181875107</v>
      </c>
      <c r="AA35" s="92"/>
      <c r="AB35" s="199">
        <f>AB32+AB34+AB13+AB27</f>
        <v>1544123134</v>
      </c>
      <c r="AC35" s="123"/>
      <c r="AD35" s="199">
        <f>AD32+AD34+AD13+AD27</f>
        <v>14725998241</v>
      </c>
      <c r="AE35" s="117"/>
      <c r="AF35" s="117"/>
      <c r="AG35" s="117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</row>
    <row r="36" spans="1:87" s="117" customFormat="1" ht="22.5" customHeight="1" thickTop="1">
      <c r="A36" s="114"/>
      <c r="B36" s="115"/>
      <c r="C36" s="114"/>
      <c r="D36" s="230"/>
      <c r="F36" s="230"/>
      <c r="G36" s="230"/>
      <c r="H36" s="230"/>
      <c r="I36" s="230"/>
      <c r="J36" s="230"/>
      <c r="L36" s="230"/>
      <c r="M36" s="230"/>
      <c r="N36" s="230"/>
      <c r="P36" s="230"/>
      <c r="Q36" s="230"/>
      <c r="R36" s="230"/>
      <c r="T36" s="230"/>
      <c r="U36" s="230"/>
      <c r="V36" s="230"/>
      <c r="W36" s="230"/>
      <c r="X36" s="230"/>
      <c r="Y36" s="230"/>
      <c r="Z36" s="230"/>
      <c r="AA36" s="230"/>
      <c r="AB36" s="230"/>
      <c r="AE36" s="231"/>
    </row>
    <row r="37" spans="1:87" s="119" customFormat="1" ht="23.25" customHeight="1">
      <c r="A37" s="1" t="s">
        <v>85</v>
      </c>
      <c r="B37" s="107"/>
      <c r="C37" s="108"/>
      <c r="D37" s="201"/>
      <c r="E37" s="107"/>
      <c r="F37" s="201"/>
      <c r="G37" s="201"/>
      <c r="H37" s="201"/>
      <c r="I37" s="201"/>
      <c r="J37" s="201"/>
      <c r="K37" s="107"/>
      <c r="L37" s="201"/>
      <c r="M37" s="201"/>
      <c r="N37" s="201"/>
      <c r="O37" s="107"/>
      <c r="P37" s="201"/>
      <c r="Q37" s="201"/>
      <c r="R37" s="201"/>
      <c r="S37" s="107"/>
      <c r="T37" s="202"/>
      <c r="U37" s="202"/>
      <c r="V37" s="202"/>
      <c r="W37" s="202"/>
      <c r="X37" s="202"/>
      <c r="Y37" s="202"/>
      <c r="Z37" s="202"/>
      <c r="AA37" s="202"/>
      <c r="AB37" s="202"/>
      <c r="AC37" s="203"/>
      <c r="AD37" s="203"/>
      <c r="AE37" s="117"/>
      <c r="AF37" s="117"/>
      <c r="AG37" s="117"/>
    </row>
    <row r="38" spans="1:87" s="109" customFormat="1" ht="26.15" customHeight="1">
      <c r="A38" s="110" t="s">
        <v>86</v>
      </c>
      <c r="B38" s="107"/>
      <c r="C38" s="108"/>
      <c r="D38" s="204"/>
      <c r="E38" s="108"/>
      <c r="F38" s="204"/>
      <c r="G38" s="204"/>
      <c r="H38" s="204"/>
      <c r="I38" s="204"/>
      <c r="J38" s="204"/>
      <c r="K38" s="108"/>
      <c r="L38" s="205"/>
      <c r="M38" s="205"/>
      <c r="N38" s="205"/>
      <c r="O38" s="108"/>
      <c r="P38" s="204"/>
      <c r="Q38" s="204"/>
      <c r="R38" s="204"/>
      <c r="S38" s="108"/>
      <c r="T38" s="202"/>
      <c r="U38" s="202"/>
      <c r="V38" s="202"/>
      <c r="W38" s="202"/>
      <c r="X38" s="202"/>
      <c r="Y38" s="202"/>
      <c r="Z38" s="202"/>
      <c r="AA38" s="202"/>
      <c r="AB38" s="202"/>
      <c r="AC38" s="203"/>
      <c r="AD38" s="203"/>
      <c r="AE38" s="203"/>
      <c r="AF38" s="203"/>
      <c r="AG38" s="203"/>
    </row>
    <row r="39" spans="1:87" s="109" customFormat="1" ht="26.15" customHeight="1">
      <c r="A39" s="111"/>
      <c r="B39" s="112"/>
      <c r="C39" s="111"/>
      <c r="D39" s="206"/>
      <c r="E39" s="111"/>
      <c r="F39" s="206"/>
      <c r="G39" s="206"/>
      <c r="H39" s="206"/>
      <c r="I39" s="206"/>
      <c r="J39" s="206"/>
      <c r="K39" s="111"/>
      <c r="L39" s="207"/>
      <c r="M39" s="207"/>
      <c r="N39" s="207"/>
      <c r="O39" s="111"/>
      <c r="P39" s="206"/>
      <c r="Q39" s="206"/>
      <c r="R39" s="206"/>
      <c r="S39" s="111"/>
      <c r="T39" s="208"/>
      <c r="U39" s="208"/>
      <c r="V39" s="208"/>
      <c r="W39" s="208"/>
      <c r="X39" s="208"/>
      <c r="Y39" s="208"/>
      <c r="Z39" s="208"/>
      <c r="AA39" s="208"/>
      <c r="AB39" s="208"/>
      <c r="AC39" s="209"/>
      <c r="AD39" s="209"/>
      <c r="AE39" s="203"/>
      <c r="AF39" s="203"/>
      <c r="AG39" s="203"/>
    </row>
    <row r="40" spans="1:87" s="113" customFormat="1" ht="14.15" customHeight="1">
      <c r="A40" s="114"/>
      <c r="B40" s="115"/>
      <c r="C40" s="114"/>
      <c r="D40" s="265" t="s">
        <v>87</v>
      </c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09"/>
      <c r="AF40" s="209"/>
      <c r="AG40" s="209"/>
    </row>
    <row r="41" spans="1:87" s="116" customFormat="1" ht="22.5" customHeight="1">
      <c r="A41" s="114"/>
      <c r="B41" s="115"/>
      <c r="C41" s="114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60"/>
      <c r="S41" s="43"/>
      <c r="T41" s="60" t="s">
        <v>88</v>
      </c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114"/>
      <c r="AF41" s="114"/>
      <c r="AG41" s="114"/>
    </row>
    <row r="42" spans="1:87" s="116" customFormat="1" ht="22.5" customHeight="1">
      <c r="A42" s="114"/>
      <c r="B42" s="115"/>
      <c r="C42" s="114"/>
      <c r="D42" s="117"/>
      <c r="E42" s="210"/>
      <c r="F42" s="210"/>
      <c r="G42" s="210"/>
      <c r="H42" s="210"/>
      <c r="I42" s="210"/>
      <c r="J42" s="210"/>
      <c r="K42" s="61"/>
      <c r="L42" s="266" t="s">
        <v>175</v>
      </c>
      <c r="M42" s="267"/>
      <c r="N42" s="267"/>
      <c r="O42" s="267"/>
      <c r="P42" s="267"/>
      <c r="Q42" s="210"/>
      <c r="R42" s="60"/>
      <c r="S42" s="210"/>
      <c r="T42" s="211" t="s">
        <v>89</v>
      </c>
      <c r="U42" s="212"/>
      <c r="V42" s="212"/>
      <c r="W42" s="212"/>
      <c r="X42" s="212"/>
      <c r="Y42" s="213"/>
      <c r="Z42" s="213"/>
      <c r="AA42" s="214"/>
      <c r="AB42" s="213"/>
      <c r="AC42" s="215"/>
      <c r="AD42" s="215"/>
      <c r="AE42" s="114"/>
      <c r="AF42" s="114"/>
      <c r="AG42" s="114"/>
    </row>
    <row r="43" spans="1:87" s="116" customFormat="1" ht="22" customHeight="1">
      <c r="A43" s="114"/>
      <c r="B43" s="115"/>
      <c r="C43" s="114"/>
      <c r="D43" s="117"/>
      <c r="E43" s="210"/>
      <c r="F43" s="210"/>
      <c r="G43" s="210"/>
      <c r="H43" s="52" t="s">
        <v>104</v>
      </c>
      <c r="I43" s="210"/>
      <c r="J43" s="52"/>
      <c r="K43" s="61"/>
      <c r="L43" s="210"/>
      <c r="M43" s="210"/>
      <c r="N43" s="210"/>
      <c r="O43" s="210"/>
      <c r="P43" s="210"/>
      <c r="Q43" s="210"/>
      <c r="R43" s="60"/>
      <c r="S43" s="210"/>
      <c r="T43" s="60"/>
      <c r="U43" s="216"/>
      <c r="V43" s="216"/>
      <c r="W43" s="216"/>
      <c r="X43" s="216"/>
      <c r="Y43" s="213"/>
      <c r="Z43" s="118" t="s">
        <v>105</v>
      </c>
      <c r="AA43" s="214"/>
      <c r="AB43" s="213"/>
      <c r="AC43" s="215"/>
      <c r="AD43" s="215"/>
      <c r="AE43" s="114"/>
      <c r="AF43" s="114"/>
      <c r="AG43" s="114"/>
    </row>
    <row r="44" spans="1:87" s="116" customFormat="1" ht="22" customHeight="1">
      <c r="A44" s="114"/>
      <c r="B44" s="115"/>
      <c r="C44" s="114"/>
      <c r="D44" s="217" t="s">
        <v>90</v>
      </c>
      <c r="E44" s="210"/>
      <c r="F44" s="60"/>
      <c r="G44" s="210"/>
      <c r="H44" s="52" t="s">
        <v>106</v>
      </c>
      <c r="I44" s="210"/>
      <c r="J44" s="59"/>
      <c r="K44" s="61"/>
      <c r="L44" s="210"/>
      <c r="M44" s="210"/>
      <c r="N44" s="60" t="s">
        <v>107</v>
      </c>
      <c r="O44" s="61"/>
      <c r="P44" s="61"/>
      <c r="Q44" s="61"/>
      <c r="R44" s="60"/>
      <c r="S44" s="210"/>
      <c r="T44" s="218"/>
      <c r="U44" s="218"/>
      <c r="V44" s="218" t="s">
        <v>108</v>
      </c>
      <c r="W44" s="218"/>
      <c r="X44" s="218" t="s">
        <v>109</v>
      </c>
      <c r="Y44" s="218"/>
      <c r="Z44" s="118" t="s">
        <v>110</v>
      </c>
      <c r="AA44" s="213"/>
      <c r="AB44" s="118" t="s">
        <v>111</v>
      </c>
      <c r="AC44" s="215"/>
      <c r="AD44" s="215"/>
      <c r="AE44" s="114"/>
      <c r="AF44" s="114"/>
      <c r="AG44" s="114"/>
    </row>
    <row r="45" spans="1:87" s="116" customFormat="1" ht="21.65" customHeight="1">
      <c r="A45" s="114"/>
      <c r="B45" s="115"/>
      <c r="C45" s="114"/>
      <c r="D45" s="217" t="s">
        <v>92</v>
      </c>
      <c r="E45" s="210"/>
      <c r="F45" s="60" t="s">
        <v>91</v>
      </c>
      <c r="G45" s="115"/>
      <c r="H45" s="58" t="s">
        <v>112</v>
      </c>
      <c r="I45" s="115"/>
      <c r="J45" s="52" t="s">
        <v>233</v>
      </c>
      <c r="K45" s="61"/>
      <c r="L45" s="60" t="s">
        <v>93</v>
      </c>
      <c r="M45" s="219"/>
      <c r="N45" s="60" t="s">
        <v>113</v>
      </c>
      <c r="O45" s="61"/>
      <c r="P45" s="60" t="s">
        <v>98</v>
      </c>
      <c r="Q45" s="220"/>
      <c r="R45" s="60" t="s">
        <v>114</v>
      </c>
      <c r="S45" s="210"/>
      <c r="T45" s="221" t="s">
        <v>94</v>
      </c>
      <c r="U45" s="218"/>
      <c r="V45" s="218" t="s">
        <v>115</v>
      </c>
      <c r="W45" s="218"/>
      <c r="X45" s="218" t="s">
        <v>116</v>
      </c>
      <c r="Y45" s="218"/>
      <c r="Z45" s="118" t="s">
        <v>117</v>
      </c>
      <c r="AA45" s="213"/>
      <c r="AB45" s="118" t="s">
        <v>118</v>
      </c>
      <c r="AC45" s="222"/>
      <c r="AD45" s="217" t="s">
        <v>95</v>
      </c>
      <c r="AE45" s="114"/>
      <c r="AF45" s="114"/>
      <c r="AG45" s="114"/>
    </row>
    <row r="46" spans="1:87" s="119" customFormat="1" ht="22.5" customHeight="1">
      <c r="A46" s="114"/>
      <c r="B46" s="69" t="s">
        <v>7</v>
      </c>
      <c r="C46" s="114"/>
      <c r="D46" s="217" t="s">
        <v>96</v>
      </c>
      <c r="E46" s="115"/>
      <c r="F46" s="59" t="s">
        <v>214</v>
      </c>
      <c r="G46" s="219"/>
      <c r="H46" s="65" t="s">
        <v>119</v>
      </c>
      <c r="I46" s="219"/>
      <c r="J46" s="59" t="s">
        <v>234</v>
      </c>
      <c r="K46" s="115"/>
      <c r="L46" s="223" t="s">
        <v>97</v>
      </c>
      <c r="M46" s="219"/>
      <c r="N46" s="60" t="s">
        <v>120</v>
      </c>
      <c r="O46" s="115"/>
      <c r="P46" s="11" t="s">
        <v>177</v>
      </c>
      <c r="Q46" s="219"/>
      <c r="R46" s="60" t="s">
        <v>113</v>
      </c>
      <c r="S46" s="114"/>
      <c r="T46" s="221" t="s">
        <v>99</v>
      </c>
      <c r="U46" s="218"/>
      <c r="V46" s="218" t="s">
        <v>121</v>
      </c>
      <c r="W46" s="218"/>
      <c r="X46" s="218" t="s">
        <v>122</v>
      </c>
      <c r="Y46" s="218"/>
      <c r="Z46" s="118" t="s">
        <v>123</v>
      </c>
      <c r="AA46" s="213"/>
      <c r="AB46" s="118" t="s">
        <v>124</v>
      </c>
      <c r="AC46" s="218"/>
      <c r="AD46" s="223" t="s">
        <v>100</v>
      </c>
      <c r="AE46" s="117"/>
      <c r="AF46" s="117"/>
      <c r="AG46" s="117"/>
    </row>
    <row r="47" spans="1:87" s="119" customFormat="1" ht="22.5" customHeight="1">
      <c r="A47" s="120"/>
      <c r="B47" s="72"/>
      <c r="C47" s="120"/>
      <c r="D47" s="264" t="s">
        <v>8</v>
      </c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117"/>
      <c r="AF47" s="117"/>
      <c r="AG47" s="117"/>
    </row>
    <row r="48" spans="1:87" s="119" customFormat="1" ht="22.5" customHeight="1">
      <c r="A48" s="23" t="s">
        <v>251</v>
      </c>
      <c r="B48" s="72"/>
      <c r="C48" s="120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117"/>
      <c r="AD48" s="117"/>
      <c r="AE48" s="117"/>
      <c r="AF48" s="117"/>
      <c r="AG48" s="117"/>
    </row>
    <row r="49" spans="1:33" s="119" customFormat="1" ht="22.5" customHeight="1">
      <c r="A49" s="23" t="s">
        <v>252</v>
      </c>
      <c r="B49" s="121"/>
      <c r="C49" s="122"/>
      <c r="D49" s="200">
        <f>D35</f>
        <v>828992226</v>
      </c>
      <c r="E49" s="80"/>
      <c r="F49" s="200">
        <f>F35</f>
        <v>12334930378</v>
      </c>
      <c r="G49" s="80"/>
      <c r="H49" s="200">
        <f>H35</f>
        <v>1650816257</v>
      </c>
      <c r="I49" s="80"/>
      <c r="J49" s="200">
        <f>J35</f>
        <v>10612420</v>
      </c>
      <c r="K49" s="80"/>
      <c r="L49" s="200">
        <f>L35</f>
        <v>82820154</v>
      </c>
      <c r="M49" s="80"/>
      <c r="N49" s="200">
        <f>N35</f>
        <v>337905118</v>
      </c>
      <c r="O49" s="80"/>
      <c r="P49" s="200">
        <v>-1953895436</v>
      </c>
      <c r="Q49" s="80"/>
      <c r="R49" s="200">
        <f>R35</f>
        <v>-337905118</v>
      </c>
      <c r="S49" s="80"/>
      <c r="T49" s="200">
        <f>T35</f>
        <v>284285051</v>
      </c>
      <c r="U49" s="80"/>
      <c r="V49" s="80">
        <v>0</v>
      </c>
      <c r="W49" s="80"/>
      <c r="X49" s="80">
        <f>SUM(T49:V49)</f>
        <v>284285051</v>
      </c>
      <c r="Y49" s="80"/>
      <c r="Z49" s="200">
        <f>SUM(D49:R49,T49)</f>
        <v>13238561050</v>
      </c>
      <c r="AA49" s="80"/>
      <c r="AB49" s="200">
        <v>1559621395</v>
      </c>
      <c r="AC49" s="123"/>
      <c r="AD49" s="186">
        <f>SUM(Z49:AB49)</f>
        <v>14798182445</v>
      </c>
      <c r="AE49" s="117"/>
      <c r="AF49" s="117"/>
      <c r="AG49" s="117"/>
    </row>
    <row r="50" spans="1:33" s="119" customFormat="1" ht="22.5" customHeight="1">
      <c r="A50" s="37" t="s">
        <v>272</v>
      </c>
      <c r="B50" s="134">
        <v>3</v>
      </c>
      <c r="C50" s="122"/>
      <c r="D50" s="227">
        <v>0</v>
      </c>
      <c r="E50" s="125"/>
      <c r="F50" s="227">
        <v>0</v>
      </c>
      <c r="G50" s="125"/>
      <c r="H50" s="227">
        <v>0</v>
      </c>
      <c r="I50" s="125"/>
      <c r="J50" s="227">
        <v>0</v>
      </c>
      <c r="K50" s="125"/>
      <c r="L50" s="227">
        <v>0</v>
      </c>
      <c r="M50" s="125"/>
      <c r="N50" s="227">
        <v>0</v>
      </c>
      <c r="O50" s="125"/>
      <c r="P50" s="227">
        <v>-56685943</v>
      </c>
      <c r="Q50" s="125"/>
      <c r="R50" s="227">
        <v>0</v>
      </c>
      <c r="S50" s="125"/>
      <c r="T50" s="227">
        <v>0</v>
      </c>
      <c r="U50" s="125"/>
      <c r="V50" s="125"/>
      <c r="W50" s="125"/>
      <c r="X50" s="125"/>
      <c r="Y50" s="125"/>
      <c r="Z50" s="227">
        <f>SUM(D50:T50)</f>
        <v>-56685943</v>
      </c>
      <c r="AA50" s="125"/>
      <c r="AB50" s="227">
        <v>-15498261</v>
      </c>
      <c r="AC50" s="123"/>
      <c r="AD50" s="228">
        <f>SUM(Z50:AB50)</f>
        <v>-72184204</v>
      </c>
      <c r="AE50" s="117"/>
      <c r="AF50" s="117"/>
      <c r="AG50" s="117"/>
    </row>
    <row r="51" spans="1:33" s="119" customFormat="1" ht="22.5" customHeight="1">
      <c r="A51" s="155" t="s">
        <v>273</v>
      </c>
      <c r="B51" s="121"/>
      <c r="C51" s="122"/>
      <c r="D51" s="194">
        <f>SUM(D49:D50)</f>
        <v>828992226</v>
      </c>
      <c r="E51" s="80"/>
      <c r="F51" s="194">
        <f>SUM(F49:F50)</f>
        <v>12334930378</v>
      </c>
      <c r="G51" s="80"/>
      <c r="H51" s="194">
        <f>SUM(H49:H50)</f>
        <v>1650816257</v>
      </c>
      <c r="I51" s="80"/>
      <c r="J51" s="194">
        <f>SUM(J49:J50)</f>
        <v>10612420</v>
      </c>
      <c r="K51" s="80"/>
      <c r="L51" s="194">
        <f>SUM(L49:L50)</f>
        <v>82820154</v>
      </c>
      <c r="M51" s="80"/>
      <c r="N51" s="194">
        <f>SUM(N49:N50)</f>
        <v>337905118</v>
      </c>
      <c r="O51" s="80"/>
      <c r="P51" s="194">
        <f>SUM(P49:P50)</f>
        <v>-2010581379</v>
      </c>
      <c r="Q51" s="80"/>
      <c r="R51" s="194">
        <f>SUM(R49:R50)</f>
        <v>-337905118</v>
      </c>
      <c r="S51" s="80"/>
      <c r="T51" s="194">
        <f>SUM(T49:T50)</f>
        <v>284285051</v>
      </c>
      <c r="U51" s="80"/>
      <c r="V51" s="80"/>
      <c r="W51" s="80"/>
      <c r="X51" s="80"/>
      <c r="Y51" s="80"/>
      <c r="Z51" s="194">
        <f>SUM(Z49:Z50)</f>
        <v>13181875107</v>
      </c>
      <c r="AA51" s="80"/>
      <c r="AB51" s="194">
        <f>SUM(AB49:AB50)</f>
        <v>1544123134</v>
      </c>
      <c r="AC51" s="123"/>
      <c r="AD51" s="194">
        <f>SUM(AD49:AD50)</f>
        <v>14725998241</v>
      </c>
      <c r="AE51" s="117"/>
      <c r="AF51" s="117"/>
      <c r="AG51" s="117"/>
    </row>
    <row r="52" spans="1:33" s="117" customFormat="1" ht="22.5" customHeight="1">
      <c r="A52" s="41"/>
      <c r="B52" s="121"/>
      <c r="C52" s="122"/>
      <c r="D52" s="80"/>
      <c r="E52" s="79"/>
      <c r="F52" s="80"/>
      <c r="G52" s="80"/>
      <c r="H52" s="80"/>
      <c r="I52" s="80"/>
      <c r="J52" s="80"/>
      <c r="K52" s="79"/>
      <c r="L52" s="80"/>
      <c r="M52" s="80"/>
      <c r="N52" s="80"/>
      <c r="O52" s="79"/>
      <c r="P52" s="80"/>
      <c r="Q52" s="80"/>
      <c r="R52" s="80"/>
      <c r="S52" s="79"/>
      <c r="T52" s="80"/>
      <c r="U52" s="80"/>
      <c r="V52" s="80"/>
      <c r="W52" s="80"/>
      <c r="X52" s="80"/>
      <c r="Y52" s="80"/>
      <c r="Z52" s="80"/>
      <c r="AA52" s="80"/>
      <c r="AB52" s="80"/>
      <c r="AC52" s="123"/>
      <c r="AD52" s="123"/>
    </row>
    <row r="53" spans="1:33" s="117" customFormat="1" ht="22.5" customHeight="1">
      <c r="A53" s="23" t="s">
        <v>101</v>
      </c>
      <c r="B53" s="121"/>
      <c r="C53" s="122"/>
      <c r="D53" s="118"/>
      <c r="E53" s="80"/>
      <c r="F53" s="81"/>
      <c r="G53" s="81"/>
      <c r="H53" s="81"/>
      <c r="I53" s="81"/>
      <c r="J53" s="81"/>
      <c r="K53" s="79"/>
      <c r="L53" s="81"/>
      <c r="M53" s="81"/>
      <c r="N53" s="81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123"/>
      <c r="AD53" s="123"/>
    </row>
    <row r="54" spans="1:33" s="117" customFormat="1" ht="22.5" customHeight="1">
      <c r="A54" s="12" t="s">
        <v>125</v>
      </c>
      <c r="B54" s="121"/>
      <c r="C54" s="122"/>
      <c r="D54" s="118"/>
      <c r="E54" s="80"/>
      <c r="F54" s="81"/>
      <c r="G54" s="81"/>
      <c r="H54" s="81"/>
      <c r="I54" s="81"/>
      <c r="J54" s="81"/>
      <c r="K54" s="79"/>
      <c r="L54" s="81"/>
      <c r="M54" s="81"/>
      <c r="N54" s="81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123"/>
      <c r="AD54" s="123"/>
    </row>
    <row r="55" spans="1:33" s="117" customFormat="1" ht="22.5" hidden="1" customHeight="1">
      <c r="A55" s="124" t="s">
        <v>126</v>
      </c>
      <c r="B55" s="84" t="s">
        <v>102</v>
      </c>
      <c r="C55" s="122"/>
      <c r="D55" s="118"/>
      <c r="E55" s="80"/>
      <c r="F55" s="118"/>
      <c r="G55" s="118"/>
      <c r="H55" s="118"/>
      <c r="I55" s="118"/>
      <c r="J55" s="118"/>
      <c r="K55" s="80"/>
      <c r="L55" s="118"/>
      <c r="M55" s="118"/>
      <c r="N55" s="125"/>
      <c r="O55" s="80"/>
      <c r="P55" s="118"/>
      <c r="Q55" s="118"/>
      <c r="R55" s="125"/>
      <c r="S55" s="80"/>
      <c r="T55" s="125"/>
      <c r="U55" s="125"/>
      <c r="V55" s="118"/>
      <c r="W55" s="125"/>
      <c r="X55" s="125">
        <v>0</v>
      </c>
      <c r="Y55" s="80"/>
      <c r="Z55" s="118">
        <f t="shared" ref="Z55:Z60" si="4">SUM(D55:T55)</f>
        <v>0</v>
      </c>
      <c r="AA55" s="80"/>
      <c r="AB55" s="118"/>
      <c r="AC55" s="123"/>
      <c r="AD55" s="123">
        <f t="shared" ref="AD55:AD60" si="5">SUM(Z55:AB55)</f>
        <v>0</v>
      </c>
    </row>
    <row r="56" spans="1:33" s="117" customFormat="1" ht="22.5" hidden="1" customHeight="1">
      <c r="A56" s="2" t="s">
        <v>127</v>
      </c>
      <c r="B56" s="84"/>
      <c r="C56" s="122"/>
      <c r="D56" s="118"/>
      <c r="E56" s="80"/>
      <c r="F56" s="118"/>
      <c r="G56" s="118"/>
      <c r="H56" s="118"/>
      <c r="I56" s="118"/>
      <c r="J56" s="118"/>
      <c r="K56" s="80"/>
      <c r="L56" s="118"/>
      <c r="M56" s="118"/>
      <c r="N56" s="125"/>
      <c r="O56" s="125"/>
      <c r="P56" s="118"/>
      <c r="Q56" s="118"/>
      <c r="R56" s="125"/>
      <c r="S56" s="125"/>
      <c r="T56" s="125"/>
      <c r="U56" s="125"/>
      <c r="V56" s="118"/>
      <c r="W56" s="125"/>
      <c r="X56" s="125">
        <v>0</v>
      </c>
      <c r="Y56" s="80"/>
      <c r="Z56" s="118">
        <f t="shared" si="4"/>
        <v>0</v>
      </c>
      <c r="AA56" s="80"/>
      <c r="AB56" s="118"/>
      <c r="AC56" s="123"/>
      <c r="AD56" s="123">
        <f t="shared" si="5"/>
        <v>0</v>
      </c>
    </row>
    <row r="57" spans="1:33" s="117" customFormat="1" ht="22.5" hidden="1" customHeight="1">
      <c r="A57" s="124" t="s">
        <v>128</v>
      </c>
      <c r="B57" s="84">
        <v>21</v>
      </c>
      <c r="C57" s="122"/>
      <c r="D57" s="118"/>
      <c r="E57" s="80"/>
      <c r="F57" s="118"/>
      <c r="G57" s="118"/>
      <c r="H57" s="118"/>
      <c r="I57" s="118"/>
      <c r="J57" s="118"/>
      <c r="K57" s="80"/>
      <c r="L57" s="118"/>
      <c r="M57" s="118"/>
      <c r="N57" s="118"/>
      <c r="O57" s="125"/>
      <c r="P57" s="118"/>
      <c r="Q57" s="118"/>
      <c r="R57" s="118"/>
      <c r="S57" s="125"/>
      <c r="T57" s="125"/>
      <c r="U57" s="125"/>
      <c r="V57" s="118"/>
      <c r="W57" s="125"/>
      <c r="X57" s="125">
        <v>0</v>
      </c>
      <c r="Y57" s="125"/>
      <c r="Z57" s="118">
        <f t="shared" si="4"/>
        <v>0</v>
      </c>
      <c r="AA57" s="125"/>
      <c r="AB57" s="118"/>
      <c r="AC57" s="123"/>
      <c r="AD57" s="123">
        <f t="shared" si="5"/>
        <v>0</v>
      </c>
    </row>
    <row r="58" spans="1:33" s="117" customFormat="1" ht="22.5" hidden="1" customHeight="1">
      <c r="A58" s="124" t="s">
        <v>129</v>
      </c>
      <c r="B58" s="84">
        <v>28</v>
      </c>
      <c r="C58" s="122"/>
      <c r="D58" s="127"/>
      <c r="E58" s="92"/>
      <c r="F58" s="127"/>
      <c r="G58" s="127"/>
      <c r="H58" s="127"/>
      <c r="I58" s="127"/>
      <c r="J58" s="127"/>
      <c r="K58" s="92"/>
      <c r="L58" s="127"/>
      <c r="M58" s="127"/>
      <c r="N58" s="127"/>
      <c r="O58" s="92"/>
      <c r="P58" s="127"/>
      <c r="Q58" s="127"/>
      <c r="R58" s="142"/>
      <c r="S58" s="92"/>
      <c r="T58" s="142"/>
      <c r="U58" s="142"/>
      <c r="V58" s="127"/>
      <c r="W58" s="142"/>
      <c r="X58" s="142">
        <v>0</v>
      </c>
      <c r="Y58" s="92"/>
      <c r="Z58" s="127">
        <f t="shared" si="4"/>
        <v>0</v>
      </c>
      <c r="AA58" s="92"/>
      <c r="AB58" s="127"/>
      <c r="AC58" s="139"/>
      <c r="AD58" s="139">
        <f t="shared" si="5"/>
        <v>0</v>
      </c>
    </row>
    <row r="59" spans="1:33" s="117" customFormat="1" ht="22.5" customHeight="1">
      <c r="A59" t="s">
        <v>274</v>
      </c>
      <c r="B59" s="84"/>
      <c r="C59" s="122"/>
      <c r="D59" s="127">
        <v>0</v>
      </c>
      <c r="E59" s="92"/>
      <c r="F59" s="127">
        <v>0</v>
      </c>
      <c r="G59" s="127"/>
      <c r="H59" s="127">
        <v>0</v>
      </c>
      <c r="I59" s="127"/>
      <c r="J59" s="127">
        <v>920824</v>
      </c>
      <c r="K59" s="92"/>
      <c r="L59" s="127">
        <v>0</v>
      </c>
      <c r="M59" s="127"/>
      <c r="N59" s="127">
        <v>0</v>
      </c>
      <c r="O59" s="92"/>
      <c r="P59" s="127">
        <v>0</v>
      </c>
      <c r="Q59" s="127"/>
      <c r="R59" s="127">
        <v>0</v>
      </c>
      <c r="S59" s="92"/>
      <c r="T59" s="127">
        <v>0</v>
      </c>
      <c r="U59" s="142"/>
      <c r="V59" s="127"/>
      <c r="W59" s="142"/>
      <c r="X59" s="142"/>
      <c r="Y59" s="92"/>
      <c r="Z59" s="127">
        <f t="shared" si="4"/>
        <v>920824</v>
      </c>
      <c r="AA59" s="92"/>
      <c r="AB59" s="127">
        <v>0</v>
      </c>
      <c r="AC59" s="139"/>
      <c r="AD59" s="127">
        <f t="shared" si="5"/>
        <v>920824</v>
      </c>
    </row>
    <row r="60" spans="1:33" s="117" customFormat="1" ht="22.5" customHeight="1">
      <c r="A60" t="s">
        <v>275</v>
      </c>
      <c r="B60" s="84">
        <v>12</v>
      </c>
      <c r="C60" s="122"/>
      <c r="D60" s="127">
        <v>0</v>
      </c>
      <c r="E60" s="92"/>
      <c r="F60" s="127">
        <v>0</v>
      </c>
      <c r="G60" s="127"/>
      <c r="H60" s="127">
        <v>0</v>
      </c>
      <c r="I60" s="127"/>
      <c r="J60" s="127">
        <v>-11533244</v>
      </c>
      <c r="K60" s="92"/>
      <c r="L60" s="127">
        <v>0</v>
      </c>
      <c r="M60" s="127"/>
      <c r="N60" s="127">
        <v>0</v>
      </c>
      <c r="O60" s="92"/>
      <c r="P60" s="127">
        <v>11533244</v>
      </c>
      <c r="Q60" s="127"/>
      <c r="R60" s="127">
        <v>0</v>
      </c>
      <c r="S60" s="92"/>
      <c r="T60" s="127">
        <v>0</v>
      </c>
      <c r="U60" s="142"/>
      <c r="V60" s="127"/>
      <c r="W60" s="142"/>
      <c r="X60" s="142">
        <v>0</v>
      </c>
      <c r="Y60" s="92"/>
      <c r="Z60" s="127">
        <f t="shared" si="4"/>
        <v>0</v>
      </c>
      <c r="AA60" s="92"/>
      <c r="AB60" s="127">
        <v>0</v>
      </c>
      <c r="AC60" s="139"/>
      <c r="AD60" s="127">
        <f t="shared" si="5"/>
        <v>0</v>
      </c>
    </row>
    <row r="61" spans="1:33" s="117" customFormat="1" ht="22.5" customHeight="1">
      <c r="A61" s="23" t="s">
        <v>228</v>
      </c>
      <c r="B61" s="121"/>
      <c r="C61" s="122"/>
      <c r="D61" s="194">
        <f>SUM(D55:D60)</f>
        <v>0</v>
      </c>
      <c r="E61" s="80"/>
      <c r="F61" s="194">
        <f>SUM(F55:F60)</f>
        <v>0</v>
      </c>
      <c r="G61" s="92"/>
      <c r="H61" s="194">
        <f>SUM(H55:H60)</f>
        <v>0</v>
      </c>
      <c r="I61" s="92"/>
      <c r="J61" s="194">
        <f>SUM(J55:J60)</f>
        <v>-10612420</v>
      </c>
      <c r="K61" s="80"/>
      <c r="L61" s="194">
        <f>SUM(L55:L60)</f>
        <v>0</v>
      </c>
      <c r="M61" s="92"/>
      <c r="N61" s="194">
        <f>SUM(N55:N60)</f>
        <v>0</v>
      </c>
      <c r="O61" s="80"/>
      <c r="P61" s="194">
        <f>SUM(P55:P60)</f>
        <v>11533244</v>
      </c>
      <c r="Q61" s="92"/>
      <c r="R61" s="194">
        <f>SUM(R55:R60)</f>
        <v>0</v>
      </c>
      <c r="S61" s="80"/>
      <c r="T61" s="194">
        <f>SUM(T55:T60)</f>
        <v>0</v>
      </c>
      <c r="U61" s="92"/>
      <c r="V61" s="89">
        <f>SUM(V55:V58)</f>
        <v>0</v>
      </c>
      <c r="W61" s="92"/>
      <c r="X61" s="89">
        <f>SUM(X55:X58)</f>
        <v>0</v>
      </c>
      <c r="Y61" s="92"/>
      <c r="Z61" s="194">
        <f>SUM(Z55:Z60)</f>
        <v>920824</v>
      </c>
      <c r="AA61" s="92"/>
      <c r="AB61" s="194">
        <f>SUM(AB55:AB60)</f>
        <v>0</v>
      </c>
      <c r="AC61" s="19"/>
      <c r="AD61" s="194">
        <f>SUM(AD55:AD60)</f>
        <v>920824</v>
      </c>
    </row>
    <row r="62" spans="1:33" s="117" customFormat="1" ht="22.5" customHeight="1">
      <c r="A62" s="128"/>
      <c r="B62" s="121"/>
      <c r="C62" s="122"/>
      <c r="D62" s="92"/>
      <c r="E62" s="79"/>
      <c r="F62" s="92"/>
      <c r="G62" s="92"/>
      <c r="H62" s="92"/>
      <c r="I62" s="92"/>
      <c r="J62" s="92"/>
      <c r="K62" s="79"/>
      <c r="L62" s="92"/>
      <c r="M62" s="92"/>
      <c r="N62" s="92"/>
      <c r="O62" s="79"/>
      <c r="P62" s="92"/>
      <c r="Q62" s="92"/>
      <c r="R62" s="92"/>
      <c r="S62" s="79"/>
      <c r="T62" s="92"/>
      <c r="U62" s="92"/>
      <c r="V62" s="92"/>
      <c r="W62" s="92"/>
      <c r="X62" s="92"/>
      <c r="Y62" s="92"/>
      <c r="Z62" s="92"/>
      <c r="AA62" s="92"/>
      <c r="AB62" s="92"/>
      <c r="AC62" s="19"/>
      <c r="AD62" s="24"/>
    </row>
    <row r="63" spans="1:33" s="117" customFormat="1" ht="12" customHeight="1">
      <c r="A63" s="143" t="s">
        <v>130</v>
      </c>
      <c r="B63" s="134"/>
      <c r="C63" s="135"/>
      <c r="D63" s="118"/>
      <c r="E63" s="125"/>
      <c r="F63" s="125"/>
      <c r="G63" s="125"/>
      <c r="H63" s="125"/>
      <c r="I63" s="125"/>
      <c r="J63" s="125"/>
      <c r="K63" s="129"/>
      <c r="L63" s="118"/>
      <c r="M63" s="118"/>
      <c r="N63" s="118"/>
      <c r="O63" s="129"/>
      <c r="P63" s="129"/>
      <c r="Q63" s="129"/>
      <c r="R63" s="118"/>
      <c r="S63" s="129"/>
      <c r="T63" s="129"/>
      <c r="U63" s="129"/>
      <c r="V63" s="118"/>
      <c r="W63" s="129"/>
      <c r="X63" s="129"/>
      <c r="Y63" s="129"/>
      <c r="Z63" s="118"/>
      <c r="AA63" s="129"/>
      <c r="AB63" s="118"/>
      <c r="AC63" s="123"/>
      <c r="AD63" s="123"/>
    </row>
    <row r="64" spans="1:33" s="119" customFormat="1" ht="22.5" customHeight="1">
      <c r="A64" s="21" t="s">
        <v>131</v>
      </c>
      <c r="B64" s="134"/>
      <c r="C64" s="135"/>
      <c r="D64" s="126">
        <v>0</v>
      </c>
      <c r="E64" s="125"/>
      <c r="F64" s="130">
        <v>0</v>
      </c>
      <c r="G64" s="125"/>
      <c r="H64" s="130">
        <v>2148</v>
      </c>
      <c r="I64" s="125"/>
      <c r="J64" s="130">
        <v>0</v>
      </c>
      <c r="K64" s="129"/>
      <c r="L64" s="126">
        <v>0</v>
      </c>
      <c r="M64" s="118"/>
      <c r="N64" s="126">
        <v>0</v>
      </c>
      <c r="O64" s="129"/>
      <c r="P64" s="131">
        <v>0</v>
      </c>
      <c r="Q64" s="129"/>
      <c r="R64" s="126">
        <v>0</v>
      </c>
      <c r="S64" s="129"/>
      <c r="T64" s="131">
        <v>0</v>
      </c>
      <c r="U64" s="129"/>
      <c r="V64" s="118"/>
      <c r="W64" s="129"/>
      <c r="X64" s="129"/>
      <c r="Y64" s="129"/>
      <c r="Z64" s="224">
        <f>SUM(D64:T64)</f>
        <v>2148</v>
      </c>
      <c r="AA64" s="129"/>
      <c r="AB64" s="126">
        <v>22316</v>
      </c>
      <c r="AC64" s="123"/>
      <c r="AD64" s="225">
        <f>SUM(Z64:AB64)</f>
        <v>24464</v>
      </c>
      <c r="AE64" s="117"/>
      <c r="AF64" s="117"/>
      <c r="AG64" s="117"/>
    </row>
    <row r="65" spans="1:33" s="119" customFormat="1" ht="22.5" customHeight="1">
      <c r="A65" s="143" t="s">
        <v>132</v>
      </c>
      <c r="B65" s="134"/>
      <c r="C65" s="135"/>
      <c r="D65" s="197">
        <f>SUM(D64)</f>
        <v>0</v>
      </c>
      <c r="E65" s="80"/>
      <c r="F65" s="194">
        <f>SUM(F64)</f>
        <v>0</v>
      </c>
      <c r="G65" s="80"/>
      <c r="H65" s="194">
        <f>SUM(H64)</f>
        <v>2148</v>
      </c>
      <c r="I65" s="80"/>
      <c r="J65" s="194">
        <f>SUM(J64)</f>
        <v>0</v>
      </c>
      <c r="K65" s="79"/>
      <c r="L65" s="197">
        <f>SUM(L64)</f>
        <v>0</v>
      </c>
      <c r="M65" s="81"/>
      <c r="N65" s="197">
        <f>SUM(N64)</f>
        <v>0</v>
      </c>
      <c r="O65" s="79"/>
      <c r="P65" s="198">
        <f>SUM(P64)</f>
        <v>0</v>
      </c>
      <c r="Q65" s="79"/>
      <c r="R65" s="197">
        <f>SUM(R64)</f>
        <v>0</v>
      </c>
      <c r="S65" s="79"/>
      <c r="T65" s="198">
        <f>SUM(T64)</f>
        <v>0</v>
      </c>
      <c r="U65" s="79"/>
      <c r="V65" s="81"/>
      <c r="W65" s="79"/>
      <c r="X65" s="79"/>
      <c r="Y65" s="79"/>
      <c r="Z65" s="197">
        <f>SUM(Z64)</f>
        <v>2148</v>
      </c>
      <c r="AA65" s="79"/>
      <c r="AB65" s="197">
        <f>SUM(AB64)</f>
        <v>22316</v>
      </c>
      <c r="AC65" s="19"/>
      <c r="AD65" s="188">
        <f>SUM(AD64)</f>
        <v>24464</v>
      </c>
      <c r="AE65" s="117"/>
      <c r="AF65" s="117"/>
      <c r="AG65" s="117"/>
    </row>
    <row r="66" spans="1:33" s="119" customFormat="1" ht="22.5" customHeight="1">
      <c r="A66" s="48" t="s">
        <v>133</v>
      </c>
      <c r="B66" s="134"/>
      <c r="C66" s="135"/>
      <c r="D66" s="197">
        <f>SUM(D61,D65)</f>
        <v>0</v>
      </c>
      <c r="E66" s="80"/>
      <c r="F66" s="194">
        <f>SUM(F61,F65)</f>
        <v>0</v>
      </c>
      <c r="G66" s="80"/>
      <c r="H66" s="194">
        <f>SUM(H61,H65)</f>
        <v>2148</v>
      </c>
      <c r="I66" s="80"/>
      <c r="J66" s="194">
        <f>SUM(J61,J65)</f>
        <v>-10612420</v>
      </c>
      <c r="K66" s="79"/>
      <c r="L66" s="197">
        <f>SUM(L61,L65)</f>
        <v>0</v>
      </c>
      <c r="M66" s="81"/>
      <c r="N66" s="197">
        <f>SUM(N61,N65)</f>
        <v>0</v>
      </c>
      <c r="O66" s="79"/>
      <c r="P66" s="198">
        <f>SUM(P61,P65)</f>
        <v>11533244</v>
      </c>
      <c r="Q66" s="79"/>
      <c r="R66" s="197">
        <f>SUM(R61,R65)</f>
        <v>0</v>
      </c>
      <c r="S66" s="79"/>
      <c r="T66" s="198">
        <f>SUM(T61,T65)</f>
        <v>0</v>
      </c>
      <c r="U66" s="79"/>
      <c r="V66" s="81"/>
      <c r="W66" s="79"/>
      <c r="X66" s="79"/>
      <c r="Y66" s="79"/>
      <c r="Z66" s="197">
        <f>SUM(Z61,Z65)</f>
        <v>922972</v>
      </c>
      <c r="AA66" s="79"/>
      <c r="AB66" s="197">
        <f>SUM(AB61,AB65)</f>
        <v>22316</v>
      </c>
      <c r="AC66" s="19"/>
      <c r="AD66" s="188">
        <f>SUM(AD61,AD65)</f>
        <v>945288</v>
      </c>
      <c r="AE66" s="117"/>
      <c r="AF66" s="117"/>
      <c r="AG66" s="117"/>
    </row>
    <row r="67" spans="1:33" s="119" customFormat="1" ht="22.5" customHeight="1">
      <c r="A67" s="48"/>
      <c r="B67" s="134"/>
      <c r="C67" s="135"/>
      <c r="D67" s="118"/>
      <c r="E67" s="125"/>
      <c r="F67" s="125"/>
      <c r="G67" s="125"/>
      <c r="H67" s="125"/>
      <c r="I67" s="125"/>
      <c r="J67" s="125"/>
      <c r="K67" s="129"/>
      <c r="L67" s="118"/>
      <c r="M67" s="118"/>
      <c r="N67" s="118"/>
      <c r="O67" s="129"/>
      <c r="P67" s="129"/>
      <c r="Q67" s="129"/>
      <c r="R67" s="118"/>
      <c r="S67" s="129"/>
      <c r="T67" s="129"/>
      <c r="U67" s="129"/>
      <c r="V67" s="118"/>
      <c r="W67" s="129"/>
      <c r="X67" s="129"/>
      <c r="Y67" s="129"/>
      <c r="Z67" s="118"/>
      <c r="AA67" s="129"/>
      <c r="AB67" s="118"/>
      <c r="AC67" s="123"/>
      <c r="AD67" s="123"/>
      <c r="AE67" s="117"/>
      <c r="AF67" s="117"/>
      <c r="AG67" s="117"/>
    </row>
    <row r="68" spans="1:33" s="119" customFormat="1" ht="22.5" customHeight="1">
      <c r="A68" s="48" t="s">
        <v>103</v>
      </c>
      <c r="B68" s="134"/>
      <c r="C68" s="135"/>
      <c r="D68" s="118"/>
      <c r="E68" s="125"/>
      <c r="F68" s="125"/>
      <c r="G68" s="125"/>
      <c r="H68" s="125"/>
      <c r="I68" s="125"/>
      <c r="J68" s="125"/>
      <c r="K68" s="129"/>
      <c r="L68" s="118"/>
      <c r="M68" s="118"/>
      <c r="N68" s="118"/>
      <c r="O68" s="129"/>
      <c r="P68" s="129"/>
      <c r="Q68" s="129"/>
      <c r="R68" s="118"/>
      <c r="S68" s="129"/>
      <c r="T68" s="129"/>
      <c r="U68" s="129"/>
      <c r="V68" s="118"/>
      <c r="W68" s="129"/>
      <c r="X68" s="129"/>
      <c r="Y68" s="129"/>
      <c r="Z68" s="118"/>
      <c r="AA68" s="129"/>
      <c r="AB68" s="118"/>
      <c r="AC68" s="123"/>
      <c r="AD68" s="123"/>
      <c r="AE68" s="117"/>
      <c r="AF68" s="117"/>
      <c r="AG68" s="117"/>
    </row>
    <row r="69" spans="1:33" s="119" customFormat="1" ht="22.5" customHeight="1">
      <c r="A69" s="21" t="s">
        <v>231</v>
      </c>
      <c r="B69" s="134"/>
      <c r="C69" s="135"/>
      <c r="D69" s="118">
        <v>0</v>
      </c>
      <c r="E69" s="125"/>
      <c r="F69" s="118">
        <v>0</v>
      </c>
      <c r="G69" s="118"/>
      <c r="H69" s="118">
        <v>0</v>
      </c>
      <c r="I69" s="118"/>
      <c r="J69" s="118">
        <v>0</v>
      </c>
      <c r="K69" s="125"/>
      <c r="L69" s="118">
        <v>0</v>
      </c>
      <c r="M69" s="118"/>
      <c r="N69" s="118">
        <v>0</v>
      </c>
      <c r="O69" s="125"/>
      <c r="P69" s="226">
        <v>105084088</v>
      </c>
      <c r="Q69" s="127"/>
      <c r="R69" s="118">
        <v>0</v>
      </c>
      <c r="S69" s="125"/>
      <c r="T69" s="118">
        <v>0</v>
      </c>
      <c r="U69" s="118"/>
      <c r="V69" s="118"/>
      <c r="W69" s="118"/>
      <c r="X69" s="80">
        <v>0</v>
      </c>
      <c r="Y69" s="80"/>
      <c r="Z69" s="232">
        <f t="shared" ref="Z69:Z70" si="6">SUM(D69:T69)</f>
        <v>105084088</v>
      </c>
      <c r="AA69" s="80"/>
      <c r="AB69" s="227">
        <v>76437859</v>
      </c>
      <c r="AC69" s="123"/>
      <c r="AD69" s="228">
        <f t="shared" ref="AD69:AD70" si="7">SUM(Z69:AB69)</f>
        <v>181521947</v>
      </c>
      <c r="AE69" s="117"/>
      <c r="AF69" s="117"/>
      <c r="AG69" s="117"/>
    </row>
    <row r="70" spans="1:33" s="119" customFormat="1" ht="22.5" customHeight="1">
      <c r="A70" s="99" t="s">
        <v>220</v>
      </c>
      <c r="B70" s="134"/>
      <c r="C70" s="135"/>
      <c r="D70" s="126">
        <v>0</v>
      </c>
      <c r="E70" s="125"/>
      <c r="F70" s="126">
        <v>0</v>
      </c>
      <c r="G70" s="127"/>
      <c r="H70" s="126">
        <v>0</v>
      </c>
      <c r="I70" s="127"/>
      <c r="J70" s="126">
        <v>0</v>
      </c>
      <c r="K70" s="125"/>
      <c r="L70" s="126">
        <v>0</v>
      </c>
      <c r="M70" s="127"/>
      <c r="N70" s="126">
        <v>0</v>
      </c>
      <c r="O70" s="125"/>
      <c r="P70" s="126">
        <v>-13668645</v>
      </c>
      <c r="Q70" s="127"/>
      <c r="R70" s="126">
        <v>0</v>
      </c>
      <c r="S70" s="125"/>
      <c r="T70" s="126">
        <v>0</v>
      </c>
      <c r="U70" s="127"/>
      <c r="V70" s="126"/>
      <c r="W70" s="127"/>
      <c r="X70" s="136">
        <v>0</v>
      </c>
      <c r="Y70" s="92"/>
      <c r="Z70" s="224">
        <f t="shared" si="6"/>
        <v>-13668645</v>
      </c>
      <c r="AA70" s="92"/>
      <c r="AB70" s="130">
        <v>-183660</v>
      </c>
      <c r="AC70" s="123"/>
      <c r="AD70" s="225">
        <f t="shared" si="7"/>
        <v>-13852305</v>
      </c>
      <c r="AE70" s="117"/>
      <c r="AF70" s="117"/>
      <c r="AG70" s="117"/>
    </row>
    <row r="71" spans="1:33" s="119" customFormat="1" ht="22.5" customHeight="1">
      <c r="A71" s="48" t="s">
        <v>174</v>
      </c>
      <c r="B71" s="134"/>
      <c r="C71" s="135"/>
      <c r="D71" s="195">
        <f>SUM(D69:D70)</f>
        <v>0</v>
      </c>
      <c r="E71" s="80"/>
      <c r="F71" s="195">
        <f>SUM(F69:F70)</f>
        <v>0</v>
      </c>
      <c r="G71" s="91"/>
      <c r="H71" s="195">
        <f>SUM(H69:H70)</f>
        <v>0</v>
      </c>
      <c r="I71" s="91"/>
      <c r="J71" s="195">
        <f>SUM(J69:J70)</f>
        <v>0</v>
      </c>
      <c r="K71" s="80"/>
      <c r="L71" s="195">
        <f>SUM(L69:L70)</f>
        <v>0</v>
      </c>
      <c r="M71" s="91"/>
      <c r="N71" s="195">
        <f>SUM(N69:N70)</f>
        <v>0</v>
      </c>
      <c r="O71" s="80"/>
      <c r="P71" s="195">
        <f>SUM(P69:P70)</f>
        <v>91415443</v>
      </c>
      <c r="Q71" s="91"/>
      <c r="R71" s="195">
        <f>SUM(R69:R70)</f>
        <v>0</v>
      </c>
      <c r="S71" s="80"/>
      <c r="T71" s="195">
        <f>SUM(T69:T70)</f>
        <v>0</v>
      </c>
      <c r="U71" s="91"/>
      <c r="V71" s="90">
        <f>SUM(V69:V70)</f>
        <v>0</v>
      </c>
      <c r="W71" s="91"/>
      <c r="X71" s="90">
        <f>SUM(X69:X70)</f>
        <v>0</v>
      </c>
      <c r="Y71" s="91"/>
      <c r="Z71" s="195">
        <f>SUM(Z69:Z70)</f>
        <v>91415443</v>
      </c>
      <c r="AA71" s="91"/>
      <c r="AB71" s="195">
        <f>SUM(AB69:AB70)</f>
        <v>76254199</v>
      </c>
      <c r="AC71" s="19"/>
      <c r="AD71" s="195">
        <f>SUM(AD69:AD70)</f>
        <v>167669642</v>
      </c>
      <c r="AE71" s="117"/>
      <c r="AF71" s="117"/>
      <c r="AG71" s="117"/>
    </row>
    <row r="72" spans="1:33" s="119" customFormat="1" ht="22.5" customHeight="1">
      <c r="A72" s="137"/>
      <c r="B72" s="134"/>
      <c r="C72" s="135"/>
      <c r="D72" s="91"/>
      <c r="E72" s="92"/>
      <c r="F72" s="91"/>
      <c r="G72" s="91"/>
      <c r="H72" s="91"/>
      <c r="I72" s="91"/>
      <c r="J72" s="91"/>
      <c r="K72" s="92"/>
      <c r="L72" s="91"/>
      <c r="M72" s="91"/>
      <c r="N72" s="91"/>
      <c r="O72" s="92"/>
      <c r="P72" s="91"/>
      <c r="Q72" s="91"/>
      <c r="R72" s="91"/>
      <c r="S72" s="92"/>
      <c r="T72" s="91"/>
      <c r="U72" s="91"/>
      <c r="V72" s="91"/>
      <c r="W72" s="91"/>
      <c r="X72" s="91"/>
      <c r="Y72" s="91"/>
      <c r="Z72" s="91"/>
      <c r="AA72" s="91"/>
      <c r="AB72" s="91"/>
      <c r="AC72" s="123"/>
      <c r="AD72" s="139"/>
      <c r="AE72" s="117"/>
      <c r="AF72" s="117"/>
      <c r="AG72" s="117"/>
    </row>
    <row r="73" spans="1:33" s="119" customFormat="1" ht="16.5" customHeight="1">
      <c r="A73" s="2" t="s">
        <v>215</v>
      </c>
      <c r="B73" s="134">
        <v>14</v>
      </c>
      <c r="C73" s="135"/>
      <c r="D73" s="126">
        <v>0</v>
      </c>
      <c r="E73" s="125"/>
      <c r="F73" s="126">
        <v>0</v>
      </c>
      <c r="G73" s="127"/>
      <c r="H73" s="87">
        <v>0</v>
      </c>
      <c r="I73" s="127"/>
      <c r="J73" s="126">
        <v>0</v>
      </c>
      <c r="K73" s="125"/>
      <c r="L73" s="126">
        <v>0</v>
      </c>
      <c r="M73" s="127"/>
      <c r="N73" s="126">
        <v>0</v>
      </c>
      <c r="O73" s="125"/>
      <c r="P73" s="138">
        <v>5006582</v>
      </c>
      <c r="Q73" s="139"/>
      <c r="R73" s="126">
        <v>0</v>
      </c>
      <c r="S73" s="139"/>
      <c r="T73" s="138">
        <v>-5006582</v>
      </c>
      <c r="U73" s="139"/>
      <c r="V73" s="126"/>
      <c r="W73" s="139"/>
      <c r="X73" s="138">
        <v>-3235277</v>
      </c>
      <c r="Y73" s="139"/>
      <c r="Z73" s="224">
        <f>SUM(D73:T73)</f>
        <v>0</v>
      </c>
      <c r="AA73" s="139"/>
      <c r="AB73" s="126">
        <v>0</v>
      </c>
      <c r="AC73" s="123"/>
      <c r="AD73" s="228">
        <f>SUM(Z73:AB73)</f>
        <v>0</v>
      </c>
      <c r="AE73" s="117"/>
      <c r="AF73" s="117"/>
      <c r="AG73" s="117"/>
    </row>
    <row r="74" spans="1:33" s="119" customFormat="1" ht="22.5" customHeight="1" thickBot="1">
      <c r="A74" s="23" t="s">
        <v>253</v>
      </c>
      <c r="B74" s="140"/>
      <c r="C74" s="122"/>
      <c r="D74" s="199">
        <f>D51+D66+D71+D73</f>
        <v>828992226</v>
      </c>
      <c r="E74" s="80"/>
      <c r="F74" s="199">
        <f>F51+F66+F71+F73</f>
        <v>12334930378</v>
      </c>
      <c r="G74" s="92"/>
      <c r="H74" s="199">
        <f>H51+H66+H71+H73</f>
        <v>1650818405</v>
      </c>
      <c r="I74" s="92"/>
      <c r="J74" s="199">
        <f>J51+J66+J71+J73</f>
        <v>0</v>
      </c>
      <c r="K74" s="80"/>
      <c r="L74" s="199">
        <f>L51+L66+L71+L73</f>
        <v>82820154</v>
      </c>
      <c r="M74" s="92"/>
      <c r="N74" s="199">
        <f>N51+N66+N71+N73</f>
        <v>337905118</v>
      </c>
      <c r="O74" s="80"/>
      <c r="P74" s="199">
        <f>P51+P66+P71+P73</f>
        <v>-1902626110</v>
      </c>
      <c r="Q74" s="92"/>
      <c r="R74" s="199">
        <f>R51+R66+R71+R73</f>
        <v>-337905118</v>
      </c>
      <c r="S74" s="80"/>
      <c r="T74" s="199">
        <f>T51+T66+T71+T73</f>
        <v>279278469</v>
      </c>
      <c r="U74" s="92"/>
      <c r="V74" s="141" t="e">
        <f>V61+V71+V73+#REF!+V49</f>
        <v>#REF!</v>
      </c>
      <c r="W74" s="92"/>
      <c r="X74" s="141" t="e">
        <f>#REF!+X71+X73+#REF!+X49</f>
        <v>#REF!</v>
      </c>
      <c r="Y74" s="92"/>
      <c r="Z74" s="199">
        <f>Z51+Z66+Z71+Z73</f>
        <v>13274213522</v>
      </c>
      <c r="AA74" s="92"/>
      <c r="AB74" s="199">
        <f>AB51+AB66+AB71+AB73</f>
        <v>1620399649</v>
      </c>
      <c r="AC74" s="123"/>
      <c r="AD74" s="199">
        <f>AD51+AD66+AD71+AD73</f>
        <v>14894613171</v>
      </c>
      <c r="AE74" s="117"/>
      <c r="AF74" s="117"/>
      <c r="AG74" s="117"/>
    </row>
    <row r="75" spans="1:33" s="117" customFormat="1" ht="22.5" customHeight="1" thickTop="1">
      <c r="A75" s="114"/>
      <c r="B75" s="115"/>
      <c r="C75" s="114"/>
      <c r="D75" s="104"/>
      <c r="F75" s="230"/>
      <c r="G75" s="230"/>
      <c r="H75" s="230"/>
      <c r="I75" s="230"/>
      <c r="J75" s="230"/>
      <c r="L75" s="230"/>
      <c r="M75" s="230"/>
      <c r="N75" s="230"/>
      <c r="P75" s="230"/>
      <c r="Q75" s="230"/>
      <c r="R75" s="230"/>
      <c r="T75" s="230"/>
      <c r="U75" s="230"/>
      <c r="V75" s="230"/>
      <c r="W75" s="230"/>
      <c r="X75" s="230"/>
      <c r="Y75" s="230"/>
      <c r="Z75" s="230"/>
      <c r="AA75" s="230"/>
      <c r="AB75" s="230"/>
      <c r="AD75" s="233"/>
      <c r="AE75" s="231"/>
    </row>
    <row r="76" spans="1:33" s="119" customFormat="1" ht="14">
      <c r="A76" s="114"/>
      <c r="B76" s="115"/>
      <c r="C76" s="114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30"/>
      <c r="AD76" s="117"/>
      <c r="AE76" s="117"/>
      <c r="AF76" s="117"/>
      <c r="AG76" s="117"/>
    </row>
    <row r="77" spans="1:33" s="119" customFormat="1" ht="14">
      <c r="A77" s="116"/>
      <c r="B77" s="144"/>
      <c r="C77" s="116"/>
      <c r="D77" s="230"/>
      <c r="E77" s="117"/>
      <c r="F77" s="230"/>
      <c r="G77" s="230"/>
      <c r="H77" s="230"/>
      <c r="I77" s="230"/>
      <c r="J77" s="230"/>
      <c r="K77" s="117"/>
      <c r="L77" s="230"/>
      <c r="M77" s="230"/>
      <c r="N77" s="230"/>
      <c r="O77" s="117"/>
      <c r="P77" s="230"/>
      <c r="Q77" s="230"/>
      <c r="R77" s="230"/>
      <c r="S77" s="117"/>
      <c r="T77" s="230"/>
      <c r="U77" s="230"/>
      <c r="V77" s="230"/>
      <c r="W77" s="230"/>
      <c r="X77" s="230"/>
      <c r="Y77" s="230"/>
      <c r="Z77" s="230"/>
      <c r="AA77" s="230"/>
      <c r="AB77" s="230"/>
      <c r="AC77" s="117"/>
      <c r="AD77" s="117"/>
      <c r="AE77" s="117"/>
      <c r="AF77" s="117"/>
      <c r="AG77" s="117"/>
    </row>
    <row r="78" spans="1:33" s="119" customFormat="1" ht="14">
      <c r="A78" s="116"/>
      <c r="B78" s="144"/>
      <c r="C78" s="116"/>
      <c r="D78" s="230"/>
      <c r="E78" s="117"/>
      <c r="F78" s="230"/>
      <c r="G78" s="230"/>
      <c r="H78" s="230"/>
      <c r="I78" s="230"/>
      <c r="J78" s="230"/>
      <c r="K78" s="117"/>
      <c r="L78" s="230"/>
      <c r="M78" s="230"/>
      <c r="N78" s="230"/>
      <c r="O78" s="117"/>
      <c r="P78" s="230"/>
      <c r="Q78" s="230"/>
      <c r="R78" s="230"/>
      <c r="S78" s="117"/>
      <c r="T78" s="230"/>
      <c r="U78" s="230"/>
      <c r="V78" s="230"/>
      <c r="W78" s="230"/>
      <c r="X78" s="230"/>
      <c r="Y78" s="230"/>
      <c r="Z78" s="230"/>
      <c r="AA78" s="230"/>
      <c r="AB78" s="230"/>
      <c r="AC78" s="117"/>
      <c r="AD78" s="231"/>
      <c r="AE78" s="117"/>
      <c r="AF78" s="117"/>
      <c r="AG78" s="117"/>
    </row>
    <row r="79" spans="1:33" s="119" customFormat="1" ht="24.5" customHeight="1">
      <c r="A79" s="116"/>
      <c r="B79" s="144"/>
      <c r="C79" s="116"/>
      <c r="D79" s="230"/>
      <c r="E79" s="117"/>
      <c r="F79" s="230"/>
      <c r="G79" s="230"/>
      <c r="H79" s="230"/>
      <c r="I79" s="230"/>
      <c r="J79" s="230"/>
      <c r="K79" s="117"/>
      <c r="L79" s="230"/>
      <c r="M79" s="230"/>
      <c r="N79" s="230"/>
      <c r="O79" s="117"/>
      <c r="P79" s="230"/>
      <c r="Q79" s="230"/>
      <c r="R79" s="230"/>
      <c r="S79" s="117"/>
      <c r="T79" s="230"/>
      <c r="U79" s="230"/>
      <c r="V79" s="230"/>
      <c r="W79" s="230"/>
      <c r="X79" s="230"/>
      <c r="Y79" s="230"/>
      <c r="Z79" s="230"/>
      <c r="AA79" s="230"/>
      <c r="AB79" s="230"/>
      <c r="AC79" s="117"/>
      <c r="AD79" s="231"/>
      <c r="AE79" s="117"/>
      <c r="AF79" s="117"/>
      <c r="AG79" s="117"/>
    </row>
    <row r="80" spans="1:33" s="119" customFormat="1" ht="24.5" customHeight="1">
      <c r="A80" s="116"/>
      <c r="B80" s="144"/>
      <c r="C80" s="116"/>
      <c r="D80" s="117"/>
      <c r="E80" s="117"/>
      <c r="F80" s="230"/>
      <c r="G80" s="230"/>
      <c r="H80" s="230"/>
      <c r="I80" s="230"/>
      <c r="J80" s="230"/>
      <c r="K80" s="117"/>
      <c r="L80" s="230"/>
      <c r="M80" s="230"/>
      <c r="N80" s="230"/>
      <c r="O80" s="117"/>
      <c r="P80" s="230"/>
      <c r="Q80" s="230"/>
      <c r="R80" s="230"/>
      <c r="S80" s="117"/>
      <c r="T80" s="230"/>
      <c r="U80" s="230"/>
      <c r="V80" s="230"/>
      <c r="W80" s="230"/>
      <c r="X80" s="230"/>
      <c r="Y80" s="230"/>
      <c r="Z80" s="230"/>
      <c r="AA80" s="230"/>
      <c r="AB80" s="230"/>
      <c r="AC80" s="117"/>
      <c r="AD80" s="117"/>
      <c r="AE80" s="117"/>
      <c r="AF80" s="117"/>
      <c r="AG80" s="117"/>
    </row>
    <row r="81" spans="1:33" s="119" customFormat="1" ht="14">
      <c r="A81" s="116"/>
      <c r="B81" s="144"/>
      <c r="C81" s="116"/>
      <c r="D81" s="230"/>
      <c r="E81" s="117"/>
      <c r="F81" s="230"/>
      <c r="G81" s="230"/>
      <c r="H81" s="230"/>
      <c r="I81" s="230"/>
      <c r="J81" s="230"/>
      <c r="K81" s="117"/>
      <c r="L81" s="230"/>
      <c r="M81" s="230"/>
      <c r="N81" s="230"/>
      <c r="O81" s="117"/>
      <c r="P81" s="230"/>
      <c r="Q81" s="230"/>
      <c r="R81" s="230"/>
      <c r="S81" s="117"/>
      <c r="T81" s="230"/>
      <c r="U81" s="230"/>
      <c r="V81" s="230"/>
      <c r="W81" s="230"/>
      <c r="X81" s="230"/>
      <c r="Y81" s="230"/>
      <c r="Z81" s="230"/>
      <c r="AA81" s="230"/>
      <c r="AB81" s="230"/>
      <c r="AC81" s="117"/>
      <c r="AD81" s="117"/>
      <c r="AE81" s="117"/>
      <c r="AF81" s="117"/>
      <c r="AG81" s="117"/>
    </row>
    <row r="82" spans="1:33" s="119" customFormat="1" ht="14">
      <c r="A82" s="116"/>
      <c r="B82" s="144"/>
      <c r="C82" s="116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  <c r="AA82" s="230"/>
      <c r="AB82" s="230"/>
      <c r="AC82" s="230"/>
      <c r="AD82" s="230"/>
      <c r="AE82" s="117"/>
      <c r="AF82" s="117"/>
      <c r="AG82" s="117"/>
    </row>
    <row r="83" spans="1:33" s="119" customFormat="1" ht="14">
      <c r="A83" s="116"/>
      <c r="B83" s="144"/>
      <c r="C83" s="116"/>
      <c r="D83" s="230"/>
      <c r="E83" s="117"/>
      <c r="F83" s="230"/>
      <c r="G83" s="230"/>
      <c r="H83" s="230"/>
      <c r="I83" s="230"/>
      <c r="J83" s="230"/>
      <c r="K83" s="117"/>
      <c r="L83" s="230"/>
      <c r="M83" s="230"/>
      <c r="N83" s="230"/>
      <c r="O83" s="117"/>
      <c r="P83" s="230"/>
      <c r="Q83" s="230"/>
      <c r="R83" s="230"/>
      <c r="S83" s="117"/>
      <c r="T83" s="230"/>
      <c r="U83" s="230"/>
      <c r="V83" s="230"/>
      <c r="W83" s="230"/>
      <c r="X83" s="230"/>
      <c r="Y83" s="230"/>
      <c r="Z83" s="230"/>
      <c r="AA83" s="230"/>
      <c r="AB83" s="230"/>
      <c r="AC83" s="117"/>
      <c r="AD83" s="117"/>
      <c r="AE83" s="117"/>
      <c r="AF83" s="117"/>
      <c r="AG83" s="117"/>
    </row>
    <row r="84" spans="1:33" s="119" customFormat="1" ht="14">
      <c r="A84" s="116"/>
      <c r="B84" s="144"/>
      <c r="C84" s="116"/>
      <c r="D84" s="230"/>
      <c r="E84" s="117"/>
      <c r="F84" s="230"/>
      <c r="G84" s="230"/>
      <c r="H84" s="230"/>
      <c r="I84" s="230"/>
      <c r="J84" s="230"/>
      <c r="K84" s="117"/>
      <c r="L84" s="230"/>
      <c r="M84" s="230"/>
      <c r="N84" s="230"/>
      <c r="O84" s="117"/>
      <c r="P84" s="230"/>
      <c r="Q84" s="230"/>
      <c r="R84" s="230"/>
      <c r="S84" s="117"/>
      <c r="T84" s="230"/>
      <c r="U84" s="230"/>
      <c r="V84" s="230"/>
      <c r="W84" s="230"/>
      <c r="X84" s="230"/>
      <c r="Y84" s="230"/>
      <c r="Z84" s="230"/>
      <c r="AA84" s="230"/>
      <c r="AB84" s="230"/>
      <c r="AC84" s="117"/>
      <c r="AD84" s="117"/>
      <c r="AE84" s="117"/>
      <c r="AF84" s="117"/>
      <c r="AG84" s="117"/>
    </row>
    <row r="85" spans="1:33" s="119" customFormat="1" ht="14">
      <c r="A85" s="116"/>
      <c r="B85" s="144"/>
      <c r="C85" s="116"/>
      <c r="D85" s="230"/>
      <c r="E85" s="117"/>
      <c r="F85" s="230"/>
      <c r="G85" s="230"/>
      <c r="H85" s="230"/>
      <c r="I85" s="230"/>
      <c r="J85" s="230"/>
      <c r="K85" s="117"/>
      <c r="L85" s="230"/>
      <c r="M85" s="230"/>
      <c r="N85" s="230"/>
      <c r="O85" s="117"/>
      <c r="P85" s="230"/>
      <c r="Q85" s="230"/>
      <c r="R85" s="230"/>
      <c r="S85" s="117"/>
      <c r="T85" s="230"/>
      <c r="U85" s="230"/>
      <c r="V85" s="230"/>
      <c r="W85" s="230"/>
      <c r="X85" s="230"/>
      <c r="Y85" s="230"/>
      <c r="Z85" s="230"/>
      <c r="AA85" s="230"/>
      <c r="AB85" s="230"/>
      <c r="AC85" s="117"/>
      <c r="AD85" s="117"/>
      <c r="AE85" s="117"/>
      <c r="AF85" s="117"/>
      <c r="AG85" s="117"/>
    </row>
    <row r="86" spans="1:33" s="119" customFormat="1" ht="14">
      <c r="A86" s="116"/>
      <c r="B86" s="144"/>
      <c r="C86" s="116"/>
      <c r="D86" s="230"/>
      <c r="E86" s="117"/>
      <c r="F86" s="230"/>
      <c r="G86" s="230"/>
      <c r="H86" s="230"/>
      <c r="I86" s="230"/>
      <c r="J86" s="230"/>
      <c r="K86" s="117"/>
      <c r="L86" s="230"/>
      <c r="M86" s="230"/>
      <c r="N86" s="230"/>
      <c r="O86" s="117"/>
      <c r="P86" s="230"/>
      <c r="Q86" s="230"/>
      <c r="R86" s="230"/>
      <c r="S86" s="117"/>
      <c r="T86" s="230"/>
      <c r="U86" s="230"/>
      <c r="V86" s="230"/>
      <c r="W86" s="230"/>
      <c r="X86" s="230"/>
      <c r="Y86" s="230"/>
      <c r="Z86" s="230"/>
      <c r="AA86" s="230"/>
      <c r="AB86" s="230"/>
      <c r="AC86" s="117"/>
      <c r="AD86" s="117"/>
      <c r="AE86" s="117"/>
      <c r="AF86" s="117"/>
      <c r="AG86" s="117"/>
    </row>
    <row r="87" spans="1:33" s="119" customFormat="1" ht="14">
      <c r="A87" s="116"/>
      <c r="B87" s="144"/>
      <c r="C87" s="116"/>
      <c r="D87" s="230"/>
      <c r="E87" s="117"/>
      <c r="F87" s="230"/>
      <c r="G87" s="230"/>
      <c r="H87" s="230"/>
      <c r="I87" s="230"/>
      <c r="J87" s="230"/>
      <c r="K87" s="117"/>
      <c r="L87" s="230"/>
      <c r="M87" s="230"/>
      <c r="N87" s="230"/>
      <c r="O87" s="117"/>
      <c r="P87" s="230"/>
      <c r="Q87" s="230"/>
      <c r="R87" s="230"/>
      <c r="S87" s="117"/>
      <c r="T87" s="230"/>
      <c r="U87" s="230"/>
      <c r="V87" s="230"/>
      <c r="W87" s="230"/>
      <c r="X87" s="230"/>
      <c r="Y87" s="230"/>
      <c r="Z87" s="230"/>
      <c r="AA87" s="230"/>
      <c r="AB87" s="230"/>
      <c r="AC87" s="117"/>
      <c r="AD87" s="117"/>
      <c r="AE87" s="117"/>
      <c r="AF87" s="117"/>
      <c r="AG87" s="117"/>
    </row>
    <row r="88" spans="1:33" s="119" customFormat="1" ht="14">
      <c r="A88" s="116"/>
      <c r="B88" s="144"/>
      <c r="C88" s="116"/>
      <c r="D88" s="230"/>
      <c r="E88" s="117"/>
      <c r="F88" s="230"/>
      <c r="G88" s="230"/>
      <c r="H88" s="230"/>
      <c r="I88" s="230"/>
      <c r="J88" s="230"/>
      <c r="K88" s="117"/>
      <c r="L88" s="230"/>
      <c r="M88" s="230"/>
      <c r="N88" s="230"/>
      <c r="O88" s="117"/>
      <c r="P88" s="230"/>
      <c r="Q88" s="230"/>
      <c r="R88" s="230"/>
      <c r="S88" s="117"/>
      <c r="T88" s="230"/>
      <c r="U88" s="230"/>
      <c r="V88" s="230"/>
      <c r="W88" s="230"/>
      <c r="X88" s="230"/>
      <c r="Y88" s="230"/>
      <c r="Z88" s="230"/>
      <c r="AA88" s="230"/>
      <c r="AB88" s="230"/>
      <c r="AC88" s="117"/>
      <c r="AD88" s="117"/>
      <c r="AE88" s="117"/>
      <c r="AF88" s="117"/>
      <c r="AG88" s="117"/>
    </row>
    <row r="89" spans="1:33" s="119" customFormat="1" ht="14">
      <c r="A89" s="116"/>
      <c r="B89" s="144"/>
      <c r="C89" s="116"/>
      <c r="D89" s="230"/>
      <c r="E89" s="117"/>
      <c r="F89" s="230"/>
      <c r="G89" s="230"/>
      <c r="H89" s="230"/>
      <c r="I89" s="230"/>
      <c r="J89" s="230"/>
      <c r="K89" s="117"/>
      <c r="L89" s="230"/>
      <c r="M89" s="230"/>
      <c r="N89" s="230"/>
      <c r="O89" s="117"/>
      <c r="P89" s="230"/>
      <c r="Q89" s="230"/>
      <c r="R89" s="230"/>
      <c r="S89" s="117"/>
      <c r="T89" s="230"/>
      <c r="U89" s="230"/>
      <c r="V89" s="230"/>
      <c r="W89" s="230"/>
      <c r="X89" s="230"/>
      <c r="Y89" s="230"/>
      <c r="Z89" s="230"/>
      <c r="AA89" s="230"/>
      <c r="AB89" s="230"/>
      <c r="AC89" s="117"/>
      <c r="AD89" s="117"/>
      <c r="AE89" s="117"/>
      <c r="AF89" s="117"/>
      <c r="AG89" s="117"/>
    </row>
    <row r="90" spans="1:33" s="119" customFormat="1" ht="14">
      <c r="A90" s="116"/>
      <c r="B90" s="144"/>
      <c r="C90" s="116"/>
      <c r="D90" s="230"/>
      <c r="E90" s="117"/>
      <c r="F90" s="230"/>
      <c r="G90" s="230"/>
      <c r="H90" s="230"/>
      <c r="I90" s="230"/>
      <c r="J90" s="230"/>
      <c r="K90" s="117"/>
      <c r="L90" s="234"/>
      <c r="M90" s="234"/>
      <c r="N90" s="234"/>
      <c r="O90" s="117"/>
      <c r="P90" s="230"/>
      <c r="Q90" s="230"/>
      <c r="R90" s="230"/>
      <c r="S90" s="117"/>
      <c r="T90" s="230"/>
      <c r="U90" s="230"/>
      <c r="V90" s="230"/>
      <c r="W90" s="230"/>
      <c r="X90" s="230"/>
      <c r="Y90" s="230"/>
      <c r="Z90" s="230"/>
      <c r="AA90" s="230"/>
      <c r="AB90" s="230"/>
      <c r="AC90" s="117"/>
      <c r="AD90" s="117"/>
      <c r="AE90" s="117"/>
      <c r="AF90" s="117"/>
      <c r="AG90" s="117"/>
    </row>
    <row r="91" spans="1:33" s="117" customFormat="1" ht="21" customHeight="1">
      <c r="A91" s="116"/>
      <c r="B91" s="144"/>
      <c r="C91" s="116"/>
      <c r="D91" s="230"/>
      <c r="F91" s="230"/>
      <c r="G91" s="230"/>
      <c r="H91" s="230"/>
      <c r="I91" s="230"/>
      <c r="J91" s="230"/>
      <c r="L91" s="234"/>
      <c r="M91" s="234"/>
      <c r="N91" s="234"/>
      <c r="P91" s="230"/>
      <c r="Q91" s="230"/>
      <c r="R91" s="230"/>
      <c r="T91" s="230"/>
      <c r="U91" s="230"/>
      <c r="V91" s="230"/>
      <c r="W91" s="230"/>
      <c r="X91" s="230"/>
      <c r="Y91" s="230"/>
      <c r="Z91" s="230"/>
      <c r="AA91" s="230"/>
      <c r="AB91" s="230"/>
    </row>
    <row r="92" spans="1:33" s="117" customFormat="1" ht="21" customHeight="1">
      <c r="A92" s="116"/>
      <c r="B92" s="144"/>
      <c r="C92" s="116"/>
      <c r="D92" s="234"/>
      <c r="F92" s="234"/>
      <c r="G92" s="234"/>
      <c r="H92" s="234"/>
      <c r="I92" s="234"/>
      <c r="J92" s="234"/>
      <c r="L92" s="230"/>
      <c r="M92" s="230"/>
      <c r="N92" s="230"/>
      <c r="P92" s="230"/>
      <c r="Q92" s="230"/>
      <c r="R92" s="230"/>
      <c r="T92" s="230"/>
      <c r="U92" s="230"/>
      <c r="V92" s="230"/>
      <c r="W92" s="230"/>
      <c r="X92" s="230"/>
      <c r="Y92" s="230"/>
      <c r="Z92" s="230"/>
      <c r="AA92" s="230"/>
      <c r="AB92" s="230"/>
    </row>
    <row r="93" spans="1:33" s="117" customFormat="1" ht="21" customHeight="1">
      <c r="A93" s="116"/>
      <c r="B93" s="144"/>
      <c r="C93" s="116"/>
      <c r="D93" s="230"/>
      <c r="F93" s="230"/>
      <c r="G93" s="230"/>
      <c r="H93" s="230"/>
      <c r="I93" s="230"/>
      <c r="J93" s="230"/>
      <c r="L93" s="230"/>
      <c r="M93" s="230"/>
      <c r="N93" s="230"/>
      <c r="P93" s="230"/>
      <c r="Q93" s="230"/>
      <c r="R93" s="230"/>
      <c r="T93" s="230"/>
      <c r="U93" s="230"/>
      <c r="V93" s="230"/>
      <c r="W93" s="230"/>
      <c r="X93" s="230"/>
      <c r="Y93" s="230"/>
      <c r="Z93" s="230"/>
      <c r="AA93" s="230"/>
      <c r="AB93" s="230"/>
    </row>
    <row r="94" spans="1:33" s="119" customFormat="1" ht="14">
      <c r="A94" s="116"/>
      <c r="B94" s="144"/>
      <c r="C94" s="116"/>
      <c r="D94" s="230"/>
      <c r="E94" s="117"/>
      <c r="F94" s="230"/>
      <c r="G94" s="230"/>
      <c r="H94" s="230"/>
      <c r="I94" s="230"/>
      <c r="J94" s="230"/>
      <c r="K94" s="117"/>
      <c r="L94" s="230"/>
      <c r="M94" s="230"/>
      <c r="N94" s="230"/>
      <c r="O94" s="117"/>
      <c r="P94" s="230"/>
      <c r="Q94" s="230"/>
      <c r="R94" s="230"/>
      <c r="S94" s="117"/>
      <c r="T94" s="230"/>
      <c r="U94" s="230"/>
      <c r="V94" s="230"/>
      <c r="W94" s="230"/>
      <c r="X94" s="230"/>
      <c r="Y94" s="230"/>
      <c r="Z94" s="230"/>
      <c r="AA94" s="230"/>
      <c r="AB94" s="230"/>
      <c r="AC94" s="117"/>
      <c r="AD94" s="117"/>
      <c r="AE94" s="117"/>
      <c r="AF94" s="117"/>
      <c r="AG94" s="117"/>
    </row>
    <row r="95" spans="1:33" s="119" customFormat="1">
      <c r="A95" s="113"/>
      <c r="B95" s="145"/>
      <c r="C95" s="113"/>
      <c r="D95" s="235"/>
      <c r="E95" s="146"/>
      <c r="F95" s="235"/>
      <c r="G95" s="235"/>
      <c r="H95" s="235"/>
      <c r="I95" s="235"/>
      <c r="J95" s="235"/>
      <c r="K95" s="146"/>
      <c r="L95" s="235"/>
      <c r="M95" s="235"/>
      <c r="N95" s="235"/>
      <c r="O95" s="146"/>
      <c r="P95" s="235"/>
      <c r="Q95" s="235"/>
      <c r="R95" s="235"/>
      <c r="S95" s="146"/>
      <c r="T95" s="235"/>
      <c r="U95" s="235"/>
      <c r="V95" s="235"/>
      <c r="W95" s="235"/>
      <c r="X95" s="235"/>
      <c r="Y95" s="235"/>
      <c r="Z95" s="235"/>
      <c r="AA95" s="235"/>
      <c r="AB95" s="235"/>
      <c r="AC95" s="146"/>
      <c r="AD95" s="146"/>
      <c r="AE95" s="117"/>
      <c r="AF95" s="117"/>
      <c r="AG95" s="117"/>
    </row>
    <row r="108" spans="1:28" ht="18.5" thickBot="1">
      <c r="D108" s="236" t="s">
        <v>134</v>
      </c>
      <c r="F108" s="236" t="s">
        <v>134</v>
      </c>
      <c r="G108" s="237"/>
      <c r="H108" s="237"/>
      <c r="I108" s="237"/>
      <c r="J108" s="237"/>
      <c r="L108" s="236" t="s">
        <v>134</v>
      </c>
      <c r="M108" s="237"/>
      <c r="N108" s="237"/>
    </row>
    <row r="109" spans="1:28" s="146" customFormat="1" ht="21" customHeight="1" thickTop="1">
      <c r="A109" s="113"/>
      <c r="B109" s="145"/>
      <c r="C109" s="113"/>
      <c r="D109" s="235"/>
      <c r="F109" s="235"/>
      <c r="G109" s="235"/>
      <c r="H109" s="235"/>
      <c r="I109" s="235"/>
      <c r="J109" s="235"/>
      <c r="L109" s="235"/>
      <c r="M109" s="235"/>
      <c r="N109" s="235"/>
      <c r="P109" s="235"/>
      <c r="Q109" s="235"/>
      <c r="R109" s="235"/>
      <c r="T109" s="235"/>
      <c r="U109" s="235"/>
      <c r="V109" s="235"/>
      <c r="W109" s="235"/>
      <c r="X109" s="235"/>
      <c r="Y109" s="235"/>
      <c r="Z109" s="235"/>
      <c r="AA109" s="235"/>
      <c r="AB109" s="235"/>
    </row>
    <row r="110" spans="1:28" s="146" customFormat="1" ht="21" customHeight="1">
      <c r="A110" s="113"/>
      <c r="B110" s="145"/>
      <c r="C110" s="113"/>
      <c r="D110" s="235"/>
      <c r="F110" s="235"/>
      <c r="G110" s="235"/>
      <c r="H110" s="235"/>
      <c r="I110" s="235"/>
      <c r="J110" s="235"/>
      <c r="L110" s="235"/>
      <c r="M110" s="235"/>
      <c r="N110" s="235"/>
      <c r="P110" s="235"/>
      <c r="Q110" s="235"/>
      <c r="R110" s="235"/>
      <c r="T110" s="235"/>
      <c r="U110" s="235"/>
      <c r="V110" s="235"/>
      <c r="W110" s="235"/>
      <c r="X110" s="235"/>
      <c r="Y110" s="235"/>
      <c r="Z110" s="235"/>
      <c r="AA110" s="235"/>
      <c r="AB110" s="235"/>
    </row>
  </sheetData>
  <sheetProtection formatCells="0" formatColumns="0" formatRows="0" insertColumns="0" insertRows="0" insertHyperlinks="0" deleteColumns="0" deleteRows="0" sort="0" autoFilter="0" pivotTables="0"/>
  <mergeCells count="6">
    <mergeCell ref="D47:AD47"/>
    <mergeCell ref="D4:AD4"/>
    <mergeCell ref="D11:AD11"/>
    <mergeCell ref="L6:P6"/>
    <mergeCell ref="D40:AD40"/>
    <mergeCell ref="L42:P42"/>
  </mergeCells>
  <conditionalFormatting sqref="BI13:CI35">
    <cfRule type="cellIs" dxfId="1" priority="1" operator="equal">
      <formula>FALSE</formula>
    </cfRule>
  </conditionalFormatting>
  <pageMargins left="0.7" right="0.7" top="0.48" bottom="0.5" header="0.5" footer="0.5"/>
  <pageSetup paperSize="9" scale="52" firstPageNumber="11" fitToHeight="0" orientation="landscape" useFirstPageNumber="1" r:id="rId1"/>
  <headerFooter>
    <oddFooter>&amp;LThe accompanying notes from an integral part of the financial statements.
&amp;C&amp;P</oddFooter>
  </headerFooter>
  <rowBreaks count="1" manualBreakCount="1">
    <brk id="36" max="2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0DCF-57A8-4B9C-8618-E7AE1F230B47}">
  <sheetPr>
    <tabColor rgb="FF002060"/>
    <pageSetUpPr fitToPage="1"/>
  </sheetPr>
  <dimension ref="A1:BY35"/>
  <sheetViews>
    <sheetView view="pageBreakPreview" topLeftCell="A14" zoomScale="88" zoomScaleNormal="70" zoomScaleSheetLayoutView="70" workbookViewId="0">
      <selection activeCell="A13" sqref="A13"/>
    </sheetView>
  </sheetViews>
  <sheetFormatPr defaultColWidth="9.1796875" defaultRowHeight="14"/>
  <cols>
    <col min="1" max="1" width="45.81640625" style="47" customWidth="1"/>
    <col min="2" max="2" width="7.81640625" style="47" customWidth="1"/>
    <col min="3" max="3" width="1.453125" style="47" customWidth="1"/>
    <col min="4" max="4" width="12.81640625" style="104" customWidth="1"/>
    <col min="5" max="5" width="1.453125" style="51" customWidth="1"/>
    <col min="6" max="6" width="15.1796875" style="104" customWidth="1"/>
    <col min="7" max="7" width="1.453125" style="104" customWidth="1"/>
    <col min="8" max="8" width="15" style="104" customWidth="1"/>
    <col min="9" max="9" width="1.453125" style="104" hidden="1" customWidth="1"/>
    <col min="10" max="10" width="12.81640625" style="104" hidden="1" customWidth="1"/>
    <col min="11" max="11" width="1.453125" style="104" customWidth="1"/>
    <col min="12" max="12" width="12.81640625" style="104" customWidth="1"/>
    <col min="13" max="13" width="1.1796875" style="104" customWidth="1"/>
    <col min="14" max="14" width="12.81640625" style="104" customWidth="1"/>
    <col min="15" max="15" width="1.453125" style="51" customWidth="1"/>
    <col min="16" max="16" width="15.08984375" style="45" bestFit="1" customWidth="1"/>
    <col min="17" max="17" width="1.1796875" style="45" customWidth="1"/>
    <col min="18" max="18" width="13.54296875" style="45" bestFit="1" customWidth="1"/>
    <col min="19" max="19" width="1.453125" style="51" customWidth="1"/>
    <col min="20" max="20" width="12.81640625" style="104" customWidth="1"/>
    <col min="21" max="21" width="1.453125" style="104" hidden="1" customWidth="1"/>
    <col min="22" max="22" width="12.81640625" style="104" hidden="1" customWidth="1"/>
    <col min="23" max="23" width="1.453125" style="104" hidden="1" customWidth="1"/>
    <col min="24" max="24" width="12.81640625" style="104" hidden="1" customWidth="1"/>
    <col min="25" max="25" width="1.453125" style="68" customWidth="1"/>
    <col min="26" max="26" width="15.453125" style="68" bestFit="1" customWidth="1"/>
    <col min="27" max="27" width="11.1796875" style="68" bestFit="1" customWidth="1"/>
    <col min="28" max="16384" width="9.1796875" style="68"/>
  </cols>
  <sheetData>
    <row r="1" spans="1:77" s="47" customFormat="1" ht="22.5" customHeight="1">
      <c r="A1" s="23" t="s">
        <v>85</v>
      </c>
      <c r="B1" s="41"/>
      <c r="C1" s="41"/>
      <c r="D1" s="42"/>
      <c r="E1" s="43"/>
      <c r="F1" s="42"/>
      <c r="G1" s="42"/>
      <c r="H1" s="42"/>
      <c r="I1" s="42"/>
      <c r="J1" s="42"/>
      <c r="K1" s="42"/>
      <c r="L1" s="42"/>
      <c r="M1" s="42"/>
      <c r="N1" s="42"/>
      <c r="O1" s="43"/>
      <c r="P1" s="44"/>
      <c r="Q1" s="44"/>
      <c r="R1" s="44"/>
      <c r="S1" s="43"/>
      <c r="T1" s="45"/>
      <c r="U1" s="45"/>
      <c r="V1" s="45"/>
      <c r="W1" s="45"/>
      <c r="X1" s="45"/>
      <c r="Y1" s="46"/>
      <c r="Z1" s="46"/>
    </row>
    <row r="2" spans="1:77" s="47" customFormat="1" ht="22.5" customHeight="1">
      <c r="A2" s="48" t="s">
        <v>86</v>
      </c>
      <c r="B2" s="41"/>
      <c r="C2" s="41"/>
      <c r="D2" s="49"/>
      <c r="E2" s="41"/>
      <c r="F2" s="49"/>
      <c r="G2" s="49"/>
      <c r="H2" s="49"/>
      <c r="I2" s="49"/>
      <c r="J2" s="49"/>
      <c r="K2" s="49"/>
      <c r="L2" s="49"/>
      <c r="M2" s="49"/>
      <c r="N2" s="49"/>
      <c r="O2" s="41"/>
      <c r="P2" s="44"/>
      <c r="Q2" s="44"/>
      <c r="R2" s="44"/>
      <c r="S2" s="41"/>
      <c r="T2" s="45"/>
      <c r="U2" s="45"/>
      <c r="V2" s="45"/>
      <c r="W2" s="45"/>
      <c r="X2" s="45"/>
      <c r="Y2" s="46"/>
      <c r="Z2" s="46"/>
    </row>
    <row r="3" spans="1:77" s="47" customFormat="1" ht="21" customHeight="1">
      <c r="A3" s="41"/>
      <c r="B3" s="41" t="s">
        <v>140</v>
      </c>
      <c r="C3" s="41"/>
      <c r="D3" s="49"/>
      <c r="E3" s="41"/>
      <c r="F3" s="49"/>
      <c r="G3" s="49"/>
      <c r="H3" s="49"/>
      <c r="I3" s="49"/>
      <c r="J3" s="49"/>
      <c r="K3" s="49"/>
      <c r="L3" s="49"/>
      <c r="M3" s="49"/>
      <c r="N3" s="49"/>
      <c r="O3" s="41"/>
      <c r="P3" s="44"/>
      <c r="Q3" s="44"/>
      <c r="R3" s="44"/>
      <c r="S3" s="41"/>
      <c r="T3" s="45"/>
      <c r="U3" s="45"/>
      <c r="V3" s="45"/>
      <c r="W3" s="45"/>
      <c r="X3" s="45"/>
      <c r="Y3" s="46"/>
      <c r="Z3" s="46"/>
    </row>
    <row r="4" spans="1:77" s="47" customFormat="1" ht="21" customHeight="1">
      <c r="A4" s="46"/>
      <c r="B4" s="46"/>
      <c r="C4" s="46"/>
      <c r="D4" s="265" t="s">
        <v>135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</row>
    <row r="5" spans="1:77" s="47" customFormat="1" ht="22.5" customHeight="1">
      <c r="A5" s="46"/>
      <c r="B5" s="46"/>
      <c r="C5" s="46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50" t="s">
        <v>141</v>
      </c>
      <c r="U5" s="43"/>
      <c r="V5" s="43"/>
      <c r="W5" s="43"/>
      <c r="X5" s="43"/>
      <c r="Y5" s="43"/>
      <c r="Z5" s="43"/>
    </row>
    <row r="6" spans="1:77" s="47" customFormat="1" ht="22.5" customHeight="1">
      <c r="A6" s="46"/>
      <c r="B6" s="46"/>
      <c r="C6" s="46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50" t="s">
        <v>142</v>
      </c>
      <c r="U6" s="43"/>
      <c r="V6" s="43"/>
      <c r="W6" s="43"/>
      <c r="X6" s="43"/>
      <c r="Y6" s="43"/>
      <c r="Z6" s="43"/>
    </row>
    <row r="7" spans="1:77" s="47" customFormat="1" ht="20.5" customHeight="1">
      <c r="A7" s="46"/>
      <c r="B7" s="46"/>
      <c r="C7" s="46"/>
      <c r="D7" s="51"/>
      <c r="E7" s="52"/>
      <c r="F7" s="52"/>
      <c r="G7" s="52"/>
      <c r="H7" s="52"/>
      <c r="I7" s="52"/>
      <c r="J7" s="52"/>
      <c r="K7" s="52"/>
      <c r="L7" s="266" t="s">
        <v>175</v>
      </c>
      <c r="M7" s="266"/>
      <c r="N7" s="266"/>
      <c r="O7" s="266"/>
      <c r="P7" s="266"/>
      <c r="Q7" s="52"/>
      <c r="R7" s="52"/>
      <c r="S7" s="52"/>
      <c r="T7" s="53" t="s">
        <v>89</v>
      </c>
      <c r="U7" s="54"/>
      <c r="V7" s="54"/>
      <c r="W7" s="54"/>
      <c r="X7" s="54"/>
      <c r="Y7" s="55"/>
      <c r="Z7" s="55"/>
    </row>
    <row r="8" spans="1:77" s="47" customFormat="1" ht="21" customHeight="1">
      <c r="A8" s="46"/>
      <c r="B8" s="46"/>
      <c r="C8" s="46"/>
      <c r="D8" s="51"/>
      <c r="E8" s="52"/>
      <c r="F8" s="52"/>
      <c r="G8" s="52"/>
      <c r="H8" s="263" t="s">
        <v>136</v>
      </c>
      <c r="I8" s="263"/>
      <c r="J8" s="263"/>
      <c r="K8" s="52"/>
      <c r="L8" s="52"/>
      <c r="M8" s="52"/>
      <c r="N8" s="52"/>
      <c r="O8" s="52"/>
      <c r="P8" s="52"/>
      <c r="Q8" s="52"/>
      <c r="R8" s="52"/>
      <c r="S8" s="52"/>
      <c r="T8" s="11"/>
      <c r="U8" s="56"/>
      <c r="V8" s="56" t="s">
        <v>143</v>
      </c>
      <c r="W8" s="56"/>
      <c r="X8" s="57" t="s">
        <v>144</v>
      </c>
      <c r="Y8" s="55"/>
      <c r="Z8" s="55"/>
    </row>
    <row r="9" spans="1:77" s="47" customFormat="1" ht="22.5" customHeight="1">
      <c r="A9" s="46"/>
      <c r="B9" s="58"/>
      <c r="C9" s="46"/>
      <c r="D9" s="59" t="s">
        <v>90</v>
      </c>
      <c r="E9" s="52"/>
      <c r="F9" s="60"/>
      <c r="G9" s="52"/>
      <c r="H9" s="263" t="s">
        <v>137</v>
      </c>
      <c r="I9" s="263"/>
      <c r="J9" s="263"/>
      <c r="K9" s="52"/>
      <c r="L9" s="61"/>
      <c r="M9" s="61"/>
      <c r="N9" s="11" t="s">
        <v>107</v>
      </c>
      <c r="O9" s="52"/>
      <c r="P9" s="62"/>
      <c r="Q9" s="62"/>
      <c r="R9" s="11"/>
      <c r="S9" s="52"/>
      <c r="T9" s="62"/>
      <c r="U9" s="62"/>
      <c r="V9" s="63" t="s">
        <v>145</v>
      </c>
      <c r="W9" s="56"/>
      <c r="X9" s="64" t="s">
        <v>109</v>
      </c>
      <c r="Y9" s="55"/>
      <c r="Z9" s="55"/>
    </row>
    <row r="10" spans="1:77" ht="22.5" customHeight="1">
      <c r="A10" s="46"/>
      <c r="B10" s="58"/>
      <c r="C10" s="46"/>
      <c r="D10" s="59" t="s">
        <v>92</v>
      </c>
      <c r="E10" s="52"/>
      <c r="F10" s="60" t="s">
        <v>91</v>
      </c>
      <c r="G10" s="58"/>
      <c r="H10" s="11" t="s">
        <v>138</v>
      </c>
      <c r="I10" s="61"/>
      <c r="J10" s="11" t="s">
        <v>93</v>
      </c>
      <c r="K10" s="65"/>
      <c r="L10" s="11" t="s">
        <v>93</v>
      </c>
      <c r="M10" s="66"/>
      <c r="N10" s="11" t="s">
        <v>113</v>
      </c>
      <c r="O10" s="52"/>
      <c r="P10" s="11" t="s">
        <v>98</v>
      </c>
      <c r="Q10" s="62"/>
      <c r="R10" s="11" t="s">
        <v>114</v>
      </c>
      <c r="S10" s="52"/>
      <c r="T10" s="67" t="s">
        <v>94</v>
      </c>
      <c r="U10" s="62"/>
      <c r="V10" s="63" t="s">
        <v>146</v>
      </c>
      <c r="W10" s="56"/>
      <c r="X10" s="64" t="s">
        <v>116</v>
      </c>
      <c r="Y10" s="50"/>
      <c r="Z10" s="59" t="s">
        <v>95</v>
      </c>
    </row>
    <row r="11" spans="1:77" ht="22.5" customHeight="1">
      <c r="A11" s="46"/>
      <c r="B11" s="69" t="s">
        <v>7</v>
      </c>
      <c r="C11" s="46"/>
      <c r="D11" s="59" t="s">
        <v>96</v>
      </c>
      <c r="E11" s="58"/>
      <c r="F11" s="59" t="s">
        <v>214</v>
      </c>
      <c r="G11" s="65"/>
      <c r="H11" s="11" t="s">
        <v>139</v>
      </c>
      <c r="I11" s="58"/>
      <c r="J11" s="70" t="s">
        <v>97</v>
      </c>
      <c r="K11" s="65"/>
      <c r="L11" s="70" t="s">
        <v>97</v>
      </c>
      <c r="M11" s="65"/>
      <c r="N11" s="11" t="s">
        <v>120</v>
      </c>
      <c r="O11" s="46"/>
      <c r="P11" s="11" t="s">
        <v>177</v>
      </c>
      <c r="Q11" s="62"/>
      <c r="R11" s="11" t="s">
        <v>113</v>
      </c>
      <c r="S11" s="46"/>
      <c r="T11" s="67" t="s">
        <v>99</v>
      </c>
      <c r="U11" s="62"/>
      <c r="V11" s="63" t="s">
        <v>147</v>
      </c>
      <c r="W11" s="56"/>
      <c r="X11" s="64" t="s">
        <v>122</v>
      </c>
      <c r="Y11" s="62"/>
      <c r="Z11" s="70" t="s">
        <v>100</v>
      </c>
    </row>
    <row r="12" spans="1:77" ht="21" customHeight="1">
      <c r="A12" s="71"/>
      <c r="B12" s="72"/>
      <c r="C12" s="71"/>
      <c r="D12" s="264" t="s">
        <v>8</v>
      </c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</row>
    <row r="13" spans="1:77" s="51" customFormat="1" ht="22" customHeight="1">
      <c r="A13" s="23" t="s">
        <v>223</v>
      </c>
      <c r="B13" s="74"/>
      <c r="C13" s="46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6"/>
      <c r="Q13" s="76"/>
      <c r="R13" s="76"/>
      <c r="S13" s="75"/>
      <c r="T13" s="75"/>
      <c r="U13" s="75"/>
      <c r="V13" s="75"/>
      <c r="W13" s="75"/>
      <c r="X13" s="75"/>
    </row>
    <row r="14" spans="1:77" s="51" customFormat="1" ht="22" customHeight="1">
      <c r="A14" s="23" t="s">
        <v>224</v>
      </c>
      <c r="B14" s="77"/>
      <c r="C14" s="78"/>
      <c r="D14" s="79">
        <v>828992226</v>
      </c>
      <c r="E14" s="79"/>
      <c r="F14" s="79">
        <v>12334930378</v>
      </c>
      <c r="G14" s="79"/>
      <c r="H14" s="79">
        <v>974117594</v>
      </c>
      <c r="I14" s="106"/>
      <c r="J14" s="81">
        <v>0</v>
      </c>
      <c r="K14" s="79"/>
      <c r="L14" s="79">
        <v>82820154</v>
      </c>
      <c r="M14" s="79"/>
      <c r="N14" s="79">
        <v>337905118</v>
      </c>
      <c r="O14" s="79"/>
      <c r="P14" s="79">
        <v>-1186313944</v>
      </c>
      <c r="Q14" s="79"/>
      <c r="R14" s="79">
        <v>-337905118</v>
      </c>
      <c r="S14" s="79"/>
      <c r="T14" s="79">
        <v>214898147</v>
      </c>
      <c r="U14" s="80"/>
      <c r="V14" s="81">
        <v>0</v>
      </c>
      <c r="W14" s="80"/>
      <c r="X14" s="81">
        <v>214898147</v>
      </c>
      <c r="Y14" s="13"/>
      <c r="Z14" s="186">
        <f>SUM(D14:R14,T14)</f>
        <v>13249444555</v>
      </c>
    </row>
    <row r="15" spans="1:77" ht="13.5" hidden="1" customHeight="1">
      <c r="A15" s="41"/>
      <c r="B15" s="77"/>
      <c r="C15" s="78"/>
      <c r="D15" s="79"/>
      <c r="E15" s="79"/>
      <c r="F15" s="79"/>
      <c r="G15" s="79"/>
      <c r="H15" s="81"/>
      <c r="I15" s="81"/>
      <c r="J15" s="81"/>
      <c r="K15" s="79"/>
      <c r="L15" s="79"/>
      <c r="M15" s="79"/>
      <c r="N15" s="81"/>
      <c r="O15" s="79"/>
      <c r="P15" s="82"/>
      <c r="Q15" s="82"/>
      <c r="R15" s="81"/>
      <c r="S15" s="79"/>
      <c r="T15" s="79"/>
      <c r="U15" s="79"/>
      <c r="V15" s="81"/>
      <c r="W15" s="79"/>
      <c r="X15" s="81"/>
      <c r="Y15" s="13"/>
      <c r="Z15" s="13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</row>
    <row r="16" spans="1:77" s="51" customFormat="1" ht="22" hidden="1" customHeight="1">
      <c r="A16" s="23" t="s">
        <v>101</v>
      </c>
      <c r="B16" s="83"/>
      <c r="C16" s="78"/>
      <c r="D16" s="20"/>
      <c r="E16" s="80"/>
      <c r="F16" s="81"/>
      <c r="G16" s="79"/>
      <c r="H16" s="81"/>
      <c r="I16" s="81"/>
      <c r="J16" s="81"/>
      <c r="K16" s="79"/>
      <c r="L16" s="81"/>
      <c r="M16" s="81"/>
      <c r="N16" s="81"/>
      <c r="O16" s="79"/>
      <c r="P16" s="82"/>
      <c r="Q16" s="82"/>
      <c r="R16" s="81"/>
      <c r="S16" s="79"/>
      <c r="T16" s="79"/>
      <c r="U16" s="79"/>
      <c r="V16" s="81"/>
      <c r="W16" s="79"/>
      <c r="X16" s="81"/>
      <c r="Y16" s="13"/>
      <c r="Z16" s="13"/>
    </row>
    <row r="17" spans="1:77" s="51" customFormat="1" ht="22" hidden="1" customHeight="1">
      <c r="A17" s="12" t="s">
        <v>176</v>
      </c>
      <c r="B17" s="83"/>
      <c r="C17" s="78"/>
      <c r="D17" s="20"/>
      <c r="E17" s="80"/>
      <c r="F17" s="81"/>
      <c r="G17" s="79"/>
      <c r="H17" s="81"/>
      <c r="I17" s="81"/>
      <c r="J17" s="81"/>
      <c r="K17" s="79"/>
      <c r="L17" s="81"/>
      <c r="M17" s="81"/>
      <c r="N17" s="81"/>
      <c r="O17" s="79"/>
      <c r="P17" s="82"/>
      <c r="Q17" s="82"/>
      <c r="R17" s="81"/>
      <c r="S17" s="79"/>
      <c r="T17" s="79"/>
      <c r="U17" s="79"/>
      <c r="V17" s="81"/>
      <c r="W17" s="79"/>
      <c r="X17" s="81"/>
      <c r="Y17" s="13"/>
      <c r="Z17" s="13"/>
    </row>
    <row r="18" spans="1:77" s="51" customFormat="1" ht="22" hidden="1" customHeight="1">
      <c r="A18" s="2" t="s">
        <v>126</v>
      </c>
      <c r="B18" s="84"/>
      <c r="C18" s="78"/>
      <c r="D18" s="20"/>
      <c r="E18" s="80"/>
      <c r="F18" s="20"/>
      <c r="G18" s="79"/>
      <c r="H18" s="20"/>
      <c r="I18" s="20"/>
      <c r="J18" s="20"/>
      <c r="K18" s="79"/>
      <c r="L18" s="20"/>
      <c r="M18" s="20"/>
      <c r="N18" s="20"/>
      <c r="O18" s="79"/>
      <c r="P18" s="20"/>
      <c r="Q18" s="20"/>
      <c r="R18" s="20"/>
      <c r="S18" s="79"/>
      <c r="T18" s="20"/>
      <c r="U18" s="20"/>
      <c r="V18" s="20">
        <v>0</v>
      </c>
      <c r="W18" s="20"/>
      <c r="X18" s="20">
        <v>0</v>
      </c>
      <c r="Y18" s="13"/>
      <c r="Z18" s="13">
        <f>SUM(D18:T18)</f>
        <v>0</v>
      </c>
      <c r="AA18" s="85"/>
    </row>
    <row r="19" spans="1:77" s="51" customFormat="1" ht="22" hidden="1" customHeight="1">
      <c r="A19" s="2" t="s">
        <v>127</v>
      </c>
      <c r="B19" s="84"/>
      <c r="C19" s="78"/>
      <c r="D19" s="20"/>
      <c r="E19" s="80"/>
      <c r="F19" s="20"/>
      <c r="G19" s="79"/>
      <c r="H19" s="20"/>
      <c r="I19" s="20"/>
      <c r="J19" s="20"/>
      <c r="K19" s="79"/>
      <c r="L19" s="20"/>
      <c r="M19" s="20"/>
      <c r="N19" s="20"/>
      <c r="O19" s="79"/>
      <c r="P19" s="20"/>
      <c r="Q19" s="20"/>
      <c r="R19" s="20"/>
      <c r="S19" s="79"/>
      <c r="T19" s="20"/>
      <c r="U19" s="20"/>
      <c r="V19" s="20">
        <v>0</v>
      </c>
      <c r="W19" s="20"/>
      <c r="X19" s="20">
        <v>0</v>
      </c>
      <c r="Y19" s="13"/>
      <c r="Z19" s="13">
        <f>SUM(D19:T19)</f>
        <v>0</v>
      </c>
    </row>
    <row r="20" spans="1:77" s="51" customFormat="1" ht="22" hidden="1" customHeight="1">
      <c r="A20" s="2" t="s">
        <v>128</v>
      </c>
      <c r="B20" s="84"/>
      <c r="C20" s="78"/>
      <c r="D20" s="20"/>
      <c r="E20" s="80"/>
      <c r="F20" s="20"/>
      <c r="G20" s="79"/>
      <c r="H20" s="20"/>
      <c r="I20" s="20"/>
      <c r="J20" s="20"/>
      <c r="K20" s="79"/>
      <c r="L20" s="20"/>
      <c r="M20" s="20"/>
      <c r="N20" s="20"/>
      <c r="O20" s="86"/>
      <c r="P20" s="20"/>
      <c r="Q20" s="20"/>
      <c r="R20" s="20"/>
      <c r="S20" s="79"/>
      <c r="T20" s="20"/>
      <c r="U20" s="20"/>
      <c r="V20" s="20">
        <v>0</v>
      </c>
      <c r="W20" s="20"/>
      <c r="X20" s="20">
        <v>0</v>
      </c>
      <c r="Y20" s="13"/>
      <c r="Z20" s="13">
        <f>SUM(D20:T20)</f>
        <v>0</v>
      </c>
    </row>
    <row r="21" spans="1:77" s="51" customFormat="1" ht="22" hidden="1" customHeight="1">
      <c r="A21" s="2" t="s">
        <v>129</v>
      </c>
      <c r="B21" s="84"/>
      <c r="C21" s="78"/>
      <c r="D21" s="17"/>
      <c r="E21" s="80"/>
      <c r="F21" s="17"/>
      <c r="G21" s="79"/>
      <c r="H21" s="17"/>
      <c r="I21" s="87"/>
      <c r="J21" s="17"/>
      <c r="K21" s="79"/>
      <c r="L21" s="17"/>
      <c r="M21" s="87"/>
      <c r="N21" s="17"/>
      <c r="O21" s="79"/>
      <c r="P21" s="17"/>
      <c r="Q21" s="87"/>
      <c r="R21" s="17"/>
      <c r="S21" s="79"/>
      <c r="T21" s="86"/>
      <c r="U21" s="86"/>
      <c r="V21" s="20">
        <v>0</v>
      </c>
      <c r="W21" s="86"/>
      <c r="X21" s="17">
        <v>0</v>
      </c>
      <c r="Y21" s="13"/>
      <c r="Z21" s="88">
        <f>SUM(D21:T21)</f>
        <v>0</v>
      </c>
    </row>
    <row r="22" spans="1:77" s="51" customFormat="1" ht="22" hidden="1" customHeight="1">
      <c r="A22" s="23" t="s">
        <v>178</v>
      </c>
      <c r="B22" s="83"/>
      <c r="C22" s="78"/>
      <c r="D22" s="89">
        <f>SUM(D18:D21)</f>
        <v>0</v>
      </c>
      <c r="E22" s="79"/>
      <c r="F22" s="89">
        <f>SUM(F18:F21)</f>
        <v>0</v>
      </c>
      <c r="G22" s="79"/>
      <c r="H22" s="90">
        <f>SUM(H18:H21)</f>
        <v>0</v>
      </c>
      <c r="I22" s="91"/>
      <c r="J22" s="90">
        <f>SUM(J18:J21)</f>
        <v>0</v>
      </c>
      <c r="K22" s="79"/>
      <c r="L22" s="90">
        <f>SUM(L18:L21)</f>
        <v>0</v>
      </c>
      <c r="M22" s="91"/>
      <c r="N22" s="90">
        <f>SUM(N18:N21)</f>
        <v>0</v>
      </c>
      <c r="O22" s="79"/>
      <c r="P22" s="89">
        <f>SUM(P18:P21)</f>
        <v>0</v>
      </c>
      <c r="Q22" s="92"/>
      <c r="R22" s="90">
        <f>SUM(R18:R21)</f>
        <v>0</v>
      </c>
      <c r="S22" s="79"/>
      <c r="T22" s="89">
        <f>SUM(T18:T21)</f>
        <v>0</v>
      </c>
      <c r="U22" s="92"/>
      <c r="V22" s="90">
        <f>SUM(V18:V21)</f>
        <v>0</v>
      </c>
      <c r="W22" s="92"/>
      <c r="X22" s="90">
        <f>SUM(T22:V22)</f>
        <v>0</v>
      </c>
      <c r="Y22" s="19"/>
      <c r="Z22" s="93">
        <f>SUM(D22:R22,T22)</f>
        <v>0</v>
      </c>
    </row>
    <row r="23" spans="1:77" s="51" customFormat="1" ht="13.5" hidden="1" customHeight="1">
      <c r="A23" s="94"/>
      <c r="B23" s="83"/>
      <c r="C23" s="78"/>
      <c r="D23" s="92"/>
      <c r="E23" s="79"/>
      <c r="F23" s="92"/>
      <c r="G23" s="79"/>
      <c r="H23" s="91"/>
      <c r="I23" s="91"/>
      <c r="J23" s="91"/>
      <c r="K23" s="79"/>
      <c r="L23" s="91"/>
      <c r="M23" s="91"/>
      <c r="N23" s="91"/>
      <c r="O23" s="79"/>
      <c r="P23" s="92"/>
      <c r="Q23" s="92"/>
      <c r="R23" s="91"/>
      <c r="S23" s="79"/>
      <c r="T23" s="92"/>
      <c r="U23" s="92"/>
      <c r="V23" s="91"/>
      <c r="W23" s="92"/>
      <c r="X23" s="91"/>
      <c r="Y23" s="13"/>
      <c r="Z23" s="18"/>
    </row>
    <row r="24" spans="1:77" ht="22" customHeight="1">
      <c r="A24" s="48" t="s">
        <v>103</v>
      </c>
      <c r="B24" s="95"/>
      <c r="C24" s="96"/>
      <c r="D24" s="86"/>
      <c r="E24" s="86"/>
      <c r="F24" s="86"/>
      <c r="G24" s="86"/>
      <c r="H24" s="86"/>
      <c r="I24" s="86"/>
      <c r="J24" s="86"/>
      <c r="K24" s="86"/>
      <c r="L24" s="97"/>
      <c r="M24" s="97"/>
      <c r="N24" s="86"/>
      <c r="O24" s="97"/>
      <c r="P24" s="98"/>
      <c r="Q24" s="98"/>
      <c r="R24" s="86"/>
      <c r="S24" s="97"/>
      <c r="T24" s="97"/>
      <c r="U24" s="97"/>
      <c r="V24" s="86"/>
      <c r="W24" s="97"/>
      <c r="X24" s="86"/>
      <c r="Y24" s="13"/>
      <c r="Z24" s="13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</row>
    <row r="25" spans="1:77" ht="22" customHeight="1">
      <c r="A25" s="99" t="s">
        <v>179</v>
      </c>
      <c r="B25" s="95"/>
      <c r="C25" s="96"/>
      <c r="D25" s="20">
        <v>0</v>
      </c>
      <c r="E25" s="97"/>
      <c r="F25" s="20">
        <v>0</v>
      </c>
      <c r="G25" s="97"/>
      <c r="H25" s="20">
        <v>0</v>
      </c>
      <c r="I25" s="20"/>
      <c r="J25" s="20"/>
      <c r="K25" s="97"/>
      <c r="L25" s="20">
        <v>0</v>
      </c>
      <c r="M25" s="20"/>
      <c r="N25" s="20">
        <v>0</v>
      </c>
      <c r="O25" s="97"/>
      <c r="P25" s="185">
        <f>'PL 9-10'!I34</f>
        <v>-93968739</v>
      </c>
      <c r="Q25" s="13"/>
      <c r="R25" s="20">
        <v>0</v>
      </c>
      <c r="S25" s="97"/>
      <c r="T25" s="20">
        <v>0</v>
      </c>
      <c r="U25" s="20"/>
      <c r="V25" s="20">
        <v>0</v>
      </c>
      <c r="W25" s="20"/>
      <c r="X25" s="20">
        <v>0</v>
      </c>
      <c r="Y25" s="13"/>
      <c r="Z25" s="185">
        <f>SUM(D25:T25)</f>
        <v>-93968739</v>
      </c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</row>
    <row r="26" spans="1:77" ht="22" customHeight="1">
      <c r="A26" s="99" t="s">
        <v>220</v>
      </c>
      <c r="B26" s="95"/>
      <c r="C26" s="96"/>
      <c r="D26" s="17">
        <v>0</v>
      </c>
      <c r="E26" s="97"/>
      <c r="F26" s="17">
        <v>0</v>
      </c>
      <c r="G26" s="97"/>
      <c r="H26" s="17">
        <v>0</v>
      </c>
      <c r="I26" s="87"/>
      <c r="J26" s="17"/>
      <c r="K26" s="97"/>
      <c r="L26" s="17">
        <v>0</v>
      </c>
      <c r="M26" s="87"/>
      <c r="N26" s="17">
        <v>0</v>
      </c>
      <c r="O26" s="97"/>
      <c r="P26" s="88">
        <v>4163868</v>
      </c>
      <c r="Q26" s="18"/>
      <c r="R26" s="17">
        <v>0</v>
      </c>
      <c r="S26" s="97"/>
      <c r="T26" s="17">
        <v>72622180</v>
      </c>
      <c r="U26" s="87"/>
      <c r="V26" s="17">
        <v>0</v>
      </c>
      <c r="W26" s="87"/>
      <c r="X26" s="17">
        <v>0</v>
      </c>
      <c r="Y26" s="13"/>
      <c r="Z26" s="192">
        <f>SUM(D26:T26)</f>
        <v>76786048</v>
      </c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</row>
    <row r="27" spans="1:77" ht="22" customHeight="1">
      <c r="A27" s="48" t="s">
        <v>174</v>
      </c>
      <c r="B27" s="95"/>
      <c r="C27" s="96"/>
      <c r="D27" s="195">
        <f>SUM(D25:D26)</f>
        <v>0</v>
      </c>
      <c r="E27" s="79"/>
      <c r="F27" s="195">
        <f>SUM(F25:F26)</f>
        <v>0</v>
      </c>
      <c r="G27" s="79"/>
      <c r="H27" s="195">
        <f>SUM(H25:H26)</f>
        <v>0</v>
      </c>
      <c r="I27" s="91"/>
      <c r="J27" s="90">
        <f>SUM(J25:J26)</f>
        <v>0</v>
      </c>
      <c r="K27" s="79"/>
      <c r="L27" s="195">
        <f>SUM(L25:L26)</f>
        <v>0</v>
      </c>
      <c r="M27" s="91"/>
      <c r="N27" s="195">
        <f>SUM(N25:N26)</f>
        <v>0</v>
      </c>
      <c r="O27" s="79"/>
      <c r="P27" s="193">
        <f>SUM(P25:P26)</f>
        <v>-89804871</v>
      </c>
      <c r="Q27" s="24"/>
      <c r="R27" s="195">
        <f>SUM(R25:R26)</f>
        <v>0</v>
      </c>
      <c r="S27" s="79"/>
      <c r="T27" s="195">
        <f>SUM(T25:T26)</f>
        <v>72622180</v>
      </c>
      <c r="U27" s="91"/>
      <c r="V27" s="90">
        <f>SUM(V25:V26)</f>
        <v>0</v>
      </c>
      <c r="W27" s="91"/>
      <c r="X27" s="90">
        <f>SUM(T27:V27)</f>
        <v>72622180</v>
      </c>
      <c r="Y27" s="19"/>
      <c r="Z27" s="193">
        <f>SUM(D27:R27,T27)</f>
        <v>-17182691</v>
      </c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</row>
    <row r="28" spans="1:77" ht="13.5" customHeight="1">
      <c r="A28" s="100"/>
      <c r="B28" s="95"/>
      <c r="C28" s="96"/>
      <c r="D28" s="91"/>
      <c r="E28" s="101"/>
      <c r="F28" s="91"/>
      <c r="G28" s="101"/>
      <c r="H28" s="91"/>
      <c r="I28" s="91"/>
      <c r="J28" s="91"/>
      <c r="K28" s="101"/>
      <c r="L28" s="91"/>
      <c r="M28" s="91"/>
      <c r="N28" s="91"/>
      <c r="O28" s="102"/>
      <c r="P28" s="24"/>
      <c r="Q28" s="24"/>
      <c r="R28" s="91"/>
      <c r="S28" s="102"/>
      <c r="T28" s="91"/>
      <c r="U28" s="91"/>
      <c r="V28" s="91"/>
      <c r="W28" s="91"/>
      <c r="X28" s="91"/>
      <c r="Y28" s="18"/>
      <c r="Z28" s="18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</row>
    <row r="29" spans="1:77" s="51" customFormat="1" ht="22" customHeight="1">
      <c r="A29" s="2" t="s">
        <v>215</v>
      </c>
      <c r="B29" s="95">
        <v>14</v>
      </c>
      <c r="C29" s="96"/>
      <c r="D29" s="17">
        <v>0</v>
      </c>
      <c r="E29" s="97"/>
      <c r="F29" s="17">
        <v>0</v>
      </c>
      <c r="G29" s="97"/>
      <c r="H29" s="17">
        <v>0</v>
      </c>
      <c r="I29" s="87"/>
      <c r="J29" s="17"/>
      <c r="K29" s="97"/>
      <c r="L29" s="17">
        <v>0</v>
      </c>
      <c r="M29" s="87"/>
      <c r="N29" s="20">
        <v>0</v>
      </c>
      <c r="O29" s="97"/>
      <c r="P29" s="88">
        <v>3235276</v>
      </c>
      <c r="Q29" s="18"/>
      <c r="R29" s="20">
        <v>0</v>
      </c>
      <c r="S29" s="18"/>
      <c r="T29" s="192">
        <f>-P29</f>
        <v>-3235276</v>
      </c>
      <c r="U29" s="18"/>
      <c r="V29" s="20">
        <v>0</v>
      </c>
      <c r="W29" s="18"/>
      <c r="X29" s="17">
        <f>SUM(T29:V29)</f>
        <v>-3235276</v>
      </c>
      <c r="Y29" s="13"/>
      <c r="Z29" s="192">
        <f>SUM(D29:R29,T29)</f>
        <v>0</v>
      </c>
    </row>
    <row r="30" spans="1:77" ht="22" customHeight="1" thickBot="1">
      <c r="A30" s="23" t="s">
        <v>225</v>
      </c>
      <c r="B30" s="77"/>
      <c r="C30" s="78"/>
      <c r="D30" s="196">
        <f>D14+D22+D27+D29</f>
        <v>828992226</v>
      </c>
      <c r="E30" s="79"/>
      <c r="F30" s="196">
        <f>F14+F22+F27+F29</f>
        <v>12334930378</v>
      </c>
      <c r="G30" s="79"/>
      <c r="H30" s="196">
        <f>H14+H22+H27+H29</f>
        <v>974117594</v>
      </c>
      <c r="I30" s="102"/>
      <c r="J30" s="103" t="e">
        <f>J14+J22+J27+J29+#REF!</f>
        <v>#REF!</v>
      </c>
      <c r="K30" s="79"/>
      <c r="L30" s="196">
        <f>L14+L22+L27+L29</f>
        <v>82820154</v>
      </c>
      <c r="M30" s="102"/>
      <c r="N30" s="196">
        <f>N14+N22+N27+N29</f>
        <v>337905118</v>
      </c>
      <c r="O30" s="79"/>
      <c r="P30" s="196">
        <f>P14+P22+P27+P29</f>
        <v>-1272883539</v>
      </c>
      <c r="Q30" s="102"/>
      <c r="R30" s="196">
        <f>R14+R22+R27+R29</f>
        <v>-337905118</v>
      </c>
      <c r="S30" s="79"/>
      <c r="T30" s="196">
        <f>T14+T22+T27+T29</f>
        <v>284285051</v>
      </c>
      <c r="U30" s="102"/>
      <c r="V30" s="103">
        <f>V14+V22+V27+V29</f>
        <v>0</v>
      </c>
      <c r="W30" s="102"/>
      <c r="X30" s="103">
        <f>X14+X22+X27+X29</f>
        <v>284285051</v>
      </c>
      <c r="Y30" s="19"/>
      <c r="Z30" s="196">
        <f>Z14+Z22+Z27+Z29</f>
        <v>13232261864</v>
      </c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</row>
    <row r="31" spans="1:77" ht="14.5" thickTop="1">
      <c r="A31" s="46"/>
      <c r="B31" s="46"/>
      <c r="C31" s="46"/>
      <c r="Y31" s="51"/>
      <c r="Z31" s="51"/>
    </row>
    <row r="32" spans="1:77">
      <c r="A32" s="46"/>
      <c r="B32" s="46"/>
      <c r="C32" s="46"/>
      <c r="Y32" s="51"/>
      <c r="Z32" s="51"/>
    </row>
    <row r="34" spans="1:27" s="104" customFormat="1" ht="19.5" customHeight="1">
      <c r="A34" s="47"/>
      <c r="B34" s="47"/>
      <c r="C34" s="47"/>
      <c r="E34" s="51"/>
      <c r="O34" s="51"/>
      <c r="P34" s="45"/>
      <c r="Q34" s="45"/>
      <c r="R34" s="45"/>
      <c r="S34" s="51"/>
      <c r="Y34" s="68"/>
      <c r="Z34" s="68"/>
      <c r="AA34" s="68"/>
    </row>
    <row r="35" spans="1:27" ht="24" customHeight="1">
      <c r="D35" s="104">
        <f>D30-'BS 6-8'!I91</f>
        <v>0</v>
      </c>
      <c r="F35" s="104">
        <f>F30-'BS 6-8'!I93</f>
        <v>0</v>
      </c>
      <c r="H35" s="104">
        <f>H30-'BS 6-8'!I97</f>
        <v>0</v>
      </c>
      <c r="L35" s="104">
        <f>L30-'BS 6-8'!I101</f>
        <v>0</v>
      </c>
      <c r="N35" s="104">
        <f>N30-'BS 6-8'!I102</f>
        <v>0</v>
      </c>
      <c r="P35" s="45">
        <f>P30-'BS 6-8'!I103</f>
        <v>0</v>
      </c>
      <c r="R35" s="45">
        <f>R14-'BS 6-8'!I104</f>
        <v>0</v>
      </c>
      <c r="T35" s="104">
        <f>T30-'BS 6-8'!I105</f>
        <v>0</v>
      </c>
      <c r="Z35" s="105">
        <f>Z30-'BS 6-8'!I106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L7:P7"/>
    <mergeCell ref="H8:J8"/>
    <mergeCell ref="H9:J9"/>
    <mergeCell ref="D12:Z12"/>
    <mergeCell ref="D4:Z4"/>
  </mergeCells>
  <conditionalFormatting sqref="BC14:BY30">
    <cfRule type="cellIs" dxfId="0" priority="1" operator="equal">
      <formula>FALSE</formula>
    </cfRule>
  </conditionalFormatting>
  <pageMargins left="0.7" right="0.7" top="0.48" bottom="0.5" header="0.5" footer="0.5"/>
  <pageSetup paperSize="9" scale="69" firstPageNumber="13" fitToHeight="0" orientation="landscape" useFirstPageNumber="1" r:id="rId1"/>
  <headerFooter>
    <oddFooter>&amp;LThe accompanying notes from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00543-F862-41F1-A7F7-1A1F8AE775D2}">
  <sheetPr>
    <tabColor rgb="FF002060"/>
    <pageSetUpPr fitToPage="1"/>
  </sheetPr>
  <dimension ref="A1:BY35"/>
  <sheetViews>
    <sheetView topLeftCell="A27" zoomScale="70" zoomScaleNormal="70" zoomScaleSheetLayoutView="80" workbookViewId="0">
      <selection activeCell="A13" sqref="A13"/>
    </sheetView>
  </sheetViews>
  <sheetFormatPr defaultColWidth="9.1796875" defaultRowHeight="14"/>
  <cols>
    <col min="1" max="1" width="45.81640625" style="47" customWidth="1"/>
    <col min="2" max="2" width="7.81640625" style="47" customWidth="1"/>
    <col min="3" max="3" width="1.453125" style="47" customWidth="1"/>
    <col min="4" max="4" width="12.81640625" style="104" customWidth="1"/>
    <col min="5" max="5" width="1.453125" style="51" customWidth="1"/>
    <col min="6" max="6" width="15.1796875" style="104" customWidth="1"/>
    <col min="7" max="7" width="1.453125" style="104" customWidth="1"/>
    <col min="8" max="8" width="15" style="104" customWidth="1"/>
    <col min="9" max="9" width="1.453125" style="104" customWidth="1"/>
    <col min="10" max="10" width="12.81640625" style="104" hidden="1" customWidth="1"/>
    <col min="11" max="11" width="1.453125" style="104" hidden="1" customWidth="1"/>
    <col min="12" max="12" width="12.81640625" style="104" customWidth="1"/>
    <col min="13" max="13" width="1.1796875" style="104" customWidth="1"/>
    <col min="14" max="14" width="12.81640625" style="104" customWidth="1"/>
    <col min="15" max="15" width="1.453125" style="51" customWidth="1"/>
    <col min="16" max="16" width="15.08984375" style="45" bestFit="1" customWidth="1"/>
    <col min="17" max="17" width="1.1796875" style="45" customWidth="1"/>
    <col min="18" max="18" width="13.54296875" style="45" bestFit="1" customWidth="1"/>
    <col min="19" max="19" width="1.453125" style="51" customWidth="1"/>
    <col min="20" max="20" width="12.81640625" style="104" customWidth="1"/>
    <col min="21" max="21" width="1.453125" style="104" customWidth="1"/>
    <col min="22" max="22" width="12.81640625" style="104" hidden="1" customWidth="1"/>
    <col min="23" max="23" width="1.453125" style="104" hidden="1" customWidth="1"/>
    <col min="24" max="24" width="12.81640625" style="104" hidden="1" customWidth="1"/>
    <col min="25" max="25" width="1.453125" style="68" hidden="1" customWidth="1"/>
    <col min="26" max="26" width="15.453125" style="68" bestFit="1" customWidth="1"/>
    <col min="27" max="27" width="11.1796875" style="68" bestFit="1" customWidth="1"/>
    <col min="28" max="16384" width="9.1796875" style="68"/>
  </cols>
  <sheetData>
    <row r="1" spans="1:77" s="47" customFormat="1" ht="22.5" customHeight="1">
      <c r="A1" s="23" t="s">
        <v>85</v>
      </c>
      <c r="B1" s="41"/>
      <c r="C1" s="41"/>
      <c r="D1" s="42"/>
      <c r="E1" s="43"/>
      <c r="F1" s="42"/>
      <c r="G1" s="42"/>
      <c r="H1" s="42"/>
      <c r="I1" s="42"/>
      <c r="J1" s="42"/>
      <c r="K1" s="42"/>
      <c r="L1" s="42"/>
      <c r="M1" s="42"/>
      <c r="N1" s="42"/>
      <c r="O1" s="43"/>
      <c r="P1" s="44"/>
      <c r="Q1" s="44"/>
      <c r="R1" s="44"/>
      <c r="S1" s="43"/>
      <c r="T1" s="45"/>
      <c r="U1" s="45"/>
      <c r="V1" s="45"/>
      <c r="W1" s="45"/>
      <c r="X1" s="45"/>
      <c r="Y1" s="46"/>
      <c r="Z1" s="46"/>
    </row>
    <row r="2" spans="1:77" s="47" customFormat="1" ht="22.5" customHeight="1">
      <c r="A2" s="48" t="s">
        <v>86</v>
      </c>
      <c r="B2" s="41"/>
      <c r="C2" s="41"/>
      <c r="D2" s="49"/>
      <c r="E2" s="41"/>
      <c r="F2" s="49"/>
      <c r="G2" s="49"/>
      <c r="H2" s="49"/>
      <c r="I2" s="49"/>
      <c r="J2" s="49"/>
      <c r="K2" s="49"/>
      <c r="L2" s="49"/>
      <c r="M2" s="49"/>
      <c r="N2" s="49"/>
      <c r="O2" s="41"/>
      <c r="P2" s="44"/>
      <c r="Q2" s="44"/>
      <c r="R2" s="44"/>
      <c r="S2" s="41"/>
      <c r="T2" s="45"/>
      <c r="U2" s="45"/>
      <c r="V2" s="45"/>
      <c r="W2" s="45"/>
      <c r="X2" s="45"/>
      <c r="Y2" s="46"/>
      <c r="Z2" s="46"/>
    </row>
    <row r="3" spans="1:77" s="47" customFormat="1" ht="21" customHeight="1">
      <c r="A3" s="41"/>
      <c r="B3" s="41" t="s">
        <v>140</v>
      </c>
      <c r="C3" s="41"/>
      <c r="D3" s="49"/>
      <c r="E3" s="41"/>
      <c r="F3" s="49"/>
      <c r="G3" s="49"/>
      <c r="H3" s="49"/>
      <c r="I3" s="49"/>
      <c r="J3" s="49"/>
      <c r="K3" s="49"/>
      <c r="L3" s="49"/>
      <c r="M3" s="49"/>
      <c r="N3" s="49"/>
      <c r="O3" s="41"/>
      <c r="P3" s="44"/>
      <c r="Q3" s="44"/>
      <c r="R3" s="44"/>
      <c r="S3" s="41"/>
      <c r="T3" s="45"/>
      <c r="U3" s="45"/>
      <c r="V3" s="45"/>
      <c r="W3" s="45"/>
      <c r="X3" s="45"/>
      <c r="Y3" s="46"/>
      <c r="Z3" s="46"/>
    </row>
    <row r="4" spans="1:77" s="47" customFormat="1" ht="21" customHeight="1">
      <c r="A4" s="46"/>
      <c r="B4" s="46"/>
      <c r="C4" s="46"/>
      <c r="D4" s="265" t="s">
        <v>135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</row>
    <row r="5" spans="1:77" s="47" customFormat="1" ht="22.5" customHeight="1">
      <c r="A5" s="46"/>
      <c r="B5" s="46"/>
      <c r="C5" s="46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50" t="s">
        <v>141</v>
      </c>
      <c r="U5" s="43"/>
      <c r="V5" s="43"/>
      <c r="W5" s="43"/>
      <c r="X5" s="43"/>
      <c r="Y5" s="43"/>
      <c r="Z5" s="43"/>
    </row>
    <row r="6" spans="1:77" s="47" customFormat="1" ht="22.5" customHeight="1">
      <c r="A6" s="46"/>
      <c r="B6" s="46"/>
      <c r="C6" s="46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50" t="s">
        <v>142</v>
      </c>
      <c r="U6" s="43"/>
      <c r="V6" s="43"/>
      <c r="W6" s="43"/>
      <c r="X6" s="43"/>
      <c r="Y6" s="43"/>
      <c r="Z6" s="43"/>
    </row>
    <row r="7" spans="1:77" s="47" customFormat="1" ht="20.5" customHeight="1">
      <c r="A7" s="46"/>
      <c r="B7" s="46"/>
      <c r="C7" s="46"/>
      <c r="D7" s="51"/>
      <c r="E7" s="52"/>
      <c r="F7" s="52"/>
      <c r="G7" s="52"/>
      <c r="H7" s="52"/>
      <c r="I7" s="52"/>
      <c r="J7" s="52"/>
      <c r="K7" s="52"/>
      <c r="L7" s="266" t="s">
        <v>175</v>
      </c>
      <c r="M7" s="266"/>
      <c r="N7" s="266"/>
      <c r="O7" s="266"/>
      <c r="P7" s="266"/>
      <c r="Q7" s="52"/>
      <c r="R7" s="52"/>
      <c r="S7" s="52"/>
      <c r="T7" s="53" t="s">
        <v>89</v>
      </c>
      <c r="U7" s="54"/>
      <c r="V7" s="54"/>
      <c r="W7" s="54"/>
      <c r="X7" s="54"/>
      <c r="Y7" s="55"/>
      <c r="Z7" s="55"/>
    </row>
    <row r="8" spans="1:77" s="47" customFormat="1" ht="21" customHeight="1">
      <c r="A8" s="46"/>
      <c r="B8" s="46"/>
      <c r="C8" s="46"/>
      <c r="D8" s="51"/>
      <c r="E8" s="52"/>
      <c r="F8" s="52"/>
      <c r="G8" s="52"/>
      <c r="H8" s="263" t="s">
        <v>136</v>
      </c>
      <c r="I8" s="263"/>
      <c r="J8" s="263"/>
      <c r="K8" s="52"/>
      <c r="L8" s="52"/>
      <c r="M8" s="52"/>
      <c r="N8" s="52"/>
      <c r="O8" s="52"/>
      <c r="P8" s="52"/>
      <c r="Q8" s="52"/>
      <c r="R8" s="52"/>
      <c r="S8" s="52"/>
      <c r="T8" s="11"/>
      <c r="U8" s="56"/>
      <c r="V8" s="56" t="s">
        <v>143</v>
      </c>
      <c r="W8" s="56"/>
      <c r="X8" s="57" t="s">
        <v>144</v>
      </c>
      <c r="Y8" s="55"/>
      <c r="Z8" s="55"/>
    </row>
    <row r="9" spans="1:77" s="47" customFormat="1" ht="22.5" customHeight="1">
      <c r="A9" s="46"/>
      <c r="B9" s="58"/>
      <c r="C9" s="46"/>
      <c r="D9" s="59" t="s">
        <v>90</v>
      </c>
      <c r="E9" s="52"/>
      <c r="F9" s="60"/>
      <c r="G9" s="52"/>
      <c r="H9" s="263" t="s">
        <v>137</v>
      </c>
      <c r="I9" s="263"/>
      <c r="J9" s="263"/>
      <c r="K9" s="52"/>
      <c r="L9" s="61"/>
      <c r="M9" s="61"/>
      <c r="N9" s="11" t="s">
        <v>107</v>
      </c>
      <c r="O9" s="52"/>
      <c r="P9" s="62"/>
      <c r="Q9" s="62"/>
      <c r="R9" s="11"/>
      <c r="S9" s="52"/>
      <c r="T9" s="62"/>
      <c r="U9" s="62"/>
      <c r="V9" s="63" t="s">
        <v>145</v>
      </c>
      <c r="W9" s="56"/>
      <c r="X9" s="64" t="s">
        <v>109</v>
      </c>
      <c r="Y9" s="55"/>
      <c r="Z9" s="55"/>
    </row>
    <row r="10" spans="1:77" ht="22.5" customHeight="1">
      <c r="A10" s="46"/>
      <c r="B10" s="58"/>
      <c r="C10" s="46"/>
      <c r="D10" s="59" t="s">
        <v>92</v>
      </c>
      <c r="E10" s="52"/>
      <c r="F10" s="60" t="s">
        <v>91</v>
      </c>
      <c r="G10" s="58"/>
      <c r="H10" s="11" t="s">
        <v>138</v>
      </c>
      <c r="I10" s="61"/>
      <c r="J10" s="11" t="s">
        <v>93</v>
      </c>
      <c r="K10" s="65"/>
      <c r="L10" s="11" t="s">
        <v>93</v>
      </c>
      <c r="M10" s="66"/>
      <c r="N10" s="11" t="s">
        <v>113</v>
      </c>
      <c r="O10" s="52"/>
      <c r="P10" s="11" t="s">
        <v>98</v>
      </c>
      <c r="Q10" s="62"/>
      <c r="R10" s="11" t="s">
        <v>114</v>
      </c>
      <c r="S10" s="52"/>
      <c r="T10" s="67" t="s">
        <v>94</v>
      </c>
      <c r="U10" s="62"/>
      <c r="V10" s="63" t="s">
        <v>146</v>
      </c>
      <c r="W10" s="56"/>
      <c r="X10" s="64" t="s">
        <v>116</v>
      </c>
      <c r="Y10" s="50"/>
      <c r="Z10" s="59" t="s">
        <v>95</v>
      </c>
    </row>
    <row r="11" spans="1:77" ht="22.5" customHeight="1">
      <c r="A11" s="46"/>
      <c r="B11" s="69" t="s">
        <v>7</v>
      </c>
      <c r="C11" s="46"/>
      <c r="D11" s="59" t="s">
        <v>96</v>
      </c>
      <c r="E11" s="58"/>
      <c r="F11" s="59" t="s">
        <v>214</v>
      </c>
      <c r="G11" s="65"/>
      <c r="H11" s="11" t="s">
        <v>139</v>
      </c>
      <c r="I11" s="58"/>
      <c r="J11" s="70" t="s">
        <v>97</v>
      </c>
      <c r="K11" s="65"/>
      <c r="L11" s="70" t="s">
        <v>97</v>
      </c>
      <c r="M11" s="65"/>
      <c r="N11" s="11" t="s">
        <v>120</v>
      </c>
      <c r="O11" s="46"/>
      <c r="P11" s="11" t="s">
        <v>177</v>
      </c>
      <c r="Q11" s="62"/>
      <c r="R11" s="11" t="s">
        <v>113</v>
      </c>
      <c r="S11" s="46"/>
      <c r="T11" s="67" t="s">
        <v>99</v>
      </c>
      <c r="U11" s="62"/>
      <c r="V11" s="63" t="s">
        <v>147</v>
      </c>
      <c r="W11" s="56"/>
      <c r="X11" s="64" t="s">
        <v>122</v>
      </c>
      <c r="Y11" s="62"/>
      <c r="Z11" s="70" t="s">
        <v>100</v>
      </c>
    </row>
    <row r="12" spans="1:77" ht="21" customHeight="1">
      <c r="A12" s="71"/>
      <c r="B12" s="72"/>
      <c r="C12" s="71"/>
      <c r="D12" s="264" t="s">
        <v>8</v>
      </c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</row>
    <row r="13" spans="1:77" s="51" customFormat="1" ht="22" customHeight="1">
      <c r="A13" s="23" t="s">
        <v>251</v>
      </c>
      <c r="B13" s="74"/>
      <c r="C13" s="46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6"/>
      <c r="Q13" s="76"/>
      <c r="R13" s="76"/>
      <c r="S13" s="75"/>
      <c r="T13" s="75"/>
      <c r="U13" s="75"/>
      <c r="V13" s="75"/>
      <c r="W13" s="75"/>
      <c r="X13" s="75"/>
    </row>
    <row r="14" spans="1:77" s="51" customFormat="1" ht="22" customHeight="1">
      <c r="A14" s="23" t="s">
        <v>252</v>
      </c>
      <c r="B14" s="77"/>
      <c r="C14" s="78"/>
      <c r="D14" s="191">
        <f>'SH-13'!D30</f>
        <v>828992226</v>
      </c>
      <c r="E14" s="79">
        <f>'SH-13'!E30</f>
        <v>0</v>
      </c>
      <c r="F14" s="191">
        <f>'SH-13'!F30</f>
        <v>12334930378</v>
      </c>
      <c r="G14" s="79"/>
      <c r="H14" s="191">
        <f>'SH-13'!H30</f>
        <v>974117594</v>
      </c>
      <c r="I14" s="79"/>
      <c r="J14" s="79">
        <v>0</v>
      </c>
      <c r="K14" s="79">
        <f>'SH-13'!K30</f>
        <v>0</v>
      </c>
      <c r="L14" s="191">
        <f>'SH-13'!L30</f>
        <v>82820154</v>
      </c>
      <c r="M14" s="79"/>
      <c r="N14" s="191">
        <f>'SH-13'!N30</f>
        <v>337905118</v>
      </c>
      <c r="O14" s="79"/>
      <c r="P14" s="191">
        <f>'SH-13'!P30</f>
        <v>-1272883539</v>
      </c>
      <c r="Q14" s="79"/>
      <c r="R14" s="191">
        <f>'SH-13'!R30</f>
        <v>-337905118</v>
      </c>
      <c r="S14" s="79"/>
      <c r="T14" s="191">
        <f>'SH-13'!T30</f>
        <v>284285051</v>
      </c>
      <c r="U14" s="80"/>
      <c r="V14" s="81">
        <v>0</v>
      </c>
      <c r="W14" s="80"/>
      <c r="X14" s="81">
        <v>214898147</v>
      </c>
      <c r="Y14" s="13"/>
      <c r="Z14" s="186">
        <f>SUM(D14:R14,T14)</f>
        <v>13232261864</v>
      </c>
    </row>
    <row r="15" spans="1:77" ht="13.5" hidden="1" customHeight="1">
      <c r="A15" s="41"/>
      <c r="B15" s="77"/>
      <c r="C15" s="78"/>
      <c r="D15" s="79"/>
      <c r="E15" s="79"/>
      <c r="F15" s="79"/>
      <c r="G15" s="79"/>
      <c r="H15" s="81"/>
      <c r="I15" s="81"/>
      <c r="J15" s="81"/>
      <c r="K15" s="79"/>
      <c r="L15" s="79"/>
      <c r="M15" s="79"/>
      <c r="N15" s="81"/>
      <c r="O15" s="79"/>
      <c r="P15" s="82"/>
      <c r="Q15" s="82"/>
      <c r="R15" s="81"/>
      <c r="S15" s="79"/>
      <c r="T15" s="79"/>
      <c r="U15" s="79"/>
      <c r="V15" s="81"/>
      <c r="W15" s="79"/>
      <c r="X15" s="81"/>
      <c r="Y15" s="13"/>
      <c r="Z15" s="13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</row>
    <row r="16" spans="1:77" s="51" customFormat="1" ht="22" hidden="1" customHeight="1">
      <c r="A16" s="23" t="s">
        <v>101</v>
      </c>
      <c r="B16" s="83"/>
      <c r="C16" s="78"/>
      <c r="D16" s="20"/>
      <c r="E16" s="80"/>
      <c r="F16" s="81"/>
      <c r="G16" s="79"/>
      <c r="H16" s="81"/>
      <c r="I16" s="81"/>
      <c r="J16" s="81"/>
      <c r="K16" s="79"/>
      <c r="L16" s="81"/>
      <c r="M16" s="81"/>
      <c r="N16" s="81"/>
      <c r="O16" s="79"/>
      <c r="P16" s="82"/>
      <c r="Q16" s="82"/>
      <c r="R16" s="81"/>
      <c r="S16" s="79"/>
      <c r="T16" s="79"/>
      <c r="U16" s="79"/>
      <c r="V16" s="81"/>
      <c r="W16" s="79"/>
      <c r="X16" s="81"/>
      <c r="Y16" s="13"/>
      <c r="Z16" s="13"/>
    </row>
    <row r="17" spans="1:77" s="51" customFormat="1" ht="22" hidden="1" customHeight="1">
      <c r="A17" s="12" t="s">
        <v>176</v>
      </c>
      <c r="B17" s="83"/>
      <c r="C17" s="78"/>
      <c r="D17" s="20"/>
      <c r="E17" s="80"/>
      <c r="F17" s="81"/>
      <c r="G17" s="79"/>
      <c r="H17" s="81"/>
      <c r="I17" s="81"/>
      <c r="J17" s="81"/>
      <c r="K17" s="79"/>
      <c r="L17" s="81"/>
      <c r="M17" s="81"/>
      <c r="N17" s="81"/>
      <c r="O17" s="79"/>
      <c r="P17" s="82"/>
      <c r="Q17" s="82"/>
      <c r="R17" s="81"/>
      <c r="S17" s="79"/>
      <c r="T17" s="79"/>
      <c r="U17" s="79"/>
      <c r="V17" s="81"/>
      <c r="W17" s="79"/>
      <c r="X17" s="81"/>
      <c r="Y17" s="13"/>
      <c r="Z17" s="13"/>
    </row>
    <row r="18" spans="1:77" s="51" customFormat="1" ht="22" hidden="1" customHeight="1">
      <c r="A18" s="2" t="s">
        <v>126</v>
      </c>
      <c r="B18" s="84"/>
      <c r="C18" s="78"/>
      <c r="D18" s="20"/>
      <c r="E18" s="80"/>
      <c r="F18" s="20"/>
      <c r="G18" s="79"/>
      <c r="H18" s="20"/>
      <c r="I18" s="20"/>
      <c r="J18" s="20"/>
      <c r="K18" s="79"/>
      <c r="L18" s="20"/>
      <c r="M18" s="20"/>
      <c r="N18" s="20"/>
      <c r="O18" s="79"/>
      <c r="P18" s="20"/>
      <c r="Q18" s="20"/>
      <c r="R18" s="20"/>
      <c r="S18" s="79"/>
      <c r="T18" s="20"/>
      <c r="U18" s="20"/>
      <c r="V18" s="20">
        <v>0</v>
      </c>
      <c r="W18" s="20"/>
      <c r="X18" s="20">
        <v>0</v>
      </c>
      <c r="Y18" s="13"/>
      <c r="Z18" s="185">
        <f>SUM(D18:T18)</f>
        <v>0</v>
      </c>
      <c r="AA18" s="85"/>
    </row>
    <row r="19" spans="1:77" s="51" customFormat="1" ht="22" hidden="1" customHeight="1">
      <c r="A19" s="2" t="s">
        <v>127</v>
      </c>
      <c r="B19" s="84"/>
      <c r="C19" s="78"/>
      <c r="D19" s="20"/>
      <c r="E19" s="80"/>
      <c r="F19" s="20"/>
      <c r="G19" s="79"/>
      <c r="H19" s="20"/>
      <c r="I19" s="20"/>
      <c r="J19" s="20"/>
      <c r="K19" s="79"/>
      <c r="L19" s="20"/>
      <c r="M19" s="20"/>
      <c r="N19" s="20"/>
      <c r="O19" s="79"/>
      <c r="P19" s="20"/>
      <c r="Q19" s="20"/>
      <c r="R19" s="20"/>
      <c r="S19" s="79"/>
      <c r="T19" s="20"/>
      <c r="U19" s="20"/>
      <c r="V19" s="20">
        <v>0</v>
      </c>
      <c r="W19" s="20"/>
      <c r="X19" s="20">
        <v>0</v>
      </c>
      <c r="Y19" s="13"/>
      <c r="Z19" s="185">
        <f>SUM(D19:T19)</f>
        <v>0</v>
      </c>
    </row>
    <row r="20" spans="1:77" s="51" customFormat="1" ht="22" hidden="1" customHeight="1">
      <c r="A20" s="2" t="s">
        <v>128</v>
      </c>
      <c r="B20" s="84"/>
      <c r="C20" s="78"/>
      <c r="D20" s="20"/>
      <c r="E20" s="80"/>
      <c r="F20" s="20"/>
      <c r="G20" s="79"/>
      <c r="H20" s="20"/>
      <c r="I20" s="20"/>
      <c r="J20" s="20"/>
      <c r="K20" s="79"/>
      <c r="L20" s="20"/>
      <c r="M20" s="20"/>
      <c r="N20" s="20"/>
      <c r="O20" s="86"/>
      <c r="P20" s="20"/>
      <c r="Q20" s="20"/>
      <c r="R20" s="20"/>
      <c r="S20" s="79"/>
      <c r="T20" s="20"/>
      <c r="U20" s="20"/>
      <c r="V20" s="20">
        <v>0</v>
      </c>
      <c r="W20" s="20"/>
      <c r="X20" s="20">
        <v>0</v>
      </c>
      <c r="Y20" s="13"/>
      <c r="Z20" s="185">
        <f>SUM(D20:T20)</f>
        <v>0</v>
      </c>
    </row>
    <row r="21" spans="1:77" s="51" customFormat="1" ht="22" hidden="1" customHeight="1">
      <c r="A21" s="2" t="s">
        <v>129</v>
      </c>
      <c r="B21" s="84"/>
      <c r="C21" s="78"/>
      <c r="D21" s="17"/>
      <c r="E21" s="80"/>
      <c r="F21" s="17"/>
      <c r="G21" s="79"/>
      <c r="H21" s="17"/>
      <c r="I21" s="87"/>
      <c r="J21" s="17"/>
      <c r="K21" s="79"/>
      <c r="L21" s="17"/>
      <c r="M21" s="87"/>
      <c r="N21" s="17"/>
      <c r="O21" s="79"/>
      <c r="P21" s="17"/>
      <c r="Q21" s="87"/>
      <c r="R21" s="17"/>
      <c r="S21" s="79"/>
      <c r="T21" s="86"/>
      <c r="U21" s="86"/>
      <c r="V21" s="86">
        <v>0</v>
      </c>
      <c r="W21" s="86"/>
      <c r="X21" s="17">
        <v>0</v>
      </c>
      <c r="Y21" s="13"/>
      <c r="Z21" s="192">
        <f>SUM(D21:T21)</f>
        <v>0</v>
      </c>
    </row>
    <row r="22" spans="1:77" s="51" customFormat="1" ht="22" hidden="1" customHeight="1">
      <c r="A22" s="23" t="s">
        <v>178</v>
      </c>
      <c r="B22" s="83"/>
      <c r="C22" s="78"/>
      <c r="D22" s="194">
        <f>SUM(D18:D21)</f>
        <v>0</v>
      </c>
      <c r="E22" s="79"/>
      <c r="F22" s="194">
        <f>SUM(F18:F21)</f>
        <v>0</v>
      </c>
      <c r="G22" s="79"/>
      <c r="H22" s="195">
        <f>SUM(H18:H21)</f>
        <v>0</v>
      </c>
      <c r="I22" s="91"/>
      <c r="J22" s="90">
        <f>SUM(J18:J21)</f>
        <v>0</v>
      </c>
      <c r="K22" s="79"/>
      <c r="L22" s="195">
        <f>SUM(L18:L21)</f>
        <v>0</v>
      </c>
      <c r="M22" s="91"/>
      <c r="N22" s="195">
        <f>SUM(N18:N21)</f>
        <v>0</v>
      </c>
      <c r="O22" s="79"/>
      <c r="P22" s="194">
        <f>SUM(P18:P21)</f>
        <v>0</v>
      </c>
      <c r="Q22" s="92"/>
      <c r="R22" s="195">
        <f>SUM(R18:R21)</f>
        <v>0</v>
      </c>
      <c r="S22" s="79"/>
      <c r="T22" s="194">
        <f>SUM(T18:T21)</f>
        <v>0</v>
      </c>
      <c r="U22" s="92"/>
      <c r="V22" s="90">
        <f>SUM(V18:V21)</f>
        <v>0</v>
      </c>
      <c r="W22" s="92"/>
      <c r="X22" s="90">
        <f>SUM(T22:V22)</f>
        <v>0</v>
      </c>
      <c r="Y22" s="19"/>
      <c r="Z22" s="193">
        <f>SUM(D22:R22,T22)</f>
        <v>0</v>
      </c>
    </row>
    <row r="23" spans="1:77" s="51" customFormat="1" ht="13.5" customHeight="1">
      <c r="A23" s="94"/>
      <c r="B23" s="83"/>
      <c r="C23" s="78"/>
      <c r="D23" s="92"/>
      <c r="E23" s="79"/>
      <c r="F23" s="92"/>
      <c r="G23" s="79"/>
      <c r="H23" s="91"/>
      <c r="I23" s="91"/>
      <c r="J23" s="91"/>
      <c r="K23" s="79"/>
      <c r="L23" s="91"/>
      <c r="M23" s="91"/>
      <c r="N23" s="91"/>
      <c r="O23" s="79"/>
      <c r="P23" s="92"/>
      <c r="Q23" s="92"/>
      <c r="R23" s="91"/>
      <c r="S23" s="79"/>
      <c r="T23" s="92"/>
      <c r="U23" s="92"/>
      <c r="V23" s="91"/>
      <c r="W23" s="92"/>
      <c r="X23" s="91"/>
      <c r="Y23" s="13"/>
      <c r="Z23" s="18"/>
    </row>
    <row r="24" spans="1:77" ht="22" customHeight="1">
      <c r="A24" s="48" t="s">
        <v>103</v>
      </c>
      <c r="B24" s="95"/>
      <c r="C24" s="96"/>
      <c r="D24" s="86"/>
      <c r="E24" s="86"/>
      <c r="F24" s="86"/>
      <c r="G24" s="86"/>
      <c r="H24" s="86"/>
      <c r="I24" s="86"/>
      <c r="J24" s="86"/>
      <c r="K24" s="86"/>
      <c r="L24" s="97"/>
      <c r="M24" s="97"/>
      <c r="N24" s="86"/>
      <c r="O24" s="97"/>
      <c r="P24" s="98"/>
      <c r="Q24" s="98"/>
      <c r="R24" s="86"/>
      <c r="S24" s="97"/>
      <c r="T24" s="97"/>
      <c r="U24" s="97"/>
      <c r="V24" s="86"/>
      <c r="W24" s="97"/>
      <c r="X24" s="86"/>
      <c r="Y24" s="13"/>
      <c r="Z24" s="13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</row>
    <row r="25" spans="1:77" ht="22" customHeight="1">
      <c r="A25" s="99" t="s">
        <v>179</v>
      </c>
      <c r="B25" s="95"/>
      <c r="C25" s="96"/>
      <c r="D25" s="81">
        <v>0</v>
      </c>
      <c r="E25" s="79"/>
      <c r="F25" s="81">
        <v>0</v>
      </c>
      <c r="G25" s="79"/>
      <c r="H25" s="81">
        <v>0</v>
      </c>
      <c r="I25" s="81"/>
      <c r="J25" s="81"/>
      <c r="K25" s="79"/>
      <c r="L25" s="81">
        <v>0</v>
      </c>
      <c r="M25" s="81"/>
      <c r="N25" s="81">
        <v>0</v>
      </c>
      <c r="O25" s="97"/>
      <c r="P25" s="185">
        <v>-180358495</v>
      </c>
      <c r="Q25" s="13"/>
      <c r="R25" s="81">
        <v>0</v>
      </c>
      <c r="S25" s="79"/>
      <c r="T25" s="81">
        <v>0</v>
      </c>
      <c r="U25" s="20"/>
      <c r="V25" s="20">
        <v>0</v>
      </c>
      <c r="W25" s="20"/>
      <c r="X25" s="20">
        <v>0</v>
      </c>
      <c r="Y25" s="13"/>
      <c r="Z25" s="185">
        <f>SUM(D25:T25)</f>
        <v>-180358495</v>
      </c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</row>
    <row r="26" spans="1:77" ht="22" customHeight="1">
      <c r="A26" s="99" t="s">
        <v>220</v>
      </c>
      <c r="B26" s="95"/>
      <c r="C26" s="96"/>
      <c r="D26" s="90">
        <v>0</v>
      </c>
      <c r="E26" s="79"/>
      <c r="F26" s="90">
        <v>0</v>
      </c>
      <c r="G26" s="79"/>
      <c r="H26" s="90">
        <v>0</v>
      </c>
      <c r="I26" s="91"/>
      <c r="J26" s="90"/>
      <c r="K26" s="79"/>
      <c r="L26" s="90">
        <v>0</v>
      </c>
      <c r="M26" s="91"/>
      <c r="N26" s="90">
        <v>0</v>
      </c>
      <c r="O26" s="97"/>
      <c r="P26" s="88">
        <v>-13011380</v>
      </c>
      <c r="Q26" s="18"/>
      <c r="R26" s="90">
        <v>0</v>
      </c>
      <c r="S26" s="79"/>
      <c r="T26" s="90">
        <v>0</v>
      </c>
      <c r="U26" s="87"/>
      <c r="V26" s="17">
        <v>0</v>
      </c>
      <c r="W26" s="87"/>
      <c r="X26" s="17">
        <v>0</v>
      </c>
      <c r="Y26" s="13"/>
      <c r="Z26" s="192">
        <f>SUM(D26:T26)</f>
        <v>-13011380</v>
      </c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</row>
    <row r="27" spans="1:77" ht="22" customHeight="1">
      <c r="A27" s="48" t="s">
        <v>174</v>
      </c>
      <c r="B27" s="95"/>
      <c r="C27" s="96"/>
      <c r="D27" s="195">
        <f>SUM(D25:D26)</f>
        <v>0</v>
      </c>
      <c r="E27" s="79"/>
      <c r="F27" s="195">
        <f>SUM(F25:F26)</f>
        <v>0</v>
      </c>
      <c r="G27" s="79"/>
      <c r="H27" s="195">
        <f>SUM(H25:H26)</f>
        <v>0</v>
      </c>
      <c r="I27" s="91"/>
      <c r="J27" s="90">
        <f>SUM(J25:J26)</f>
        <v>0</v>
      </c>
      <c r="K27" s="79"/>
      <c r="L27" s="195">
        <f>SUM(L25:L26)</f>
        <v>0</v>
      </c>
      <c r="M27" s="91"/>
      <c r="N27" s="195">
        <f>SUM(N25:N26)</f>
        <v>0</v>
      </c>
      <c r="O27" s="79"/>
      <c r="P27" s="193">
        <f>SUM(P25:P26)</f>
        <v>-193369875</v>
      </c>
      <c r="Q27" s="24"/>
      <c r="R27" s="195">
        <f>SUM(R25:R26)</f>
        <v>0</v>
      </c>
      <c r="S27" s="79"/>
      <c r="T27" s="195">
        <f>SUM(T25:T26)</f>
        <v>0</v>
      </c>
      <c r="U27" s="91"/>
      <c r="V27" s="90">
        <f>SUM(V25:V26)</f>
        <v>0</v>
      </c>
      <c r="W27" s="91"/>
      <c r="X27" s="90">
        <f>SUM(T27:V27)</f>
        <v>0</v>
      </c>
      <c r="Y27" s="19"/>
      <c r="Z27" s="193">
        <f>SUM(D27:R27,T27)</f>
        <v>-193369875</v>
      </c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</row>
    <row r="28" spans="1:77" ht="13.5" customHeight="1">
      <c r="A28" s="100"/>
      <c r="B28" s="95"/>
      <c r="C28" s="96"/>
      <c r="D28" s="91"/>
      <c r="E28" s="101"/>
      <c r="F28" s="91"/>
      <c r="G28" s="101"/>
      <c r="H28" s="91"/>
      <c r="I28" s="91"/>
      <c r="J28" s="91"/>
      <c r="K28" s="101"/>
      <c r="L28" s="91"/>
      <c r="M28" s="91"/>
      <c r="N28" s="91"/>
      <c r="O28" s="102"/>
      <c r="P28" s="24"/>
      <c r="Q28" s="24"/>
      <c r="R28" s="91"/>
      <c r="S28" s="102"/>
      <c r="T28" s="91"/>
      <c r="U28" s="91"/>
      <c r="V28" s="91"/>
      <c r="W28" s="91"/>
      <c r="X28" s="91"/>
      <c r="Y28" s="18"/>
      <c r="Z28" s="18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</row>
    <row r="29" spans="1:77" s="51" customFormat="1" ht="22" customHeight="1">
      <c r="A29" s="2" t="s">
        <v>215</v>
      </c>
      <c r="B29" s="95">
        <v>14</v>
      </c>
      <c r="C29" s="96"/>
      <c r="D29" s="17">
        <v>0</v>
      </c>
      <c r="E29" s="97"/>
      <c r="F29" s="17">
        <v>0</v>
      </c>
      <c r="G29" s="97"/>
      <c r="H29" s="17">
        <v>0</v>
      </c>
      <c r="I29" s="87"/>
      <c r="J29" s="17"/>
      <c r="K29" s="97"/>
      <c r="L29" s="17">
        <v>0</v>
      </c>
      <c r="M29" s="87"/>
      <c r="N29" s="20">
        <v>0</v>
      </c>
      <c r="O29" s="97"/>
      <c r="P29" s="88">
        <v>5006582</v>
      </c>
      <c r="Q29" s="18"/>
      <c r="R29" s="20">
        <v>0</v>
      </c>
      <c r="S29" s="18"/>
      <c r="T29" s="88">
        <v>-5006582</v>
      </c>
      <c r="U29" s="18"/>
      <c r="V29" s="20"/>
      <c r="W29" s="18"/>
      <c r="X29" s="17"/>
      <c r="Y29" s="13"/>
      <c r="Z29" s="192">
        <v>0</v>
      </c>
    </row>
    <row r="30" spans="1:77" ht="22" customHeight="1" thickBot="1">
      <c r="A30" s="23" t="s">
        <v>253</v>
      </c>
      <c r="B30" s="77"/>
      <c r="C30" s="78"/>
      <c r="D30" s="196">
        <f>D14+D22+D27+D29</f>
        <v>828992226</v>
      </c>
      <c r="E30" s="79"/>
      <c r="F30" s="196">
        <f>F14+F22+F27+F29</f>
        <v>12334930378</v>
      </c>
      <c r="G30" s="79"/>
      <c r="H30" s="196">
        <f>H14+H22+H27+H29</f>
        <v>974117594</v>
      </c>
      <c r="I30" s="102"/>
      <c r="J30" s="103">
        <f>J14+J22+J27+J29</f>
        <v>0</v>
      </c>
      <c r="K30" s="79"/>
      <c r="L30" s="196">
        <f>L14+L22+L27+L29</f>
        <v>82820154</v>
      </c>
      <c r="M30" s="102"/>
      <c r="N30" s="196">
        <f>N14+N22+N27+N29</f>
        <v>337905118</v>
      </c>
      <c r="O30" s="79"/>
      <c r="P30" s="196">
        <f>P14+P22+P27+P29</f>
        <v>-1461246832</v>
      </c>
      <c r="Q30" s="102"/>
      <c r="R30" s="196">
        <f>R14+R22+R27+R29</f>
        <v>-337905118</v>
      </c>
      <c r="S30" s="79"/>
      <c r="T30" s="196">
        <f>T14+T22+T27+T29</f>
        <v>279278469</v>
      </c>
      <c r="U30" s="102"/>
      <c r="V30" s="103">
        <f>V14+V22+V27+V29</f>
        <v>0</v>
      </c>
      <c r="W30" s="102"/>
      <c r="X30" s="103">
        <f>SUM(T30:V30)</f>
        <v>279278469</v>
      </c>
      <c r="Y30" s="19"/>
      <c r="Z30" s="196">
        <f>Z14+Z22+Z27+Z29</f>
        <v>13038891989</v>
      </c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</row>
    <row r="31" spans="1:77" ht="14.5" thickTop="1">
      <c r="A31" s="46"/>
      <c r="B31" s="46"/>
      <c r="C31" s="46"/>
      <c r="Y31" s="51"/>
      <c r="Z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</row>
    <row r="32" spans="1:77">
      <c r="A32" s="46"/>
      <c r="B32" s="46"/>
      <c r="C32" s="46"/>
      <c r="Y32" s="51"/>
      <c r="Z32" s="51"/>
    </row>
    <row r="34" spans="1:27" s="104" customFormat="1" ht="19.5" customHeight="1">
      <c r="A34" s="47"/>
      <c r="B34" s="47"/>
      <c r="C34" s="47"/>
      <c r="D34" s="104">
        <f>D30-'BS 6-8'!G91</f>
        <v>0</v>
      </c>
      <c r="E34" s="51"/>
      <c r="F34" s="104">
        <f>F30-'BS 6-8'!G93</f>
        <v>0</v>
      </c>
      <c r="H34" s="104">
        <f>H30-'BS 6-8'!G97</f>
        <v>0</v>
      </c>
      <c r="L34" s="104">
        <f>L30-'BS 6-8'!G101</f>
        <v>0</v>
      </c>
      <c r="N34" s="104">
        <f>N30-'BS 6-8'!G102</f>
        <v>0</v>
      </c>
      <c r="O34" s="51"/>
      <c r="P34" s="45">
        <f>P30-'BS 6-8'!G103</f>
        <v>0</v>
      </c>
      <c r="Q34" s="45"/>
      <c r="R34" s="45">
        <f>R30-'BS 6-8'!G104</f>
        <v>0</v>
      </c>
      <c r="S34" s="51"/>
      <c r="T34" s="104">
        <f>T30-'BS 6-8'!G105</f>
        <v>0</v>
      </c>
      <c r="Y34" s="68"/>
      <c r="Z34" s="105">
        <f>Z30-'BS 6-8'!G106</f>
        <v>0</v>
      </c>
      <c r="AA34" s="68"/>
    </row>
    <row r="35" spans="1:27" ht="24" customHeight="1">
      <c r="D35" s="104">
        <f>D14-'BS 6-8'!I91</f>
        <v>0</v>
      </c>
      <c r="F35" s="104">
        <f>F14-'BS 6-8'!I93</f>
        <v>0</v>
      </c>
      <c r="H35" s="104">
        <f>H14-'BS 6-8'!I97</f>
        <v>0</v>
      </c>
      <c r="L35" s="104">
        <f>L14-'BS 6-8'!I101</f>
        <v>0</v>
      </c>
      <c r="N35" s="104">
        <f>N14-'BS 6-8'!I102</f>
        <v>0</v>
      </c>
      <c r="P35" s="45">
        <f>P14-'BS 6-8'!I103</f>
        <v>0</v>
      </c>
      <c r="R35" s="45">
        <f>R14-'BS 6-8'!I104</f>
        <v>0</v>
      </c>
      <c r="T35" s="104">
        <f>T14-'BS 6-8'!I105</f>
        <v>0</v>
      </c>
      <c r="Z35" s="105">
        <f>Z14-'BS 6-8'!I106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Z4"/>
    <mergeCell ref="L7:P7"/>
    <mergeCell ref="H8:J8"/>
    <mergeCell ref="H9:J9"/>
    <mergeCell ref="D12:Z12"/>
  </mergeCells>
  <pageMargins left="0.7" right="0.7" top="0.48" bottom="0.5" header="0.5" footer="0.5"/>
  <pageSetup paperSize="9" scale="69" firstPageNumber="14" fitToHeight="0" orientation="landscape" useFirstPageNumber="1" r:id="rId1"/>
  <headerFooter>
    <oddFooter>&amp;LThe accompanying notes from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8644C-3ABD-4F39-9FDA-A19E745CB6D4}">
  <sheetPr>
    <tabColor rgb="FF002060"/>
    <pageSetUpPr fitToPage="1"/>
  </sheetPr>
  <dimension ref="A1:Q103"/>
  <sheetViews>
    <sheetView tabSelected="1" view="pageBreakPreview" topLeftCell="A90" zoomScale="90" zoomScaleNormal="90" zoomScaleSheetLayoutView="90" workbookViewId="0">
      <selection activeCell="K91" sqref="K91"/>
    </sheetView>
  </sheetViews>
  <sheetFormatPr defaultColWidth="9.1796875" defaultRowHeight="14"/>
  <cols>
    <col min="1" max="1" width="50.81640625" style="2" customWidth="1"/>
    <col min="2" max="2" width="6.90625" style="11" bestFit="1" customWidth="1"/>
    <col min="3" max="3" width="16.453125" style="2" customWidth="1"/>
    <col min="4" max="4" width="1.1796875" style="2" customWidth="1"/>
    <col min="5" max="5" width="16.453125" style="2" customWidth="1"/>
    <col min="6" max="6" width="1.1796875" style="2" customWidth="1"/>
    <col min="7" max="7" width="16.453125" style="2" customWidth="1"/>
    <col min="8" max="8" width="1.1796875" style="2" customWidth="1"/>
    <col min="9" max="9" width="16.453125" style="2" customWidth="1"/>
    <col min="10" max="10" width="18.81640625" style="40" bestFit="1" customWidth="1"/>
    <col min="11" max="11" width="18.81640625" style="2" bestFit="1" customWidth="1"/>
    <col min="12" max="12" width="12.453125" style="2" bestFit="1" customWidth="1"/>
    <col min="13" max="13" width="17" style="2" bestFit="1" customWidth="1"/>
    <col min="14" max="14" width="11.54296875" style="2" bestFit="1" customWidth="1"/>
    <col min="15" max="15" width="15" style="2" bestFit="1" customWidth="1"/>
    <col min="16" max="16" width="12" style="2" bestFit="1" customWidth="1"/>
    <col min="17" max="17" width="10.1796875" style="2" bestFit="1" customWidth="1"/>
    <col min="18" max="16384" width="9.1796875" style="2"/>
  </cols>
  <sheetData>
    <row r="1" spans="1:17" ht="20" customHeight="1">
      <c r="A1" s="1" t="s">
        <v>0</v>
      </c>
      <c r="B1" s="2"/>
      <c r="C1" s="3"/>
      <c r="E1" s="3"/>
      <c r="G1" s="3"/>
      <c r="I1" s="3"/>
      <c r="J1" s="4"/>
      <c r="K1" s="5"/>
      <c r="M1" s="5"/>
    </row>
    <row r="2" spans="1:17" ht="20" customHeight="1">
      <c r="A2" s="6" t="s">
        <v>148</v>
      </c>
      <c r="B2" s="2"/>
      <c r="C2" s="3"/>
      <c r="E2" s="3"/>
      <c r="G2" s="3"/>
      <c r="I2" s="3"/>
      <c r="J2" s="4"/>
    </row>
    <row r="3" spans="1:17" ht="20" customHeight="1">
      <c r="B3" s="2"/>
      <c r="C3" s="3"/>
      <c r="E3" s="3"/>
      <c r="G3" s="3"/>
      <c r="I3" s="3"/>
      <c r="J3" s="4"/>
    </row>
    <row r="4" spans="1:17" ht="20" customHeight="1">
      <c r="B4" s="2"/>
      <c r="C4" s="262" t="s">
        <v>2</v>
      </c>
      <c r="D4" s="262"/>
      <c r="E4" s="262"/>
      <c r="F4" s="7"/>
      <c r="G4" s="262" t="s">
        <v>3</v>
      </c>
      <c r="H4" s="262"/>
      <c r="I4" s="262"/>
      <c r="J4" s="4"/>
    </row>
    <row r="5" spans="1:17" ht="20" customHeight="1">
      <c r="B5" s="2"/>
      <c r="C5" s="262" t="s">
        <v>4</v>
      </c>
      <c r="D5" s="262"/>
      <c r="E5" s="262"/>
      <c r="F5" s="7"/>
      <c r="G5" s="262" t="s">
        <v>4</v>
      </c>
      <c r="H5" s="262"/>
      <c r="I5" s="262"/>
      <c r="J5" s="4"/>
    </row>
    <row r="6" spans="1:17" ht="20" customHeight="1">
      <c r="B6" s="2"/>
      <c r="C6" s="268" t="s">
        <v>64</v>
      </c>
      <c r="D6" s="268"/>
      <c r="E6" s="268"/>
      <c r="F6" s="7"/>
      <c r="G6" s="268" t="s">
        <v>64</v>
      </c>
      <c r="H6" s="268"/>
      <c r="I6" s="268"/>
      <c r="J6" s="4"/>
    </row>
    <row r="7" spans="1:17" ht="20" customHeight="1">
      <c r="B7" s="8" t="s">
        <v>7</v>
      </c>
      <c r="C7" s="9">
        <v>2025</v>
      </c>
      <c r="D7" s="10"/>
      <c r="E7" s="9">
        <v>2024</v>
      </c>
      <c r="F7" s="11"/>
      <c r="G7" s="9">
        <v>2025</v>
      </c>
      <c r="H7" s="10"/>
      <c r="I7" s="9">
        <v>2024</v>
      </c>
      <c r="J7" s="4"/>
    </row>
    <row r="8" spans="1:17" ht="20" customHeight="1">
      <c r="B8" s="8"/>
      <c r="C8" s="9"/>
      <c r="D8" s="10"/>
      <c r="E8" s="253" t="s">
        <v>287</v>
      </c>
      <c r="F8" s="11"/>
      <c r="G8" s="9"/>
      <c r="H8" s="10"/>
      <c r="I8" s="9"/>
      <c r="J8" s="4"/>
    </row>
    <row r="9" spans="1:17" ht="20" customHeight="1">
      <c r="B9" s="2"/>
      <c r="C9" s="261" t="s">
        <v>8</v>
      </c>
      <c r="D9" s="261"/>
      <c r="E9" s="261"/>
      <c r="F9" s="261"/>
      <c r="G9" s="261"/>
      <c r="H9" s="261"/>
      <c r="I9" s="261"/>
      <c r="J9" s="4"/>
    </row>
    <row r="10" spans="1:17" ht="20" customHeight="1">
      <c r="A10" s="12" t="s">
        <v>149</v>
      </c>
      <c r="B10" s="2"/>
      <c r="C10" s="13"/>
      <c r="D10" s="13"/>
      <c r="E10" s="13"/>
      <c r="F10" s="13"/>
      <c r="G10" s="13"/>
      <c r="H10" s="13"/>
      <c r="I10" s="13"/>
      <c r="J10" s="4"/>
    </row>
    <row r="11" spans="1:17" ht="20" customHeight="1">
      <c r="A11" s="2" t="s">
        <v>180</v>
      </c>
      <c r="B11" s="2"/>
      <c r="C11" s="185">
        <v>181521947</v>
      </c>
      <c r="D11" s="13"/>
      <c r="E11" s="185">
        <v>-20303616</v>
      </c>
      <c r="F11" s="13"/>
      <c r="G11" s="185">
        <v>-180358495</v>
      </c>
      <c r="H11" s="13"/>
      <c r="I11" s="185">
        <v>-93968739</v>
      </c>
      <c r="J11" s="4"/>
      <c r="K11" s="5"/>
      <c r="M11" s="5"/>
      <c r="O11" s="5"/>
      <c r="Q11" s="5"/>
    </row>
    <row r="12" spans="1:17" ht="20" customHeight="1">
      <c r="A12" s="14" t="s">
        <v>150</v>
      </c>
      <c r="B12" s="2"/>
      <c r="C12" s="13"/>
      <c r="D12" s="13"/>
      <c r="E12" s="13"/>
      <c r="F12" s="13"/>
      <c r="G12" s="13"/>
      <c r="H12" s="13"/>
      <c r="I12" s="13"/>
      <c r="J12" s="4"/>
      <c r="K12" s="5"/>
      <c r="M12" s="5"/>
      <c r="O12" s="5"/>
      <c r="Q12" s="5"/>
    </row>
    <row r="13" spans="1:17" ht="20" customHeight="1">
      <c r="A13" s="14" t="s">
        <v>151</v>
      </c>
      <c r="B13" s="2"/>
      <c r="C13" s="13"/>
      <c r="D13" s="13"/>
      <c r="E13" s="13"/>
      <c r="F13" s="13"/>
      <c r="G13" s="13"/>
      <c r="H13" s="13"/>
      <c r="I13" s="13"/>
      <c r="J13" s="4"/>
      <c r="K13" s="5"/>
      <c r="M13" s="5"/>
      <c r="O13" s="5"/>
      <c r="Q13" s="5"/>
    </row>
    <row r="14" spans="1:17" ht="20" customHeight="1">
      <c r="A14" s="15" t="s">
        <v>181</v>
      </c>
      <c r="B14" s="2"/>
      <c r="C14" s="13">
        <v>104473561</v>
      </c>
      <c r="D14" s="13"/>
      <c r="E14" s="13">
        <v>31201</v>
      </c>
      <c r="F14" s="13"/>
      <c r="G14" s="13">
        <v>-9469283</v>
      </c>
      <c r="H14" s="13"/>
      <c r="I14" s="13">
        <v>-31693738</v>
      </c>
      <c r="J14" s="4"/>
      <c r="K14" s="5"/>
      <c r="M14" s="5"/>
      <c r="O14" s="5"/>
      <c r="Q14" s="5"/>
    </row>
    <row r="15" spans="1:17" ht="20" customHeight="1">
      <c r="A15" s="15" t="s">
        <v>221</v>
      </c>
      <c r="B15" s="2"/>
      <c r="C15" s="13">
        <v>-2758828425</v>
      </c>
      <c r="D15" s="13"/>
      <c r="E15" s="13">
        <v>-1815592433</v>
      </c>
      <c r="F15" s="13"/>
      <c r="G15" s="13">
        <v>-2678891</v>
      </c>
      <c r="H15" s="13"/>
      <c r="I15" s="13">
        <v>-8458710</v>
      </c>
      <c r="J15" s="4"/>
      <c r="K15" s="5"/>
      <c r="M15" s="5"/>
      <c r="O15" s="5"/>
      <c r="Q15" s="5"/>
    </row>
    <row r="16" spans="1:17" ht="20" customHeight="1">
      <c r="A16" s="2" t="s">
        <v>79</v>
      </c>
      <c r="B16" s="2"/>
      <c r="C16" s="13">
        <v>62162198</v>
      </c>
      <c r="D16" s="13"/>
      <c r="E16" s="13">
        <v>212936331</v>
      </c>
      <c r="F16" s="13"/>
      <c r="G16" s="13">
        <v>11990561</v>
      </c>
      <c r="H16" s="13"/>
      <c r="I16" s="13">
        <v>210608012</v>
      </c>
      <c r="J16" s="4"/>
      <c r="K16" s="5"/>
      <c r="M16" s="5"/>
      <c r="O16" s="5"/>
      <c r="Q16" s="5"/>
    </row>
    <row r="17" spans="1:17" ht="20" customHeight="1">
      <c r="A17" s="2" t="s">
        <v>152</v>
      </c>
      <c r="B17" s="2"/>
      <c r="C17" s="13">
        <v>91324716</v>
      </c>
      <c r="D17" s="13"/>
      <c r="E17" s="13">
        <v>115609111</v>
      </c>
      <c r="F17" s="13"/>
      <c r="G17" s="13">
        <v>74550169</v>
      </c>
      <c r="H17" s="13"/>
      <c r="I17" s="13">
        <v>91278353</v>
      </c>
      <c r="J17" s="4"/>
      <c r="K17" s="5"/>
      <c r="M17" s="5"/>
      <c r="O17" s="5"/>
      <c r="Q17" s="5"/>
    </row>
    <row r="18" spans="1:17" ht="20" customHeight="1">
      <c r="A18" s="2" t="s">
        <v>153</v>
      </c>
      <c r="B18" s="2"/>
      <c r="C18" s="13">
        <v>14405664</v>
      </c>
      <c r="D18" s="13"/>
      <c r="E18" s="13">
        <v>12776033</v>
      </c>
      <c r="F18" s="13"/>
      <c r="G18" s="13">
        <v>9380238</v>
      </c>
      <c r="H18" s="13"/>
      <c r="I18" s="13">
        <v>9069390</v>
      </c>
      <c r="J18" s="4"/>
      <c r="K18" s="5"/>
      <c r="M18" s="5"/>
      <c r="O18" s="5"/>
      <c r="Q18" s="5"/>
    </row>
    <row r="19" spans="1:17" ht="20" customHeight="1">
      <c r="A19" s="2" t="s">
        <v>250</v>
      </c>
      <c r="B19" s="8">
        <v>25</v>
      </c>
      <c r="C19" s="13">
        <v>1430835910</v>
      </c>
      <c r="D19" s="13"/>
      <c r="E19" s="13">
        <v>708469186</v>
      </c>
      <c r="F19" s="13"/>
      <c r="G19" s="13">
        <v>33800721</v>
      </c>
      <c r="H19" s="13"/>
      <c r="I19" s="13">
        <v>36555307</v>
      </c>
      <c r="J19" s="4"/>
      <c r="K19" s="5"/>
      <c r="M19" s="5"/>
      <c r="O19" s="5"/>
      <c r="Q19" s="5"/>
    </row>
    <row r="20" spans="1:17" ht="20" customHeight="1">
      <c r="A20" s="2" t="s">
        <v>239</v>
      </c>
      <c r="B20" s="2"/>
      <c r="C20" s="13">
        <v>0</v>
      </c>
      <c r="D20" s="13"/>
      <c r="E20" s="13">
        <v>0</v>
      </c>
      <c r="F20" s="13"/>
      <c r="G20" s="13">
        <v>0</v>
      </c>
      <c r="H20" s="13"/>
      <c r="I20" s="13">
        <v>4998000</v>
      </c>
      <c r="J20" s="4"/>
      <c r="K20" s="5"/>
      <c r="M20" s="5"/>
      <c r="O20" s="5"/>
      <c r="Q20" s="5"/>
    </row>
    <row r="21" spans="1:17" ht="20" customHeight="1">
      <c r="A21" s="2" t="s">
        <v>182</v>
      </c>
      <c r="B21" s="2"/>
      <c r="C21" s="13">
        <v>0</v>
      </c>
      <c r="D21" s="13"/>
      <c r="E21" s="13">
        <v>41646984</v>
      </c>
      <c r="F21" s="13"/>
      <c r="G21" s="13">
        <v>0</v>
      </c>
      <c r="H21" s="13"/>
      <c r="I21" s="13">
        <v>41646984</v>
      </c>
      <c r="J21" s="4"/>
      <c r="K21" s="5"/>
      <c r="M21" s="5"/>
      <c r="O21" s="5"/>
      <c r="Q21" s="5"/>
    </row>
    <row r="22" spans="1:17" ht="20" customHeight="1">
      <c r="A22" s="15" t="s">
        <v>154</v>
      </c>
      <c r="B22" s="2"/>
      <c r="C22" s="13">
        <v>5639066</v>
      </c>
      <c r="D22" s="13"/>
      <c r="E22" s="13">
        <v>8423913</v>
      </c>
      <c r="F22" s="13"/>
      <c r="G22" s="13">
        <v>4068556</v>
      </c>
      <c r="H22" s="13"/>
      <c r="I22" s="13">
        <v>-10809</v>
      </c>
      <c r="J22" s="4"/>
      <c r="K22" s="5"/>
      <c r="M22" s="5"/>
      <c r="O22" s="5"/>
      <c r="Q22" s="5"/>
    </row>
    <row r="23" spans="1:17" ht="20" customHeight="1">
      <c r="A23" s="15" t="s">
        <v>229</v>
      </c>
      <c r="B23" s="2"/>
      <c r="C23" s="13">
        <v>0</v>
      </c>
      <c r="D23" s="13"/>
      <c r="E23" s="13">
        <v>1160953</v>
      </c>
      <c r="F23" s="13"/>
      <c r="G23" s="13">
        <v>0</v>
      </c>
      <c r="H23" s="13"/>
      <c r="I23" s="13">
        <v>1160953</v>
      </c>
      <c r="J23" s="4"/>
      <c r="K23" s="5"/>
      <c r="M23" s="5"/>
      <c r="O23" s="5"/>
      <c r="Q23" s="5"/>
    </row>
    <row r="24" spans="1:17" ht="20" customHeight="1">
      <c r="A24" s="15" t="s">
        <v>305</v>
      </c>
      <c r="B24" s="8">
        <v>11</v>
      </c>
      <c r="C24" s="13">
        <v>-65003665</v>
      </c>
      <c r="D24" s="13"/>
      <c r="E24" s="13">
        <v>-135091387</v>
      </c>
      <c r="F24" s="13"/>
      <c r="G24" s="13">
        <v>-65495966</v>
      </c>
      <c r="H24" s="13"/>
      <c r="I24" s="13">
        <v>-131677176</v>
      </c>
      <c r="J24" s="4"/>
      <c r="K24" s="5"/>
      <c r="M24" s="5"/>
      <c r="O24" s="5"/>
      <c r="Q24" s="5"/>
    </row>
    <row r="25" spans="1:17" ht="20" customHeight="1">
      <c r="A25" s="15" t="s">
        <v>245</v>
      </c>
      <c r="B25" s="16"/>
      <c r="C25" s="13">
        <v>10148900</v>
      </c>
      <c r="D25" s="13"/>
      <c r="E25" s="13">
        <v>-2626741</v>
      </c>
      <c r="F25" s="13"/>
      <c r="G25" s="13">
        <v>0</v>
      </c>
      <c r="H25" s="13"/>
      <c r="I25" s="13">
        <v>0</v>
      </c>
      <c r="J25" s="4"/>
      <c r="K25" s="5"/>
      <c r="M25" s="5"/>
      <c r="O25" s="5"/>
      <c r="Q25" s="5"/>
    </row>
    <row r="26" spans="1:17" ht="20" customHeight="1">
      <c r="A26" s="16" t="s">
        <v>294</v>
      </c>
      <c r="B26" s="16"/>
      <c r="C26" s="13">
        <v>30416879</v>
      </c>
      <c r="D26" s="13"/>
      <c r="E26" s="13">
        <v>18544839</v>
      </c>
      <c r="F26" s="13"/>
      <c r="G26" s="13">
        <v>18640885</v>
      </c>
      <c r="H26" s="13"/>
      <c r="I26" s="13">
        <v>16605209</v>
      </c>
      <c r="J26" s="4"/>
      <c r="K26" s="5"/>
      <c r="M26" s="5"/>
      <c r="O26" s="5"/>
      <c r="Q26" s="5"/>
    </row>
    <row r="27" spans="1:17" ht="20" customHeight="1">
      <c r="A27" s="16" t="s">
        <v>155</v>
      </c>
      <c r="B27" s="2"/>
      <c r="C27" s="13">
        <v>1008768</v>
      </c>
      <c r="D27" s="13"/>
      <c r="E27" s="13">
        <v>0</v>
      </c>
      <c r="F27" s="13"/>
      <c r="G27" s="13">
        <v>0</v>
      </c>
      <c r="H27" s="13"/>
      <c r="I27" s="13">
        <v>0</v>
      </c>
      <c r="J27" s="4"/>
      <c r="K27" s="5"/>
      <c r="M27" s="5"/>
      <c r="O27" s="5"/>
      <c r="Q27" s="5"/>
    </row>
    <row r="28" spans="1:17" ht="20" customHeight="1">
      <c r="A28" s="16" t="s">
        <v>293</v>
      </c>
      <c r="B28" s="2"/>
      <c r="C28" s="13">
        <v>0</v>
      </c>
      <c r="D28" s="13"/>
      <c r="E28" s="13">
        <v>0</v>
      </c>
      <c r="F28" s="13"/>
      <c r="G28" s="13">
        <v>2825816</v>
      </c>
      <c r="H28" s="13"/>
      <c r="I28" s="13">
        <v>-9325072</v>
      </c>
      <c r="J28" s="4"/>
      <c r="K28" s="5"/>
      <c r="M28" s="5"/>
      <c r="O28" s="5"/>
      <c r="Q28" s="5"/>
    </row>
    <row r="29" spans="1:17" ht="20" customHeight="1">
      <c r="A29" s="16" t="s">
        <v>70</v>
      </c>
      <c r="C29" s="13">
        <v>-14967107</v>
      </c>
      <c r="D29" s="13"/>
      <c r="E29" s="13">
        <v>0</v>
      </c>
      <c r="F29" s="13"/>
      <c r="G29" s="13">
        <v>-14967107</v>
      </c>
      <c r="H29" s="13"/>
      <c r="I29" s="13">
        <v>0</v>
      </c>
      <c r="J29" s="4"/>
      <c r="K29" s="5"/>
      <c r="M29" s="5"/>
      <c r="O29" s="5"/>
      <c r="Q29" s="5"/>
    </row>
    <row r="30" spans="1:17" ht="20" customHeight="1">
      <c r="A30" s="15" t="s">
        <v>156</v>
      </c>
      <c r="B30" s="2"/>
      <c r="C30" s="17">
        <v>-9965397</v>
      </c>
      <c r="D30" s="18"/>
      <c r="E30" s="17">
        <v>-52822797</v>
      </c>
      <c r="F30" s="18"/>
      <c r="G30" s="17">
        <v>-332668298</v>
      </c>
      <c r="H30" s="18"/>
      <c r="I30" s="17">
        <v>-473533540</v>
      </c>
      <c r="J30" s="4"/>
      <c r="K30" s="5"/>
      <c r="M30" s="5"/>
      <c r="O30" s="5"/>
      <c r="Q30" s="5"/>
    </row>
    <row r="31" spans="1:17" ht="20" customHeight="1">
      <c r="B31" s="2"/>
      <c r="C31" s="186">
        <f>SUM(C11:C30)</f>
        <v>-916826985</v>
      </c>
      <c r="D31" s="19"/>
      <c r="E31" s="186">
        <f>SUM(E11:E30)</f>
        <v>-906838423</v>
      </c>
      <c r="F31" s="19"/>
      <c r="G31" s="186">
        <f>SUM(G11:G30)</f>
        <v>-450381094</v>
      </c>
      <c r="H31" s="19"/>
      <c r="I31" s="186">
        <f>SUM(I11:I30)</f>
        <v>-336745576</v>
      </c>
      <c r="J31" s="4"/>
      <c r="K31" s="5"/>
      <c r="M31" s="5"/>
      <c r="O31" s="5"/>
      <c r="Q31" s="5"/>
    </row>
    <row r="32" spans="1:17" ht="20" customHeight="1">
      <c r="A32" s="14" t="s">
        <v>157</v>
      </c>
      <c r="B32" s="2"/>
      <c r="C32" s="13"/>
      <c r="D32" s="13"/>
      <c r="E32" s="13"/>
      <c r="F32" s="13"/>
      <c r="G32" s="13"/>
      <c r="H32" s="13"/>
      <c r="I32" s="13"/>
      <c r="J32" s="4"/>
      <c r="K32" s="5"/>
      <c r="M32" s="5"/>
      <c r="O32" s="5"/>
      <c r="Q32" s="5"/>
    </row>
    <row r="33" spans="1:17" ht="20" customHeight="1">
      <c r="A33" s="2" t="s">
        <v>158</v>
      </c>
      <c r="B33" s="2"/>
      <c r="C33" s="13">
        <v>-1063663</v>
      </c>
      <c r="D33" s="13"/>
      <c r="E33" s="13">
        <v>30589625</v>
      </c>
      <c r="F33" s="13"/>
      <c r="G33" s="13">
        <v>-35010777</v>
      </c>
      <c r="H33" s="13"/>
      <c r="I33" s="13">
        <v>70717598</v>
      </c>
      <c r="J33" s="4"/>
      <c r="K33" s="5"/>
      <c r="M33" s="5"/>
      <c r="O33" s="5"/>
      <c r="Q33" s="5"/>
    </row>
    <row r="34" spans="1:17" ht="20" customHeight="1">
      <c r="A34" s="2" t="s">
        <v>21</v>
      </c>
      <c r="B34" s="2"/>
      <c r="C34" s="13">
        <v>-3987853697</v>
      </c>
      <c r="D34" s="13"/>
      <c r="E34" s="13">
        <v>-2279558505</v>
      </c>
      <c r="F34" s="13"/>
      <c r="G34" s="20">
        <v>6623700</v>
      </c>
      <c r="H34" s="13"/>
      <c r="I34" s="20">
        <v>11009598</v>
      </c>
      <c r="J34" s="4"/>
      <c r="K34" s="5"/>
      <c r="M34" s="5"/>
      <c r="O34" s="5"/>
      <c r="Q34" s="5"/>
    </row>
    <row r="35" spans="1:17" ht="20" customHeight="1">
      <c r="A35" s="2" t="s">
        <v>22</v>
      </c>
      <c r="B35" s="2"/>
      <c r="C35" s="13">
        <v>2525389002</v>
      </c>
      <c r="D35" s="13"/>
      <c r="E35" s="13">
        <v>2188057659</v>
      </c>
      <c r="F35" s="13"/>
      <c r="G35" s="20">
        <v>14941711</v>
      </c>
      <c r="H35" s="13"/>
      <c r="I35" s="20">
        <v>174774350</v>
      </c>
      <c r="J35" s="4"/>
      <c r="K35" s="5"/>
      <c r="M35" s="5"/>
      <c r="O35" s="5"/>
      <c r="Q35" s="5"/>
    </row>
    <row r="36" spans="1:17" ht="20" customHeight="1">
      <c r="A36" s="2" t="s">
        <v>14</v>
      </c>
      <c r="B36" s="2"/>
      <c r="C36" s="13">
        <v>-184124363</v>
      </c>
      <c r="D36" s="13"/>
      <c r="E36" s="13">
        <v>-57151131</v>
      </c>
      <c r="F36" s="13"/>
      <c r="G36" s="20">
        <v>-20542385</v>
      </c>
      <c r="H36" s="13"/>
      <c r="I36" s="20">
        <v>24721694</v>
      </c>
      <c r="J36" s="4"/>
      <c r="K36" s="5"/>
      <c r="M36" s="5"/>
      <c r="O36" s="5"/>
      <c r="Q36" s="5"/>
    </row>
    <row r="37" spans="1:17" ht="20" customHeight="1">
      <c r="A37" s="2" t="s">
        <v>15</v>
      </c>
      <c r="B37" s="2"/>
      <c r="C37" s="13">
        <v>192331380</v>
      </c>
      <c r="D37" s="13"/>
      <c r="E37" s="13">
        <v>389616667</v>
      </c>
      <c r="F37" s="13"/>
      <c r="G37" s="13">
        <v>189315796</v>
      </c>
      <c r="H37" s="13"/>
      <c r="I37" s="13">
        <v>361421051</v>
      </c>
      <c r="J37" s="4"/>
      <c r="K37" s="5"/>
      <c r="M37" s="5"/>
      <c r="O37" s="5"/>
      <c r="Q37" s="5"/>
    </row>
    <row r="38" spans="1:17" ht="20" customHeight="1">
      <c r="A38" s="2" t="s">
        <v>16</v>
      </c>
      <c r="B38" s="2"/>
      <c r="C38" s="13">
        <v>99764067</v>
      </c>
      <c r="D38" s="13"/>
      <c r="E38" s="13">
        <v>-12999007</v>
      </c>
      <c r="F38" s="13"/>
      <c r="G38" s="4">
        <v>0</v>
      </c>
      <c r="H38" s="13"/>
      <c r="I38" s="13">
        <v>0</v>
      </c>
      <c r="J38" s="4"/>
      <c r="K38" s="5"/>
      <c r="M38" s="5"/>
      <c r="O38" s="5"/>
      <c r="Q38" s="5"/>
    </row>
    <row r="39" spans="1:17" ht="20" customHeight="1">
      <c r="A39" s="2" t="s">
        <v>17</v>
      </c>
      <c r="B39" s="2"/>
      <c r="C39" s="13">
        <v>-41929796</v>
      </c>
      <c r="D39" s="13"/>
      <c r="E39" s="13">
        <v>-53548706</v>
      </c>
      <c r="F39" s="13"/>
      <c r="G39" s="20">
        <v>781984</v>
      </c>
      <c r="H39" s="13"/>
      <c r="I39" s="20">
        <v>938247</v>
      </c>
      <c r="J39" s="4"/>
      <c r="K39" s="5"/>
      <c r="M39" s="5"/>
      <c r="O39" s="5"/>
      <c r="Q39" s="5"/>
    </row>
    <row r="40" spans="1:17" ht="20" customHeight="1">
      <c r="A40" s="2" t="s">
        <v>20</v>
      </c>
      <c r="B40" s="2"/>
      <c r="C40" s="13">
        <v>0</v>
      </c>
      <c r="D40" s="13"/>
      <c r="E40" s="13">
        <v>-10000000</v>
      </c>
      <c r="F40" s="13"/>
      <c r="G40" s="20">
        <v>0</v>
      </c>
      <c r="H40" s="13"/>
      <c r="I40" s="20">
        <v>-10000000</v>
      </c>
      <c r="J40" s="4"/>
      <c r="K40" s="5"/>
      <c r="M40" s="5"/>
      <c r="O40" s="5"/>
      <c r="Q40" s="5"/>
    </row>
    <row r="41" spans="1:17" ht="20" customHeight="1">
      <c r="A41" s="2" t="s">
        <v>29</v>
      </c>
      <c r="B41" s="2"/>
      <c r="C41" s="13">
        <v>1942520</v>
      </c>
      <c r="D41" s="13"/>
      <c r="E41" s="13">
        <v>-7825855</v>
      </c>
      <c r="F41" s="13"/>
      <c r="G41" s="20">
        <v>3364791</v>
      </c>
      <c r="H41" s="13"/>
      <c r="I41" s="20">
        <v>-7582881</v>
      </c>
      <c r="J41" s="4"/>
      <c r="K41" s="5"/>
      <c r="M41" s="5"/>
      <c r="O41" s="5"/>
      <c r="Q41" s="5"/>
    </row>
    <row r="42" spans="1:17" ht="20" customHeight="1">
      <c r="A42" s="2" t="s">
        <v>34</v>
      </c>
      <c r="B42" s="2"/>
      <c r="C42" s="13">
        <v>-107492196</v>
      </c>
      <c r="D42" s="13"/>
      <c r="E42" s="13">
        <v>60876480</v>
      </c>
      <c r="F42" s="13"/>
      <c r="G42" s="13">
        <v>-15178588</v>
      </c>
      <c r="H42" s="13"/>
      <c r="I42" s="13">
        <v>-22031142</v>
      </c>
      <c r="J42" s="4"/>
      <c r="K42" s="5"/>
      <c r="M42" s="5"/>
      <c r="O42" s="5"/>
      <c r="Q42" s="5"/>
    </row>
    <row r="43" spans="1:17" ht="20" customHeight="1">
      <c r="A43" s="2" t="s">
        <v>35</v>
      </c>
      <c r="B43" s="2"/>
      <c r="C43" s="13">
        <v>102168675</v>
      </c>
      <c r="D43" s="13"/>
      <c r="E43" s="13">
        <v>-68472028</v>
      </c>
      <c r="F43" s="13"/>
      <c r="G43" s="13">
        <v>29159653</v>
      </c>
      <c r="H43" s="13"/>
      <c r="I43" s="13">
        <v>-43212670</v>
      </c>
      <c r="J43" s="4"/>
      <c r="K43" s="5"/>
      <c r="M43" s="5"/>
      <c r="O43" s="5"/>
      <c r="Q43" s="5"/>
    </row>
    <row r="44" spans="1:17" ht="20" customHeight="1">
      <c r="A44" s="2" t="s">
        <v>183</v>
      </c>
      <c r="B44" s="2"/>
      <c r="C44" s="13">
        <v>-4186988</v>
      </c>
      <c r="D44" s="13"/>
      <c r="E44" s="13">
        <v>-14626882</v>
      </c>
      <c r="F44" s="13"/>
      <c r="G44" s="13">
        <v>-2605397</v>
      </c>
      <c r="H44" s="13"/>
      <c r="I44" s="13">
        <v>-10150382</v>
      </c>
      <c r="J44" s="4"/>
      <c r="K44" s="5"/>
      <c r="M44" s="5"/>
      <c r="O44" s="5"/>
      <c r="Q44" s="5"/>
    </row>
    <row r="45" spans="1:17" ht="20" customHeight="1">
      <c r="A45" s="2" t="s">
        <v>45</v>
      </c>
      <c r="B45" s="22"/>
      <c r="C45" s="18">
        <v>-5221519</v>
      </c>
      <c r="D45" s="18"/>
      <c r="E45" s="18">
        <v>-15239758</v>
      </c>
      <c r="F45" s="18"/>
      <c r="G45" s="18">
        <v>-5815327</v>
      </c>
      <c r="H45" s="18"/>
      <c r="I45" s="18">
        <v>-5093433</v>
      </c>
      <c r="J45" s="4"/>
      <c r="K45" s="5"/>
      <c r="M45" s="5"/>
      <c r="O45" s="5"/>
      <c r="Q45" s="5"/>
    </row>
    <row r="46" spans="1:17" ht="20" customHeight="1">
      <c r="A46" s="2" t="s">
        <v>249</v>
      </c>
      <c r="B46" s="2"/>
      <c r="C46" s="187">
        <f>SUM(C31:C45)</f>
        <v>-2327103563</v>
      </c>
      <c r="D46" s="18"/>
      <c r="E46" s="187">
        <f>SUM(E31:E45)</f>
        <v>-757119864</v>
      </c>
      <c r="F46" s="18"/>
      <c r="G46" s="187">
        <f>SUM(G31:G45)</f>
        <v>-285345933</v>
      </c>
      <c r="H46" s="18"/>
      <c r="I46" s="187">
        <f>SUM(I31:I45)</f>
        <v>208766454</v>
      </c>
      <c r="J46" s="4"/>
      <c r="K46" s="5"/>
      <c r="M46" s="5"/>
      <c r="O46" s="5"/>
      <c r="Q46" s="5"/>
    </row>
    <row r="47" spans="1:17" ht="20" customHeight="1">
      <c r="A47" s="2" t="s">
        <v>222</v>
      </c>
      <c r="B47" s="2"/>
      <c r="C47" s="18">
        <v>2732228328</v>
      </c>
      <c r="D47" s="18"/>
      <c r="E47" s="18">
        <v>1746483426</v>
      </c>
      <c r="F47" s="18"/>
      <c r="G47" s="18">
        <v>2678891</v>
      </c>
      <c r="H47" s="18"/>
      <c r="I47" s="18">
        <v>14214853</v>
      </c>
      <c r="J47" s="4"/>
      <c r="K47" s="5"/>
      <c r="M47" s="5"/>
      <c r="O47" s="5"/>
      <c r="Q47" s="5"/>
    </row>
    <row r="48" spans="1:17" ht="20" customHeight="1">
      <c r="A48" s="2" t="s">
        <v>307</v>
      </c>
      <c r="B48" s="2"/>
      <c r="C48" s="18">
        <v>-10948205</v>
      </c>
      <c r="D48" s="18"/>
      <c r="E48" s="18">
        <v>936571</v>
      </c>
      <c r="F48" s="18"/>
      <c r="G48" s="20">
        <v>3748712</v>
      </c>
      <c r="H48" s="18"/>
      <c r="I48" s="20">
        <v>751703</v>
      </c>
      <c r="J48" s="4"/>
      <c r="K48" s="5"/>
      <c r="M48" s="5"/>
      <c r="O48" s="5"/>
      <c r="Q48" s="5"/>
    </row>
    <row r="49" spans="1:17" ht="20" customHeight="1">
      <c r="A49" s="23" t="s">
        <v>248</v>
      </c>
      <c r="B49" s="2"/>
      <c r="C49" s="188">
        <f>SUM(C46:C48)</f>
        <v>394176560</v>
      </c>
      <c r="D49" s="3"/>
      <c r="E49" s="188">
        <f>SUM(E46:E48)</f>
        <v>990300133</v>
      </c>
      <c r="F49" s="13"/>
      <c r="G49" s="188">
        <f>SUM(G46:G48)</f>
        <v>-278918330</v>
      </c>
      <c r="H49" s="13"/>
      <c r="I49" s="188">
        <f>SUM(I46:I48)</f>
        <v>223733010</v>
      </c>
      <c r="J49" s="4"/>
      <c r="K49" s="5"/>
      <c r="M49" s="5"/>
      <c r="O49" s="5"/>
      <c r="Q49" s="5"/>
    </row>
    <row r="50" spans="1:17" ht="20" customHeight="1">
      <c r="A50" s="23"/>
      <c r="B50" s="2"/>
      <c r="C50" s="24"/>
      <c r="D50" s="3"/>
      <c r="E50" s="24"/>
      <c r="F50" s="13"/>
      <c r="G50" s="24"/>
      <c r="H50" s="13"/>
      <c r="I50" s="24"/>
      <c r="J50" s="4"/>
      <c r="K50" s="5"/>
      <c r="M50" s="5"/>
      <c r="O50" s="5"/>
      <c r="Q50" s="5"/>
    </row>
    <row r="51" spans="1:17" s="25" customFormat="1" ht="20" customHeight="1">
      <c r="A51" s="1" t="s">
        <v>0</v>
      </c>
      <c r="C51" s="26"/>
      <c r="E51" s="26"/>
      <c r="G51" s="27"/>
      <c r="I51" s="27"/>
      <c r="J51" s="28"/>
      <c r="K51" s="29"/>
      <c r="M51" s="5"/>
      <c r="O51" s="5"/>
    </row>
    <row r="52" spans="1:17" s="30" customFormat="1" ht="20" customHeight="1">
      <c r="A52" s="6" t="s">
        <v>148</v>
      </c>
      <c r="C52" s="31"/>
      <c r="E52" s="31"/>
      <c r="G52" s="32"/>
      <c r="I52" s="32"/>
      <c r="J52" s="33"/>
      <c r="K52" s="34"/>
      <c r="M52" s="5"/>
      <c r="O52" s="5"/>
    </row>
    <row r="53" spans="1:17" ht="20" customHeight="1">
      <c r="B53" s="2"/>
      <c r="C53" s="3"/>
      <c r="E53" s="3"/>
      <c r="G53" s="3"/>
      <c r="I53" s="3"/>
      <c r="J53" s="4"/>
      <c r="K53" s="5"/>
      <c r="M53" s="5"/>
      <c r="O53" s="5"/>
    </row>
    <row r="54" spans="1:17" ht="20" customHeight="1">
      <c r="B54" s="2"/>
      <c r="C54" s="262" t="s">
        <v>2</v>
      </c>
      <c r="D54" s="262"/>
      <c r="E54" s="262"/>
      <c r="F54" s="7"/>
      <c r="G54" s="262" t="s">
        <v>3</v>
      </c>
      <c r="H54" s="262"/>
      <c r="I54" s="262"/>
      <c r="J54" s="4"/>
      <c r="K54" s="5"/>
      <c r="M54" s="5"/>
      <c r="O54" s="5"/>
    </row>
    <row r="55" spans="1:17" ht="20" customHeight="1">
      <c r="B55" s="2"/>
      <c r="C55" s="262" t="s">
        <v>4</v>
      </c>
      <c r="D55" s="262"/>
      <c r="E55" s="262"/>
      <c r="F55" s="7"/>
      <c r="G55" s="262" t="s">
        <v>4</v>
      </c>
      <c r="H55" s="262"/>
      <c r="I55" s="262"/>
      <c r="J55" s="4"/>
      <c r="K55" s="5"/>
      <c r="M55" s="5"/>
      <c r="O55" s="5"/>
    </row>
    <row r="56" spans="1:17" ht="20" customHeight="1">
      <c r="B56" s="2"/>
      <c r="C56" s="268" t="s">
        <v>64</v>
      </c>
      <c r="D56" s="268"/>
      <c r="E56" s="268"/>
      <c r="F56" s="7"/>
      <c r="G56" s="268" t="s">
        <v>64</v>
      </c>
      <c r="H56" s="268"/>
      <c r="I56" s="268"/>
      <c r="J56" s="4"/>
      <c r="K56" s="5"/>
      <c r="M56" s="5"/>
      <c r="O56" s="5"/>
    </row>
    <row r="57" spans="1:17" ht="20" customHeight="1">
      <c r="B57" s="8" t="s">
        <v>7</v>
      </c>
      <c r="C57" s="9">
        <v>2025</v>
      </c>
      <c r="D57" s="10"/>
      <c r="E57" s="9">
        <v>2024</v>
      </c>
      <c r="F57" s="11"/>
      <c r="G57" s="9">
        <v>2025</v>
      </c>
      <c r="H57" s="10"/>
      <c r="I57" s="9">
        <v>2024</v>
      </c>
      <c r="J57" s="4"/>
      <c r="K57" s="5"/>
      <c r="M57" s="5"/>
      <c r="O57" s="5"/>
    </row>
    <row r="58" spans="1:17" ht="20" customHeight="1">
      <c r="B58" s="8"/>
      <c r="C58" s="9"/>
      <c r="D58" s="10"/>
      <c r="E58" s="253" t="s">
        <v>287</v>
      </c>
      <c r="F58" s="11"/>
      <c r="G58" s="9"/>
      <c r="H58" s="10"/>
      <c r="I58" s="9"/>
      <c r="J58" s="4"/>
      <c r="K58" s="5"/>
      <c r="M58" s="5"/>
      <c r="O58" s="5"/>
    </row>
    <row r="59" spans="1:17" ht="20" customHeight="1">
      <c r="B59" s="2"/>
      <c r="C59" s="261" t="s">
        <v>8</v>
      </c>
      <c r="D59" s="261"/>
      <c r="E59" s="261"/>
      <c r="F59" s="261"/>
      <c r="G59" s="261"/>
      <c r="H59" s="261"/>
      <c r="I59" s="261"/>
      <c r="J59" s="4"/>
      <c r="K59" s="5"/>
      <c r="M59" s="5"/>
      <c r="O59" s="5"/>
    </row>
    <row r="60" spans="1:17" ht="20" customHeight="1">
      <c r="A60" s="12" t="s">
        <v>159</v>
      </c>
      <c r="B60" s="2"/>
      <c r="C60" s="3"/>
      <c r="D60" s="35"/>
      <c r="E60" s="3"/>
      <c r="F60" s="35"/>
      <c r="G60" s="3"/>
      <c r="H60" s="35"/>
      <c r="I60" s="3"/>
      <c r="J60" s="4"/>
      <c r="K60" s="5"/>
      <c r="M60" s="5"/>
      <c r="O60" s="5"/>
    </row>
    <row r="61" spans="1:17" ht="20" customHeight="1">
      <c r="A61" s="16" t="s">
        <v>160</v>
      </c>
      <c r="B61" s="2"/>
      <c r="C61" s="13">
        <v>8900404</v>
      </c>
      <c r="D61" s="13"/>
      <c r="E61" s="13">
        <v>56401599</v>
      </c>
      <c r="F61" s="13"/>
      <c r="G61" s="13">
        <v>331696525</v>
      </c>
      <c r="H61" s="13"/>
      <c r="I61" s="13">
        <v>477112342</v>
      </c>
      <c r="J61" s="4"/>
      <c r="K61" s="5"/>
      <c r="M61" s="5"/>
      <c r="O61" s="5"/>
      <c r="Q61" s="5"/>
    </row>
    <row r="62" spans="1:17" ht="20" customHeight="1">
      <c r="A62" s="16" t="s">
        <v>161</v>
      </c>
      <c r="B62" s="8"/>
      <c r="C62" s="13">
        <v>14967107</v>
      </c>
      <c r="D62" s="13"/>
      <c r="E62" s="13">
        <v>0</v>
      </c>
      <c r="F62" s="13"/>
      <c r="G62" s="13">
        <v>14967107</v>
      </c>
      <c r="H62" s="13"/>
      <c r="I62" s="13">
        <v>0</v>
      </c>
      <c r="J62" s="4"/>
      <c r="K62" s="5"/>
      <c r="M62" s="5"/>
      <c r="O62" s="5"/>
      <c r="Q62" s="5"/>
    </row>
    <row r="63" spans="1:17" ht="20" customHeight="1">
      <c r="A63" s="16" t="s">
        <v>243</v>
      </c>
      <c r="B63" s="8"/>
      <c r="C63" s="13">
        <v>0</v>
      </c>
      <c r="D63" s="13"/>
      <c r="E63" s="13">
        <v>0</v>
      </c>
      <c r="F63" s="13"/>
      <c r="G63" s="13">
        <v>0</v>
      </c>
      <c r="H63" s="13"/>
      <c r="I63" s="13">
        <v>33778670</v>
      </c>
      <c r="J63" s="4"/>
      <c r="K63" s="5"/>
      <c r="M63" s="5"/>
      <c r="O63" s="5"/>
      <c r="Q63" s="5"/>
    </row>
    <row r="64" spans="1:17" ht="20" customHeight="1">
      <c r="A64" s="16" t="s">
        <v>244</v>
      </c>
      <c r="B64" s="8"/>
      <c r="C64" s="13">
        <v>0</v>
      </c>
      <c r="D64" s="13"/>
      <c r="E64" s="13">
        <v>0</v>
      </c>
      <c r="F64" s="13"/>
      <c r="G64" s="13">
        <v>0</v>
      </c>
      <c r="H64" s="13"/>
      <c r="I64" s="13">
        <v>-3184997400</v>
      </c>
      <c r="J64" s="4"/>
      <c r="K64" s="5"/>
      <c r="M64" s="5"/>
      <c r="O64" s="5"/>
      <c r="Q64" s="5"/>
    </row>
    <row r="65" spans="1:17" ht="20" customHeight="1">
      <c r="A65" s="16" t="s">
        <v>295</v>
      </c>
      <c r="B65" s="8"/>
      <c r="C65" s="13">
        <v>0</v>
      </c>
      <c r="D65" s="13"/>
      <c r="E65" s="13">
        <v>0</v>
      </c>
      <c r="F65" s="13"/>
      <c r="G65" s="13">
        <v>920824</v>
      </c>
      <c r="H65" s="13"/>
      <c r="I65" s="13">
        <v>10612420</v>
      </c>
      <c r="J65" s="4"/>
      <c r="K65" s="5"/>
      <c r="M65" s="5"/>
      <c r="O65" s="5"/>
      <c r="Q65" s="5"/>
    </row>
    <row r="66" spans="1:17" ht="20" customHeight="1">
      <c r="A66" s="16" t="s">
        <v>240</v>
      </c>
      <c r="B66" s="8">
        <v>5</v>
      </c>
      <c r="C66" s="13">
        <v>0</v>
      </c>
      <c r="D66" s="13"/>
      <c r="E66" s="13">
        <v>0</v>
      </c>
      <c r="F66" s="13"/>
      <c r="G66" s="13">
        <v>-7000000</v>
      </c>
      <c r="H66" s="13"/>
      <c r="I66" s="13">
        <v>-6000000</v>
      </c>
      <c r="J66" s="4"/>
      <c r="K66" s="5"/>
      <c r="M66" s="5"/>
      <c r="O66" s="5"/>
      <c r="Q66" s="5"/>
    </row>
    <row r="67" spans="1:17" ht="20" customHeight="1">
      <c r="A67" s="16" t="s">
        <v>241</v>
      </c>
      <c r="B67" s="8">
        <v>5</v>
      </c>
      <c r="C67" s="13">
        <v>0</v>
      </c>
      <c r="D67" s="13"/>
      <c r="E67" s="13">
        <v>0</v>
      </c>
      <c r="F67" s="13"/>
      <c r="G67" s="13">
        <v>-5150000000</v>
      </c>
      <c r="H67" s="13"/>
      <c r="I67" s="13">
        <v>-300000000</v>
      </c>
      <c r="J67" s="4"/>
      <c r="K67" s="5"/>
      <c r="M67" s="5"/>
      <c r="O67" s="5"/>
      <c r="Q67" s="5"/>
    </row>
    <row r="68" spans="1:17" ht="20" customHeight="1">
      <c r="A68" s="16" t="s">
        <v>242</v>
      </c>
      <c r="B68" s="8">
        <v>5</v>
      </c>
      <c r="C68" s="13">
        <v>0</v>
      </c>
      <c r="D68" s="13"/>
      <c r="E68" s="13">
        <v>0</v>
      </c>
      <c r="F68" s="13"/>
      <c r="G68" s="13">
        <v>6522672532</v>
      </c>
      <c r="H68" s="13"/>
      <c r="I68" s="13">
        <v>3950000000</v>
      </c>
      <c r="J68" s="4"/>
      <c r="K68" s="5"/>
      <c r="M68" s="5"/>
      <c r="O68" s="5"/>
      <c r="Q68" s="5"/>
    </row>
    <row r="69" spans="1:17" ht="20" customHeight="1">
      <c r="A69" s="16" t="s">
        <v>162</v>
      </c>
      <c r="B69" s="2"/>
      <c r="C69" s="13">
        <v>-44076647</v>
      </c>
      <c r="D69" s="13"/>
      <c r="E69" s="13">
        <v>-48428051</v>
      </c>
      <c r="F69" s="13"/>
      <c r="G69" s="13">
        <v>-41368115</v>
      </c>
      <c r="H69" s="13"/>
      <c r="I69" s="13">
        <v>-43811802</v>
      </c>
      <c r="J69" s="4"/>
      <c r="K69" s="5"/>
      <c r="M69" s="5"/>
      <c r="O69" s="5"/>
      <c r="Q69" s="5"/>
    </row>
    <row r="70" spans="1:17" ht="20" customHeight="1">
      <c r="A70" s="16" t="s">
        <v>163</v>
      </c>
      <c r="B70" s="2"/>
      <c r="C70" s="13">
        <v>2072245</v>
      </c>
      <c r="D70" s="13"/>
      <c r="E70" s="13">
        <v>2495139</v>
      </c>
      <c r="F70" s="13"/>
      <c r="G70" s="13">
        <v>766112</v>
      </c>
      <c r="H70" s="13"/>
      <c r="I70" s="13">
        <v>2489999</v>
      </c>
      <c r="J70" s="4"/>
      <c r="K70" s="5"/>
      <c r="M70" s="5"/>
      <c r="O70" s="5"/>
      <c r="Q70" s="5"/>
    </row>
    <row r="71" spans="1:17" ht="20" customHeight="1">
      <c r="A71" s="16" t="s">
        <v>164</v>
      </c>
      <c r="B71" s="2"/>
      <c r="C71" s="13">
        <v>-12309936</v>
      </c>
      <c r="D71" s="13"/>
      <c r="E71" s="13">
        <v>-29252095</v>
      </c>
      <c r="F71" s="13"/>
      <c r="G71" s="13">
        <v>-4308188</v>
      </c>
      <c r="H71" s="13"/>
      <c r="I71" s="13">
        <v>-3925607</v>
      </c>
      <c r="J71" s="4"/>
      <c r="K71" s="5"/>
      <c r="M71" s="5"/>
      <c r="O71" s="5"/>
      <c r="Q71" s="5"/>
    </row>
    <row r="72" spans="1:17" ht="20" customHeight="1">
      <c r="A72" s="16" t="s">
        <v>280</v>
      </c>
      <c r="B72" s="2"/>
      <c r="C72" s="13">
        <v>136184</v>
      </c>
      <c r="D72" s="13"/>
      <c r="E72" s="13">
        <v>0</v>
      </c>
      <c r="F72" s="13"/>
      <c r="G72" s="13">
        <v>0</v>
      </c>
      <c r="H72" s="13"/>
      <c r="I72" s="13">
        <v>0</v>
      </c>
      <c r="J72" s="4"/>
      <c r="K72" s="5"/>
      <c r="M72" s="5"/>
      <c r="O72" s="5"/>
      <c r="Q72" s="5"/>
    </row>
    <row r="73" spans="1:17" ht="20" customHeight="1">
      <c r="A73" s="16" t="s">
        <v>170</v>
      </c>
      <c r="B73" s="2"/>
      <c r="C73" s="20">
        <v>0</v>
      </c>
      <c r="D73" s="13"/>
      <c r="E73" s="20">
        <v>-105164910</v>
      </c>
      <c r="F73" s="13"/>
      <c r="G73" s="20">
        <v>0</v>
      </c>
      <c r="H73" s="13"/>
      <c r="I73" s="20">
        <v>-105164910</v>
      </c>
      <c r="J73" s="4"/>
      <c r="K73" s="5"/>
      <c r="M73" s="5"/>
      <c r="O73" s="5"/>
      <c r="Q73" s="5"/>
    </row>
    <row r="74" spans="1:17" ht="20" customHeight="1">
      <c r="A74" s="2" t="s">
        <v>171</v>
      </c>
      <c r="B74" s="2"/>
      <c r="C74" s="13">
        <v>50164909</v>
      </c>
      <c r="D74" s="13"/>
      <c r="E74" s="13">
        <v>0</v>
      </c>
      <c r="F74" s="13"/>
      <c r="G74" s="13">
        <v>55164909</v>
      </c>
      <c r="H74" s="13"/>
      <c r="I74" s="13">
        <v>0</v>
      </c>
      <c r="J74" s="4"/>
      <c r="K74" s="5"/>
      <c r="M74" s="5"/>
      <c r="O74" s="5"/>
      <c r="Q74" s="5"/>
    </row>
    <row r="75" spans="1:17" ht="20" customHeight="1">
      <c r="A75" s="23" t="s">
        <v>247</v>
      </c>
      <c r="B75" s="2"/>
      <c r="C75" s="189">
        <f>SUM(C61:C74)</f>
        <v>19854266</v>
      </c>
      <c r="D75" s="35"/>
      <c r="E75" s="189">
        <f>SUM(E61:E74)</f>
        <v>-123948318</v>
      </c>
      <c r="F75" s="35"/>
      <c r="G75" s="189">
        <f>SUM(G61:G74)</f>
        <v>1723511706</v>
      </c>
      <c r="H75" s="35"/>
      <c r="I75" s="189">
        <f>SUM(I61:I74)</f>
        <v>830093712</v>
      </c>
      <c r="J75" s="4"/>
      <c r="K75" s="5"/>
      <c r="M75" s="5"/>
      <c r="O75" s="5"/>
      <c r="Q75" s="5"/>
    </row>
    <row r="76" spans="1:17" ht="20" customHeight="1">
      <c r="A76" s="23"/>
      <c r="B76" s="2"/>
      <c r="C76" s="36"/>
      <c r="D76" s="35"/>
      <c r="E76" s="36"/>
      <c r="F76" s="35"/>
      <c r="G76" s="36"/>
      <c r="H76" s="35"/>
      <c r="I76" s="36"/>
      <c r="J76" s="4"/>
      <c r="K76" s="5"/>
      <c r="M76" s="5"/>
      <c r="O76" s="5"/>
    </row>
    <row r="77" spans="1:17" ht="20" customHeight="1">
      <c r="A77" s="12" t="s">
        <v>165</v>
      </c>
      <c r="B77" s="2"/>
      <c r="C77" s="3"/>
      <c r="D77" s="35"/>
      <c r="E77" s="3"/>
      <c r="F77" s="35"/>
      <c r="G77" s="3"/>
      <c r="H77" s="35"/>
      <c r="I77" s="3"/>
      <c r="J77" s="4"/>
      <c r="K77" s="5"/>
      <c r="M77" s="5"/>
      <c r="O77" s="5"/>
      <c r="Q77" s="5"/>
    </row>
    <row r="78" spans="1:17" ht="20" hidden="1" customHeight="1">
      <c r="A78" s="37" t="s">
        <v>216</v>
      </c>
      <c r="B78" s="2"/>
      <c r="C78" s="3"/>
      <c r="D78" s="35"/>
      <c r="E78" s="3"/>
      <c r="F78" s="35"/>
      <c r="G78" s="3"/>
      <c r="H78" s="35"/>
      <c r="I78" s="3"/>
      <c r="J78" s="4"/>
      <c r="K78" s="5"/>
      <c r="M78" s="5"/>
      <c r="O78" s="5"/>
      <c r="Q78" s="5"/>
    </row>
    <row r="79" spans="1:17" ht="20" hidden="1" customHeight="1">
      <c r="A79" s="37" t="s">
        <v>217</v>
      </c>
      <c r="B79" s="2"/>
      <c r="C79" s="13"/>
      <c r="D79" s="35"/>
      <c r="E79" s="3">
        <v>0</v>
      </c>
      <c r="F79" s="35"/>
      <c r="G79" s="13"/>
      <c r="H79" s="35"/>
      <c r="I79" s="13">
        <v>0</v>
      </c>
      <c r="J79" s="4"/>
      <c r="K79" s="5"/>
      <c r="M79" s="5"/>
      <c r="O79" s="5"/>
      <c r="Q79" s="5"/>
    </row>
    <row r="80" spans="1:17" ht="20" customHeight="1">
      <c r="A80" s="37" t="s">
        <v>283</v>
      </c>
      <c r="B80" s="2"/>
      <c r="C80" s="13"/>
      <c r="D80" s="35"/>
      <c r="E80" s="3"/>
      <c r="F80" s="35"/>
      <c r="G80" s="13"/>
      <c r="H80" s="35"/>
      <c r="I80" s="13"/>
      <c r="J80" s="4"/>
      <c r="K80" s="5"/>
      <c r="M80" s="5"/>
      <c r="O80" s="5"/>
      <c r="Q80" s="5"/>
    </row>
    <row r="81" spans="1:17" ht="20" customHeight="1">
      <c r="A81" s="37" t="s">
        <v>284</v>
      </c>
      <c r="B81" s="2"/>
      <c r="C81" s="13">
        <v>24463</v>
      </c>
      <c r="D81" s="35"/>
      <c r="E81" s="13">
        <v>0</v>
      </c>
      <c r="F81" s="35"/>
      <c r="G81" s="13">
        <v>0</v>
      </c>
      <c r="H81" s="35"/>
      <c r="I81" s="13">
        <v>0</v>
      </c>
      <c r="J81" s="4"/>
      <c r="K81" s="5"/>
      <c r="M81" s="5"/>
      <c r="O81" s="5"/>
      <c r="Q81" s="5"/>
    </row>
    <row r="82" spans="1:17" ht="20" customHeight="1">
      <c r="A82" s="251" t="s">
        <v>295</v>
      </c>
      <c r="B82" s="2"/>
      <c r="C82" s="13">
        <v>920824</v>
      </c>
      <c r="D82" s="35"/>
      <c r="E82" s="13">
        <v>0</v>
      </c>
      <c r="F82" s="35"/>
      <c r="G82" s="13">
        <v>0</v>
      </c>
      <c r="H82" s="35"/>
      <c r="I82" s="13">
        <v>0</v>
      </c>
      <c r="J82" s="4"/>
      <c r="K82" s="5"/>
      <c r="M82" s="5"/>
      <c r="O82" s="5"/>
      <c r="Q82" s="5"/>
    </row>
    <row r="83" spans="1:17" ht="20" customHeight="1">
      <c r="A83" s="2" t="s">
        <v>218</v>
      </c>
      <c r="B83" s="8"/>
      <c r="D83" s="35"/>
      <c r="F83" s="35"/>
      <c r="G83" s="3"/>
      <c r="H83" s="35"/>
      <c r="I83" s="3"/>
      <c r="J83" s="4"/>
      <c r="K83" s="5"/>
      <c r="M83" s="5"/>
      <c r="O83" s="5"/>
      <c r="Q83" s="5"/>
    </row>
    <row r="84" spans="1:17" ht="20" customHeight="1">
      <c r="A84" s="2" t="s">
        <v>219</v>
      </c>
      <c r="B84" s="8"/>
      <c r="C84" s="13">
        <v>0</v>
      </c>
      <c r="D84" s="13"/>
      <c r="E84" s="3">
        <v>718246707</v>
      </c>
      <c r="F84" s="13"/>
      <c r="G84" s="13">
        <v>0</v>
      </c>
      <c r="H84" s="13"/>
      <c r="I84" s="13">
        <v>0</v>
      </c>
      <c r="J84" s="4"/>
      <c r="K84" s="5"/>
      <c r="M84" s="5"/>
      <c r="O84" s="5"/>
      <c r="Q84" s="5"/>
    </row>
    <row r="85" spans="1:17" ht="20" customHeight="1">
      <c r="A85" s="2" t="s">
        <v>166</v>
      </c>
      <c r="B85" s="8"/>
      <c r="C85" s="13">
        <v>-73716143</v>
      </c>
      <c r="D85" s="13"/>
      <c r="E85" s="13">
        <v>-199372551</v>
      </c>
      <c r="F85" s="13"/>
      <c r="G85" s="13">
        <v>-24421788</v>
      </c>
      <c r="H85" s="13"/>
      <c r="I85" s="13">
        <v>-199372551</v>
      </c>
      <c r="J85" s="4"/>
      <c r="K85" s="5"/>
      <c r="M85" s="5"/>
      <c r="O85" s="5"/>
      <c r="Q85" s="5"/>
    </row>
    <row r="86" spans="1:17" ht="20" customHeight="1">
      <c r="A86" s="2" t="s">
        <v>230</v>
      </c>
      <c r="B86" s="8"/>
      <c r="C86" s="3">
        <v>986928000</v>
      </c>
      <c r="D86" s="13"/>
      <c r="E86" s="13">
        <v>246200000</v>
      </c>
      <c r="F86" s="13"/>
      <c r="G86" s="13">
        <v>0</v>
      </c>
      <c r="H86" s="13"/>
      <c r="I86" s="13">
        <v>0</v>
      </c>
      <c r="J86" s="4"/>
      <c r="K86" s="5"/>
      <c r="M86" s="5"/>
      <c r="O86" s="5"/>
      <c r="Q86" s="5"/>
    </row>
    <row r="87" spans="1:17" ht="20" customHeight="1">
      <c r="A87" s="2" t="s">
        <v>167</v>
      </c>
      <c r="B87" s="8">
        <v>15</v>
      </c>
      <c r="C87" s="13">
        <v>-1700000000</v>
      </c>
      <c r="D87" s="13"/>
      <c r="E87" s="13">
        <v>-3000000000</v>
      </c>
      <c r="F87" s="13"/>
      <c r="G87" s="13">
        <v>-1700000000</v>
      </c>
      <c r="H87" s="13"/>
      <c r="I87" s="20">
        <v>-3000000000</v>
      </c>
      <c r="J87" s="4"/>
      <c r="K87" s="5"/>
      <c r="M87" s="5"/>
      <c r="O87" s="5"/>
      <c r="Q87" s="5"/>
    </row>
    <row r="88" spans="1:17" ht="20" customHeight="1">
      <c r="A88" s="2" t="s">
        <v>168</v>
      </c>
      <c r="B88" s="8"/>
      <c r="C88" s="20">
        <v>-26348233</v>
      </c>
      <c r="D88" s="13"/>
      <c r="E88" s="20">
        <v>-93119670</v>
      </c>
      <c r="F88" s="13"/>
      <c r="G88" s="20">
        <v>-22810199</v>
      </c>
      <c r="H88" s="13"/>
      <c r="I88" s="20">
        <v>-77582880</v>
      </c>
      <c r="J88" s="4"/>
      <c r="K88" s="5"/>
      <c r="M88" s="5"/>
      <c r="O88" s="5"/>
      <c r="Q88" s="5"/>
    </row>
    <row r="89" spans="1:17" ht="20" customHeight="1">
      <c r="A89" s="23" t="s">
        <v>246</v>
      </c>
      <c r="B89" s="8"/>
      <c r="C89" s="189">
        <f>SUM(C78:C88)</f>
        <v>-812191089</v>
      </c>
      <c r="D89" s="35"/>
      <c r="E89" s="189">
        <f>SUM(E78:E88)</f>
        <v>-2328045514</v>
      </c>
      <c r="F89" s="35"/>
      <c r="G89" s="189">
        <f>SUM(G78:G88)</f>
        <v>-1747231987</v>
      </c>
      <c r="H89" s="35"/>
      <c r="I89" s="189">
        <f>SUM(I78:I88)</f>
        <v>-3276955431</v>
      </c>
      <c r="J89" s="4"/>
      <c r="K89" s="5"/>
      <c r="M89" s="5"/>
      <c r="O89" s="5"/>
      <c r="Q89" s="5"/>
    </row>
    <row r="90" spans="1:17" ht="20" customHeight="1">
      <c r="A90" s="23"/>
      <c r="B90" s="2"/>
      <c r="C90" s="3"/>
      <c r="D90" s="35"/>
      <c r="E90" s="3"/>
      <c r="F90" s="35"/>
      <c r="G90" s="3"/>
      <c r="H90" s="35"/>
      <c r="I90" s="3"/>
      <c r="J90" s="4"/>
      <c r="K90" s="5"/>
      <c r="M90" s="5"/>
      <c r="O90" s="5"/>
      <c r="Q90" s="5"/>
    </row>
    <row r="91" spans="1:17" ht="20" customHeight="1">
      <c r="A91" s="255" t="s">
        <v>296</v>
      </c>
      <c r="B91" s="2"/>
      <c r="C91" s="36">
        <f>SUM(C49,C75,C89)</f>
        <v>-398160263</v>
      </c>
      <c r="D91" s="256"/>
      <c r="E91" s="36">
        <f>SUM(E49,E75,E89)</f>
        <v>-1461693699</v>
      </c>
      <c r="F91" s="256"/>
      <c r="G91" s="36">
        <f>SUM(G49,G75,G89)</f>
        <v>-302638611</v>
      </c>
      <c r="H91" s="256"/>
      <c r="I91" s="36">
        <f>SUM(I49,I75,I89)</f>
        <v>-2223128709</v>
      </c>
      <c r="J91" s="4"/>
      <c r="K91" s="5"/>
      <c r="M91" s="5"/>
      <c r="O91" s="5"/>
      <c r="Q91" s="5"/>
    </row>
    <row r="92" spans="1:17" ht="20" customHeight="1">
      <c r="A92" s="248" t="s">
        <v>297</v>
      </c>
      <c r="B92" s="2"/>
      <c r="C92" s="3">
        <v>2251942339</v>
      </c>
      <c r="D92" s="35"/>
      <c r="E92" s="3">
        <v>3713636038</v>
      </c>
      <c r="F92" s="35"/>
      <c r="G92" s="3">
        <v>1299518418</v>
      </c>
      <c r="H92" s="35"/>
      <c r="I92" s="3">
        <v>3522647127</v>
      </c>
      <c r="J92" s="4"/>
      <c r="K92" s="5"/>
      <c r="M92" s="5"/>
      <c r="O92" s="5"/>
      <c r="Q92" s="5"/>
    </row>
    <row r="93" spans="1:17" ht="20" customHeight="1" thickBot="1">
      <c r="A93" s="255" t="s">
        <v>298</v>
      </c>
      <c r="B93" s="8">
        <v>6</v>
      </c>
      <c r="C93" s="257">
        <f>SUM(C91:C92)</f>
        <v>1853782076</v>
      </c>
      <c r="D93" s="256"/>
      <c r="E93" s="257">
        <f>SUM(E91:E92)</f>
        <v>2251942339</v>
      </c>
      <c r="F93" s="256"/>
      <c r="G93" s="257">
        <f>SUM(G91:G92)</f>
        <v>996879807</v>
      </c>
      <c r="H93" s="256"/>
      <c r="I93" s="257">
        <f>SUM(I91:I92)</f>
        <v>1299518418</v>
      </c>
      <c r="J93" s="4"/>
      <c r="K93" s="5"/>
      <c r="M93" s="5"/>
      <c r="O93" s="5"/>
      <c r="Q93" s="5"/>
    </row>
    <row r="94" spans="1:17" ht="20" customHeight="1" thickTop="1">
      <c r="A94" s="23"/>
      <c r="B94" s="2"/>
      <c r="C94" s="3"/>
      <c r="D94" s="35"/>
      <c r="E94" s="3"/>
      <c r="F94" s="35"/>
      <c r="G94" s="3"/>
      <c r="H94" s="35"/>
      <c r="I94" s="3"/>
      <c r="J94" s="4"/>
      <c r="K94" s="5"/>
      <c r="M94" s="5"/>
      <c r="O94" s="5"/>
      <c r="Q94" s="5"/>
    </row>
    <row r="95" spans="1:17" ht="20" customHeight="1">
      <c r="A95" s="246" t="s">
        <v>276</v>
      </c>
      <c r="B95" s="2"/>
      <c r="C95" s="3"/>
      <c r="D95" s="35"/>
      <c r="E95" s="3"/>
      <c r="F95" s="35"/>
      <c r="G95" s="3"/>
      <c r="H95" s="35"/>
      <c r="I95" s="3"/>
      <c r="J95" s="4"/>
      <c r="K95" s="5"/>
      <c r="M95" s="5"/>
      <c r="O95" s="5"/>
      <c r="Q95" s="5"/>
    </row>
    <row r="96" spans="1:17" ht="20" customHeight="1">
      <c r="A96" s="247" t="s">
        <v>277</v>
      </c>
      <c r="B96" s="2"/>
      <c r="C96" s="252">
        <v>400166</v>
      </c>
      <c r="D96" s="249"/>
      <c r="E96" s="252">
        <v>0</v>
      </c>
      <c r="F96" s="249"/>
      <c r="G96" s="252">
        <v>85500</v>
      </c>
      <c r="H96" s="249"/>
      <c r="I96" s="252">
        <v>0</v>
      </c>
      <c r="J96" s="4"/>
      <c r="K96" s="5"/>
      <c r="M96" s="5"/>
      <c r="O96" s="5"/>
      <c r="Q96" s="5"/>
    </row>
    <row r="97" spans="1:17" ht="20" customHeight="1">
      <c r="A97" s="248" t="s">
        <v>278</v>
      </c>
      <c r="B97" s="2"/>
      <c r="C97" s="252">
        <v>445448</v>
      </c>
      <c r="D97" s="249"/>
      <c r="E97" s="249">
        <v>0</v>
      </c>
      <c r="F97" s="249"/>
      <c r="G97" s="252">
        <v>0</v>
      </c>
      <c r="H97" s="249"/>
      <c r="I97" s="249">
        <v>0</v>
      </c>
      <c r="J97" s="4"/>
      <c r="K97" s="5"/>
      <c r="M97" s="5"/>
      <c r="O97" s="5"/>
      <c r="Q97" s="5"/>
    </row>
    <row r="98" spans="1:17" ht="20" customHeight="1">
      <c r="A98" s="247" t="s">
        <v>279</v>
      </c>
      <c r="B98" s="8"/>
      <c r="C98" s="252">
        <v>44154055</v>
      </c>
      <c r="E98" s="252">
        <v>0</v>
      </c>
      <c r="G98" s="252">
        <v>44154055</v>
      </c>
      <c r="I98" s="252">
        <v>0</v>
      </c>
      <c r="J98" s="4"/>
      <c r="K98" s="5"/>
      <c r="M98" s="5"/>
      <c r="O98" s="5"/>
      <c r="Q98" s="5"/>
    </row>
    <row r="99" spans="1:17" ht="20" customHeight="1">
      <c r="A99" s="39"/>
      <c r="B99" s="2"/>
      <c r="J99" s="4"/>
      <c r="K99" s="5"/>
      <c r="M99" s="5"/>
      <c r="O99" s="5"/>
      <c r="Q99" s="5"/>
    </row>
    <row r="100" spans="1:17">
      <c r="M100" s="5"/>
      <c r="O100" s="5"/>
    </row>
    <row r="101" spans="1:17">
      <c r="C101" s="3"/>
      <c r="E101" s="3"/>
      <c r="G101" s="3"/>
      <c r="I101" s="3"/>
      <c r="M101" s="5"/>
      <c r="O101" s="5"/>
    </row>
    <row r="103" spans="1:17">
      <c r="C103" s="3"/>
      <c r="E103" s="3"/>
      <c r="G103" s="3"/>
      <c r="I103" s="3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59:I59"/>
    <mergeCell ref="C9:I9"/>
    <mergeCell ref="C54:E54"/>
    <mergeCell ref="G54:I54"/>
    <mergeCell ref="C55:E55"/>
    <mergeCell ref="G55:I55"/>
    <mergeCell ref="C56:E56"/>
    <mergeCell ref="G56:I56"/>
  </mergeCells>
  <pageMargins left="0.7" right="0.7" top="0.48" bottom="0.5" header="0.5" footer="0.5"/>
  <pageSetup paperSize="9" scale="70" firstPageNumber="15" fitToHeight="0" orientation="portrait" useFirstPageNumber="1" r:id="rId1"/>
  <headerFooter>
    <oddFooter>&amp;LThe accompanying notes from an integral part of the financial statements.
&amp;C&amp;P</oddFooter>
  </headerFooter>
  <rowBreaks count="1" manualBreakCount="1">
    <brk id="50" max="8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E947E-9345-4631-93E9-0FAB2FCB39AD}">
  <dimension ref="A1:L6"/>
  <sheetViews>
    <sheetView workbookViewId="0"/>
  </sheetViews>
  <sheetFormatPr defaultRowHeight="14"/>
  <sheetData>
    <row r="1" spans="1:12">
      <c r="A1">
        <v>1768372396791</v>
      </c>
      <c r="B1" t="s">
        <v>254</v>
      </c>
      <c r="C1" t="s">
        <v>255</v>
      </c>
      <c r="D1">
        <v>5</v>
      </c>
      <c r="E1">
        <v>1769595899901</v>
      </c>
      <c r="F1" t="s">
        <v>281</v>
      </c>
      <c r="G1" t="s">
        <v>282</v>
      </c>
      <c r="H1">
        <v>0</v>
      </c>
      <c r="I1">
        <v>1770100366499</v>
      </c>
      <c r="J1" t="s">
        <v>285</v>
      </c>
      <c r="K1" t="s">
        <v>286</v>
      </c>
      <c r="L1">
        <v>0</v>
      </c>
    </row>
    <row r="2" spans="1:12">
      <c r="A2">
        <v>1768372397533</v>
      </c>
      <c r="B2" t="s">
        <v>256</v>
      </c>
      <c r="C2" t="s">
        <v>257</v>
      </c>
      <c r="D2" t="s">
        <v>258</v>
      </c>
    </row>
    <row r="3" spans="1:12">
      <c r="A3">
        <v>1768372397533</v>
      </c>
      <c r="B3" t="s">
        <v>256</v>
      </c>
      <c r="C3" t="s">
        <v>259</v>
      </c>
      <c r="D3" t="s">
        <v>260</v>
      </c>
    </row>
    <row r="4" spans="1:12">
      <c r="A4">
        <v>1768372397533</v>
      </c>
      <c r="B4" t="s">
        <v>256</v>
      </c>
      <c r="C4" t="s">
        <v>261</v>
      </c>
      <c r="D4" t="s">
        <v>262</v>
      </c>
    </row>
    <row r="5" spans="1:12">
      <c r="A5">
        <v>1768372397533</v>
      </c>
      <c r="B5" t="s">
        <v>256</v>
      </c>
      <c r="C5" t="s">
        <v>263</v>
      </c>
      <c r="D5" t="s">
        <v>264</v>
      </c>
    </row>
    <row r="6" spans="1:12">
      <c r="A6">
        <v>1768372397533</v>
      </c>
      <c r="B6" t="s">
        <v>256</v>
      </c>
      <c r="C6" t="s">
        <v>265</v>
      </c>
      <c r="D6" t="s">
        <v>266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F5FE-D2C0-4ECB-ADF2-515050CE68CE}">
  <dimension ref="A1:L1"/>
  <sheetViews>
    <sheetView workbookViewId="0"/>
  </sheetViews>
  <sheetFormatPr defaultRowHeight="14"/>
  <sheetData>
    <row r="1" spans="1:12">
      <c r="A1">
        <v>1768372397081</v>
      </c>
      <c r="B1" t="s">
        <v>254</v>
      </c>
      <c r="C1" t="s">
        <v>255</v>
      </c>
      <c r="D1">
        <v>0</v>
      </c>
      <c r="E1">
        <v>1769595900231</v>
      </c>
      <c r="F1" t="s">
        <v>281</v>
      </c>
      <c r="G1" t="s">
        <v>282</v>
      </c>
      <c r="H1">
        <v>0</v>
      </c>
      <c r="I1">
        <v>1770100367132</v>
      </c>
      <c r="J1" t="s">
        <v>285</v>
      </c>
      <c r="K1" t="s">
        <v>286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59E43-4175-4D19-AFD4-E0441A154811}">
  <dimension ref="A1:L1"/>
  <sheetViews>
    <sheetView workbookViewId="0"/>
  </sheetViews>
  <sheetFormatPr defaultRowHeight="14"/>
  <sheetData>
    <row r="1" spans="1:12">
      <c r="A1">
        <v>1768372397251</v>
      </c>
      <c r="B1" t="s">
        <v>254</v>
      </c>
      <c r="C1" t="s">
        <v>255</v>
      </c>
      <c r="D1">
        <v>0</v>
      </c>
      <c r="E1">
        <v>1769595900231</v>
      </c>
      <c r="F1" t="s">
        <v>281</v>
      </c>
      <c r="G1" t="s">
        <v>282</v>
      </c>
      <c r="H1">
        <v>0</v>
      </c>
      <c r="I1">
        <v>1770100367617</v>
      </c>
      <c r="J1" t="s">
        <v>285</v>
      </c>
      <c r="K1" t="s">
        <v>286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A9DCD-2C10-4CC3-A092-A6966FA9E898}">
  <dimension ref="A1:L1"/>
  <sheetViews>
    <sheetView workbookViewId="0"/>
  </sheetViews>
  <sheetFormatPr defaultRowHeight="14"/>
  <sheetData>
    <row r="1" spans="1:12">
      <c r="A1">
        <v>1768372397461</v>
      </c>
      <c r="B1" t="s">
        <v>254</v>
      </c>
      <c r="C1" t="s">
        <v>255</v>
      </c>
      <c r="D1">
        <v>0</v>
      </c>
      <c r="E1">
        <v>1769595900247</v>
      </c>
      <c r="F1" t="s">
        <v>281</v>
      </c>
      <c r="G1" t="s">
        <v>282</v>
      </c>
      <c r="H1">
        <v>0</v>
      </c>
      <c r="I1">
        <v>1770100368202</v>
      </c>
      <c r="J1" t="s">
        <v>285</v>
      </c>
      <c r="K1" t="s">
        <v>286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xmlMigrated="true" guid="d1f1a3bd-be8e-48e3-9246-21f6f785eb9d" revision="3"/>
</file>

<file path=customXml/item5.xml><?xml version="1.0" encoding="utf-8"?>
<datasnipper xmlns="http://datasnipperlegacy" workbookId="65bb6425-674e-4179-9e4f-432068b0d445" dataSnipperSheetDeleted="false" guid="5d91c111-641c-4013-ba68-2d27b8ff8ce2" revision="2">
  <settings xmlns="" guid="ecddd361-cb96-4960-b380-0656376a3ecd">
    <setting type="boolean" value="True" name="embed-documents" guid="24df4a52-8efc-49f5-a611-51faca945e85"/>
  </settings>
</datasnipper>
</file>

<file path=customXml/itemProps1.xml><?xml version="1.0" encoding="utf-8"?>
<ds:datastoreItem xmlns:ds="http://schemas.openxmlformats.org/officeDocument/2006/customXml" ds:itemID="{0CFE30E0-6D9E-46A1-B30A-332BCF0C84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51BA38-44D6-4B90-AA41-9D2FCEF2EA40}">
  <ds:schemaRefs>
    <ds:schemaRef ds:uri="http://purl.org/dc/terms/"/>
    <ds:schemaRef ds:uri="http://purl.org/dc/elements/1.1/"/>
    <ds:schemaRef ds:uri="f6ba49b0-bcda-4796-8236-5b5cc1493ace"/>
    <ds:schemaRef ds:uri="http://purl.org/dc/dcmitype/"/>
    <ds:schemaRef ds:uri="05716746-add9-412a-97a9-1b5167d151a3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696F0EB-8030-49D8-B7F4-FEB356955B0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7582A3D-2969-40E5-BD83-1E285E4B2521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968D3405-218A-4D12-80A3-AFA9EB0A4FAD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 9-10</vt:lpstr>
      <vt:lpstr>SH-11-12</vt:lpstr>
      <vt:lpstr>SH-13</vt:lpstr>
      <vt:lpstr>SH-14</vt:lpstr>
      <vt:lpstr>CF 15-16</vt:lpstr>
      <vt:lpstr>'BS 6-8'!Print_Area</vt:lpstr>
      <vt:lpstr>'CF 15-16'!Print_Area</vt:lpstr>
      <vt:lpstr>'PL 9-10'!Print_Area</vt:lpstr>
      <vt:lpstr>'SH-11-12'!Print_Area</vt:lpstr>
      <vt:lpstr>'SH-13'!Print_Area</vt:lpstr>
      <vt:lpstr>'SH-14'!Print_Area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Kornsiri, Chongaksorn</cp:lastModifiedBy>
  <cp:revision/>
  <cp:lastPrinted>2026-02-11T10:00:51Z</cp:lastPrinted>
  <dcterms:created xsi:type="dcterms:W3CDTF">2017-01-04T02:13:39Z</dcterms:created>
  <dcterms:modified xsi:type="dcterms:W3CDTF">2026-02-11T10:00:55Z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