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S:\S_Accounting Department (TCAP)\Account_TCAP\00.Account &amp; Conso Tcap\02.งบ 68\ไตรมาส 4\ส่งตลาด\"/>
    </mc:Choice>
  </mc:AlternateContent>
  <xr:revisionPtr revIDLastSave="0" documentId="13_ncr:1_{C1C37F44-C8EC-405E-A41D-5E52B61C50F0}" xr6:coauthVersionLast="47" xr6:coauthVersionMax="47" xr10:uidLastSave="{00000000-0000-0000-0000-000000000000}"/>
  <bookViews>
    <workbookView xWindow="22932" yWindow="-108" windowWidth="23256" windowHeight="12456" tabRatio="561" xr2:uid="{35AAF1C3-74A5-4630-8D40-C6BD2890EA58}"/>
  </bookViews>
  <sheets>
    <sheet name="BS" sheetId="10" r:id="rId1"/>
    <sheet name="PL" sheetId="14" r:id="rId2"/>
    <sheet name="CE - Conso " sheetId="12" r:id="rId3"/>
    <sheet name="CE - Seperate" sheetId="15" r:id="rId4"/>
    <sheet name="CF" sheetId="11" r:id="rId5"/>
    <sheet name="000" sheetId="2" state="veryHidden" r:id="rId6"/>
  </sheets>
  <definedNames>
    <definedName name="_xlnm._FilterDatabase" localSheetId="2" hidden="1">'CE - Conso '!$A$1:$Y$47</definedName>
    <definedName name="_xlnm.Print_Area" localSheetId="0">BS!$A$1:$O$80</definedName>
    <definedName name="_xlnm.Print_Area" localSheetId="2">'CE - Conso '!$A$1:$Z$41</definedName>
    <definedName name="_xlnm.Print_Area" localSheetId="3">'CE - Seperate'!$A$1:$Y$38</definedName>
    <definedName name="_xlnm.Print_Area" localSheetId="4">CF!$A$1:$J$97</definedName>
    <definedName name="Thousand">1000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8" i="11" l="1"/>
  <c r="Z38" i="12"/>
  <c r="Z37" i="12"/>
  <c r="Z36" i="12"/>
  <c r="Z35" i="12"/>
  <c r="Z34" i="12"/>
  <c r="Z33" i="12"/>
  <c r="Z32" i="12"/>
  <c r="Z31" i="12"/>
  <c r="Z30" i="12"/>
  <c r="Z24" i="12"/>
  <c r="Z23" i="12"/>
  <c r="Z22" i="12"/>
  <c r="Z21" i="12"/>
  <c r="Z20" i="12"/>
  <c r="Z19" i="12"/>
  <c r="Z18" i="12"/>
  <c r="Y35" i="15"/>
  <c r="Y34" i="15"/>
  <c r="Y33" i="15"/>
  <c r="Y32" i="15"/>
  <c r="Y31" i="15"/>
  <c r="Y30" i="15"/>
  <c r="Y29" i="15"/>
  <c r="Y28" i="15"/>
  <c r="H11" i="11"/>
  <c r="H26" i="11" s="1"/>
  <c r="H33" i="11" s="1"/>
  <c r="H57" i="11" s="1"/>
  <c r="J11" i="11"/>
  <c r="J26" i="11" s="1"/>
  <c r="J33" i="11" s="1"/>
  <c r="J57" i="11" s="1"/>
  <c r="F68" i="11"/>
  <c r="H68" i="11"/>
  <c r="J68" i="11"/>
  <c r="D85" i="11"/>
  <c r="F85" i="11"/>
  <c r="H85" i="11"/>
  <c r="J85" i="11"/>
  <c r="Y14" i="15"/>
  <c r="Y15" i="15"/>
  <c r="C16" i="15"/>
  <c r="E16" i="15"/>
  <c r="G16" i="15"/>
  <c r="G23" i="15" s="1"/>
  <c r="I16" i="15"/>
  <c r="I23" i="15" s="1"/>
  <c r="K16" i="15"/>
  <c r="K23" i="15" s="1"/>
  <c r="M16" i="15"/>
  <c r="M23" i="15" s="1"/>
  <c r="O16" i="15"/>
  <c r="O23" i="15" s="1"/>
  <c r="Q16" i="15"/>
  <c r="Q23" i="15" s="1"/>
  <c r="S16" i="15"/>
  <c r="U16" i="15"/>
  <c r="W16" i="15"/>
  <c r="Y16" i="15"/>
  <c r="Y17" i="15"/>
  <c r="Y18" i="15"/>
  <c r="Y19" i="15"/>
  <c r="Y20" i="15"/>
  <c r="Y21" i="15"/>
  <c r="Y22" i="15"/>
  <c r="C23" i="15"/>
  <c r="E23" i="15"/>
  <c r="S23" i="15"/>
  <c r="U23" i="15"/>
  <c r="W23" i="15"/>
  <c r="Y25" i="15"/>
  <c r="Y26" i="15"/>
  <c r="Y27" i="15" s="1"/>
  <c r="C27" i="15"/>
  <c r="C36" i="15" s="1"/>
  <c r="E27" i="15"/>
  <c r="E36" i="15" s="1"/>
  <c r="G27" i="15"/>
  <c r="G36" i="15" s="1"/>
  <c r="I27" i="15"/>
  <c r="I36" i="15" s="1"/>
  <c r="K27" i="15"/>
  <c r="K36" i="15" s="1"/>
  <c r="M27" i="15"/>
  <c r="M36" i="15" s="1"/>
  <c r="O27" i="15"/>
  <c r="O36" i="15" s="1"/>
  <c r="Q27" i="15"/>
  <c r="Q36" i="15" s="1"/>
  <c r="S27" i="15"/>
  <c r="S36" i="15" s="1"/>
  <c r="U27" i="15"/>
  <c r="W27" i="15"/>
  <c r="W36" i="15" s="1"/>
  <c r="U36" i="15"/>
  <c r="Z15" i="12"/>
  <c r="Z17" i="12" s="1"/>
  <c r="Z25" i="12" s="1"/>
  <c r="Z16" i="12"/>
  <c r="B17" i="12"/>
  <c r="B25" i="12" s="1"/>
  <c r="D17" i="12"/>
  <c r="F17" i="12"/>
  <c r="F25" i="12" s="1"/>
  <c r="H17" i="12"/>
  <c r="J17" i="12"/>
  <c r="L17" i="12"/>
  <c r="N17" i="12"/>
  <c r="P17" i="12"/>
  <c r="R17" i="12"/>
  <c r="T17" i="12"/>
  <c r="V17" i="12"/>
  <c r="V25" i="12" s="1"/>
  <c r="X17" i="12"/>
  <c r="D25" i="12"/>
  <c r="H25" i="12"/>
  <c r="J25" i="12"/>
  <c r="L25" i="12"/>
  <c r="N25" i="12"/>
  <c r="P25" i="12"/>
  <c r="R25" i="12"/>
  <c r="T25" i="12"/>
  <c r="X25" i="12"/>
  <c r="Z27" i="12"/>
  <c r="Z28" i="12"/>
  <c r="Z29" i="12" s="1"/>
  <c r="B29" i="12"/>
  <c r="D29" i="12"/>
  <c r="F29" i="12"/>
  <c r="H29" i="12"/>
  <c r="J29" i="12"/>
  <c r="L29" i="12"/>
  <c r="N29" i="12"/>
  <c r="P29" i="12"/>
  <c r="P39" i="12" s="1"/>
  <c r="R29" i="12"/>
  <c r="T29" i="12"/>
  <c r="T39" i="12" s="1"/>
  <c r="V29" i="12"/>
  <c r="X29" i="12"/>
  <c r="X39" i="12" s="1"/>
  <c r="B39" i="12"/>
  <c r="D39" i="12"/>
  <c r="F39" i="12"/>
  <c r="H39" i="12"/>
  <c r="J39" i="12"/>
  <c r="L39" i="12"/>
  <c r="N39" i="12"/>
  <c r="R39" i="12"/>
  <c r="V39" i="12"/>
  <c r="D12" i="14"/>
  <c r="F12" i="14"/>
  <c r="H12" i="14"/>
  <c r="H27" i="14" s="1"/>
  <c r="H29" i="14" s="1"/>
  <c r="H38" i="14" s="1"/>
  <c r="H40" i="14" s="1"/>
  <c r="H43" i="14" s="1"/>
  <c r="J12" i="14"/>
  <c r="D15" i="14"/>
  <c r="D27" i="14"/>
  <c r="D29" i="14" s="1"/>
  <c r="D38" i="14" s="1"/>
  <c r="F15" i="14"/>
  <c r="H15" i="14"/>
  <c r="J15" i="14"/>
  <c r="D36" i="14"/>
  <c r="F36" i="14"/>
  <c r="H36" i="14"/>
  <c r="J36" i="14"/>
  <c r="D65" i="14"/>
  <c r="D76" i="14"/>
  <c r="D79" i="14"/>
  <c r="F65" i="14"/>
  <c r="F76" i="14" s="1"/>
  <c r="F79" i="14" s="1"/>
  <c r="H65" i="14"/>
  <c r="H76" i="14" s="1"/>
  <c r="H79" i="14" s="1"/>
  <c r="J65" i="14"/>
  <c r="D75" i="14"/>
  <c r="F75" i="14"/>
  <c r="H75" i="14"/>
  <c r="J75" i="14"/>
  <c r="J76" i="14" s="1"/>
  <c r="J79" i="14" s="1"/>
  <c r="D84" i="14"/>
  <c r="F84" i="14"/>
  <c r="H84" i="14"/>
  <c r="J84" i="14"/>
  <c r="D98" i="14"/>
  <c r="F98" i="14"/>
  <c r="F103" i="14" s="1"/>
  <c r="H98" i="14"/>
  <c r="J98" i="14"/>
  <c r="D102" i="14"/>
  <c r="F102" i="14"/>
  <c r="D108" i="14"/>
  <c r="F108" i="14"/>
  <c r="H108" i="14"/>
  <c r="J108" i="14"/>
  <c r="D112" i="14"/>
  <c r="D113" i="14" s="1"/>
  <c r="F112" i="14"/>
  <c r="D119" i="14"/>
  <c r="F119" i="14"/>
  <c r="H119" i="14"/>
  <c r="J119" i="14"/>
  <c r="D123" i="14"/>
  <c r="F123" i="14"/>
  <c r="H123" i="14"/>
  <c r="J123" i="14"/>
  <c r="E27" i="10"/>
  <c r="G27" i="10"/>
  <c r="I27" i="10"/>
  <c r="K27" i="10"/>
  <c r="M27" i="10"/>
  <c r="O27" i="10"/>
  <c r="E48" i="10"/>
  <c r="E71" i="10" s="1"/>
  <c r="G48" i="10"/>
  <c r="I48" i="10"/>
  <c r="K48" i="10"/>
  <c r="M48" i="10"/>
  <c r="O48" i="10"/>
  <c r="O71" i="10" s="1"/>
  <c r="E62" i="10"/>
  <c r="E68" i="10"/>
  <c r="E70" i="10"/>
  <c r="G62" i="10"/>
  <c r="G68" i="10"/>
  <c r="G70" i="10"/>
  <c r="G71" i="10"/>
  <c r="I62" i="10"/>
  <c r="K62" i="10"/>
  <c r="K68" i="10"/>
  <c r="K70" i="10"/>
  <c r="K71" i="10"/>
  <c r="M62" i="10"/>
  <c r="M68" i="10"/>
  <c r="M70" i="10"/>
  <c r="O62" i="10"/>
  <c r="O68" i="10"/>
  <c r="O70" i="10"/>
  <c r="I68" i="10"/>
  <c r="I70" i="10"/>
  <c r="I71" i="10"/>
  <c r="M71" i="10"/>
  <c r="J86" i="11" l="1"/>
  <c r="J88" i="11" s="1"/>
  <c r="H86" i="11"/>
  <c r="H88" i="11" s="1"/>
  <c r="Y23" i="15"/>
  <c r="Y36" i="15"/>
  <c r="Z39" i="12"/>
  <c r="F27" i="14"/>
  <c r="F29" i="14" s="1"/>
  <c r="F38" i="14" s="1"/>
  <c r="D103" i="14"/>
  <c r="J27" i="14"/>
  <c r="J29" i="14" s="1"/>
  <c r="J38" i="14" s="1"/>
  <c r="J40" i="14" s="1"/>
  <c r="J43" i="14" s="1"/>
  <c r="F113" i="14"/>
  <c r="D9" i="11"/>
  <c r="D11" i="11" s="1"/>
  <c r="D26" i="11" s="1"/>
  <c r="D33" i="11" s="1"/>
  <c r="D57" i="11" s="1"/>
  <c r="D86" i="11" s="1"/>
  <c r="D88" i="11" s="1"/>
  <c r="D40" i="14"/>
  <c r="D43" i="14" s="1"/>
  <c r="F40" i="14"/>
  <c r="F43" i="14" s="1"/>
  <c r="F9" i="11"/>
  <c r="F11" i="11" s="1"/>
  <c r="F26" i="11" s="1"/>
  <c r="F33" i="11" s="1"/>
  <c r="F57" i="11" s="1"/>
  <c r="F86" i="11" s="1"/>
  <c r="F88" i="11" s="1"/>
</calcChain>
</file>

<file path=xl/sharedStrings.xml><?xml version="1.0" encoding="utf-8"?>
<sst xmlns="http://schemas.openxmlformats.org/spreadsheetml/2006/main" count="476" uniqueCount="268">
  <si>
    <t xml:space="preserve"> </t>
  </si>
  <si>
    <t>งบการเงินรวม</t>
  </si>
  <si>
    <t>หมายเหตุ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</si>
  <si>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</si>
  <si>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</si>
  <si>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หนี้สินอื่น</t>
  </si>
  <si>
    <t>รวมหนี้สิน</t>
  </si>
  <si>
    <t>ค่าใช้จ่ายดอกเบี้ย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</si>
  <si>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</si>
  <si>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</si>
  <si>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</si>
  <si>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</si>
  <si>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ส่วนเกินทุน</t>
  </si>
  <si>
    <t>ทุนที่ออกและชำระแล้ว</t>
  </si>
  <si>
    <t>ส่วนเกิน</t>
  </si>
  <si>
    <t>หุ้นบุริมสิทธิ</t>
  </si>
  <si>
    <t>หุ้นสามัญ</t>
  </si>
  <si>
    <t>ตามกฎหมาย</t>
  </si>
  <si>
    <t>รวม</t>
  </si>
  <si>
    <t>กำไรสะสม</t>
  </si>
  <si>
    <t>ยังไม่ได้จัดสรร</t>
  </si>
  <si>
    <t>บริษัท ทุนธนชาต จำกัด (มหาชน) และบริษัทย่อย</t>
  </si>
  <si>
    <t>เงินสด</t>
  </si>
  <si>
    <t>เปลี่ยนแปลง</t>
  </si>
  <si>
    <t>งบการเงินเฉพาะกิจการ</t>
  </si>
  <si>
    <t>สินทรัพย์</t>
  </si>
  <si>
    <t>ทุนเรือนหุ้น</t>
  </si>
  <si>
    <t xml:space="preserve">   ยังไม่ได้จัดสรร </t>
  </si>
  <si>
    <t>รายได้จากการรับประกันภัย/ประกันชีวิต</t>
  </si>
  <si>
    <t>ค่าใช้จ่ายเกี่ยวกับพนักงาน</t>
  </si>
  <si>
    <t>ค่าภาษีอากร</t>
  </si>
  <si>
    <t>ค่าตอบแทนกรรมการ</t>
  </si>
  <si>
    <t>ค่าใช้จ่ายในการรับประกันภัย/ประกันชีวิต</t>
  </si>
  <si>
    <t>ค่าใช้จ่ายอื่น</t>
  </si>
  <si>
    <t xml:space="preserve">   ทรัพย์สินรอการขาย</t>
  </si>
  <si>
    <t xml:space="preserve">   สินทรัพย์อื่น</t>
  </si>
  <si>
    <t xml:space="preserve">   หนี้สินอื่น</t>
  </si>
  <si>
    <t>รายการที่มิใช่เงินสด</t>
  </si>
  <si>
    <t xml:space="preserve">   ค่าเสื่อมราคาและรายจ่ายตัดบัญชี</t>
  </si>
  <si>
    <t>สินทรัพย์ดำเนินงาน (เพิ่มขึ้น) ลดลง</t>
  </si>
  <si>
    <t>หนี้สินดำเนินงานเพิ่มขึ้น (ลดลง)</t>
  </si>
  <si>
    <t>กระแสเงินสดจากกิจกรรมดำเนินงาน (ต่อ)</t>
  </si>
  <si>
    <t>ข้อมูลเพิ่มเติมประกอบกระแสเงินสด</t>
  </si>
  <si>
    <t>งบกระแสเงินสด (ต่อ)</t>
  </si>
  <si>
    <t>ส่วนของผู้ถือหุ้นบริษัทใหญ่</t>
  </si>
  <si>
    <t xml:space="preserve">   เงินสดรับดอกเบี้ยจากการดำเนินงาน</t>
  </si>
  <si>
    <t>ส่วนเกินมูลค่าหุ้นสามัญ</t>
  </si>
  <si>
    <t xml:space="preserve">   ทุนจดทะเบียน ออกจำหน่ายและชำระแล้ว</t>
  </si>
  <si>
    <t>ค่าใช้จ่ายเกี่ยวกับอาคาร สถานที่และอุปกรณ์</t>
  </si>
  <si>
    <t xml:space="preserve">   เป็นเงินสดรับ (จ่าย) จากกิจกรรมดำเนินงาน</t>
  </si>
  <si>
    <t xml:space="preserve">   เงินสดจ่ายภาษีเงินได้</t>
  </si>
  <si>
    <t>ประมาณการหนี้สิน</t>
  </si>
  <si>
    <t>ตราสารหนี้ที่ออกและเงินกู้ยืม</t>
  </si>
  <si>
    <t>องค์ประกอบอื่นของส่วนของเจ้าของ</t>
  </si>
  <si>
    <t>รวมส่วนของบริษัทใหญ่</t>
  </si>
  <si>
    <t>ส่วนได้เสียที่ไม่มีอำนาจควบคุม</t>
  </si>
  <si>
    <t>งบกำไรขาดทุนเบ็ดเสร็จ</t>
  </si>
  <si>
    <t>รายได้ดอกเบี้ย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</si>
  <si>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</si>
  <si>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</si>
  <si>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</si>
  <si>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</si>
  <si>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รวมรายได้จากการดำเนินงาน</t>
  </si>
  <si>
    <t>งบกำไรขาดทุนเบ็ดเสร็จ (ต่อ)</t>
  </si>
  <si>
    <t>ส่วนได้เสีย</t>
  </si>
  <si>
    <t>ที่ไม่มีอำนาจ</t>
  </si>
  <si>
    <t>ควบคุม</t>
  </si>
  <si>
    <t>(หน่วย: พันบาท)</t>
  </si>
  <si>
    <t>ส่วนของเจ้าของ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</si>
  <si>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</si>
  <si>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</si>
  <si>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</si>
  <si>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เบ็ดเสร็จอื่น</t>
  </si>
  <si>
    <t>ในบริษัทร่วม</t>
  </si>
  <si>
    <t>รายได้เงินปันผล</t>
  </si>
  <si>
    <t>ทุนสำรอง</t>
  </si>
  <si>
    <t xml:space="preserve">   เงินให้สินเชื่อแก่ลูกหนี้</t>
  </si>
  <si>
    <t>รายได้จากการดำเนินงานอื่น ๆ</t>
  </si>
  <si>
    <t xml:space="preserve">ค่าใช้จ่ายจากการดำเนินงานอื่น ๆ </t>
  </si>
  <si>
    <t>(หน่วย: พันบาท ยกเว้นกำไรต่อหุ้นแสดงเป็นบาท)</t>
  </si>
  <si>
    <t>รวมค่าใช้จ่ายจากการดำเนินงานอื่น ๆ</t>
  </si>
  <si>
    <t>ส่วนที่เป็นของบริษัทฯ</t>
  </si>
  <si>
    <t>ส่วนที่เป็นของส่วนได้เสียที่ไม่มีอำนาจควบคุม</t>
  </si>
  <si>
    <t>เงินลงทุนสุทธิ</t>
  </si>
  <si>
    <t>ทรัพย์สินรอการขายสุทธิ</t>
  </si>
  <si>
    <t>สินทรัพย์อื่นสุทธิ</t>
  </si>
  <si>
    <t>รายได้จากการดำเนินงานสุทธิ</t>
  </si>
  <si>
    <t>จากการ</t>
  </si>
  <si>
    <t>มูลค่าหุ้นสามัญ</t>
  </si>
  <si>
    <t xml:space="preserve">เงินสดรับดอกเบี้ย </t>
  </si>
  <si>
    <t>เงินสดรับเงินปันผล</t>
  </si>
  <si>
    <t xml:space="preserve">   รายได้เงินปันผล</t>
  </si>
  <si>
    <t>เงินสดจ่ายดอกเบี้ยตราสารหนี้ที่ออกและเงินกู้ยืม</t>
  </si>
  <si>
    <t>เงินสดรับจากตราสารหนี้ที่ออกและเงินกู้ยืม</t>
  </si>
  <si>
    <t>เงินสดจ่ายคืนตราสารหนี้ที่ออกและเงินกู้ยืม</t>
  </si>
  <si>
    <t>สินทรัพย์ไม่มีตัวตนสุทธิ</t>
  </si>
  <si>
    <t>รายการปรับกระทบกำไรจากการดำเนินงานก่อนภาษีเงินได้</t>
  </si>
  <si>
    <t xml:space="preserve">   รายได้ดอกเบี้ยสุทธิ </t>
  </si>
  <si>
    <t>กำไรหรือขาดทุน</t>
  </si>
  <si>
    <t xml:space="preserve">   ลูกหนี้จากการซื้อขายหลักทรัพย์</t>
  </si>
  <si>
    <t xml:space="preserve">   เจ้าหนี้จากการซื้อขายหลักทรัพย์</t>
  </si>
  <si>
    <t xml:space="preserve">   หนี้สินจากสัญญาประกันภัย/ประกันชีวิต</t>
  </si>
  <si>
    <t>กำไรขาดทุนเบ็ดเสร็จอื่น</t>
  </si>
  <si>
    <t>สินทรัพย์ภาษีเงินได้รอการตัดบัญชี</t>
  </si>
  <si>
    <t>หนี้สินจากสัญญาประกันภัย/ประกันชีวิต</t>
  </si>
  <si>
    <t>หนี้สินภาษีเงินได้รอการตัดบัญชี</t>
  </si>
  <si>
    <t xml:space="preserve"> ส่วนแบ่ง</t>
  </si>
  <si>
    <t>จากการตีราคา</t>
  </si>
  <si>
    <t>ของบริษัทร่วม</t>
  </si>
  <si>
    <t>จากการเปลี่ยนแปลง</t>
  </si>
  <si>
    <t>สัดส่วนการถือหุ้น</t>
  </si>
  <si>
    <t>ในบริษัทย่อย</t>
  </si>
  <si>
    <t>การแบ่งปันกำไร</t>
  </si>
  <si>
    <t>การแบ่งปันกำไรขาดทุนเบ็ดเสร็จรวม</t>
  </si>
  <si>
    <t>กำไรต่อหุ้นของผู้ถือหุ้นบริษัทฯ</t>
  </si>
  <si>
    <t>กำไรต่อหุ้นขั้นพื้นฐาน (บาทต่อหุ้น)</t>
  </si>
  <si>
    <t>กำไรต่อหุ้นปรับลด (บาทต่อหุ้น)</t>
  </si>
  <si>
    <t xml:space="preserve">   รายการระหว่างธนาคารและตลาดเงิน  </t>
  </si>
  <si>
    <t>สินทรัพย์อนุพันธ์</t>
  </si>
  <si>
    <t>หนี้สินอนุพันธ์</t>
  </si>
  <si>
    <t>เงินสดจ่ายชำระหนี้สินตามสัญญาเช่าการเงิน</t>
  </si>
  <si>
    <t xml:space="preserve">   สินทรัพย์สิทธิการใช้</t>
  </si>
  <si>
    <t xml:space="preserve">   หนี้สินอนุพันธ์</t>
  </si>
  <si>
    <t>สินทรัพย์ทางการเงินที่วัดมูลค่าด้วยมูลค่ายุติธรรม</t>
  </si>
  <si>
    <t xml:space="preserve">   ผ่านกำไรหรือขาดทุน</t>
  </si>
  <si>
    <t>ที่ดิน อาคาร อุปกรณ์และสินทรัพย์สิทธิการใช้สุทธิ</t>
  </si>
  <si>
    <t xml:space="preserve">   จัดสรรแล้ว</t>
  </si>
  <si>
    <t xml:space="preserve"> - ทุนสำรองตามกฎหมาย</t>
  </si>
  <si>
    <t xml:space="preserve">กำไรขาดทุนเบ็ดเสร็จรวม </t>
  </si>
  <si>
    <t xml:space="preserve">เงินลงทุนในบริษัทย่อย </t>
  </si>
  <si>
    <t>กำไรจากการดำเนินงานก่อนภาษีเงินได้</t>
  </si>
  <si>
    <t>เงินลงทุนในบริษัทร่วมและการร่วมค้า</t>
  </si>
  <si>
    <t xml:space="preserve">รายการระหว่างธนาคารและตลาดเงินสุทธิ - </t>
  </si>
  <si>
    <t xml:space="preserve">   เงินฝากสถาบันการเงิน</t>
  </si>
  <si>
    <t xml:space="preserve">รายการระหว่างธนาคารและตลาดเงิน - </t>
  </si>
  <si>
    <t xml:space="preserve">   เงินกู้ยืมจากสถาบันการเงิน</t>
  </si>
  <si>
    <t>เงินให้สินเชื่อแก่ลูกหนี้และดอกเบี้ยค้างรับสุทธิ</t>
  </si>
  <si>
    <t xml:space="preserve">   เงินสดจ่ายดอกเบี้ยจากการดำเนินงาน</t>
  </si>
  <si>
    <t xml:space="preserve">   สินทรัพย์และหนี้สินดำเนินงาน</t>
  </si>
  <si>
    <t>เงินสดจ่ายซื้ออาคารและอุปกรณ์/สินทรัพย์ไม่มีตัวตน</t>
  </si>
  <si>
    <t>เงินสดรับจากการขายอุปกรณ์</t>
  </si>
  <si>
    <t>ในเงินลงทุน</t>
  </si>
  <si>
    <t xml:space="preserve">   เจ้าหนี้จากการซื้อทรัพย์สิน</t>
  </si>
  <si>
    <t>ส่วนแบ่งกำไรจากเงินลงทุนตามวิธีส่วนได้เสีย - บริษัทย่อย</t>
  </si>
  <si>
    <t xml:space="preserve">ภาษีเงินได้เกี่ยวกับองค์ประกอบของกำไรขาดทุนเบ็ดเสร็จอื่น </t>
  </si>
  <si>
    <t>ส่วนแบ่ง</t>
  </si>
  <si>
    <t>และการร่วมค้า</t>
  </si>
  <si>
    <t>ส่วนเกินทุนจากการเปลี่ยนแปลงสัดส่วนการถือหุ้นในเงินลงทุน</t>
  </si>
  <si>
    <t xml:space="preserve">   ด้วยมูลค่ายุติธรรมผ่านกำไรหรือขาดทุน</t>
  </si>
  <si>
    <t xml:space="preserve">   รับโอนทรัพย์สินรอการขายจากลูกหนี้เงินให้สินเชื่อ</t>
  </si>
  <si>
    <t xml:space="preserve">   กำไรหรือขาดทุนในภายหลัง</t>
  </si>
  <si>
    <t xml:space="preserve">   ด้วยมูลค่ายุติธรรมผ่านกำไรขาดทุนเบ็ดเสร็จอื่น</t>
  </si>
  <si>
    <t>ส่วนแบ่งกำไรขาดทุนเบ็ดเสร็จอื่นในบริษัทร่วม</t>
  </si>
  <si>
    <t>มูลค่าเงินลงทุน</t>
  </si>
  <si>
    <t>บริษัทร่วม</t>
  </si>
  <si>
    <t>ในบริษัทย่อย/</t>
  </si>
  <si>
    <t>(ขาดทุน)</t>
  </si>
  <si>
    <t>กำไรขาดทุน</t>
  </si>
  <si>
    <t>เงินสดสุทธิได้มาจาก (ใช้ไปใน) กิจกรรมจัดหาเงิน</t>
  </si>
  <si>
    <t xml:space="preserve">   และการร่วมค้า</t>
  </si>
  <si>
    <t>ส่วนแบ่งกำไรจากเงินลงทุนตามวิธีส่วนได้เสีย - บริษัทร่วม</t>
  </si>
  <si>
    <t xml:space="preserve">   ส่วนแบ่งกำไรจากเงินลงทุนตามวิธีส่วนได้เสีย - บริษัทย่อย</t>
  </si>
  <si>
    <t xml:space="preserve">   ส่วนแบ่งกำไรจากเงินลงทุนตามวิธีส่วนได้เสีย - บริษัทร่วมและการร่วมค้า</t>
  </si>
  <si>
    <t>เงินสดจ่ายซื้อเงินลงทุนในบริษัทย่อยและบริษัทร่วม</t>
  </si>
  <si>
    <t>ส่วนได้เสียที่ไม่มีอำนาจควบคุมของบริษัทย่อยลดลง</t>
  </si>
  <si>
    <t>เงินปันผลจ่ายส่วนได้เสียที่ไม่มีอำนาจควบคุม</t>
  </si>
  <si>
    <t xml:space="preserve">      และสินทรัพย์สิทธิการใช้</t>
  </si>
  <si>
    <t>กำไรจากการดำเนินงานก่อนการเปลี่ยนแปลงใน</t>
  </si>
  <si>
    <t xml:space="preserve">   และการร่วมค้า (ขาดทุน)</t>
  </si>
  <si>
    <t>รายการที่จะถูกจัดประเภทรายการใหม่เข้าไปไว้ใน</t>
  </si>
  <si>
    <t>รายการที่จะไม่ถูกจัดประเภทรายการใหม่เข้าไปไว้ใน</t>
  </si>
  <si>
    <t>ลูกหนี้จากการซื้อขายหลักทรัพย์</t>
  </si>
  <si>
    <t>ส่วนเกินทุนจาก</t>
  </si>
  <si>
    <t>การเปลี่ยนแปลง</t>
  </si>
  <si>
    <t xml:space="preserve">   สินทรัพย์ทางการเงินที่วัดมูลค่าด้วยมูลค่ายุติธรรมผ่านกำไรหรือขาดทุน</t>
  </si>
  <si>
    <t xml:space="preserve">   ให้วัดมูลค่าด้วยมูลค่ายุติธรรมผ่านกำไรขาดทุนเบ็ดเสร็จอื่น</t>
  </si>
  <si>
    <t>2567</t>
  </si>
  <si>
    <t>กำไรจากการรับชำระหนี้/ตีโอนทรัพย์ชำระหนี้</t>
  </si>
  <si>
    <t>งบฐานะการเงิน</t>
  </si>
  <si>
    <t>งบฐานะการเงิน (ต่อ)</t>
  </si>
  <si>
    <t>งบการเปลี่ยนแปลงส่วนของเจ้าของ</t>
  </si>
  <si>
    <t>งบการเปลี่ยนแปลงส่วนของเจ้าของ (ต่อ)</t>
  </si>
  <si>
    <t>เงินสดเพิ่มขึ้น (ลดลง) สุทธิ</t>
  </si>
  <si>
    <t>กรรมการ</t>
  </si>
  <si>
    <t xml:space="preserve">รายได้ (ค่าใช้จ่าย) ภาษีเงินได้ </t>
  </si>
  <si>
    <t>เงินสดสุทธิได้มาจาก (ใช้ไปใน) กิจกรรมดำเนินงาน</t>
  </si>
  <si>
    <t>31 ธันวาคม 2567</t>
  </si>
  <si>
    <t>2568</t>
  </si>
  <si>
    <t>1 มกราคม 2567</t>
  </si>
  <si>
    <t>(ปรับปรุงใหม่)</t>
  </si>
  <si>
    <t>ยอดคงเหลือ ณ วันที่ 1 มกราคม 2567 - ตามที่รายงานไว้เดิม</t>
  </si>
  <si>
    <t>ยอดคงเหลือ ณ วันที่ 1 มกราคม 2568 - ตามที่รายงานไว้เดิม</t>
  </si>
  <si>
    <t>ยอดคงเหลือ ณ วันที่ 1 มกราคม 2568 - ปรับปรุงใหม่</t>
  </si>
  <si>
    <t>รายได้ทางการเงินจากสัญญาประกันภัยต่อที่ถือไว้</t>
  </si>
  <si>
    <t xml:space="preserve"> มูลค่าหุ้นละ 10 บาท)</t>
  </si>
  <si>
    <t>(31 ธันวาคม 2567: หุ้นบุริมสิทธิ 12,826 หุ้น</t>
  </si>
  <si>
    <t>(31 ธันวาคม  2567: หุ้นสามัญ 1,048,603,907 หุ้น</t>
  </si>
  <si>
    <t xml:space="preserve">   ค่าเผื่อการด้อยค่าของอุปกรณ์/สินทรัพย์อื่นเพิ่มขึ้น (ลดลง)</t>
  </si>
  <si>
    <t xml:space="preserve">   กำไรและดอกเบี้ยรับจากการตีโอนทรัพย์สินชำระหนี้</t>
  </si>
  <si>
    <t>(1 มกราคม 2567: หุ้นบุริมสิทธิ 12,826 หุ้น</t>
  </si>
  <si>
    <t>(1 มกราคม 2567: หุ้นสามัญ 1,048,603,907 หุ้น</t>
  </si>
  <si>
    <t>ผลสะสมจากการเปลี่ยนแปลงนโยบายบัญชี (หมายเหตุ 4)</t>
  </si>
  <si>
    <t xml:space="preserve">   โอนอสังหาริมทรัพย์เพื่อการลงทุนเป็นที่ดิน อาคารและอุปกรณ์</t>
  </si>
  <si>
    <t>สำรองทางการเงิน</t>
  </si>
  <si>
    <t>จากสัญญาประกันภัย/</t>
  </si>
  <si>
    <t>สัญญาประกันภัยต่อ</t>
  </si>
  <si>
    <t>ยอดคงเหลือ ณ วันที่ 1 มกราคม 2567 - ปรับปรุงใหม่</t>
  </si>
  <si>
    <t xml:space="preserve">จัดสรรแล้ว - </t>
  </si>
  <si>
    <t>เงินปันผลจ่าย</t>
  </si>
  <si>
    <t>การดำเนินงานต่อเนื่อง</t>
  </si>
  <si>
    <t>การดำเนินงานที่ยกเลิก</t>
  </si>
  <si>
    <t>กำไรขาดทุนเบ็ดเสร็จรวมจากการดำเนินงานต่อเนื่อง</t>
  </si>
  <si>
    <t>กำไรขาดทุนเบ็ดเสร็จรวมส่วนที่เป็นของส่วนได้เสียที่ไม่มีอำนาจควบคุม</t>
  </si>
  <si>
    <t>กำไร (ขาดทุน) จากการวัดมูลค่าเงินลงทุนในตราสารหนี้ที่วัดมูลค่า</t>
  </si>
  <si>
    <t>กำไร (ขาดทุน) จากทรัพย์สินรอการขายและทรัพย์สินอื่น</t>
  </si>
  <si>
    <t xml:space="preserve">      กำไรจากการดำเนินงานต่อเนื่อง</t>
  </si>
  <si>
    <t xml:space="preserve">กำไรขาดทุนเบ็ดเสร็จรวมจากการดำเนินงานต่อเนื่อง </t>
  </si>
  <si>
    <t>แปลงสภาพหุ้นบุริมสิทธิเป็นหุ้นสามัญ</t>
  </si>
  <si>
    <t>โอนกลับเงินปันผลที่จัดสรรให้ผู้ถือหุ้นที่ไม่มีสิทธิรับเงินปันผล</t>
  </si>
  <si>
    <t>รวมกำไรจากการดำเนินงานก่อนภาษีเงินได้</t>
  </si>
  <si>
    <t>กำไรสุทธิจากเงินลงทุน</t>
  </si>
  <si>
    <t xml:space="preserve">กำไรขาดทุนเบ็ดเสร็จรวมส่วนที่เป็นของบริษัทฯ </t>
  </si>
  <si>
    <t>เงินสดรับจากการรับคืนทุนเงินลงทุนในบริษัทย่อย</t>
  </si>
  <si>
    <t xml:space="preserve">   ขาดทุน (กำไร) จากการจำหน่ายอุปกรณ์และสินทรัพย์ไม่มีตัวตน</t>
  </si>
  <si>
    <t xml:space="preserve">   ประมาณการหนี้สินเพิ่มขึ้น</t>
  </si>
  <si>
    <t>ส่วนแบ่งกำไรขาดทุนเบ็ดเสร็จอื่นในบริษัทย่อย</t>
  </si>
  <si>
    <t>กำไร (ขาดทุน) จากการวัดมูลค่าเงินลงทุนในตราสารทุนที่กำหนด</t>
  </si>
  <si>
    <t>เงินสดรับจากการขายเงินลงทุนในบริษัทย่อย</t>
  </si>
  <si>
    <t>ลดลงจากการขายบริษัทย่อย</t>
  </si>
  <si>
    <t xml:space="preserve">   กำไรจากเครื่องมือทางการเงินที่วัดมูลค่า</t>
  </si>
  <si>
    <t>โอนไปกำไรสะสม</t>
  </si>
  <si>
    <t>ณ วันที่ 31 ธันวาคม 2568</t>
  </si>
  <si>
    <t>31 ธันวาคม 2568</t>
  </si>
  <si>
    <t>สำหรับปีสิ้นสุดวันที่ 31 ธันวาคม 2568</t>
  </si>
  <si>
    <t>กำไรสำหรับปีจากการดำเนินงานต่อเนื่อง</t>
  </si>
  <si>
    <t>รวมกำไรสำหรับปี</t>
  </si>
  <si>
    <t>ยอดคงเหลือ ณ วันที่ 31 ธันวาคม 2567</t>
  </si>
  <si>
    <t>ยอดคงเหลือ ณ วันที่ 31 ธันวาคม 2568</t>
  </si>
  <si>
    <t>เงินสด ณ วันต้นปี</t>
  </si>
  <si>
    <t>เงินสด ณ วันปลายปี</t>
  </si>
  <si>
    <t xml:space="preserve">   ผลขาดทุนด้านเครดิตที่คาดว่าจะเกิดขึ้น (โอนกลับ)</t>
  </si>
  <si>
    <t>เงินสดรับจากการขายเงินลงทุนในตราสารทุน</t>
  </si>
  <si>
    <t>สินทรัพย์จากการประกันภัยต่อสุทธิ</t>
  </si>
  <si>
    <t>หุ้นบุริมสิทธิ 11,706 หุ้น มูลค่าหุ้นละ 10 บาท</t>
  </si>
  <si>
    <t>หุ้นสามัญ 1,048,605,027 หุ้น มูลค่าหุ้นละ 10 บาท</t>
  </si>
  <si>
    <t>กำไรขาดทุนเบ็ดเสร็จรวมจากการดำเนินงานที่ยกเลิก (ขาดทุน)</t>
  </si>
  <si>
    <t>ค่าใช้จ่ายทางการเงินจากสัญญาประกันภัยที่ออก</t>
  </si>
  <si>
    <t>เจ้าหนี้จากการซื้อขายหลักทรัพย์</t>
  </si>
  <si>
    <t>จ่ายเงินปันผล (หมายเหตุ 30)</t>
  </si>
  <si>
    <t>กำไร (ขาดทุน) สำหรับปีจากการดำเนินงานที่ยกเลิก</t>
  </si>
  <si>
    <t xml:space="preserve">กำไรขาดทุนเบ็ดเสร็จอื่นจากการดำเนินงานต่อเนื่อง (ขาดทุน) </t>
  </si>
  <si>
    <t xml:space="preserve">กำไรขาดทุนเบ็ดเสร็จอื่นจากการดำเนินงานที่ยกเลิก (ขาดทุน) </t>
  </si>
  <si>
    <t xml:space="preserve">รวมกำไรขาดทุนเบ็ดเสร็จอื่น (ขาดทุน) </t>
  </si>
  <si>
    <t>กำไรสำหรับปีส่วนที่เป็นของบริษัทฯ</t>
  </si>
  <si>
    <t>กำไรสำหรับปีส่วนที่เป็นของส่วนได้เสียที่ไม่มีอำนาจควบคุม</t>
  </si>
  <si>
    <t xml:space="preserve">      กำไร (ขาดทุน) จากการดำเนินงานที่ยกเลิก</t>
  </si>
  <si>
    <t>กำไรสุทธิจากเครื่องมือทางการเงินที่วัดมูลค่าด้วยมูลค่ายุติธรรม</t>
  </si>
  <si>
    <t>ผลขาดทุนด้านเครดิตที่คาดว่าจะเกิดขึ้น (โอนกลับ)</t>
  </si>
  <si>
    <t>ส่วนแบ่งกำไรขาดทุนเบ็ดเสร็จอื่นในบริษัทย่อย (ขาดทุน)</t>
  </si>
  <si>
    <t>กำไรสำหรับปี - ปรับปรุงใหม่</t>
  </si>
  <si>
    <t>กำไรขาดทุนเบ็ดเสร็จอื่นสำหรับปี (ขาดทุน) - ปรับปรุงใหม่</t>
  </si>
  <si>
    <t>กำไรสำหรับปี</t>
  </si>
  <si>
    <t>กำไรขาดทุนเบ็ดเสร็จอื่นสำหรับปี (ขาดทุน)</t>
  </si>
  <si>
    <t>เงินลงทุนในหลักทรัพย์เพิ่มขึ้น</t>
  </si>
  <si>
    <t>เงินสดสุทธิได้มาจากกิจกรรมลงทุน</t>
  </si>
  <si>
    <t>ขาดทุนจากการวัดมูลค่าใหม่ของผลประโยชน์พนักงานที่กำหนดไว้</t>
  </si>
  <si>
    <t xml:space="preserve">กำไรขาดทุนเบ็ดเสร็จอื่นสำหรับปี </t>
  </si>
  <si>
    <t xml:space="preserve">   ค่าเผื่อการด้อยค่าของทรัพย์สินรอการขายเพิ่มขึ้น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</si>
</sst>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87" formatCode="&quot;ผ&quot;#,##0.00_);[Red]\(&quot;ผ&quot;#,##0.00\)"/>
    <numFmt numFmtId="188" formatCode="#,##0.0_);[Red]\(#,##0.0\)"/>
    <numFmt numFmtId="189" formatCode="0.0%"/>
    <numFmt numFmtId="190" formatCode="#,##0;\(#,##0\)"/>
    <numFmt numFmtId="191" formatCode="#,##0.00;\(#,##0.00\)"/>
    <numFmt numFmtId="192" formatCode="#,##0\ ;\(#,##0\)"/>
    <numFmt numFmtId="193" formatCode="#,##0;[Red]\(#,##0\)"/>
    <numFmt numFmtId="194" formatCode="_(* #,##0_);_(* \(#,##0\);_(* &quot;-&quot;??_);_(@_)"/>
    <numFmt numFmtId="195" formatCode="_(* #,##0.0_);_(* \(#,##0.0\);_(* &quot;-&quot;??_);_(@_)"/>
    <numFmt numFmtId="196" formatCode="_(* #,##0.00_);_(* \(#,##0.00\);_(* &quot;-&quot;_);_(@_)"/>
    <numFmt numFmtId="197" formatCode="_(* #,##0.0_);_(* \(#,##0.0\);_(* &quot;-&quot;_);_(@_)"/>
  </numFmts>
  <fonts count="19">
    <font>
      <sz val="10"/>
      <name val="ApFont"/>
    </font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BrowalliaUPC"/>
      <family val="1"/>
    </font>
    <font>
      <sz val="8"/>
      <name val="ApFont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2"/>
      <name val="EucrosiaUPC"/>
      <family val="1"/>
    </font>
    <font>
      <sz val="14"/>
      <name val="AngsanaUPC"/>
      <family val="1"/>
    </font>
    <font>
      <sz val="16"/>
      <color theme="1"/>
      <name val="Angsana New"/>
      <family val="1"/>
    </font>
    <font>
      <sz val="16"/>
      <color rgb="FFFF0000"/>
      <name val="Angsana New"/>
      <family val="1"/>
    </font>
    <font>
      <sz val="16"/>
      <color theme="0"/>
      <name val="Angsana New"/>
      <family val="1"/>
    </font>
    <font>
      <i/>
      <sz val="16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8">
    <xf numFmtId="0" fontId="0" fillId="0" borderId="0"/>
    <xf numFmtId="4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187" fontId="1" fillId="0" borderId="0" applyFont="0" applyFill="0" applyBorder="0" applyAlignment="0" applyProtection="0"/>
    <xf numFmtId="0" fontId="3" fillId="0" borderId="0"/>
    <xf numFmtId="189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0" fontId="6" fillId="0" borderId="0"/>
    <xf numFmtId="0" fontId="1" fillId="0" borderId="0"/>
    <xf numFmtId="0" fontId="1" fillId="0" borderId="0"/>
    <xf numFmtId="0" fontId="13" fillId="0" borderId="0"/>
    <xf numFmtId="1" fontId="7" fillId="0" borderId="0"/>
    <xf numFmtId="9" fontId="1" fillId="0" borderId="0" applyFont="0" applyFill="0" applyBorder="0" applyAlignment="0" applyProtection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110">
    <xf numFmtId="0" fontId="0" fillId="0" borderId="0" xfId="0"/>
    <xf numFmtId="37" fontId="9" fillId="0" borderId="0" xfId="0" applyNumberFormat="1" applyFont="1" applyAlignment="1">
      <alignment horizontal="right" vertical="center"/>
    </xf>
    <xf numFmtId="38" fontId="11" fillId="0" borderId="0" xfId="0" applyNumberFormat="1" applyFont="1" applyAlignment="1">
      <alignment horizontal="left" vertical="center"/>
    </xf>
    <xf numFmtId="37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vertical="center"/>
    </xf>
    <xf numFmtId="0" fontId="9" fillId="0" borderId="0" xfId="0" applyFont="1"/>
    <xf numFmtId="41" fontId="9" fillId="0" borderId="0" xfId="0" applyNumberFormat="1" applyFont="1" applyAlignment="1">
      <alignment horizontal="right" vertical="center"/>
    </xf>
    <xf numFmtId="38" fontId="9" fillId="0" borderId="0" xfId="0" applyNumberFormat="1" applyFont="1" applyAlignment="1">
      <alignment vertical="center"/>
    </xf>
    <xf numFmtId="41" fontId="9" fillId="0" borderId="3" xfId="0" applyNumberFormat="1" applyFont="1" applyBorder="1" applyAlignment="1">
      <alignment horizontal="right" vertical="center"/>
    </xf>
    <xf numFmtId="41" fontId="9" fillId="0" borderId="4" xfId="0" applyNumberFormat="1" applyFont="1" applyBorder="1" applyAlignment="1">
      <alignment horizontal="right" vertical="center"/>
    </xf>
    <xf numFmtId="38" fontId="11" fillId="0" borderId="0" xfId="0" applyNumberFormat="1" applyFont="1" applyAlignment="1">
      <alignment vertical="center"/>
    </xf>
    <xf numFmtId="190" fontId="9" fillId="0" borderId="0" xfId="0" applyNumberFormat="1" applyFont="1" applyAlignment="1">
      <alignment vertical="center"/>
    </xf>
    <xf numFmtId="38" fontId="12" fillId="0" borderId="0" xfId="0" applyNumberFormat="1" applyFont="1" applyAlignment="1">
      <alignment horizontal="center" vertical="center"/>
    </xf>
    <xf numFmtId="41" fontId="9" fillId="0" borderId="5" xfId="0" applyNumberFormat="1" applyFont="1" applyBorder="1" applyAlignment="1">
      <alignment horizontal="right" vertical="center"/>
    </xf>
    <xf numFmtId="38" fontId="9" fillId="0" borderId="0" xfId="0" applyNumberFormat="1" applyFont="1" applyAlignment="1">
      <alignment horizontal="centerContinuous" vertical="center"/>
    </xf>
    <xf numFmtId="37" fontId="9" fillId="0" borderId="0" xfId="0" applyNumberFormat="1" applyFont="1" applyAlignment="1">
      <alignment horizontal="centerContinuous" vertical="center"/>
    </xf>
    <xf numFmtId="190" fontId="9" fillId="0" borderId="0" xfId="0" applyNumberFormat="1" applyFont="1" applyAlignment="1">
      <alignment horizontal="centerContinuous" vertical="center"/>
    </xf>
    <xf numFmtId="190" fontId="9" fillId="0" borderId="0" xfId="0" applyNumberFormat="1" applyFont="1" applyAlignment="1">
      <alignment horizontal="right" vertical="center"/>
    </xf>
    <xf numFmtId="38" fontId="9" fillId="0" borderId="4" xfId="0" applyNumberFormat="1" applyFont="1" applyBorder="1" applyAlignment="1">
      <alignment horizontal="center" vertical="center"/>
    </xf>
    <xf numFmtId="190" fontId="9" fillId="0" borderId="4" xfId="0" quotePrefix="1" applyNumberFormat="1" applyFont="1" applyBorder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  <xf numFmtId="190" fontId="9" fillId="0" borderId="0" xfId="0" quotePrefix="1" applyNumberFormat="1" applyFont="1" applyAlignment="1">
      <alignment horizontal="center" vertical="center"/>
    </xf>
    <xf numFmtId="190" fontId="10" fillId="0" borderId="0" xfId="0" applyNumberFormat="1" applyFont="1" applyAlignment="1">
      <alignment horizontal="center" vertical="center"/>
    </xf>
    <xf numFmtId="41" fontId="9" fillId="0" borderId="0" xfId="1" applyNumberFormat="1" applyFont="1" applyFill="1" applyBorder="1" applyAlignment="1">
      <alignment vertical="center"/>
    </xf>
    <xf numFmtId="41" fontId="9" fillId="0" borderId="6" xfId="0" applyNumberFormat="1" applyFont="1" applyBorder="1" applyAlignment="1">
      <alignment horizontal="right" vertical="center"/>
    </xf>
    <xf numFmtId="41" fontId="15" fillId="0" borderId="0" xfId="0" applyNumberFormat="1" applyFont="1" applyAlignment="1">
      <alignment horizontal="right" vertical="center"/>
    </xf>
    <xf numFmtId="41" fontId="12" fillId="0" borderId="0" xfId="0" applyNumberFormat="1" applyFont="1" applyAlignment="1">
      <alignment horizontal="right" vertical="center"/>
    </xf>
    <xf numFmtId="192" fontId="9" fillId="0" borderId="0" xfId="0" applyNumberFormat="1" applyFont="1" applyAlignment="1">
      <alignment vertical="center"/>
    </xf>
    <xf numFmtId="191" fontId="9" fillId="0" borderId="0" xfId="11" applyNumberFormat="1" applyFont="1" applyAlignment="1">
      <alignment vertical="center"/>
    </xf>
    <xf numFmtId="193" fontId="9" fillId="0" borderId="0" xfId="0" applyNumberFormat="1" applyFont="1" applyAlignment="1">
      <alignment vertical="center"/>
    </xf>
    <xf numFmtId="193" fontId="12" fillId="0" borderId="0" xfId="0" applyNumberFormat="1" applyFont="1" applyAlignment="1">
      <alignment horizontal="center" vertical="center"/>
    </xf>
    <xf numFmtId="40" fontId="9" fillId="0" borderId="0" xfId="0" applyNumberFormat="1" applyFont="1" applyAlignment="1">
      <alignment vertical="center"/>
    </xf>
    <xf numFmtId="193" fontId="15" fillId="0" borderId="0" xfId="0" applyNumberFormat="1" applyFont="1" applyAlignment="1">
      <alignment vertical="center"/>
    </xf>
    <xf numFmtId="193" fontId="11" fillId="0" borderId="0" xfId="0" applyNumberFormat="1" applyFont="1" applyAlignment="1">
      <alignment vertical="center"/>
    </xf>
    <xf numFmtId="190" fontId="9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90" fontId="12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horizontal="center" vertical="center"/>
    </xf>
    <xf numFmtId="195" fontId="9" fillId="0" borderId="0" xfId="14" applyNumberFormat="1" applyFont="1" applyAlignment="1">
      <alignment horizontal="center" vertical="center"/>
    </xf>
    <xf numFmtId="195" fontId="9" fillId="0" borderId="0" xfId="0" applyNumberFormat="1" applyFont="1" applyAlignment="1">
      <alignment horizontal="center" vertical="center"/>
    </xf>
    <xf numFmtId="192" fontId="9" fillId="0" borderId="0" xfId="0" applyNumberFormat="1" applyFont="1" applyAlignment="1">
      <alignment horizontal="right" vertical="center"/>
    </xf>
    <xf numFmtId="194" fontId="9" fillId="0" borderId="0" xfId="0" applyNumberFormat="1" applyFont="1" applyAlignment="1">
      <alignment horizontal="center" vertical="center"/>
    </xf>
    <xf numFmtId="194" fontId="9" fillId="0" borderId="0" xfId="14" applyNumberFormat="1" applyFont="1" applyAlignment="1">
      <alignment horizontal="center" vertical="center"/>
    </xf>
    <xf numFmtId="41" fontId="15" fillId="0" borderId="4" xfId="0" applyNumberFormat="1" applyFont="1" applyBorder="1" applyAlignment="1">
      <alignment horizontal="right" vertical="center"/>
    </xf>
    <xf numFmtId="4" fontId="9" fillId="0" borderId="0" xfId="1" applyFont="1" applyFill="1" applyAlignment="1">
      <alignment vertical="center"/>
    </xf>
    <xf numFmtId="37" fontId="9" fillId="0" borderId="4" xfId="0" applyNumberFormat="1" applyFont="1" applyBorder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9" fontId="11" fillId="0" borderId="0" xfId="15" applyFont="1" applyFill="1" applyAlignment="1">
      <alignment horizontal="left" vertical="center"/>
    </xf>
    <xf numFmtId="41" fontId="9" fillId="0" borderId="0" xfId="14" applyNumberFormat="1" applyFont="1" applyAlignment="1">
      <alignment horizontal="center" vertical="center"/>
    </xf>
    <xf numFmtId="41" fontId="9" fillId="0" borderId="0" xfId="14" applyNumberFormat="1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centerContinuous" vertical="center"/>
    </xf>
    <xf numFmtId="0" fontId="9" fillId="0" borderId="0" xfId="0" applyFont="1" applyAlignment="1">
      <alignment horizontal="right" vertical="center"/>
    </xf>
    <xf numFmtId="38" fontId="9" fillId="0" borderId="0" xfId="0" applyNumberFormat="1" applyFont="1" applyAlignment="1">
      <alignment horizontal="right" vertical="center"/>
    </xf>
    <xf numFmtId="187" fontId="9" fillId="0" borderId="0" xfId="4" applyFont="1" applyFill="1" applyAlignment="1">
      <alignment vertical="center"/>
    </xf>
    <xf numFmtId="38" fontId="9" fillId="0" borderId="0" xfId="0" applyNumberFormat="1" applyFont="1" applyAlignment="1">
      <alignment horizontal="left" vertical="center" indent="1"/>
    </xf>
    <xf numFmtId="0" fontId="9" fillId="0" borderId="0" xfId="11" applyFont="1" applyAlignment="1">
      <alignment vertical="center"/>
    </xf>
    <xf numFmtId="37" fontId="16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left" vertical="center"/>
    </xf>
    <xf numFmtId="190" fontId="9" fillId="0" borderId="0" xfId="0" applyNumberFormat="1" applyFont="1" applyAlignment="1">
      <alignment horizontal="right"/>
    </xf>
    <xf numFmtId="37" fontId="9" fillId="0" borderId="7" xfId="0" applyNumberFormat="1" applyFont="1" applyBorder="1" applyAlignment="1">
      <alignment vertical="center"/>
    </xf>
    <xf numFmtId="37" fontId="9" fillId="0" borderId="0" xfId="11" applyNumberFormat="1" applyFont="1" applyAlignment="1">
      <alignment horizontal="center" vertical="center"/>
    </xf>
    <xf numFmtId="37" fontId="9" fillId="0" borderId="4" xfId="11" applyNumberFormat="1" applyFont="1" applyBorder="1" applyAlignment="1">
      <alignment horizontal="center" vertical="center"/>
    </xf>
    <xf numFmtId="37" fontId="11" fillId="0" borderId="0" xfId="0" applyNumberFormat="1" applyFont="1" applyAlignment="1">
      <alignment vertical="center"/>
    </xf>
    <xf numFmtId="0" fontId="11" fillId="0" borderId="0" xfId="11" applyFont="1" applyAlignment="1">
      <alignment vertical="center"/>
    </xf>
    <xf numFmtId="0" fontId="15" fillId="0" borderId="0" xfId="11" applyFont="1" applyAlignment="1">
      <alignment vertical="center"/>
    </xf>
    <xf numFmtId="37" fontId="15" fillId="0" borderId="0" xfId="0" applyNumberFormat="1" applyFont="1" applyAlignment="1">
      <alignment vertical="center"/>
    </xf>
    <xf numFmtId="41" fontId="9" fillId="0" borderId="0" xfId="11" applyNumberFormat="1" applyFont="1" applyAlignment="1">
      <alignment horizontal="right" vertical="center"/>
    </xf>
    <xf numFmtId="41" fontId="17" fillId="0" borderId="0" xfId="0" applyNumberFormat="1" applyFont="1" applyAlignment="1">
      <alignment horizontal="right" vertical="center"/>
    </xf>
    <xf numFmtId="41" fontId="16" fillId="0" borderId="0" xfId="0" applyNumberFormat="1" applyFont="1" applyAlignment="1">
      <alignment horizontal="right" vertical="center"/>
    </xf>
    <xf numFmtId="41" fontId="9" fillId="0" borderId="4" xfId="14" applyNumberFormat="1" applyFont="1" applyBorder="1" applyAlignment="1">
      <alignment horizontal="right" vertical="center"/>
    </xf>
    <xf numFmtId="41" fontId="9" fillId="0" borderId="8" xfId="0" applyNumberFormat="1" applyFont="1" applyBorder="1" applyAlignment="1">
      <alignment horizontal="right" vertical="center"/>
    </xf>
    <xf numFmtId="41" fontId="9" fillId="0" borderId="9" xfId="0" applyNumberFormat="1" applyFont="1" applyBorder="1" applyAlignment="1">
      <alignment horizontal="right" vertical="center"/>
    </xf>
    <xf numFmtId="41" fontId="9" fillId="0" borderId="7" xfId="0" applyNumberFormat="1" applyFont="1" applyBorder="1" applyAlignment="1">
      <alignment horizontal="right" vertical="center"/>
    </xf>
    <xf numFmtId="188" fontId="18" fillId="0" borderId="0" xfId="0" applyNumberFormat="1" applyFont="1" applyAlignment="1">
      <alignment horizontal="center" vertical="center"/>
    </xf>
    <xf numFmtId="38" fontId="18" fillId="0" borderId="0" xfId="0" applyNumberFormat="1" applyFont="1" applyAlignment="1">
      <alignment horizontal="center" vertical="center"/>
    </xf>
    <xf numFmtId="38" fontId="15" fillId="0" borderId="0" xfId="0" applyNumberFormat="1" applyFont="1" applyAlignment="1">
      <alignment vertical="center"/>
    </xf>
    <xf numFmtId="188" fontId="12" fillId="0" borderId="0" xfId="0" applyNumberFormat="1" applyFont="1" applyAlignment="1">
      <alignment horizontal="center" vertical="center"/>
    </xf>
    <xf numFmtId="38" fontId="9" fillId="0" borderId="0" xfId="0" applyNumberFormat="1" applyFont="1" applyAlignment="1">
      <alignment horizontal="left" vertical="center" indent="2"/>
    </xf>
    <xf numFmtId="190" fontId="9" fillId="0" borderId="4" xfId="0" applyNumberFormat="1" applyFont="1" applyBorder="1" applyAlignment="1">
      <alignment horizontal="center" vertical="center"/>
    </xf>
    <xf numFmtId="37" fontId="9" fillId="0" borderId="4" xfId="0" applyNumberFormat="1" applyFont="1" applyBorder="1" applyAlignment="1">
      <alignment vertical="center"/>
    </xf>
    <xf numFmtId="0" fontId="9" fillId="0" borderId="0" xfId="0" quotePrefix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38" fontId="9" fillId="0" borderId="0" xfId="0" applyNumberFormat="1" applyFont="1" applyAlignment="1">
      <alignment horizontal="left" vertical="center"/>
    </xf>
    <xf numFmtId="41" fontId="9" fillId="0" borderId="2" xfId="0" applyNumberFormat="1" applyFont="1" applyBorder="1" applyAlignment="1">
      <alignment horizontal="right" vertical="center"/>
    </xf>
    <xf numFmtId="38" fontId="12" fillId="0" borderId="0" xfId="0" applyNumberFormat="1" applyFont="1" applyAlignment="1">
      <alignment vertical="center"/>
    </xf>
    <xf numFmtId="41" fontId="9" fillId="0" borderId="6" xfId="0" applyNumberFormat="1" applyFont="1" applyBorder="1" applyAlignment="1">
      <alignment vertical="center"/>
    </xf>
    <xf numFmtId="190" fontId="17" fillId="0" borderId="0" xfId="0" applyNumberFormat="1" applyFont="1" applyAlignment="1">
      <alignment vertical="center"/>
    </xf>
    <xf numFmtId="196" fontId="9" fillId="0" borderId="0" xfId="0" applyNumberFormat="1" applyFont="1" applyAlignment="1">
      <alignment vertical="center"/>
    </xf>
    <xf numFmtId="197" fontId="9" fillId="0" borderId="0" xfId="0" applyNumberFormat="1" applyFont="1" applyAlignment="1">
      <alignment vertical="center"/>
    </xf>
    <xf numFmtId="197" fontId="16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left" vertical="center"/>
    </xf>
    <xf numFmtId="41" fontId="11" fillId="0" borderId="0" xfId="0" applyNumberFormat="1" applyFont="1" applyAlignment="1">
      <alignment horizontal="left" vertical="center"/>
    </xf>
    <xf numFmtId="41" fontId="15" fillId="0" borderId="0" xfId="0" applyNumberFormat="1" applyFont="1" applyAlignment="1">
      <alignment vertical="center"/>
    </xf>
    <xf numFmtId="41" fontId="11" fillId="0" borderId="0" xfId="0" applyNumberFormat="1" applyFont="1" applyAlignment="1">
      <alignment vertical="center"/>
    </xf>
    <xf numFmtId="41" fontId="9" fillId="0" borderId="4" xfId="0" applyNumberFormat="1" applyFont="1" applyBorder="1" applyAlignment="1">
      <alignment vertical="center"/>
    </xf>
    <xf numFmtId="41" fontId="9" fillId="0" borderId="3" xfId="0" applyNumberFormat="1" applyFont="1" applyBorder="1" applyAlignment="1">
      <alignment vertical="center"/>
    </xf>
    <xf numFmtId="37" fontId="9" fillId="0" borderId="4" xfId="0" applyNumberFormat="1" applyFont="1" applyBorder="1" applyAlignment="1">
      <alignment horizontal="right" vertical="center"/>
    </xf>
    <xf numFmtId="196" fontId="9" fillId="0" borderId="5" xfId="0" applyNumberFormat="1" applyFont="1" applyBorder="1" applyAlignment="1">
      <alignment vertical="center"/>
    </xf>
    <xf numFmtId="38" fontId="11" fillId="0" borderId="0" xfId="11" applyNumberFormat="1" applyFont="1" applyAlignment="1">
      <alignment horizontal="left" vertical="center"/>
    </xf>
    <xf numFmtId="190" fontId="9" fillId="0" borderId="4" xfId="0" applyNumberFormat="1" applyFont="1" applyBorder="1" applyAlignment="1">
      <alignment horizontal="right" vertical="center"/>
    </xf>
    <xf numFmtId="41" fontId="12" fillId="0" borderId="0" xfId="0" applyNumberFormat="1" applyFont="1" applyAlignment="1">
      <alignment horizontal="center" vertical="center"/>
    </xf>
    <xf numFmtId="38" fontId="9" fillId="0" borderId="10" xfId="0" applyNumberFormat="1" applyFont="1" applyBorder="1" applyAlignment="1">
      <alignment horizontal="center" vertical="center"/>
    </xf>
    <xf numFmtId="191" fontId="9" fillId="0" borderId="4" xfId="11" applyNumberFormat="1" applyFont="1" applyBorder="1" applyAlignment="1">
      <alignment horizontal="center" vertical="center"/>
    </xf>
    <xf numFmtId="37" fontId="9" fillId="0" borderId="4" xfId="0" applyNumberFormat="1" applyFont="1" applyBorder="1" applyAlignment="1">
      <alignment horizontal="center" vertical="center"/>
    </xf>
    <xf numFmtId="37" fontId="9" fillId="0" borderId="3" xfId="0" applyNumberFormat="1" applyFont="1" applyBorder="1" applyAlignment="1">
      <alignment horizontal="center" vertical="center"/>
    </xf>
    <xf numFmtId="37" fontId="9" fillId="0" borderId="7" xfId="0" applyNumberFormat="1" applyFont="1" applyBorder="1" applyAlignment="1">
      <alignment horizontal="center" vertical="center"/>
    </xf>
    <xf numFmtId="190" fontId="9" fillId="0" borderId="4" xfId="0" applyNumberFormat="1" applyFont="1" applyBorder="1" applyAlignment="1">
      <alignment horizontal="center" vertical="center"/>
    </xf>
  </cellXfs>
  <cellStyles count="18">
    <cellStyle name="Comma" xfId="1" builtinId="3"/>
    <cellStyle name="Comma 11" xfId="2" xr:uid="{A574DA8D-C55C-4AEC-A123-A258EC83D6C6}"/>
    <cellStyle name="comma zerodec" xfId="3" xr:uid="{8D22C8ED-ED3E-4283-800C-03101C109BEC}"/>
    <cellStyle name="Currency" xfId="4" builtinId="4"/>
    <cellStyle name="Currency1" xfId="5" xr:uid="{FE906356-DAF1-4E4D-BA78-CF3A9DD2566B}"/>
    <cellStyle name="Dollar (zero dec)" xfId="6" xr:uid="{BBAD19D2-9733-4AA7-B180-23CB829AF171}"/>
    <cellStyle name="Grey" xfId="7" xr:uid="{5AB5EB63-8335-4C13-AA0E-52E963295864}"/>
    <cellStyle name="Input [yellow]" xfId="8" xr:uid="{1BEA5F75-8808-43CA-90CE-4023282D1770}"/>
    <cellStyle name="no dec" xfId="9" xr:uid="{74494F5D-3D6D-4C9E-A58D-758B319AE0A3}"/>
    <cellStyle name="Normal" xfId="0" builtinId="0"/>
    <cellStyle name="Normal - Style1" xfId="10" xr:uid="{233E2A26-6FA8-46E8-ADB9-CBCB649E85A4}"/>
    <cellStyle name="Normal 2" xfId="11" xr:uid="{3092C44A-8950-4AC0-A3E3-5C451B8C8684}"/>
    <cellStyle name="Normal 2 2" xfId="12" xr:uid="{558ADFBB-7C76-454E-B6B5-EA10B3D5AAE5}"/>
    <cellStyle name="Normal 3" xfId="13" xr:uid="{F371690B-B4C4-435E-864F-7E6C30C65956}"/>
    <cellStyle name="Normal_Bs&amp;ple" xfId="14" xr:uid="{65438CBC-334E-4587-A84D-122F03D9CE59}"/>
    <cellStyle name="Percent" xfId="15" builtinId="5"/>
    <cellStyle name="Percent [2]" xfId="16" xr:uid="{9E334387-FB9E-4FB6-87F8-AFD2C2BAE9CF}"/>
    <cellStyle name="Quantity" xfId="17" xr:uid="{B4BA782D-149D-4EF8-BD00-32EA79F59D2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DA4E0-1ABF-4EB8-B779-813840636D12}">
  <sheetPr codeName="Sheet1"/>
  <dimension ref="A1:P91"/>
  <sheetViews>
    <sheetView showGridLines="0" tabSelected="1" view="pageBreakPreview" zoomScaleNormal="40" zoomScaleSheetLayoutView="100" workbookViewId="0"/>
  </sheetViews>
  <sheetFormatPr defaultColWidth="10.44140625" defaultRowHeight="24" customHeight="1"/>
  <cols>
    <col min="1" max="1" width="10.5546875" style="8" customWidth="1"/>
    <col min="2" max="2" width="32" style="8" customWidth="1"/>
    <col min="3" max="3" width="8.77734375" style="8" customWidth="1"/>
    <col min="4" max="4" width="1.44140625" style="12" customWidth="1"/>
    <col min="5" max="5" width="14.77734375" style="3" customWidth="1"/>
    <col min="6" max="6" width="1.44140625" style="12" customWidth="1"/>
    <col min="7" max="7" width="14.77734375" style="3" customWidth="1"/>
    <col min="8" max="8" width="1.44140625" style="8" customWidth="1"/>
    <col min="9" max="9" width="14.77734375" style="3" customWidth="1"/>
    <col min="10" max="10" width="1.44140625" style="8" customWidth="1"/>
    <col min="11" max="11" width="14.77734375" style="8" customWidth="1"/>
    <col min="12" max="12" width="1.44140625" style="8" customWidth="1"/>
    <col min="13" max="13" width="14.77734375" style="8" customWidth="1"/>
    <col min="14" max="14" width="1.44140625" style="8" customWidth="1"/>
    <col min="15" max="15" width="14.77734375" style="3" customWidth="1"/>
    <col min="16" max="16" width="14.44140625" style="8" bestFit="1" customWidth="1"/>
    <col min="17" max="16384" width="10.44140625" style="8"/>
  </cols>
  <sheetData>
    <row r="1" spans="1:16" ht="24" customHeight="1">
      <c r="A1" s="2" t="s">
        <v>21</v>
      </c>
      <c r="B1" s="2"/>
      <c r="C1" s="15"/>
      <c r="D1" s="17"/>
      <c r="E1" s="16"/>
      <c r="F1" s="17"/>
      <c r="G1" s="16"/>
      <c r="I1" s="16"/>
      <c r="K1" s="16"/>
      <c r="M1" s="1"/>
      <c r="O1" s="16"/>
    </row>
    <row r="2" spans="1:16" ht="24" customHeight="1">
      <c r="A2" s="2" t="s">
        <v>178</v>
      </c>
      <c r="B2" s="2"/>
      <c r="C2" s="15"/>
      <c r="D2" s="17"/>
      <c r="E2" s="16"/>
      <c r="F2" s="17"/>
      <c r="G2" s="16"/>
      <c r="I2" s="16"/>
      <c r="K2" s="16"/>
      <c r="O2" s="16"/>
    </row>
    <row r="3" spans="1:16" ht="24" customHeight="1">
      <c r="A3" s="2" t="s">
        <v>231</v>
      </c>
      <c r="B3" s="2"/>
      <c r="C3" s="15"/>
      <c r="D3" s="17"/>
      <c r="E3" s="16"/>
      <c r="F3" s="17"/>
      <c r="G3" s="16"/>
      <c r="I3" s="16"/>
      <c r="K3" s="16"/>
      <c r="O3" s="16"/>
    </row>
    <row r="4" spans="1:16" ht="24" customHeight="1">
      <c r="A4" s="18" t="s">
        <v>0</v>
      </c>
      <c r="B4" s="18"/>
      <c r="C4" s="6"/>
      <c r="D4" s="18"/>
      <c r="E4" s="1"/>
      <c r="F4" s="18"/>
      <c r="K4" s="3"/>
      <c r="O4" s="1" t="s">
        <v>67</v>
      </c>
    </row>
    <row r="5" spans="1:16" ht="24" customHeight="1">
      <c r="E5" s="105" t="s">
        <v>1</v>
      </c>
      <c r="F5" s="105"/>
      <c r="G5" s="105"/>
      <c r="H5" s="105"/>
      <c r="I5" s="105"/>
      <c r="J5" s="29"/>
      <c r="K5" s="105" t="s">
        <v>24</v>
      </c>
      <c r="L5" s="105"/>
      <c r="M5" s="105"/>
      <c r="N5" s="105"/>
      <c r="O5" s="105"/>
    </row>
    <row r="6" spans="1:16" ht="24" customHeight="1">
      <c r="C6" s="19" t="s">
        <v>2</v>
      </c>
      <c r="E6" s="20" t="s">
        <v>232</v>
      </c>
      <c r="F6" s="23"/>
      <c r="G6" s="20" t="s">
        <v>186</v>
      </c>
      <c r="H6" s="23"/>
      <c r="I6" s="20" t="s">
        <v>188</v>
      </c>
      <c r="J6" s="23"/>
      <c r="K6" s="20" t="s">
        <v>232</v>
      </c>
      <c r="L6" s="23"/>
      <c r="M6" s="20" t="s">
        <v>186</v>
      </c>
      <c r="N6" s="23"/>
      <c r="O6" s="20" t="s">
        <v>188</v>
      </c>
    </row>
    <row r="7" spans="1:16" ht="24" customHeight="1">
      <c r="C7" s="21"/>
      <c r="E7" s="22"/>
      <c r="F7" s="23"/>
      <c r="G7" s="22" t="s">
        <v>189</v>
      </c>
      <c r="H7" s="23"/>
      <c r="I7" s="22" t="s">
        <v>189</v>
      </c>
      <c r="J7" s="23"/>
      <c r="K7" s="22"/>
      <c r="L7" s="23"/>
      <c r="M7" s="22" t="s">
        <v>189</v>
      </c>
      <c r="N7" s="23"/>
      <c r="O7" s="22" t="s">
        <v>189</v>
      </c>
    </row>
    <row r="8" spans="1:16" ht="24" customHeight="1">
      <c r="C8" s="21"/>
      <c r="E8" s="22"/>
      <c r="F8" s="23"/>
      <c r="G8" s="22"/>
      <c r="H8" s="23"/>
      <c r="I8" s="22"/>
      <c r="J8" s="23"/>
      <c r="K8" s="22"/>
      <c r="L8" s="23"/>
      <c r="M8" s="22"/>
      <c r="N8" s="23"/>
      <c r="O8" s="22"/>
    </row>
    <row r="9" spans="1:16" ht="24" customHeight="1">
      <c r="A9" s="11" t="s">
        <v>25</v>
      </c>
      <c r="B9" s="11"/>
      <c r="H9" s="12"/>
      <c r="J9" s="12"/>
      <c r="K9" s="3"/>
      <c r="L9" s="12"/>
      <c r="M9" s="3"/>
      <c r="N9" s="12"/>
    </row>
    <row r="10" spans="1:16" ht="24" customHeight="1">
      <c r="A10" s="30" t="s">
        <v>22</v>
      </c>
      <c r="B10" s="30"/>
      <c r="C10" s="31"/>
      <c r="D10" s="7"/>
      <c r="E10" s="7">
        <v>2439</v>
      </c>
      <c r="F10" s="7"/>
      <c r="G10" s="7">
        <v>1978</v>
      </c>
      <c r="H10" s="7"/>
      <c r="I10" s="7">
        <v>6572</v>
      </c>
      <c r="J10" s="7"/>
      <c r="K10" s="7">
        <v>0</v>
      </c>
      <c r="L10" s="7"/>
      <c r="M10" s="7">
        <v>0</v>
      </c>
      <c r="N10" s="7"/>
      <c r="O10" s="7">
        <v>0</v>
      </c>
    </row>
    <row r="11" spans="1:16" ht="24" customHeight="1">
      <c r="A11" s="30" t="s">
        <v>132</v>
      </c>
      <c r="B11" s="30"/>
      <c r="C11" s="31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spans="1:16" ht="24" customHeight="1">
      <c r="A12" s="30" t="s">
        <v>133</v>
      </c>
      <c r="B12" s="30"/>
      <c r="C12" s="31">
        <v>8</v>
      </c>
      <c r="D12" s="7"/>
      <c r="E12" s="7">
        <v>10743478</v>
      </c>
      <c r="F12" s="7"/>
      <c r="G12" s="7">
        <v>9466392</v>
      </c>
      <c r="H12" s="7"/>
      <c r="I12" s="7">
        <v>4208328</v>
      </c>
      <c r="J12" s="7"/>
      <c r="K12" s="5">
        <v>3078147</v>
      </c>
      <c r="L12" s="5"/>
      <c r="M12" s="5">
        <v>140166</v>
      </c>
      <c r="N12" s="5"/>
      <c r="O12" s="7">
        <v>326932</v>
      </c>
    </row>
    <row r="13" spans="1:16" ht="24" customHeight="1">
      <c r="A13" s="30" t="s">
        <v>123</v>
      </c>
      <c r="B13" s="30"/>
      <c r="D13" s="8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spans="1:16" ht="24" customHeight="1">
      <c r="A14" s="30" t="s">
        <v>124</v>
      </c>
      <c r="B14" s="30"/>
      <c r="C14" s="31">
        <v>9</v>
      </c>
      <c r="D14" s="7"/>
      <c r="E14" s="7">
        <v>3327572</v>
      </c>
      <c r="F14" s="7"/>
      <c r="G14" s="7">
        <v>2418755</v>
      </c>
      <c r="H14" s="7"/>
      <c r="I14" s="7">
        <v>1712277</v>
      </c>
      <c r="J14" s="7"/>
      <c r="K14" s="5">
        <v>1357962</v>
      </c>
      <c r="L14" s="7"/>
      <c r="M14" s="5">
        <v>38249</v>
      </c>
      <c r="N14" s="7"/>
      <c r="O14" s="7">
        <v>89497</v>
      </c>
      <c r="P14" s="32"/>
    </row>
    <row r="15" spans="1:16" ht="24" customHeight="1">
      <c r="A15" s="30" t="s">
        <v>118</v>
      </c>
      <c r="B15" s="30"/>
      <c r="C15" s="31">
        <v>10</v>
      </c>
      <c r="D15" s="7"/>
      <c r="E15" s="7">
        <v>0</v>
      </c>
      <c r="F15" s="7"/>
      <c r="G15" s="7">
        <v>21158</v>
      </c>
      <c r="H15" s="7"/>
      <c r="I15" s="7">
        <v>124123</v>
      </c>
      <c r="J15" s="7"/>
      <c r="K15" s="5">
        <v>0</v>
      </c>
      <c r="L15" s="7"/>
      <c r="M15" s="7">
        <v>19983</v>
      </c>
      <c r="N15" s="7"/>
      <c r="O15" s="7">
        <v>120416</v>
      </c>
      <c r="P15" s="32"/>
    </row>
    <row r="16" spans="1:16" ht="24" customHeight="1">
      <c r="A16" s="30" t="s">
        <v>83</v>
      </c>
      <c r="B16" s="30"/>
      <c r="C16" s="31">
        <v>11</v>
      </c>
      <c r="D16" s="7"/>
      <c r="E16" s="7">
        <v>19893177</v>
      </c>
      <c r="F16" s="7"/>
      <c r="G16" s="7">
        <v>19327018</v>
      </c>
      <c r="H16" s="7"/>
      <c r="I16" s="7">
        <v>20157713</v>
      </c>
      <c r="J16" s="7"/>
      <c r="K16" s="5">
        <v>2237258</v>
      </c>
      <c r="L16" s="7"/>
      <c r="M16" s="7">
        <v>4206018</v>
      </c>
      <c r="N16" s="7"/>
      <c r="O16" s="7">
        <v>2112866</v>
      </c>
      <c r="P16" s="32"/>
    </row>
    <row r="17" spans="1:16" ht="24" customHeight="1">
      <c r="A17" s="30" t="s">
        <v>129</v>
      </c>
      <c r="B17" s="30"/>
      <c r="C17" s="31">
        <v>12</v>
      </c>
      <c r="D17" s="7"/>
      <c r="E17" s="7">
        <v>0</v>
      </c>
      <c r="F17" s="7"/>
      <c r="G17" s="7">
        <v>0</v>
      </c>
      <c r="H17" s="7"/>
      <c r="I17" s="7">
        <v>0</v>
      </c>
      <c r="J17" s="7"/>
      <c r="K17" s="5">
        <v>21062187</v>
      </c>
      <c r="L17" s="7"/>
      <c r="M17" s="7">
        <v>21803317</v>
      </c>
      <c r="N17" s="7"/>
      <c r="O17" s="7">
        <v>20985543</v>
      </c>
      <c r="P17" s="32"/>
    </row>
    <row r="18" spans="1:16" ht="24" customHeight="1">
      <c r="A18" s="30" t="s">
        <v>131</v>
      </c>
      <c r="B18" s="30"/>
      <c r="C18" s="31">
        <v>13</v>
      </c>
      <c r="D18" s="7"/>
      <c r="E18" s="7">
        <v>66963788</v>
      </c>
      <c r="F18" s="7"/>
      <c r="G18" s="7">
        <v>61940279</v>
      </c>
      <c r="H18" s="7"/>
      <c r="I18" s="7">
        <v>59084814</v>
      </c>
      <c r="J18" s="7"/>
      <c r="K18" s="7">
        <v>65438900</v>
      </c>
      <c r="L18" s="7"/>
      <c r="M18" s="7">
        <v>60486669</v>
      </c>
      <c r="N18" s="7"/>
      <c r="O18" s="7">
        <v>57692406</v>
      </c>
      <c r="P18" s="32"/>
    </row>
    <row r="19" spans="1:16" ht="24" customHeight="1">
      <c r="A19" s="8" t="s">
        <v>136</v>
      </c>
      <c r="C19" s="31">
        <v>14</v>
      </c>
      <c r="D19" s="7"/>
      <c r="E19" s="7">
        <v>46423158</v>
      </c>
      <c r="F19" s="7"/>
      <c r="G19" s="7">
        <v>59021724</v>
      </c>
      <c r="H19" s="7"/>
      <c r="I19" s="7">
        <v>64346698</v>
      </c>
      <c r="J19" s="7"/>
      <c r="K19" s="7">
        <v>12367465</v>
      </c>
      <c r="L19" s="7"/>
      <c r="M19" s="7">
        <v>11656851</v>
      </c>
      <c r="N19" s="7"/>
      <c r="O19" s="7">
        <v>9051448</v>
      </c>
      <c r="P19" s="32"/>
    </row>
    <row r="20" spans="1:16" ht="24" customHeight="1">
      <c r="A20" s="30" t="s">
        <v>84</v>
      </c>
      <c r="B20" s="30"/>
      <c r="C20" s="31">
        <v>16</v>
      </c>
      <c r="D20" s="7"/>
      <c r="E20" s="7">
        <v>4284721</v>
      </c>
      <c r="F20" s="7"/>
      <c r="G20" s="7">
        <v>4623261</v>
      </c>
      <c r="H20" s="7"/>
      <c r="I20" s="7">
        <v>4539136</v>
      </c>
      <c r="J20" s="7"/>
      <c r="K20" s="7">
        <v>2609696</v>
      </c>
      <c r="L20" s="7"/>
      <c r="M20" s="7">
        <v>2612173</v>
      </c>
      <c r="N20" s="7"/>
      <c r="O20" s="7">
        <v>2473964</v>
      </c>
      <c r="P20" s="32"/>
    </row>
    <row r="21" spans="1:16" ht="24" customHeight="1">
      <c r="A21" s="30" t="s">
        <v>125</v>
      </c>
      <c r="B21" s="30"/>
      <c r="C21" s="31">
        <v>17</v>
      </c>
      <c r="D21" s="7"/>
      <c r="E21" s="7">
        <v>350140</v>
      </c>
      <c r="F21" s="7"/>
      <c r="G21" s="7">
        <v>492800</v>
      </c>
      <c r="H21" s="7"/>
      <c r="I21" s="7">
        <v>573802</v>
      </c>
      <c r="J21" s="7"/>
      <c r="K21" s="7">
        <v>71426</v>
      </c>
      <c r="L21" s="7"/>
      <c r="M21" s="7">
        <v>81953</v>
      </c>
      <c r="N21" s="7"/>
      <c r="O21" s="7">
        <v>95752</v>
      </c>
    </row>
    <row r="22" spans="1:16" ht="24" customHeight="1">
      <c r="A22" s="30" t="s">
        <v>95</v>
      </c>
      <c r="B22" s="30"/>
      <c r="C22" s="31">
        <v>18</v>
      </c>
      <c r="D22" s="5"/>
      <c r="E22" s="7">
        <v>83333</v>
      </c>
      <c r="F22" s="5"/>
      <c r="G22" s="7">
        <v>166007</v>
      </c>
      <c r="H22" s="5"/>
      <c r="I22" s="7">
        <v>202562</v>
      </c>
      <c r="J22" s="5"/>
      <c r="K22" s="7">
        <v>5117</v>
      </c>
      <c r="L22" s="5"/>
      <c r="M22" s="5">
        <v>2126</v>
      </c>
      <c r="N22" s="5"/>
      <c r="O22" s="7">
        <v>2537</v>
      </c>
    </row>
    <row r="23" spans="1:16" ht="24" customHeight="1">
      <c r="A23" s="30" t="s">
        <v>103</v>
      </c>
      <c r="B23" s="30"/>
      <c r="C23" s="31">
        <v>19</v>
      </c>
      <c r="D23" s="7"/>
      <c r="E23" s="7">
        <v>986613</v>
      </c>
      <c r="F23" s="7"/>
      <c r="G23" s="7">
        <v>1091937</v>
      </c>
      <c r="H23" s="7"/>
      <c r="I23" s="7">
        <v>833150</v>
      </c>
      <c r="J23" s="7"/>
      <c r="K23" s="24">
        <v>0</v>
      </c>
      <c r="L23" s="7"/>
      <c r="M23" s="24">
        <v>0</v>
      </c>
      <c r="N23" s="7"/>
      <c r="O23" s="7">
        <v>0</v>
      </c>
    </row>
    <row r="24" spans="1:16" ht="24" customHeight="1">
      <c r="A24" s="30" t="s">
        <v>171</v>
      </c>
      <c r="B24" s="30"/>
      <c r="C24" s="31"/>
      <c r="D24" s="7"/>
      <c r="E24" s="7">
        <v>21688</v>
      </c>
      <c r="F24" s="7"/>
      <c r="G24" s="7">
        <v>344834</v>
      </c>
      <c r="H24" s="7"/>
      <c r="I24" s="7">
        <v>756584</v>
      </c>
      <c r="J24" s="7"/>
      <c r="K24" s="24">
        <v>0</v>
      </c>
      <c r="L24" s="7"/>
      <c r="M24" s="24">
        <v>0</v>
      </c>
      <c r="N24" s="7"/>
      <c r="O24" s="7">
        <v>0</v>
      </c>
    </row>
    <row r="25" spans="1:16" ht="24" customHeight="1">
      <c r="A25" s="30" t="s">
        <v>242</v>
      </c>
      <c r="B25" s="30"/>
      <c r="C25" s="31">
        <v>25</v>
      </c>
      <c r="D25" s="7"/>
      <c r="E25" s="7">
        <v>565230</v>
      </c>
      <c r="F25" s="7"/>
      <c r="G25" s="7">
        <v>171804</v>
      </c>
      <c r="H25" s="7"/>
      <c r="I25" s="7">
        <v>109454</v>
      </c>
      <c r="J25" s="7"/>
      <c r="K25" s="24">
        <v>0</v>
      </c>
      <c r="L25" s="7"/>
      <c r="M25" s="24">
        <v>0</v>
      </c>
      <c r="N25" s="7"/>
      <c r="O25" s="7">
        <v>0</v>
      </c>
    </row>
    <row r="26" spans="1:16" ht="24" customHeight="1">
      <c r="A26" s="33" t="s">
        <v>85</v>
      </c>
      <c r="B26" s="33"/>
      <c r="C26" s="31">
        <v>20</v>
      </c>
      <c r="D26" s="26"/>
      <c r="E26" s="7">
        <v>1028355</v>
      </c>
      <c r="F26" s="26"/>
      <c r="G26" s="7">
        <v>1703314</v>
      </c>
      <c r="H26" s="26"/>
      <c r="I26" s="7">
        <v>1483094</v>
      </c>
      <c r="J26" s="26"/>
      <c r="K26" s="44">
        <v>36507</v>
      </c>
      <c r="L26" s="26"/>
      <c r="M26" s="44">
        <v>51852</v>
      </c>
      <c r="N26" s="26"/>
      <c r="O26" s="7">
        <v>46640</v>
      </c>
    </row>
    <row r="27" spans="1:16" ht="24" customHeight="1" thickBot="1">
      <c r="A27" s="34" t="s">
        <v>3</v>
      </c>
      <c r="B27" s="34"/>
      <c r="C27" s="31"/>
      <c r="D27" s="7"/>
      <c r="E27" s="14">
        <f>SUM(E10,E12,E16,E19:E26,E15,E17:E18,E14)</f>
        <v>154673692</v>
      </c>
      <c r="F27" s="7"/>
      <c r="G27" s="14">
        <f>SUM(G10,G12,G16,G19:G26,G15,G17:G18,G14)</f>
        <v>160791261</v>
      </c>
      <c r="H27" s="7"/>
      <c r="I27" s="14">
        <f>SUM(I10,I12,I16,I19:I26,I15,I17:I18,I14)</f>
        <v>158138307</v>
      </c>
      <c r="J27" s="7"/>
      <c r="K27" s="14">
        <f>SUM(K10,K12,K16,K19:K26,K15,K17:K18,K14)</f>
        <v>108264665</v>
      </c>
      <c r="L27" s="7"/>
      <c r="M27" s="14">
        <f>SUM(M10,M12,M16,M19:M26,M15,M17:M18,M14)</f>
        <v>101099357</v>
      </c>
      <c r="N27" s="7"/>
      <c r="O27" s="14">
        <f>SUM(O10,O12,O16,O19:O26,O15,O17:O18,O14)</f>
        <v>92998001</v>
      </c>
    </row>
    <row r="28" spans="1:16" ht="24" customHeight="1" thickTop="1">
      <c r="A28" s="34"/>
      <c r="B28" s="34"/>
      <c r="C28" s="31"/>
      <c r="D28" s="7"/>
      <c r="E28" s="7"/>
      <c r="F28" s="7"/>
      <c r="G28" s="7"/>
      <c r="I28" s="7"/>
      <c r="K28" s="7"/>
      <c r="M28" s="7"/>
      <c r="O28" s="7"/>
    </row>
    <row r="29" spans="1:16" ht="24" customHeight="1">
      <c r="A29" s="8" t="s">
        <v>4</v>
      </c>
      <c r="K29" s="3"/>
      <c r="M29" s="3"/>
    </row>
    <row r="30" spans="1:16" ht="24" customHeight="1">
      <c r="A30" s="2" t="s">
        <v>21</v>
      </c>
      <c r="B30" s="2"/>
      <c r="C30" s="15"/>
      <c r="D30" s="17"/>
      <c r="E30" s="16"/>
      <c r="F30" s="17"/>
      <c r="G30" s="16"/>
      <c r="I30" s="16"/>
      <c r="K30" s="16"/>
      <c r="M30" s="1"/>
      <c r="O30" s="16"/>
    </row>
    <row r="31" spans="1:16" ht="24" customHeight="1">
      <c r="A31" s="2" t="s">
        <v>179</v>
      </c>
      <c r="B31" s="2"/>
      <c r="C31" s="6"/>
      <c r="D31" s="17"/>
      <c r="E31" s="16"/>
      <c r="F31" s="17"/>
      <c r="G31" s="16"/>
      <c r="I31" s="16"/>
      <c r="K31" s="16"/>
      <c r="M31" s="16"/>
      <c r="O31" s="16"/>
    </row>
    <row r="32" spans="1:16" ht="24" customHeight="1">
      <c r="A32" s="2" t="s">
        <v>231</v>
      </c>
      <c r="B32" s="2"/>
      <c r="C32" s="15"/>
      <c r="D32" s="17"/>
      <c r="E32" s="16"/>
      <c r="F32" s="17"/>
      <c r="G32" s="16"/>
      <c r="I32" s="16"/>
      <c r="K32" s="16"/>
      <c r="M32" s="16"/>
      <c r="O32" s="16"/>
    </row>
    <row r="33" spans="1:15" ht="24" customHeight="1">
      <c r="A33" s="18" t="s">
        <v>0</v>
      </c>
      <c r="B33" s="18"/>
      <c r="C33" s="18"/>
      <c r="D33" s="18"/>
      <c r="E33" s="1"/>
      <c r="F33" s="18"/>
      <c r="K33" s="3"/>
      <c r="O33" s="1" t="s">
        <v>67</v>
      </c>
    </row>
    <row r="34" spans="1:15" ht="24" customHeight="1">
      <c r="E34" s="105" t="s">
        <v>1</v>
      </c>
      <c r="F34" s="105"/>
      <c r="G34" s="105"/>
      <c r="H34" s="105"/>
      <c r="I34" s="105"/>
      <c r="J34" s="29"/>
      <c r="K34" s="105" t="s">
        <v>24</v>
      </c>
      <c r="L34" s="105"/>
      <c r="M34" s="105"/>
      <c r="N34" s="105"/>
      <c r="O34" s="105"/>
    </row>
    <row r="35" spans="1:15" ht="24" customHeight="1">
      <c r="C35" s="19" t="s">
        <v>2</v>
      </c>
      <c r="E35" s="20" t="s">
        <v>232</v>
      </c>
      <c r="F35" s="23"/>
      <c r="G35" s="20" t="s">
        <v>186</v>
      </c>
      <c r="H35" s="23"/>
      <c r="I35" s="20" t="s">
        <v>188</v>
      </c>
      <c r="J35" s="23"/>
      <c r="K35" s="20" t="s">
        <v>232</v>
      </c>
      <c r="L35" s="23"/>
      <c r="M35" s="20" t="s">
        <v>186</v>
      </c>
      <c r="N35" s="23"/>
      <c r="O35" s="20" t="s">
        <v>188</v>
      </c>
    </row>
    <row r="36" spans="1:15" ht="24" customHeight="1">
      <c r="C36" s="21"/>
      <c r="E36" s="22"/>
      <c r="F36" s="23"/>
      <c r="G36" s="22" t="s">
        <v>189</v>
      </c>
      <c r="H36" s="23"/>
      <c r="I36" s="22" t="s">
        <v>189</v>
      </c>
      <c r="J36" s="23"/>
      <c r="K36" s="22"/>
      <c r="L36" s="23"/>
      <c r="M36" s="22" t="s">
        <v>189</v>
      </c>
      <c r="N36" s="23"/>
      <c r="O36" s="22" t="s">
        <v>189</v>
      </c>
    </row>
    <row r="37" spans="1:15" ht="24" customHeight="1">
      <c r="C37" s="21"/>
      <c r="E37" s="22"/>
      <c r="F37" s="23"/>
      <c r="G37" s="22"/>
      <c r="H37" s="23"/>
      <c r="I37" s="22"/>
      <c r="J37" s="23"/>
      <c r="K37" s="22"/>
      <c r="L37" s="23"/>
      <c r="M37" s="22"/>
      <c r="N37" s="23"/>
      <c r="O37" s="22"/>
    </row>
    <row r="38" spans="1:15" ht="24" customHeight="1">
      <c r="A38" s="11" t="s">
        <v>69</v>
      </c>
      <c r="B38" s="11"/>
      <c r="H38" s="12"/>
      <c r="J38" s="12"/>
      <c r="K38" s="3"/>
      <c r="L38" s="12"/>
      <c r="M38" s="3"/>
      <c r="N38" s="12"/>
    </row>
    <row r="39" spans="1:15" ht="24" customHeight="1">
      <c r="A39" s="8" t="s">
        <v>134</v>
      </c>
      <c r="D39" s="8"/>
      <c r="E39" s="8"/>
      <c r="F39" s="8"/>
      <c r="G39" s="8"/>
      <c r="I39" s="8"/>
      <c r="O39" s="8"/>
    </row>
    <row r="40" spans="1:15" ht="24" customHeight="1">
      <c r="A40" s="8" t="s">
        <v>135</v>
      </c>
      <c r="C40" s="13">
        <v>22</v>
      </c>
      <c r="D40" s="7"/>
      <c r="E40" s="7">
        <v>6096307</v>
      </c>
      <c r="F40" s="7"/>
      <c r="G40" s="7">
        <v>10765138</v>
      </c>
      <c r="H40" s="7"/>
      <c r="I40" s="7">
        <v>11477267</v>
      </c>
      <c r="J40" s="7"/>
      <c r="K40" s="7">
        <v>200000</v>
      </c>
      <c r="L40" s="7"/>
      <c r="M40" s="7">
        <v>0</v>
      </c>
      <c r="N40" s="7"/>
      <c r="O40" s="7">
        <v>0</v>
      </c>
    </row>
    <row r="41" spans="1:15" ht="24" customHeight="1">
      <c r="A41" s="8" t="s">
        <v>119</v>
      </c>
      <c r="C41" s="13">
        <v>10</v>
      </c>
      <c r="D41" s="7"/>
      <c r="E41" s="7">
        <v>0</v>
      </c>
      <c r="F41" s="7"/>
      <c r="G41" s="7">
        <v>47</v>
      </c>
      <c r="H41" s="7"/>
      <c r="I41" s="7">
        <v>315</v>
      </c>
      <c r="J41" s="7"/>
      <c r="K41" s="5">
        <v>0</v>
      </c>
      <c r="L41" s="7"/>
      <c r="M41" s="5">
        <v>0</v>
      </c>
      <c r="N41" s="7"/>
      <c r="O41" s="5">
        <v>0</v>
      </c>
    </row>
    <row r="42" spans="1:15" ht="24" customHeight="1">
      <c r="A42" s="8" t="s">
        <v>52</v>
      </c>
      <c r="C42" s="13">
        <v>23</v>
      </c>
      <c r="D42" s="7"/>
      <c r="E42" s="7">
        <v>45824355</v>
      </c>
      <c r="F42" s="7"/>
      <c r="G42" s="7">
        <v>52859015</v>
      </c>
      <c r="H42" s="7"/>
      <c r="I42" s="7">
        <v>53320953</v>
      </c>
      <c r="J42" s="7"/>
      <c r="K42" s="7">
        <v>26442398</v>
      </c>
      <c r="L42" s="7"/>
      <c r="M42" s="5">
        <v>26037171</v>
      </c>
      <c r="N42" s="7"/>
      <c r="O42" s="7">
        <v>21253123</v>
      </c>
    </row>
    <row r="43" spans="1:15" ht="24" customHeight="1">
      <c r="A43" s="8" t="s">
        <v>51</v>
      </c>
      <c r="C43" s="13">
        <v>24</v>
      </c>
      <c r="D43" s="7"/>
      <c r="E43" s="7">
        <v>383359</v>
      </c>
      <c r="F43" s="7"/>
      <c r="G43" s="7">
        <v>563915</v>
      </c>
      <c r="H43" s="7"/>
      <c r="I43" s="7">
        <v>353259</v>
      </c>
      <c r="J43" s="7"/>
      <c r="K43" s="5">
        <v>55813</v>
      </c>
      <c r="L43" s="7"/>
      <c r="M43" s="7">
        <v>40896</v>
      </c>
      <c r="N43" s="7"/>
      <c r="O43" s="7">
        <v>35463</v>
      </c>
    </row>
    <row r="44" spans="1:15" ht="24" customHeight="1">
      <c r="A44" s="8" t="s">
        <v>105</v>
      </c>
      <c r="C44" s="13">
        <v>19</v>
      </c>
      <c r="D44" s="7"/>
      <c r="E44" s="7">
        <v>295920</v>
      </c>
      <c r="F44" s="7"/>
      <c r="G44" s="7">
        <v>210809</v>
      </c>
      <c r="H44" s="7"/>
      <c r="I44" s="7">
        <v>267722</v>
      </c>
      <c r="J44" s="7"/>
      <c r="K44" s="5">
        <v>103083</v>
      </c>
      <c r="L44" s="7"/>
      <c r="M44" s="7">
        <v>49885</v>
      </c>
      <c r="N44" s="7"/>
      <c r="O44" s="7">
        <v>115191</v>
      </c>
    </row>
    <row r="45" spans="1:15" ht="24" customHeight="1">
      <c r="A45" s="8" t="s">
        <v>104</v>
      </c>
      <c r="C45" s="13">
        <v>25</v>
      </c>
      <c r="D45" s="27"/>
      <c r="E45" s="7">
        <v>13523129</v>
      </c>
      <c r="F45" s="27"/>
      <c r="G45" s="7">
        <v>12848539</v>
      </c>
      <c r="H45" s="27"/>
      <c r="I45" s="7">
        <v>11855911</v>
      </c>
      <c r="J45" s="27"/>
      <c r="K45" s="7">
        <v>0</v>
      </c>
      <c r="L45" s="27"/>
      <c r="M45" s="7">
        <v>0</v>
      </c>
      <c r="N45" s="27"/>
      <c r="O45" s="7">
        <v>0</v>
      </c>
    </row>
    <row r="46" spans="1:15" ht="24" customHeight="1">
      <c r="A46" s="8" t="s">
        <v>247</v>
      </c>
      <c r="C46" s="13"/>
      <c r="D46" s="27"/>
      <c r="E46" s="7">
        <v>428969</v>
      </c>
      <c r="F46" s="27"/>
      <c r="G46" s="7">
        <v>776106</v>
      </c>
      <c r="H46" s="27"/>
      <c r="I46" s="7">
        <v>975823</v>
      </c>
      <c r="J46" s="27"/>
      <c r="K46" s="7">
        <v>428969</v>
      </c>
      <c r="L46" s="27"/>
      <c r="M46" s="7">
        <v>23870</v>
      </c>
      <c r="N46" s="27"/>
      <c r="O46" s="7">
        <v>0</v>
      </c>
    </row>
    <row r="47" spans="1:15" ht="24" customHeight="1">
      <c r="A47" s="8" t="s">
        <v>5</v>
      </c>
      <c r="C47" s="13">
        <v>26</v>
      </c>
      <c r="D47" s="7"/>
      <c r="E47" s="7">
        <v>2110101</v>
      </c>
      <c r="F47" s="7"/>
      <c r="G47" s="7">
        <v>2285333</v>
      </c>
      <c r="H47" s="7"/>
      <c r="I47" s="7">
        <v>2532058</v>
      </c>
      <c r="J47" s="7"/>
      <c r="K47" s="7">
        <v>520751</v>
      </c>
      <c r="L47" s="7"/>
      <c r="M47" s="7">
        <v>441980</v>
      </c>
      <c r="N47" s="7"/>
      <c r="O47" s="7">
        <v>304609</v>
      </c>
    </row>
    <row r="48" spans="1:15" ht="24" customHeight="1">
      <c r="A48" s="11" t="s">
        <v>6</v>
      </c>
      <c r="B48" s="11"/>
      <c r="C48" s="21"/>
      <c r="D48" s="7"/>
      <c r="E48" s="9">
        <f>SUM(E40:E47)</f>
        <v>68662140</v>
      </c>
      <c r="F48" s="7"/>
      <c r="G48" s="9">
        <f>SUM(G40:G47)</f>
        <v>80308902</v>
      </c>
      <c r="H48" s="7"/>
      <c r="I48" s="9">
        <f>SUM(I40:I47)</f>
        <v>80783308</v>
      </c>
      <c r="J48" s="7"/>
      <c r="K48" s="9">
        <f>SUM(K40:K47)</f>
        <v>27751014</v>
      </c>
      <c r="L48" s="7"/>
      <c r="M48" s="9">
        <f>SUM(M40:M47)</f>
        <v>26593802</v>
      </c>
      <c r="N48" s="7"/>
      <c r="O48" s="9">
        <f>SUM(O40:O47)</f>
        <v>21708386</v>
      </c>
    </row>
    <row r="49" spans="1:15" ht="24" customHeight="1">
      <c r="A49" s="11" t="s">
        <v>68</v>
      </c>
      <c r="B49" s="11"/>
      <c r="C49" s="21"/>
      <c r="D49" s="4"/>
      <c r="E49" s="5"/>
      <c r="F49" s="38"/>
      <c r="G49" s="5"/>
      <c r="H49" s="38"/>
      <c r="I49" s="5"/>
      <c r="J49" s="38"/>
      <c r="K49" s="5"/>
      <c r="L49" s="38"/>
      <c r="M49" s="5"/>
      <c r="N49" s="38"/>
      <c r="O49" s="5"/>
    </row>
    <row r="50" spans="1:15" ht="24" customHeight="1">
      <c r="A50" s="8" t="s">
        <v>26</v>
      </c>
      <c r="C50" s="36">
        <v>27</v>
      </c>
      <c r="D50" s="37"/>
      <c r="E50" s="5"/>
      <c r="F50" s="103"/>
      <c r="G50" s="5"/>
      <c r="H50" s="103"/>
      <c r="I50" s="5"/>
      <c r="J50" s="103"/>
      <c r="K50" s="5"/>
      <c r="L50" s="103"/>
      <c r="M50" s="5"/>
      <c r="N50" s="103"/>
      <c r="O50" s="5"/>
    </row>
    <row r="51" spans="1:15" ht="24" customHeight="1">
      <c r="A51" s="8" t="s">
        <v>47</v>
      </c>
      <c r="C51" s="36"/>
      <c r="D51" s="38"/>
      <c r="E51" s="5"/>
      <c r="F51" s="38"/>
      <c r="G51" s="5"/>
      <c r="H51" s="38"/>
      <c r="I51" s="5"/>
      <c r="J51" s="38"/>
      <c r="K51" s="5"/>
      <c r="L51" s="38"/>
      <c r="M51" s="5"/>
      <c r="N51" s="38"/>
      <c r="O51" s="5"/>
    </row>
    <row r="52" spans="1:15" ht="24" customHeight="1">
      <c r="A52" s="79" t="s">
        <v>243</v>
      </c>
      <c r="C52" s="36"/>
      <c r="D52" s="38"/>
      <c r="E52" s="7"/>
      <c r="F52" s="38"/>
      <c r="G52" s="7"/>
      <c r="H52" s="7"/>
      <c r="I52" s="7"/>
      <c r="J52" s="7"/>
      <c r="K52" s="7"/>
      <c r="L52" s="7"/>
      <c r="M52" s="7"/>
      <c r="N52" s="7"/>
      <c r="O52" s="7"/>
    </row>
    <row r="53" spans="1:15" ht="24" customHeight="1">
      <c r="A53" s="79" t="s">
        <v>195</v>
      </c>
      <c r="C53" s="36"/>
      <c r="D53" s="38"/>
      <c r="E53" s="7"/>
      <c r="F53" s="38"/>
      <c r="G53" s="7"/>
      <c r="H53" s="7"/>
      <c r="I53" s="7"/>
      <c r="J53" s="7"/>
      <c r="K53" s="7"/>
      <c r="L53" s="7"/>
      <c r="M53" s="7"/>
      <c r="N53" s="7"/>
      <c r="O53" s="7"/>
    </row>
    <row r="54" spans="1:15" ht="24" customHeight="1">
      <c r="A54" s="79" t="s">
        <v>194</v>
      </c>
      <c r="C54" s="36"/>
      <c r="D54" s="38"/>
      <c r="E54" s="7"/>
      <c r="F54" s="38"/>
      <c r="G54" s="7"/>
      <c r="H54" s="7"/>
      <c r="I54" s="7"/>
      <c r="J54" s="7"/>
      <c r="K54" s="7"/>
      <c r="L54" s="7"/>
      <c r="M54" s="7"/>
      <c r="N54" s="7"/>
      <c r="O54" s="7"/>
    </row>
    <row r="55" spans="1:15" ht="24" customHeight="1">
      <c r="A55" s="79" t="s">
        <v>199</v>
      </c>
      <c r="C55" s="36"/>
      <c r="D55" s="38"/>
      <c r="E55" s="7"/>
      <c r="F55" s="38"/>
      <c r="G55" s="7"/>
      <c r="H55" s="7"/>
      <c r="I55" s="7"/>
      <c r="J55" s="7"/>
      <c r="K55" s="7"/>
      <c r="L55" s="7"/>
      <c r="M55" s="7"/>
      <c r="N55" s="7"/>
      <c r="O55" s="7"/>
    </row>
    <row r="56" spans="1:15" ht="24" customHeight="1">
      <c r="A56" s="79" t="s">
        <v>194</v>
      </c>
      <c r="C56" s="36"/>
      <c r="D56" s="38"/>
      <c r="E56" s="7">
        <v>117</v>
      </c>
      <c r="F56" s="38"/>
      <c r="G56" s="7">
        <v>128</v>
      </c>
      <c r="H56" s="7"/>
      <c r="I56" s="7">
        <v>128</v>
      </c>
      <c r="J56" s="7"/>
      <c r="K56" s="7">
        <v>117</v>
      </c>
      <c r="L56" s="7"/>
      <c r="M56" s="7">
        <v>128</v>
      </c>
      <c r="N56" s="7"/>
      <c r="O56" s="7">
        <v>128</v>
      </c>
    </row>
    <row r="57" spans="1:15" ht="24" customHeight="1">
      <c r="A57" s="79" t="s">
        <v>244</v>
      </c>
      <c r="C57" s="36"/>
      <c r="D57" s="38"/>
      <c r="E57" s="7"/>
      <c r="F57" s="38"/>
      <c r="G57" s="7"/>
      <c r="H57" s="7"/>
      <c r="I57" s="7"/>
      <c r="J57" s="7"/>
      <c r="K57" s="7"/>
      <c r="L57" s="7"/>
      <c r="M57" s="7"/>
      <c r="N57" s="7"/>
      <c r="O57" s="7"/>
    </row>
    <row r="58" spans="1:15" ht="24" customHeight="1">
      <c r="A58" s="79" t="s">
        <v>196</v>
      </c>
      <c r="C58" s="36"/>
      <c r="D58" s="38"/>
      <c r="E58" s="7"/>
      <c r="F58" s="38"/>
      <c r="G58" s="7"/>
      <c r="H58" s="7"/>
      <c r="I58" s="7"/>
      <c r="J58" s="7"/>
      <c r="K58" s="7"/>
      <c r="L58" s="7"/>
      <c r="M58" s="7"/>
      <c r="N58" s="7"/>
      <c r="O58" s="7"/>
    </row>
    <row r="59" spans="1:15" ht="24" customHeight="1">
      <c r="A59" s="79" t="s">
        <v>194</v>
      </c>
      <c r="C59" s="36"/>
      <c r="D59" s="38"/>
      <c r="E59" s="7"/>
      <c r="F59" s="38"/>
      <c r="G59" s="7"/>
      <c r="H59" s="7"/>
      <c r="I59" s="7"/>
      <c r="J59" s="7"/>
      <c r="K59" s="7"/>
      <c r="L59" s="7"/>
      <c r="M59" s="7"/>
      <c r="N59" s="7"/>
      <c r="O59" s="7"/>
    </row>
    <row r="60" spans="1:15" ht="24" customHeight="1">
      <c r="A60" s="79" t="s">
        <v>200</v>
      </c>
      <c r="C60" s="36"/>
      <c r="D60" s="38"/>
      <c r="E60" s="7"/>
      <c r="F60" s="38"/>
      <c r="G60" s="7"/>
      <c r="H60" s="7"/>
      <c r="I60" s="7"/>
      <c r="J60" s="7"/>
      <c r="K60" s="7"/>
      <c r="L60" s="7"/>
      <c r="M60" s="7"/>
      <c r="N60" s="7"/>
      <c r="O60" s="7"/>
    </row>
    <row r="61" spans="1:15" ht="24" customHeight="1">
      <c r="A61" s="79" t="s">
        <v>194</v>
      </c>
      <c r="C61" s="36"/>
      <c r="D61" s="38"/>
      <c r="E61" s="10">
        <v>10486050</v>
      </c>
      <c r="F61" s="7"/>
      <c r="G61" s="10">
        <v>10486039</v>
      </c>
      <c r="H61" s="7"/>
      <c r="I61" s="10">
        <v>10486039</v>
      </c>
      <c r="J61" s="7"/>
      <c r="K61" s="10">
        <v>10486050</v>
      </c>
      <c r="L61" s="7"/>
      <c r="M61" s="10">
        <v>10486039</v>
      </c>
      <c r="N61" s="7"/>
      <c r="O61" s="10">
        <v>10486039</v>
      </c>
    </row>
    <row r="62" spans="1:15" ht="24" customHeight="1">
      <c r="C62" s="36"/>
      <c r="D62" s="7"/>
      <c r="E62" s="7">
        <f>SUM(E52:E61)</f>
        <v>10486167</v>
      </c>
      <c r="F62" s="7"/>
      <c r="G62" s="7">
        <f>SUM(G52:G61)</f>
        <v>10486167</v>
      </c>
      <c r="H62" s="7"/>
      <c r="I62" s="7">
        <f>SUM(I52:I61)</f>
        <v>10486167</v>
      </c>
      <c r="J62" s="7"/>
      <c r="K62" s="7">
        <f>SUM(K52:K61)</f>
        <v>10486167</v>
      </c>
      <c r="L62" s="7"/>
      <c r="M62" s="7">
        <f>SUM(M52:M61)</f>
        <v>10486167</v>
      </c>
      <c r="N62" s="7"/>
      <c r="O62" s="7">
        <f>SUM(O52:O61)</f>
        <v>10486167</v>
      </c>
    </row>
    <row r="63" spans="1:15" ht="24" customHeight="1">
      <c r="A63" s="8" t="s">
        <v>46</v>
      </c>
      <c r="C63" s="36"/>
      <c r="D63" s="7"/>
      <c r="E63" s="7">
        <v>2065645</v>
      </c>
      <c r="F63" s="7"/>
      <c r="G63" s="7">
        <v>2065645</v>
      </c>
      <c r="H63" s="7"/>
      <c r="I63" s="7">
        <v>2065645</v>
      </c>
      <c r="J63" s="7"/>
      <c r="K63" s="7">
        <v>2065645</v>
      </c>
      <c r="L63" s="7"/>
      <c r="M63" s="7">
        <v>2065645</v>
      </c>
      <c r="N63" s="7"/>
      <c r="O63" s="7">
        <v>2065645</v>
      </c>
    </row>
    <row r="64" spans="1:15" ht="24" customHeight="1">
      <c r="A64" s="8" t="s">
        <v>53</v>
      </c>
      <c r="C64" s="36">
        <v>28</v>
      </c>
      <c r="D64" s="7"/>
      <c r="E64" s="7">
        <v>-2837593</v>
      </c>
      <c r="F64" s="7"/>
      <c r="G64" s="7">
        <v>-3966730</v>
      </c>
      <c r="H64" s="7"/>
      <c r="I64" s="7">
        <v>-3905289</v>
      </c>
      <c r="J64" s="7"/>
      <c r="K64" s="7">
        <v>-2837593</v>
      </c>
      <c r="L64" s="7"/>
      <c r="M64" s="7">
        <v>-3966730</v>
      </c>
      <c r="N64" s="7"/>
      <c r="O64" s="7">
        <v>-3905289</v>
      </c>
    </row>
    <row r="65" spans="1:15" ht="24" customHeight="1">
      <c r="A65" s="8" t="s">
        <v>19</v>
      </c>
      <c r="C65" s="36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</row>
    <row r="66" spans="1:15" ht="24" customHeight="1">
      <c r="A66" s="8" t="s">
        <v>126</v>
      </c>
      <c r="B66" s="8" t="s">
        <v>127</v>
      </c>
      <c r="C66" s="36"/>
      <c r="D66" s="27"/>
      <c r="E66" s="7">
        <v>1277830</v>
      </c>
      <c r="F66" s="27"/>
      <c r="G66" s="7">
        <v>1277830</v>
      </c>
      <c r="H66" s="27"/>
      <c r="I66" s="7">
        <v>1277830</v>
      </c>
      <c r="J66" s="27"/>
      <c r="K66" s="7">
        <v>1277830</v>
      </c>
      <c r="L66" s="27"/>
      <c r="M66" s="7">
        <v>1277830</v>
      </c>
      <c r="N66" s="27"/>
      <c r="O66" s="7">
        <v>1277830</v>
      </c>
    </row>
    <row r="67" spans="1:15" ht="24" customHeight="1">
      <c r="A67" s="8" t="s">
        <v>27</v>
      </c>
      <c r="C67" s="36"/>
      <c r="D67" s="7"/>
      <c r="E67" s="10">
        <v>69521602</v>
      </c>
      <c r="F67" s="7"/>
      <c r="G67" s="10">
        <v>64642643</v>
      </c>
      <c r="H67" s="7"/>
      <c r="I67" s="10">
        <v>61365262</v>
      </c>
      <c r="J67" s="7"/>
      <c r="K67" s="10">
        <v>69521602</v>
      </c>
      <c r="L67" s="7"/>
      <c r="M67" s="10">
        <v>64642643</v>
      </c>
      <c r="N67" s="7"/>
      <c r="O67" s="10">
        <v>61365262</v>
      </c>
    </row>
    <row r="68" spans="1:15" ht="24" customHeight="1">
      <c r="A68" s="11" t="s">
        <v>54</v>
      </c>
      <c r="B68" s="11"/>
      <c r="C68" s="36"/>
      <c r="D68" s="7"/>
      <c r="E68" s="7">
        <f>SUM(E62:E67)</f>
        <v>80513651</v>
      </c>
      <c r="F68" s="7"/>
      <c r="G68" s="7">
        <f>SUM(G62:G67)</f>
        <v>74505555</v>
      </c>
      <c r="H68" s="7"/>
      <c r="I68" s="7">
        <f>SUM(I62:I67)</f>
        <v>71289615</v>
      </c>
      <c r="J68" s="7"/>
      <c r="K68" s="7">
        <f>SUM(K62:K67)</f>
        <v>80513651</v>
      </c>
      <c r="L68" s="7"/>
      <c r="M68" s="7">
        <f>SUM(M62:M67)</f>
        <v>74505555</v>
      </c>
      <c r="N68" s="7"/>
      <c r="O68" s="7">
        <f>SUM(O62:O67)</f>
        <v>71289615</v>
      </c>
    </row>
    <row r="69" spans="1:15" ht="24" customHeight="1">
      <c r="A69" s="8" t="s">
        <v>55</v>
      </c>
      <c r="C69" s="21"/>
      <c r="D69" s="7"/>
      <c r="E69" s="10">
        <v>5497901</v>
      </c>
      <c r="F69" s="7"/>
      <c r="G69" s="10">
        <v>5976804</v>
      </c>
      <c r="H69" s="7"/>
      <c r="I69" s="10">
        <v>6065384</v>
      </c>
      <c r="J69" s="7"/>
      <c r="K69" s="10">
        <v>0</v>
      </c>
      <c r="L69" s="7"/>
      <c r="M69" s="10">
        <v>0</v>
      </c>
      <c r="N69" s="7"/>
      <c r="O69" s="10">
        <v>0</v>
      </c>
    </row>
    <row r="70" spans="1:15" ht="24" customHeight="1">
      <c r="A70" s="11" t="s">
        <v>70</v>
      </c>
      <c r="B70" s="11"/>
      <c r="C70" s="21"/>
      <c r="D70" s="7"/>
      <c r="E70" s="10">
        <f>SUM(E68:E69)</f>
        <v>86011552</v>
      </c>
      <c r="F70" s="7"/>
      <c r="G70" s="10">
        <f>SUM(G68:G69)</f>
        <v>80482359</v>
      </c>
      <c r="H70" s="7"/>
      <c r="I70" s="10">
        <f>SUM(I68:I69)</f>
        <v>77354999</v>
      </c>
      <c r="J70" s="7"/>
      <c r="K70" s="10">
        <f>SUM(K68:K69)</f>
        <v>80513651</v>
      </c>
      <c r="L70" s="7"/>
      <c r="M70" s="10">
        <f>SUM(M68:M69)</f>
        <v>74505555</v>
      </c>
      <c r="N70" s="7"/>
      <c r="O70" s="10">
        <f>SUM(O68:O69)</f>
        <v>71289615</v>
      </c>
    </row>
    <row r="71" spans="1:15" ht="24" customHeight="1" thickBot="1">
      <c r="A71" s="11" t="s">
        <v>71</v>
      </c>
      <c r="B71" s="11"/>
      <c r="D71" s="7"/>
      <c r="E71" s="25">
        <f>SUM(E70,E48)</f>
        <v>154673692</v>
      </c>
      <c r="F71" s="7"/>
      <c r="G71" s="25">
        <f>SUM(G70,G48)</f>
        <v>160791261</v>
      </c>
      <c r="H71" s="7"/>
      <c r="I71" s="25">
        <f>SUM(I70,I48)</f>
        <v>158138307</v>
      </c>
      <c r="J71" s="7"/>
      <c r="K71" s="25">
        <f>SUM(K70,K48)</f>
        <v>108264665</v>
      </c>
      <c r="L71" s="7"/>
      <c r="M71" s="25">
        <f>SUM(M70,M48)</f>
        <v>101099357</v>
      </c>
      <c r="N71" s="7"/>
      <c r="O71" s="25">
        <f>SUM(O70,O48)</f>
        <v>92998001</v>
      </c>
    </row>
    <row r="72" spans="1:15" ht="24" customHeight="1" thickTop="1">
      <c r="D72" s="7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69"/>
    </row>
    <row r="73" spans="1:15" ht="24" customHeight="1">
      <c r="A73" s="8" t="s">
        <v>4</v>
      </c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</row>
    <row r="74" spans="1:15" ht="19.95" customHeight="1">
      <c r="K74" s="3"/>
    </row>
    <row r="75" spans="1:15" ht="19.95" customHeight="1">
      <c r="A75" s="104"/>
      <c r="B75" s="104"/>
      <c r="C75" s="8" t="s">
        <v>0</v>
      </c>
      <c r="K75" s="3"/>
    </row>
    <row r="76" spans="1:15" ht="19.95" customHeight="1">
      <c r="A76" s="21"/>
      <c r="B76" s="21"/>
      <c r="K76" s="3"/>
    </row>
    <row r="77" spans="1:15" ht="19.95" customHeight="1">
      <c r="K77" s="3"/>
    </row>
    <row r="78" spans="1:15" ht="19.95" customHeight="1">
      <c r="C78" s="8" t="s">
        <v>183</v>
      </c>
      <c r="K78" s="3"/>
    </row>
    <row r="79" spans="1:15" ht="19.95" customHeight="1">
      <c r="K79" s="3"/>
    </row>
    <row r="80" spans="1:15" ht="24" customHeight="1">
      <c r="A80" s="104"/>
      <c r="B80" s="104"/>
      <c r="D80" s="28"/>
      <c r="E80" s="28"/>
      <c r="F80" s="28"/>
      <c r="G80" s="28"/>
      <c r="I80" s="28"/>
      <c r="O80" s="28"/>
    </row>
    <row r="81" spans="4:15" ht="24" customHeight="1">
      <c r="D81" s="28"/>
      <c r="E81" s="39"/>
      <c r="F81" s="40"/>
      <c r="G81" s="39"/>
      <c r="I81" s="39"/>
      <c r="O81" s="39"/>
    </row>
    <row r="82" spans="4:15" ht="24" customHeight="1">
      <c r="D82" s="28"/>
      <c r="E82" s="28"/>
      <c r="F82" s="28"/>
      <c r="G82" s="28"/>
      <c r="I82" s="28"/>
      <c r="O82" s="28"/>
    </row>
    <row r="83" spans="4:15" ht="24" customHeight="1">
      <c r="D83" s="28"/>
      <c r="E83" s="28"/>
      <c r="F83" s="28"/>
      <c r="G83" s="28"/>
      <c r="I83" s="28"/>
      <c r="O83" s="28"/>
    </row>
    <row r="84" spans="4:15" ht="24" customHeight="1">
      <c r="D84" s="28"/>
      <c r="E84" s="28"/>
      <c r="F84" s="28"/>
      <c r="G84" s="28"/>
      <c r="I84" s="28"/>
      <c r="O84" s="28"/>
    </row>
    <row r="85" spans="4:15" ht="24" customHeight="1">
      <c r="D85" s="28"/>
      <c r="E85" s="28"/>
      <c r="F85" s="28"/>
      <c r="G85" s="28"/>
      <c r="I85" s="28"/>
      <c r="O85" s="28"/>
    </row>
    <row r="86" spans="4:15" ht="24" customHeight="1">
      <c r="D86" s="28"/>
      <c r="E86" s="28"/>
      <c r="F86" s="28"/>
      <c r="G86" s="28"/>
      <c r="I86" s="28"/>
      <c r="O86" s="28"/>
    </row>
    <row r="87" spans="4:15" ht="24" customHeight="1">
      <c r="D87" s="28"/>
      <c r="E87" s="28"/>
      <c r="F87" s="28"/>
      <c r="G87" s="28"/>
      <c r="I87" s="28"/>
      <c r="O87" s="28"/>
    </row>
    <row r="88" spans="4:15" ht="24" customHeight="1">
      <c r="D88" s="28"/>
      <c r="E88" s="28"/>
      <c r="F88" s="28"/>
      <c r="G88" s="28"/>
      <c r="I88" s="28"/>
      <c r="O88" s="28"/>
    </row>
    <row r="89" spans="4:15" ht="24" customHeight="1">
      <c r="D89" s="28"/>
      <c r="E89" s="28"/>
      <c r="F89" s="28"/>
      <c r="G89" s="28"/>
      <c r="I89" s="28"/>
      <c r="O89" s="28"/>
    </row>
    <row r="90" spans="4:15" ht="24" customHeight="1">
      <c r="D90" s="28"/>
      <c r="E90" s="41"/>
      <c r="F90" s="28"/>
      <c r="G90" s="41"/>
      <c r="I90" s="41"/>
      <c r="O90" s="41"/>
    </row>
    <row r="91" spans="4:15" ht="24" customHeight="1">
      <c r="D91" s="28"/>
      <c r="E91" s="28"/>
      <c r="F91" s="28"/>
      <c r="G91" s="42"/>
      <c r="I91" s="42"/>
      <c r="O91" s="42"/>
    </row>
  </sheetData>
  <mergeCells count="6">
    <mergeCell ref="A75:B75"/>
    <mergeCell ref="E5:I5"/>
    <mergeCell ref="E34:I34"/>
    <mergeCell ref="A80:B80"/>
    <mergeCell ref="K5:O5"/>
    <mergeCell ref="K34:O34"/>
  </mergeCells>
  <phoneticPr fontId="8" type="noConversion"/>
  <pageMargins left="0.86614173228346458" right="0.19685039370078741" top="0.9055118110236221" bottom="0" header="0.19685039370078741" footer="0.19685039370078741"/>
  <pageSetup paperSize="9" scale="60" orientation="portrait" r:id="rId1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73205-DEB8-4B07-A35F-AC886A6BED99}">
  <sheetPr codeName="Sheet2"/>
  <dimension ref="A1:O131"/>
  <sheetViews>
    <sheetView showGridLines="0" view="pageBreakPreview" zoomScaleNormal="70" zoomScaleSheetLayoutView="100" workbookViewId="0"/>
  </sheetViews>
  <sheetFormatPr defaultColWidth="10.44140625" defaultRowHeight="23.7" customHeight="1"/>
  <cols>
    <col min="1" max="1" width="59.109375" style="8" customWidth="1"/>
    <col min="2" max="2" width="8.5546875" style="8" customWidth="1"/>
    <col min="3" max="3" width="1.21875" style="8" customWidth="1"/>
    <col min="4" max="4" width="16.21875" style="3" customWidth="1"/>
    <col min="5" max="5" width="1.21875" style="12" customWidth="1"/>
    <col min="6" max="6" width="16.21875" style="3" customWidth="1"/>
    <col min="7" max="7" width="1.21875" style="12" customWidth="1"/>
    <col min="8" max="8" width="16.21875" style="3" customWidth="1"/>
    <col min="9" max="9" width="1.21875" style="12" customWidth="1"/>
    <col min="10" max="10" width="16.21875" style="3" customWidth="1"/>
    <col min="11" max="11" width="0.44140625" style="8" customWidth="1"/>
    <col min="12" max="12" width="14.44140625" style="8" bestFit="1" customWidth="1"/>
    <col min="13" max="13" width="13.44140625" style="8" bestFit="1" customWidth="1"/>
    <col min="14" max="15" width="11.44140625" style="8" bestFit="1" customWidth="1"/>
    <col min="16" max="16384" width="10.44140625" style="8"/>
  </cols>
  <sheetData>
    <row r="1" spans="1:12" ht="23.7" customHeight="1">
      <c r="A1" s="2" t="s">
        <v>21</v>
      </c>
      <c r="B1" s="21"/>
      <c r="C1" s="15"/>
      <c r="D1" s="16"/>
      <c r="E1" s="17"/>
      <c r="F1" s="16"/>
      <c r="G1" s="17"/>
      <c r="H1" s="16"/>
      <c r="I1" s="17"/>
      <c r="J1" s="16"/>
    </row>
    <row r="2" spans="1:12" ht="23.7" customHeight="1">
      <c r="A2" s="2" t="s">
        <v>56</v>
      </c>
      <c r="B2" s="21"/>
      <c r="C2" s="15"/>
      <c r="D2" s="16"/>
      <c r="E2" s="17"/>
      <c r="F2" s="16"/>
      <c r="G2" s="17"/>
      <c r="H2" s="16"/>
      <c r="I2" s="17"/>
      <c r="J2" s="16"/>
    </row>
    <row r="3" spans="1:12" ht="23.7" customHeight="1">
      <c r="A3" s="2" t="s">
        <v>233</v>
      </c>
      <c r="B3" s="21"/>
      <c r="C3" s="15"/>
      <c r="D3" s="16"/>
      <c r="E3" s="17"/>
      <c r="F3" s="16"/>
      <c r="G3" s="17"/>
      <c r="H3" s="16"/>
      <c r="I3" s="17"/>
      <c r="J3" s="16"/>
    </row>
    <row r="4" spans="1:12" ht="23.7" customHeight="1">
      <c r="B4" s="21"/>
      <c r="D4" s="1"/>
      <c r="E4" s="18"/>
      <c r="F4" s="1"/>
      <c r="G4" s="18"/>
      <c r="H4" s="1"/>
      <c r="I4" s="18"/>
      <c r="J4" s="1" t="s">
        <v>79</v>
      </c>
    </row>
    <row r="5" spans="1:12" ht="23.7" customHeight="1">
      <c r="B5" s="21"/>
      <c r="D5" s="81"/>
      <c r="E5" s="80" t="s">
        <v>1</v>
      </c>
      <c r="F5" s="81"/>
      <c r="H5" s="46"/>
      <c r="I5" s="80" t="s">
        <v>24</v>
      </c>
      <c r="J5" s="46"/>
    </row>
    <row r="6" spans="1:12" ht="23.7" customHeight="1">
      <c r="B6" s="19" t="s">
        <v>2</v>
      </c>
      <c r="C6" s="47"/>
      <c r="D6" s="20" t="s">
        <v>187</v>
      </c>
      <c r="E6" s="23"/>
      <c r="F6" s="20" t="s">
        <v>176</v>
      </c>
      <c r="H6" s="20" t="s">
        <v>187</v>
      </c>
      <c r="I6" s="23"/>
      <c r="J6" s="20" t="s">
        <v>176</v>
      </c>
    </row>
    <row r="7" spans="1:12" ht="23.7" customHeight="1">
      <c r="B7" s="21"/>
      <c r="C7" s="47"/>
      <c r="D7" s="22"/>
      <c r="E7" s="23"/>
      <c r="F7" s="22" t="s">
        <v>189</v>
      </c>
      <c r="H7" s="22"/>
      <c r="I7" s="23"/>
      <c r="J7" s="22" t="s">
        <v>189</v>
      </c>
    </row>
    <row r="8" spans="1:12" ht="23.7" customHeight="1">
      <c r="A8" s="11" t="s">
        <v>98</v>
      </c>
      <c r="B8" s="21"/>
      <c r="C8" s="47"/>
      <c r="D8" s="82"/>
      <c r="E8" s="83"/>
      <c r="F8" s="82"/>
      <c r="G8" s="84"/>
      <c r="H8" s="82"/>
      <c r="I8" s="83"/>
      <c r="J8" s="82"/>
      <c r="L8" s="11"/>
    </row>
    <row r="9" spans="1:12" ht="23.7" customHeight="1">
      <c r="A9" s="11" t="s">
        <v>209</v>
      </c>
      <c r="B9" s="21"/>
      <c r="C9" s="47"/>
      <c r="D9" s="82"/>
      <c r="E9" s="83"/>
      <c r="F9" s="82"/>
      <c r="G9" s="84"/>
      <c r="H9" s="82"/>
      <c r="I9" s="83"/>
      <c r="J9" s="82"/>
      <c r="L9" s="11"/>
    </row>
    <row r="10" spans="1:12" ht="23.7" customHeight="1">
      <c r="A10" s="85" t="s">
        <v>57</v>
      </c>
      <c r="B10" s="36">
        <v>31</v>
      </c>
      <c r="D10" s="72">
        <v>4479847</v>
      </c>
      <c r="E10" s="7"/>
      <c r="F10" s="72">
        <v>4814175</v>
      </c>
      <c r="G10" s="7"/>
      <c r="H10" s="72">
        <v>1088929</v>
      </c>
      <c r="I10" s="7"/>
      <c r="J10" s="72">
        <v>954694</v>
      </c>
      <c r="L10" s="93"/>
    </row>
    <row r="11" spans="1:12" ht="23.7" customHeight="1">
      <c r="A11" s="85" t="s">
        <v>7</v>
      </c>
      <c r="B11" s="36">
        <v>32</v>
      </c>
      <c r="D11" s="73">
        <v>-1857581</v>
      </c>
      <c r="E11" s="7"/>
      <c r="F11" s="73">
        <v>-2005122</v>
      </c>
      <c r="G11" s="7"/>
      <c r="H11" s="73">
        <v>-903511</v>
      </c>
      <c r="I11" s="7"/>
      <c r="J11" s="73">
        <v>-850620</v>
      </c>
      <c r="L11" s="93"/>
    </row>
    <row r="12" spans="1:12" ht="23.7" customHeight="1">
      <c r="A12" s="2" t="s">
        <v>58</v>
      </c>
      <c r="D12" s="9">
        <f>SUM(D10:D11)</f>
        <v>2622266</v>
      </c>
      <c r="E12" s="7"/>
      <c r="F12" s="9">
        <f>SUM(F10:F11)</f>
        <v>2809053</v>
      </c>
      <c r="G12" s="7"/>
      <c r="H12" s="9">
        <f>SUM(H10:H11)</f>
        <v>185418</v>
      </c>
      <c r="I12" s="7"/>
      <c r="J12" s="9">
        <f>SUM(J10:J11)</f>
        <v>104074</v>
      </c>
      <c r="L12" s="94"/>
    </row>
    <row r="13" spans="1:12" ht="23.7" customHeight="1">
      <c r="A13" s="85" t="s">
        <v>59</v>
      </c>
      <c r="D13" s="72">
        <v>552163</v>
      </c>
      <c r="E13" s="7"/>
      <c r="F13" s="72">
        <v>559477</v>
      </c>
      <c r="G13" s="7"/>
      <c r="H13" s="72">
        <v>649</v>
      </c>
      <c r="I13" s="7"/>
      <c r="J13" s="72">
        <v>425</v>
      </c>
      <c r="L13" s="93"/>
    </row>
    <row r="14" spans="1:12" ht="23.7" customHeight="1">
      <c r="A14" s="85" t="s">
        <v>60</v>
      </c>
      <c r="D14" s="73">
        <v>-234806</v>
      </c>
      <c r="E14" s="7"/>
      <c r="F14" s="73">
        <v>-231400</v>
      </c>
      <c r="G14" s="7"/>
      <c r="H14" s="73">
        <v>-615</v>
      </c>
      <c r="I14" s="7"/>
      <c r="J14" s="73">
        <v>-572</v>
      </c>
      <c r="L14" s="93"/>
    </row>
    <row r="15" spans="1:12" ht="23.7" customHeight="1">
      <c r="A15" s="2" t="s">
        <v>61</v>
      </c>
      <c r="B15" s="36">
        <v>33</v>
      </c>
      <c r="D15" s="74">
        <f>SUM(D13:D14)</f>
        <v>317357</v>
      </c>
      <c r="E15" s="7"/>
      <c r="F15" s="74">
        <f>SUM(F13:F14)</f>
        <v>328077</v>
      </c>
      <c r="G15" s="7"/>
      <c r="H15" s="74">
        <f>SUM(H13:H14)</f>
        <v>34</v>
      </c>
      <c r="I15" s="7"/>
      <c r="J15" s="74">
        <f>SUM(J13:J14)</f>
        <v>-147</v>
      </c>
      <c r="L15" s="94"/>
    </row>
    <row r="16" spans="1:12" ht="23.7" customHeight="1">
      <c r="A16" s="85" t="s">
        <v>256</v>
      </c>
      <c r="B16" s="36"/>
      <c r="D16" s="7"/>
      <c r="E16" s="7"/>
      <c r="F16" s="7"/>
      <c r="G16" s="7"/>
      <c r="H16" s="7"/>
      <c r="I16" s="7"/>
      <c r="J16" s="7"/>
      <c r="L16" s="93"/>
    </row>
    <row r="17" spans="1:12" ht="23.7" customHeight="1">
      <c r="A17" s="85" t="s">
        <v>124</v>
      </c>
      <c r="B17" s="13">
        <v>34</v>
      </c>
      <c r="D17" s="7">
        <v>178898</v>
      </c>
      <c r="E17" s="7"/>
      <c r="F17" s="7">
        <v>148936</v>
      </c>
      <c r="G17" s="7"/>
      <c r="H17" s="7">
        <v>892</v>
      </c>
      <c r="I17" s="7"/>
      <c r="J17" s="7">
        <v>88970</v>
      </c>
      <c r="L17" s="93"/>
    </row>
    <row r="18" spans="1:12" ht="23.7" customHeight="1">
      <c r="A18" s="8" t="s">
        <v>220</v>
      </c>
      <c r="B18" s="13"/>
      <c r="D18" s="7">
        <v>75687</v>
      </c>
      <c r="E18" s="7"/>
      <c r="F18" s="7">
        <v>35936</v>
      </c>
      <c r="G18" s="7"/>
      <c r="H18" s="7">
        <v>11701</v>
      </c>
      <c r="I18" s="7"/>
      <c r="J18" s="7">
        <v>7144</v>
      </c>
      <c r="L18" s="5"/>
    </row>
    <row r="19" spans="1:12" ht="23.7" customHeight="1">
      <c r="A19" s="8" t="s">
        <v>177</v>
      </c>
      <c r="B19" s="78"/>
      <c r="D19" s="7">
        <v>73752</v>
      </c>
      <c r="E19" s="7"/>
      <c r="F19" s="7">
        <v>33867</v>
      </c>
      <c r="G19" s="7"/>
      <c r="H19" s="7">
        <v>48635</v>
      </c>
      <c r="I19" s="7"/>
      <c r="J19" s="7">
        <v>20709</v>
      </c>
      <c r="L19" s="5"/>
    </row>
    <row r="20" spans="1:12" ht="23.7" customHeight="1">
      <c r="A20" s="8" t="s">
        <v>214</v>
      </c>
      <c r="B20" s="13"/>
      <c r="D20" s="7">
        <v>171015</v>
      </c>
      <c r="E20" s="7"/>
      <c r="F20" s="7">
        <v>-165085</v>
      </c>
      <c r="G20" s="7"/>
      <c r="H20" s="7">
        <v>59959</v>
      </c>
      <c r="I20" s="7"/>
      <c r="J20" s="7">
        <v>2313</v>
      </c>
      <c r="L20" s="5"/>
    </row>
    <row r="21" spans="1:12" ht="23.7" customHeight="1">
      <c r="A21" s="77" t="s">
        <v>143</v>
      </c>
      <c r="B21" s="75">
        <v>12.2</v>
      </c>
      <c r="D21" s="7">
        <v>0</v>
      </c>
      <c r="E21" s="7"/>
      <c r="F21" s="7">
        <v>0</v>
      </c>
      <c r="G21" s="7"/>
      <c r="H21" s="7">
        <v>1873886</v>
      </c>
      <c r="I21" s="7"/>
      <c r="J21" s="7">
        <v>1106502</v>
      </c>
      <c r="L21" s="95"/>
    </row>
    <row r="22" spans="1:12" ht="23.7" customHeight="1">
      <c r="A22" s="77" t="s">
        <v>160</v>
      </c>
      <c r="B22" s="76"/>
      <c r="D22" s="8"/>
      <c r="E22" s="8"/>
      <c r="F22" s="8"/>
      <c r="I22" s="7"/>
      <c r="L22" s="95"/>
    </row>
    <row r="23" spans="1:12" ht="23.7" customHeight="1">
      <c r="A23" s="77" t="s">
        <v>159</v>
      </c>
      <c r="B23" s="75">
        <v>13.2</v>
      </c>
      <c r="D23" s="7">
        <v>5707318</v>
      </c>
      <c r="E23" s="7"/>
      <c r="F23" s="7">
        <v>5564958</v>
      </c>
      <c r="G23" s="8"/>
      <c r="H23" s="3">
        <v>5558373</v>
      </c>
      <c r="I23" s="7"/>
      <c r="J23" s="3">
        <v>5425055</v>
      </c>
      <c r="L23" s="95"/>
    </row>
    <row r="24" spans="1:12" ht="23.7" customHeight="1">
      <c r="A24" s="8" t="s">
        <v>28</v>
      </c>
      <c r="B24" s="13">
        <v>35</v>
      </c>
      <c r="D24" s="7">
        <v>12257855</v>
      </c>
      <c r="E24" s="7"/>
      <c r="F24" s="7">
        <v>11823042</v>
      </c>
      <c r="G24" s="7"/>
      <c r="H24" s="7">
        <v>0</v>
      </c>
      <c r="I24" s="7"/>
      <c r="J24" s="7">
        <v>0</v>
      </c>
      <c r="L24" s="95"/>
    </row>
    <row r="25" spans="1:12" ht="23.7" customHeight="1">
      <c r="A25" s="8" t="s">
        <v>74</v>
      </c>
      <c r="B25" s="77"/>
      <c r="D25" s="7">
        <v>496541</v>
      </c>
      <c r="E25" s="7"/>
      <c r="F25" s="7">
        <v>293273</v>
      </c>
      <c r="G25" s="7"/>
      <c r="H25" s="7">
        <v>254460</v>
      </c>
      <c r="I25" s="7"/>
      <c r="J25" s="7">
        <v>138247</v>
      </c>
      <c r="L25" s="95"/>
    </row>
    <row r="26" spans="1:12" ht="23.7" customHeight="1">
      <c r="A26" s="8" t="s">
        <v>77</v>
      </c>
      <c r="D26" s="7">
        <v>374806</v>
      </c>
      <c r="E26" s="7"/>
      <c r="F26" s="7">
        <v>373379</v>
      </c>
      <c r="G26" s="7"/>
      <c r="H26" s="7">
        <v>64820</v>
      </c>
      <c r="I26" s="7"/>
      <c r="J26" s="7">
        <v>71728</v>
      </c>
      <c r="L26" s="95"/>
    </row>
    <row r="27" spans="1:12" ht="23.7" customHeight="1">
      <c r="A27" s="2" t="s">
        <v>62</v>
      </c>
      <c r="B27" s="13"/>
      <c r="D27" s="74">
        <f>SUM(D12,D15:D26)</f>
        <v>22275495</v>
      </c>
      <c r="E27" s="7"/>
      <c r="F27" s="74">
        <f>SUM(F12,F15:F26)</f>
        <v>21245436</v>
      </c>
      <c r="G27" s="7"/>
      <c r="H27" s="74">
        <f>SUM(H12,H15:H26)</f>
        <v>8058178</v>
      </c>
      <c r="I27" s="7"/>
      <c r="J27" s="74">
        <f>SUM(J12,J15:J26)</f>
        <v>6964595</v>
      </c>
      <c r="L27" s="94"/>
    </row>
    <row r="28" spans="1:12" ht="23.7" customHeight="1">
      <c r="A28" s="8" t="s">
        <v>32</v>
      </c>
      <c r="B28" s="13">
        <v>35</v>
      </c>
      <c r="C28" s="13"/>
      <c r="D28" s="10">
        <v>-11140134</v>
      </c>
      <c r="E28" s="27"/>
      <c r="F28" s="10">
        <v>-11232564</v>
      </c>
      <c r="G28" s="27"/>
      <c r="H28" s="10">
        <v>0</v>
      </c>
      <c r="I28" s="7"/>
      <c r="J28" s="10">
        <v>0</v>
      </c>
      <c r="L28" s="5"/>
    </row>
    <row r="29" spans="1:12" ht="23.7" customHeight="1">
      <c r="A29" s="11" t="s">
        <v>86</v>
      </c>
      <c r="C29" s="13"/>
      <c r="D29" s="7">
        <f>SUM(D27:D28)</f>
        <v>11135361</v>
      </c>
      <c r="E29" s="27"/>
      <c r="F29" s="7">
        <f>SUM(F27:F28)</f>
        <v>10012872</v>
      </c>
      <c r="G29" s="27"/>
      <c r="H29" s="7">
        <f>SUM(H27:H28)</f>
        <v>8058178</v>
      </c>
      <c r="I29" s="7"/>
      <c r="J29" s="7">
        <f>SUM(J27:J28)</f>
        <v>6964595</v>
      </c>
      <c r="L29" s="96"/>
    </row>
    <row r="30" spans="1:12" ht="23.7" customHeight="1">
      <c r="A30" s="11" t="s">
        <v>78</v>
      </c>
      <c r="B30" s="13"/>
      <c r="I30" s="7"/>
      <c r="L30" s="96"/>
    </row>
    <row r="31" spans="1:12" ht="23.7" customHeight="1">
      <c r="A31" s="8" t="s">
        <v>29</v>
      </c>
      <c r="B31" s="13"/>
      <c r="C31" s="13"/>
      <c r="D31" s="72">
        <v>881861</v>
      </c>
      <c r="E31" s="27"/>
      <c r="F31" s="72">
        <v>836019</v>
      </c>
      <c r="G31" s="27"/>
      <c r="H31" s="72">
        <v>190909</v>
      </c>
      <c r="I31" s="7"/>
      <c r="J31" s="72">
        <v>183807</v>
      </c>
      <c r="L31" s="5"/>
    </row>
    <row r="32" spans="1:12" ht="23.7" customHeight="1">
      <c r="A32" s="8" t="s">
        <v>31</v>
      </c>
      <c r="B32" s="13">
        <v>36</v>
      </c>
      <c r="C32" s="13"/>
      <c r="D32" s="86">
        <v>88159</v>
      </c>
      <c r="E32" s="27"/>
      <c r="F32" s="86">
        <v>84270</v>
      </c>
      <c r="G32" s="27"/>
      <c r="H32" s="86">
        <v>52110</v>
      </c>
      <c r="I32" s="7"/>
      <c r="J32" s="86">
        <v>49896</v>
      </c>
      <c r="L32" s="5"/>
    </row>
    <row r="33" spans="1:15" ht="23.7" customHeight="1">
      <c r="A33" s="8" t="s">
        <v>48</v>
      </c>
      <c r="D33" s="86">
        <v>99024</v>
      </c>
      <c r="E33" s="7"/>
      <c r="F33" s="86">
        <v>86010</v>
      </c>
      <c r="G33" s="7"/>
      <c r="H33" s="86">
        <v>17044</v>
      </c>
      <c r="I33" s="7"/>
      <c r="J33" s="86">
        <v>17958</v>
      </c>
      <c r="L33" s="5"/>
    </row>
    <row r="34" spans="1:15" ht="23.7" customHeight="1">
      <c r="A34" s="8" t="s">
        <v>30</v>
      </c>
      <c r="B34" s="13"/>
      <c r="D34" s="86">
        <v>48789</v>
      </c>
      <c r="E34" s="7"/>
      <c r="F34" s="86">
        <v>38759</v>
      </c>
      <c r="G34" s="7"/>
      <c r="H34" s="86">
        <v>2759</v>
      </c>
      <c r="I34" s="7"/>
      <c r="J34" s="86">
        <v>2150</v>
      </c>
      <c r="L34" s="5"/>
    </row>
    <row r="35" spans="1:15" ht="23.7" customHeight="1">
      <c r="A35" s="8" t="s">
        <v>33</v>
      </c>
      <c r="B35" s="13"/>
      <c r="C35" s="13"/>
      <c r="D35" s="73">
        <v>520197</v>
      </c>
      <c r="E35" s="27"/>
      <c r="F35" s="73">
        <v>521321</v>
      </c>
      <c r="G35" s="27"/>
      <c r="H35" s="73">
        <v>82621</v>
      </c>
      <c r="I35" s="7"/>
      <c r="J35" s="73">
        <v>74814</v>
      </c>
      <c r="L35" s="5"/>
    </row>
    <row r="36" spans="1:15" ht="23.7" customHeight="1">
      <c r="A36" s="11" t="s">
        <v>80</v>
      </c>
      <c r="B36" s="13"/>
      <c r="C36" s="13"/>
      <c r="D36" s="74">
        <f>SUM(D31:D35)</f>
        <v>1638030</v>
      </c>
      <c r="E36" s="27"/>
      <c r="F36" s="74">
        <f>SUM(F31:F35)</f>
        <v>1566379</v>
      </c>
      <c r="G36" s="27"/>
      <c r="H36" s="74">
        <f>SUM(H31:H35)</f>
        <v>345443</v>
      </c>
      <c r="I36" s="7"/>
      <c r="J36" s="74">
        <f>SUM(J31:J35)</f>
        <v>328625</v>
      </c>
      <c r="L36" s="96"/>
    </row>
    <row r="37" spans="1:15" ht="23.7" customHeight="1">
      <c r="A37" s="11" t="s">
        <v>257</v>
      </c>
      <c r="B37" s="13">
        <v>37</v>
      </c>
      <c r="C37" s="13"/>
      <c r="D37" s="10">
        <v>738453</v>
      </c>
      <c r="E37" s="27"/>
      <c r="F37" s="10">
        <v>1002637</v>
      </c>
      <c r="G37" s="27"/>
      <c r="H37" s="10">
        <v>13686</v>
      </c>
      <c r="I37" s="7"/>
      <c r="J37" s="10">
        <v>-9493</v>
      </c>
      <c r="L37" s="96"/>
    </row>
    <row r="38" spans="1:15" ht="23.7" customHeight="1">
      <c r="A38" s="11" t="s">
        <v>130</v>
      </c>
      <c r="B38" s="13"/>
      <c r="D38" s="7">
        <f>SUM(D29-D36-D37)</f>
        <v>8758878</v>
      </c>
      <c r="E38" s="7"/>
      <c r="F38" s="7">
        <f>SUM(F29-F36-F37)</f>
        <v>7443856</v>
      </c>
      <c r="G38" s="7"/>
      <c r="H38" s="7">
        <f>SUM(H29-H36-H37)</f>
        <v>7699049</v>
      </c>
      <c r="I38" s="7"/>
      <c r="J38" s="7">
        <f>SUM(J29-J36-J37)</f>
        <v>6645463</v>
      </c>
      <c r="L38" s="96"/>
    </row>
    <row r="39" spans="1:15" ht="23.7" customHeight="1">
      <c r="A39" s="11" t="s">
        <v>184</v>
      </c>
      <c r="B39" s="78">
        <v>19.2</v>
      </c>
      <c r="C39" s="13"/>
      <c r="D39" s="10">
        <v>-570126</v>
      </c>
      <c r="E39" s="7"/>
      <c r="F39" s="10">
        <v>-401270</v>
      </c>
      <c r="G39" s="7"/>
      <c r="H39" s="10">
        <v>50785</v>
      </c>
      <c r="I39" s="7"/>
      <c r="J39" s="10">
        <v>9689</v>
      </c>
      <c r="L39" s="96"/>
      <c r="M39" s="77"/>
      <c r="N39" s="77"/>
      <c r="O39" s="77"/>
    </row>
    <row r="40" spans="1:15" ht="23.7" customHeight="1">
      <c r="A40" s="11" t="s">
        <v>234</v>
      </c>
      <c r="B40" s="21"/>
      <c r="D40" s="9">
        <f>SUM(D38:D39)</f>
        <v>8188752</v>
      </c>
      <c r="E40" s="7"/>
      <c r="F40" s="9">
        <f>SUM(F38:F39)</f>
        <v>7042586</v>
      </c>
      <c r="G40" s="27"/>
      <c r="H40" s="9">
        <f>SUM(H38:H39)</f>
        <v>7749834</v>
      </c>
      <c r="I40" s="7"/>
      <c r="J40" s="9">
        <f>SUM(J38:J39)</f>
        <v>6655152</v>
      </c>
      <c r="L40" s="96"/>
      <c r="M40" s="77"/>
      <c r="N40" s="77"/>
      <c r="O40" s="77"/>
    </row>
    <row r="41" spans="1:15" ht="23.7" customHeight="1">
      <c r="A41" s="11" t="s">
        <v>210</v>
      </c>
      <c r="B41" s="13">
        <v>45</v>
      </c>
      <c r="D41" s="7"/>
      <c r="E41" s="7"/>
      <c r="F41" s="7"/>
      <c r="G41" s="27"/>
      <c r="H41" s="7"/>
      <c r="I41" s="7"/>
      <c r="J41" s="7"/>
      <c r="L41" s="96"/>
      <c r="M41" s="77"/>
      <c r="N41" s="77"/>
      <c r="O41" s="77"/>
    </row>
    <row r="42" spans="1:15" ht="23.7" customHeight="1">
      <c r="A42" s="11" t="s">
        <v>249</v>
      </c>
      <c r="B42" s="21"/>
      <c r="D42" s="10">
        <v>75490</v>
      </c>
      <c r="E42" s="7"/>
      <c r="F42" s="10">
        <v>-20941</v>
      </c>
      <c r="G42" s="7"/>
      <c r="H42" s="10">
        <v>0</v>
      </c>
      <c r="I42" s="7"/>
      <c r="J42" s="10">
        <v>0</v>
      </c>
      <c r="L42" s="96"/>
      <c r="M42" s="77"/>
      <c r="N42" s="77"/>
      <c r="O42" s="77"/>
    </row>
    <row r="43" spans="1:15" ht="23.7" customHeight="1">
      <c r="A43" s="11" t="s">
        <v>235</v>
      </c>
      <c r="B43" s="21"/>
      <c r="D43" s="9">
        <f>SUM(D40:D42)</f>
        <v>8264242</v>
      </c>
      <c r="E43" s="7"/>
      <c r="F43" s="9">
        <f>SUM(F40:F42)</f>
        <v>7021645</v>
      </c>
      <c r="G43" s="27"/>
      <c r="H43" s="9">
        <f>SUM(H40:H42)</f>
        <v>7749834</v>
      </c>
      <c r="I43" s="7"/>
      <c r="J43" s="9">
        <f>SUM(J40:J42)</f>
        <v>6655152</v>
      </c>
      <c r="L43" s="96"/>
      <c r="M43" s="77"/>
      <c r="N43" s="77"/>
      <c r="O43" s="77"/>
    </row>
    <row r="44" spans="1:15" ht="23.7" customHeight="1">
      <c r="B44" s="21"/>
      <c r="E44" s="28"/>
      <c r="F44" s="28"/>
      <c r="G44" s="28"/>
      <c r="H44" s="28"/>
      <c r="I44" s="7"/>
      <c r="J44" s="28"/>
    </row>
    <row r="45" spans="1:15" ht="23.7" customHeight="1">
      <c r="A45" s="8" t="s">
        <v>4</v>
      </c>
      <c r="B45" s="21"/>
      <c r="I45" s="7"/>
    </row>
    <row r="46" spans="1:15" ht="23.7" customHeight="1">
      <c r="A46" s="2" t="s">
        <v>21</v>
      </c>
      <c r="B46" s="21"/>
      <c r="C46" s="15"/>
      <c r="D46" s="16"/>
      <c r="E46" s="17"/>
      <c r="F46" s="16"/>
      <c r="G46" s="17"/>
      <c r="H46" s="16"/>
      <c r="I46" s="17"/>
      <c r="J46" s="16"/>
    </row>
    <row r="47" spans="1:15" ht="23.7" customHeight="1">
      <c r="A47" s="2" t="s">
        <v>63</v>
      </c>
      <c r="B47" s="21"/>
      <c r="C47" s="15"/>
      <c r="D47" s="16"/>
      <c r="E47" s="17"/>
      <c r="F47" s="16"/>
      <c r="G47" s="17"/>
      <c r="H47" s="16"/>
      <c r="I47" s="17"/>
      <c r="J47" s="16"/>
    </row>
    <row r="48" spans="1:15" ht="23.7" customHeight="1">
      <c r="A48" s="2" t="s">
        <v>233</v>
      </c>
      <c r="B48" s="21"/>
      <c r="C48" s="15"/>
      <c r="D48" s="16"/>
      <c r="E48" s="17"/>
      <c r="F48" s="16"/>
      <c r="G48" s="17"/>
      <c r="H48" s="16"/>
      <c r="I48" s="17"/>
      <c r="J48" s="16"/>
    </row>
    <row r="49" spans="1:10" ht="23.7" customHeight="1">
      <c r="B49" s="21"/>
      <c r="D49" s="1"/>
      <c r="E49" s="18"/>
      <c r="F49" s="1"/>
      <c r="G49" s="18"/>
      <c r="H49" s="1"/>
      <c r="I49" s="18"/>
      <c r="J49" s="1" t="s">
        <v>79</v>
      </c>
    </row>
    <row r="50" spans="1:10" ht="23.7" customHeight="1">
      <c r="B50" s="21"/>
      <c r="D50" s="81"/>
      <c r="E50" s="80" t="s">
        <v>1</v>
      </c>
      <c r="F50" s="81"/>
      <c r="H50" s="46"/>
      <c r="I50" s="80" t="s">
        <v>24</v>
      </c>
      <c r="J50" s="46"/>
    </row>
    <row r="51" spans="1:10" ht="23.7" customHeight="1">
      <c r="B51" s="19" t="s">
        <v>2</v>
      </c>
      <c r="C51" s="47"/>
      <c r="D51" s="20" t="s">
        <v>187</v>
      </c>
      <c r="E51" s="23"/>
      <c r="F51" s="20" t="s">
        <v>176</v>
      </c>
      <c r="H51" s="20" t="s">
        <v>187</v>
      </c>
      <c r="I51" s="23"/>
      <c r="J51" s="20" t="s">
        <v>176</v>
      </c>
    </row>
    <row r="52" spans="1:10" ht="23.7" customHeight="1">
      <c r="B52" s="21"/>
      <c r="C52" s="47"/>
      <c r="D52" s="22"/>
      <c r="E52" s="23"/>
      <c r="F52" s="22" t="s">
        <v>189</v>
      </c>
      <c r="H52" s="22"/>
      <c r="I52" s="23"/>
      <c r="J52" s="22" t="s">
        <v>189</v>
      </c>
    </row>
    <row r="53" spans="1:10" ht="23.7" customHeight="1">
      <c r="A53" s="11" t="s">
        <v>102</v>
      </c>
      <c r="B53" s="13"/>
      <c r="H53" s="4"/>
      <c r="J53" s="4"/>
    </row>
    <row r="54" spans="1:10" ht="23.7" customHeight="1">
      <c r="A54" s="11" t="s">
        <v>209</v>
      </c>
      <c r="B54" s="13"/>
      <c r="H54" s="4"/>
      <c r="J54" s="4"/>
    </row>
    <row r="55" spans="1:10" ht="23.7" customHeight="1">
      <c r="A55" s="87" t="s">
        <v>169</v>
      </c>
      <c r="B55" s="13"/>
      <c r="H55" s="4"/>
      <c r="J55" s="4"/>
    </row>
    <row r="56" spans="1:10" ht="23.7" customHeight="1">
      <c r="A56" s="87" t="s">
        <v>150</v>
      </c>
      <c r="B56" s="13"/>
      <c r="H56" s="4"/>
      <c r="J56" s="4"/>
    </row>
    <row r="57" spans="1:10" ht="23.7" customHeight="1">
      <c r="A57" s="8" t="s">
        <v>213</v>
      </c>
      <c r="B57" s="13"/>
      <c r="H57" s="4"/>
      <c r="J57" s="4"/>
    </row>
    <row r="58" spans="1:10" ht="23.7" customHeight="1">
      <c r="A58" s="8" t="s">
        <v>151</v>
      </c>
      <c r="B58" s="13"/>
      <c r="D58" s="7">
        <v>72650</v>
      </c>
      <c r="F58" s="3">
        <v>39598</v>
      </c>
      <c r="G58" s="7"/>
      <c r="H58" s="7">
        <v>-3337</v>
      </c>
      <c r="I58" s="7"/>
      <c r="J58" s="7">
        <v>7482</v>
      </c>
    </row>
    <row r="59" spans="1:10" ht="23.7" customHeight="1">
      <c r="A59" s="8" t="s">
        <v>246</v>
      </c>
      <c r="B59" s="13"/>
      <c r="D59" s="7">
        <v>-71913</v>
      </c>
      <c r="F59" s="7">
        <v>-7492</v>
      </c>
      <c r="G59" s="7"/>
      <c r="H59" s="7">
        <v>0</v>
      </c>
      <c r="I59" s="7"/>
      <c r="J59" s="7">
        <v>0</v>
      </c>
    </row>
    <row r="60" spans="1:10" ht="23.7" customHeight="1">
      <c r="A60" s="8" t="s">
        <v>193</v>
      </c>
      <c r="B60" s="13"/>
      <c r="D60" s="7">
        <v>11497</v>
      </c>
      <c r="F60" s="3">
        <v>5357</v>
      </c>
      <c r="G60" s="3"/>
      <c r="H60" s="7">
        <v>0</v>
      </c>
      <c r="I60" s="7"/>
      <c r="J60" s="7">
        <v>0</v>
      </c>
    </row>
    <row r="61" spans="1:10" ht="23.7" customHeight="1">
      <c r="A61" s="8" t="s">
        <v>225</v>
      </c>
      <c r="B61" s="21"/>
      <c r="D61" s="7">
        <v>0</v>
      </c>
      <c r="F61" s="7">
        <v>0</v>
      </c>
      <c r="H61" s="7">
        <v>748</v>
      </c>
      <c r="J61" s="7">
        <v>30925</v>
      </c>
    </row>
    <row r="62" spans="1:10" ht="23.7" customHeight="1">
      <c r="A62" s="8" t="s">
        <v>152</v>
      </c>
      <c r="B62" s="21"/>
      <c r="D62" s="7"/>
      <c r="F62" s="7"/>
      <c r="H62" s="7"/>
      <c r="I62" s="7"/>
      <c r="J62" s="7"/>
    </row>
    <row r="63" spans="1:10" ht="23.7" customHeight="1">
      <c r="A63" s="8" t="s">
        <v>159</v>
      </c>
      <c r="B63" s="21"/>
      <c r="D63" s="7">
        <v>212487</v>
      </c>
      <c r="F63" s="7">
        <v>234586</v>
      </c>
      <c r="H63" s="7">
        <v>207970</v>
      </c>
      <c r="I63" s="7"/>
      <c r="J63" s="7">
        <v>229375</v>
      </c>
    </row>
    <row r="64" spans="1:10" ht="23.7" customHeight="1">
      <c r="A64" s="8" t="s">
        <v>144</v>
      </c>
      <c r="B64" s="78"/>
      <c r="D64" s="10">
        <v>-15442</v>
      </c>
      <c r="F64" s="10">
        <v>-6795</v>
      </c>
      <c r="G64" s="10"/>
      <c r="H64" s="10">
        <v>667</v>
      </c>
      <c r="I64" s="7"/>
      <c r="J64" s="10">
        <v>-1497</v>
      </c>
    </row>
    <row r="65" spans="1:10" ht="23.7" customHeight="1">
      <c r="A65" s="11"/>
      <c r="B65" s="21"/>
      <c r="D65" s="9">
        <f>SUM(D55:E64)</f>
        <v>209279</v>
      </c>
      <c r="F65" s="9">
        <f>SUM(F55:G64)</f>
        <v>265254</v>
      </c>
      <c r="H65" s="10">
        <f>SUM(H57:H64)</f>
        <v>206048</v>
      </c>
      <c r="J65" s="10">
        <f>SUM(J57:J64)</f>
        <v>266285</v>
      </c>
    </row>
    <row r="66" spans="1:10" ht="23.7" customHeight="1">
      <c r="A66" s="87" t="s">
        <v>170</v>
      </c>
      <c r="B66" s="21"/>
      <c r="D66" s="7"/>
      <c r="F66" s="7"/>
      <c r="H66" s="7"/>
      <c r="J66" s="7"/>
    </row>
    <row r="67" spans="1:10" ht="23.7" customHeight="1">
      <c r="A67" s="87" t="s">
        <v>150</v>
      </c>
      <c r="B67" s="21"/>
      <c r="D67" s="7"/>
      <c r="F67" s="7"/>
      <c r="H67" s="7"/>
      <c r="J67" s="7"/>
    </row>
    <row r="68" spans="1:10" ht="23.7" customHeight="1">
      <c r="A68" s="8" t="s">
        <v>226</v>
      </c>
      <c r="B68" s="13"/>
      <c r="H68" s="4"/>
      <c r="J68" s="4"/>
    </row>
    <row r="69" spans="1:10" ht="23.7" customHeight="1">
      <c r="A69" s="8" t="s">
        <v>175</v>
      </c>
      <c r="B69" s="13"/>
      <c r="D69" s="7">
        <v>927949</v>
      </c>
      <c r="F69" s="7">
        <v>-282329</v>
      </c>
      <c r="H69" s="7">
        <v>513934</v>
      </c>
      <c r="J69" s="7">
        <v>-285562</v>
      </c>
    </row>
    <row r="70" spans="1:10" ht="23.7" customHeight="1">
      <c r="A70" s="8" t="s">
        <v>258</v>
      </c>
      <c r="B70" s="13"/>
      <c r="D70" s="7">
        <v>0</v>
      </c>
      <c r="F70" s="7">
        <v>0</v>
      </c>
      <c r="H70" s="7">
        <v>313122</v>
      </c>
      <c r="I70" s="7"/>
      <c r="J70" s="7">
        <v>-21836</v>
      </c>
    </row>
    <row r="71" spans="1:10" ht="23.7" customHeight="1">
      <c r="A71" s="8" t="s">
        <v>152</v>
      </c>
      <c r="B71" s="13"/>
      <c r="D71" s="7"/>
      <c r="F71" s="7"/>
      <c r="H71" s="7"/>
      <c r="I71" s="7"/>
      <c r="J71" s="7"/>
    </row>
    <row r="72" spans="1:10" ht="23.7" customHeight="1">
      <c r="A72" s="8" t="s">
        <v>168</v>
      </c>
      <c r="B72" s="21"/>
      <c r="D72" s="7">
        <v>633864</v>
      </c>
      <c r="F72" s="7">
        <v>-81290</v>
      </c>
      <c r="H72" s="7">
        <v>619664</v>
      </c>
      <c r="I72" s="7"/>
      <c r="J72" s="7">
        <v>-80417</v>
      </c>
    </row>
    <row r="73" spans="1:10" ht="23.7" customHeight="1">
      <c r="A73" s="8" t="s">
        <v>265</v>
      </c>
      <c r="B73" s="21"/>
      <c r="D73" s="7">
        <v>-24083</v>
      </c>
      <c r="F73" s="7">
        <v>-36590</v>
      </c>
      <c r="H73" s="7">
        <v>-9141</v>
      </c>
      <c r="I73" s="7"/>
      <c r="J73" s="7">
        <v>-4003</v>
      </c>
    </row>
    <row r="74" spans="1:10" ht="23.7" customHeight="1">
      <c r="A74" s="8" t="s">
        <v>144</v>
      </c>
      <c r="B74" s="78"/>
      <c r="D74" s="7">
        <v>-173017</v>
      </c>
      <c r="F74" s="7">
        <v>59270</v>
      </c>
      <c r="H74" s="7">
        <v>-104650</v>
      </c>
      <c r="J74" s="7">
        <v>57112</v>
      </c>
    </row>
    <row r="75" spans="1:10" ht="23.7" customHeight="1">
      <c r="B75" s="21"/>
      <c r="D75" s="9">
        <f>SUM(D68:D74)</f>
        <v>1364713</v>
      </c>
      <c r="F75" s="9">
        <f>SUM(F68:F74)</f>
        <v>-340939</v>
      </c>
      <c r="H75" s="9">
        <f>SUM(H69:H74)</f>
        <v>1332929</v>
      </c>
      <c r="J75" s="9">
        <f>SUM(J69:J74)</f>
        <v>-334706</v>
      </c>
    </row>
    <row r="76" spans="1:10" ht="23.7" customHeight="1">
      <c r="A76" s="11" t="s">
        <v>250</v>
      </c>
      <c r="D76" s="9">
        <f>SUM(D65,D75)</f>
        <v>1573992</v>
      </c>
      <c r="F76" s="9">
        <f>SUM(F65,F75)</f>
        <v>-75685</v>
      </c>
      <c r="H76" s="9">
        <f>SUM(H65,H75)</f>
        <v>1538977</v>
      </c>
      <c r="J76" s="9">
        <f>SUM(J65,J75)</f>
        <v>-68421</v>
      </c>
    </row>
    <row r="77" spans="1:10" ht="23.7" customHeight="1">
      <c r="A77" s="11" t="s">
        <v>210</v>
      </c>
      <c r="D77" s="7"/>
      <c r="F77" s="7"/>
      <c r="H77" s="7"/>
      <c r="J77" s="7"/>
    </row>
    <row r="78" spans="1:10" ht="23.7" customHeight="1">
      <c r="A78" s="11" t="s">
        <v>251</v>
      </c>
      <c r="D78" s="7">
        <v>-5426</v>
      </c>
      <c r="F78" s="7">
        <v>7619</v>
      </c>
      <c r="H78" s="7">
        <v>0</v>
      </c>
      <c r="J78" s="7">
        <v>0</v>
      </c>
    </row>
    <row r="79" spans="1:10" ht="23.7" customHeight="1">
      <c r="A79" s="11" t="s">
        <v>252</v>
      </c>
      <c r="D79" s="9">
        <f>SUM(D76:D78)</f>
        <v>1568566</v>
      </c>
      <c r="F79" s="9">
        <f>SUM(F76:F78)</f>
        <v>-68066</v>
      </c>
      <c r="H79" s="9">
        <f>SUM(H76:H78)</f>
        <v>1538977</v>
      </c>
      <c r="J79" s="9">
        <f>SUM(J76:J78)</f>
        <v>-68421</v>
      </c>
    </row>
    <row r="80" spans="1:10" ht="23.7" customHeight="1">
      <c r="A80" s="11"/>
      <c r="D80" s="7"/>
      <c r="F80" s="7"/>
      <c r="H80" s="7"/>
      <c r="J80" s="7"/>
    </row>
    <row r="81" spans="1:10" ht="23.7" customHeight="1">
      <c r="A81" s="11" t="s">
        <v>128</v>
      </c>
      <c r="D81" s="7"/>
      <c r="F81" s="7"/>
      <c r="H81" s="7"/>
      <c r="J81" s="7"/>
    </row>
    <row r="82" spans="1:10" ht="23.7" customHeight="1">
      <c r="A82" s="8" t="s">
        <v>216</v>
      </c>
      <c r="D82" s="7">
        <v>9762744</v>
      </c>
      <c r="F82" s="7">
        <v>6966901</v>
      </c>
      <c r="H82" s="7">
        <v>9288811</v>
      </c>
      <c r="J82" s="7">
        <v>6586731</v>
      </c>
    </row>
    <row r="83" spans="1:10" ht="23.7" customHeight="1">
      <c r="A83" s="8" t="s">
        <v>245</v>
      </c>
      <c r="D83" s="10">
        <v>70064</v>
      </c>
      <c r="F83" s="10">
        <v>-13322</v>
      </c>
      <c r="H83" s="10">
        <v>0</v>
      </c>
      <c r="J83" s="10">
        <v>0</v>
      </c>
    </row>
    <row r="84" spans="1:10" ht="23.7" customHeight="1" thickBot="1">
      <c r="A84" s="11" t="s">
        <v>128</v>
      </c>
      <c r="D84" s="25">
        <f>SUM(D82:D83)</f>
        <v>9832808</v>
      </c>
      <c r="F84" s="25">
        <f>SUM(F82:F83)</f>
        <v>6953579</v>
      </c>
      <c r="H84" s="25">
        <f>SUM(H82:H83)</f>
        <v>9288811</v>
      </c>
      <c r="J84" s="25">
        <f>SUM(J82:J83)</f>
        <v>6586731</v>
      </c>
    </row>
    <row r="85" spans="1:10" ht="23.7" customHeight="1" thickTop="1">
      <c r="A85" s="11"/>
      <c r="D85" s="7"/>
      <c r="F85" s="7"/>
      <c r="H85" s="7"/>
      <c r="J85" s="7"/>
    </row>
    <row r="86" spans="1:10" ht="23.7" customHeight="1">
      <c r="A86" s="8" t="s">
        <v>4</v>
      </c>
      <c r="D86" s="7"/>
      <c r="F86" s="7"/>
      <c r="H86" s="7"/>
      <c r="J86" s="7"/>
    </row>
    <row r="87" spans="1:10" ht="23.7" customHeight="1">
      <c r="A87" s="2" t="s">
        <v>21</v>
      </c>
      <c r="B87" s="21"/>
      <c r="C87" s="15"/>
      <c r="D87" s="16"/>
      <c r="E87" s="17"/>
      <c r="F87" s="16"/>
      <c r="G87" s="17"/>
      <c r="H87" s="16"/>
      <c r="I87" s="17"/>
      <c r="J87" s="16"/>
    </row>
    <row r="88" spans="1:10" ht="23.7" customHeight="1">
      <c r="A88" s="2" t="s">
        <v>63</v>
      </c>
      <c r="B88" s="21"/>
      <c r="C88" s="15"/>
      <c r="D88" s="16"/>
      <c r="E88" s="17"/>
      <c r="F88" s="16"/>
      <c r="G88" s="17"/>
      <c r="H88" s="16"/>
      <c r="I88" s="17"/>
      <c r="J88" s="16"/>
    </row>
    <row r="89" spans="1:10" ht="23.7" customHeight="1">
      <c r="A89" s="2" t="s">
        <v>233</v>
      </c>
      <c r="B89" s="21"/>
      <c r="C89" s="15"/>
      <c r="D89" s="16"/>
      <c r="E89" s="17"/>
      <c r="F89" s="16"/>
      <c r="G89" s="17"/>
      <c r="H89" s="16"/>
      <c r="I89" s="17"/>
      <c r="J89" s="16"/>
    </row>
    <row r="90" spans="1:10" ht="23.7" customHeight="1">
      <c r="A90" s="11"/>
      <c r="B90" s="21"/>
      <c r="D90" s="1"/>
      <c r="E90" s="18"/>
      <c r="F90" s="1"/>
      <c r="G90" s="18"/>
      <c r="H90" s="1"/>
      <c r="I90" s="18"/>
      <c r="J90" s="1" t="s">
        <v>79</v>
      </c>
    </row>
    <row r="91" spans="1:10" ht="23.7" customHeight="1">
      <c r="B91" s="21"/>
      <c r="D91" s="81"/>
      <c r="E91" s="80" t="s">
        <v>1</v>
      </c>
      <c r="F91" s="81"/>
      <c r="H91" s="46"/>
      <c r="I91" s="80" t="s">
        <v>24</v>
      </c>
      <c r="J91" s="46"/>
    </row>
    <row r="92" spans="1:10" ht="23.7" customHeight="1">
      <c r="B92" s="19" t="s">
        <v>2</v>
      </c>
      <c r="C92" s="47"/>
      <c r="D92" s="20" t="s">
        <v>187</v>
      </c>
      <c r="E92" s="23"/>
      <c r="F92" s="20" t="s">
        <v>176</v>
      </c>
      <c r="H92" s="20" t="s">
        <v>187</v>
      </c>
      <c r="I92" s="23"/>
      <c r="J92" s="20" t="s">
        <v>176</v>
      </c>
    </row>
    <row r="93" spans="1:10" ht="23.7" customHeight="1">
      <c r="B93" s="21"/>
      <c r="C93" s="47"/>
      <c r="D93" s="22"/>
      <c r="E93" s="23"/>
      <c r="F93" s="22" t="s">
        <v>189</v>
      </c>
      <c r="H93" s="22"/>
      <c r="I93" s="23"/>
      <c r="J93" s="22" t="s">
        <v>189</v>
      </c>
    </row>
    <row r="94" spans="1:10" ht="23.7" customHeight="1">
      <c r="A94" s="11" t="s">
        <v>112</v>
      </c>
      <c r="H94" s="7"/>
      <c r="J94" s="7"/>
    </row>
    <row r="95" spans="1:10" ht="23.7" customHeight="1">
      <c r="A95" s="11" t="s">
        <v>81</v>
      </c>
      <c r="D95" s="5"/>
      <c r="F95" s="5"/>
      <c r="H95" s="5"/>
      <c r="J95" s="5"/>
    </row>
    <row r="96" spans="1:10" ht="23.7" customHeight="1">
      <c r="A96" s="8" t="s">
        <v>234</v>
      </c>
      <c r="D96" s="5">
        <v>7681919</v>
      </c>
      <c r="F96" s="5">
        <v>6673992</v>
      </c>
      <c r="H96" s="5">
        <v>7749834</v>
      </c>
      <c r="J96" s="5">
        <v>6655152</v>
      </c>
    </row>
    <row r="97" spans="1:10" ht="23.7" customHeight="1">
      <c r="A97" s="8" t="s">
        <v>249</v>
      </c>
      <c r="D97" s="5">
        <v>67915</v>
      </c>
      <c r="F97" s="5">
        <v>-18840</v>
      </c>
      <c r="H97" s="97">
        <v>0</v>
      </c>
      <c r="J97" s="97">
        <v>0</v>
      </c>
    </row>
    <row r="98" spans="1:10" ht="23.7" customHeight="1" thickBot="1">
      <c r="A98" s="8" t="s">
        <v>253</v>
      </c>
      <c r="D98" s="98">
        <f>SUM(D96:D97)</f>
        <v>7749834</v>
      </c>
      <c r="F98" s="98">
        <f>SUM(F96:F97)</f>
        <v>6655152</v>
      </c>
      <c r="H98" s="88">
        <f>SUM(H96:H97)</f>
        <v>7749834</v>
      </c>
      <c r="J98" s="88">
        <f>SUM(J96:J97)</f>
        <v>6655152</v>
      </c>
    </row>
    <row r="99" spans="1:10" ht="23.7" customHeight="1" thickTop="1">
      <c r="A99" s="11" t="s">
        <v>82</v>
      </c>
      <c r="D99" s="5"/>
      <c r="F99" s="5"/>
      <c r="H99" s="7"/>
      <c r="J99" s="7"/>
    </row>
    <row r="100" spans="1:10" ht="23.7" customHeight="1">
      <c r="A100" s="8" t="s">
        <v>234</v>
      </c>
      <c r="D100" s="5">
        <v>506833</v>
      </c>
      <c r="F100" s="5">
        <v>368594</v>
      </c>
      <c r="H100" s="7"/>
      <c r="J100" s="7"/>
    </row>
    <row r="101" spans="1:10" ht="23.7" customHeight="1">
      <c r="A101" s="8" t="s">
        <v>249</v>
      </c>
      <c r="D101" s="5">
        <v>7575</v>
      </c>
      <c r="F101" s="5">
        <v>-2101</v>
      </c>
      <c r="H101" s="7"/>
      <c r="J101" s="8"/>
    </row>
    <row r="102" spans="1:10" ht="23.7" customHeight="1">
      <c r="A102" s="8" t="s">
        <v>254</v>
      </c>
      <c r="D102" s="98">
        <f>SUM(D100:D101)</f>
        <v>514408</v>
      </c>
      <c r="F102" s="98">
        <f>SUM(F100:F101)</f>
        <v>366493</v>
      </c>
      <c r="H102" s="7"/>
      <c r="J102" s="7"/>
    </row>
    <row r="103" spans="1:10" ht="23.7" customHeight="1" thickBot="1">
      <c r="B103" s="21"/>
      <c r="D103" s="14">
        <f>D98+D102</f>
        <v>8264242</v>
      </c>
      <c r="F103" s="14">
        <f>F98+F102</f>
        <v>7021645</v>
      </c>
      <c r="H103" s="7"/>
      <c r="J103" s="7"/>
    </row>
    <row r="104" spans="1:10" ht="23.7" customHeight="1" thickTop="1">
      <c r="A104" s="11" t="s">
        <v>113</v>
      </c>
      <c r="D104" s="5"/>
      <c r="F104" s="8"/>
      <c r="G104" s="8"/>
      <c r="H104" s="8"/>
      <c r="I104" s="8"/>
      <c r="J104" s="8"/>
    </row>
    <row r="105" spans="1:10" ht="23.7" customHeight="1">
      <c r="A105" s="11" t="s">
        <v>81</v>
      </c>
      <c r="D105" s="5"/>
      <c r="F105" s="5"/>
      <c r="H105" s="5"/>
      <c r="J105" s="5"/>
    </row>
    <row r="106" spans="1:10" ht="23.7" customHeight="1">
      <c r="A106" s="8" t="s">
        <v>211</v>
      </c>
      <c r="D106" s="5">
        <v>9225778</v>
      </c>
      <c r="F106" s="5">
        <v>6598716</v>
      </c>
      <c r="H106" s="7">
        <v>9288811</v>
      </c>
      <c r="J106" s="7">
        <v>6586731</v>
      </c>
    </row>
    <row r="107" spans="1:10" ht="23.7" customHeight="1">
      <c r="A107" s="8" t="s">
        <v>245</v>
      </c>
      <c r="D107" s="5">
        <v>63033</v>
      </c>
      <c r="F107" s="5">
        <v>-11985</v>
      </c>
      <c r="H107" s="10">
        <v>0</v>
      </c>
      <c r="J107" s="10">
        <v>0</v>
      </c>
    </row>
    <row r="108" spans="1:10" ht="23.7" customHeight="1" thickBot="1">
      <c r="A108" s="8" t="s">
        <v>221</v>
      </c>
      <c r="D108" s="98">
        <f>SUM(D106:D107)</f>
        <v>9288811</v>
      </c>
      <c r="F108" s="98">
        <f>SUM(F106:F107)</f>
        <v>6586731</v>
      </c>
      <c r="H108" s="25">
        <f>SUM(H106:H107)</f>
        <v>9288811</v>
      </c>
      <c r="J108" s="25">
        <f>SUM(J106:J107)</f>
        <v>6586731</v>
      </c>
    </row>
    <row r="109" spans="1:10" ht="23.7" customHeight="1" thickTop="1">
      <c r="A109" s="11" t="s">
        <v>82</v>
      </c>
      <c r="D109" s="5"/>
      <c r="F109" s="5"/>
      <c r="H109" s="7"/>
      <c r="J109" s="7"/>
    </row>
    <row r="110" spans="1:10" ht="23.7" customHeight="1">
      <c r="A110" s="8" t="s">
        <v>211</v>
      </c>
      <c r="D110" s="5">
        <v>536966</v>
      </c>
      <c r="F110" s="5">
        <v>368185</v>
      </c>
      <c r="H110" s="7"/>
      <c r="J110" s="7"/>
    </row>
    <row r="111" spans="1:10" ht="23.7" customHeight="1">
      <c r="A111" s="8" t="s">
        <v>245</v>
      </c>
      <c r="D111" s="5">
        <v>7031</v>
      </c>
      <c r="F111" s="5">
        <v>-1337</v>
      </c>
      <c r="H111" s="7"/>
      <c r="J111" s="7"/>
    </row>
    <row r="112" spans="1:10" ht="23.7" customHeight="1">
      <c r="A112" s="8" t="s">
        <v>212</v>
      </c>
      <c r="D112" s="98">
        <f>SUM(D110:D111)</f>
        <v>543997</v>
      </c>
      <c r="F112" s="98">
        <f>SUM(F110:F111)</f>
        <v>366848</v>
      </c>
      <c r="H112" s="7"/>
      <c r="J112" s="7"/>
    </row>
    <row r="113" spans="1:14" ht="23.7" customHeight="1" thickBot="1">
      <c r="D113" s="14">
        <f>D108+D112</f>
        <v>9832808</v>
      </c>
      <c r="F113" s="14">
        <f>F108+F112</f>
        <v>6953579</v>
      </c>
      <c r="H113" s="7"/>
      <c r="J113" s="7"/>
      <c r="K113" s="12"/>
    </row>
    <row r="114" spans="1:14" ht="23.7" customHeight="1" thickTop="1">
      <c r="D114" s="69"/>
      <c r="E114" s="89"/>
      <c r="F114" s="69"/>
      <c r="G114" s="89"/>
      <c r="H114" s="69"/>
      <c r="I114" s="89"/>
      <c r="J114" s="69"/>
    </row>
    <row r="115" spans="1:14" ht="23.7" customHeight="1">
      <c r="A115" s="11" t="s">
        <v>114</v>
      </c>
      <c r="B115" s="13">
        <v>38</v>
      </c>
      <c r="H115" s="7"/>
      <c r="J115" s="90"/>
    </row>
    <row r="116" spans="1:14" ht="23.7" customHeight="1">
      <c r="A116" s="8" t="s">
        <v>115</v>
      </c>
      <c r="D116" s="90"/>
      <c r="F116" s="90"/>
      <c r="G116" s="90"/>
      <c r="H116" s="90"/>
      <c r="I116" s="90"/>
      <c r="J116" s="90"/>
      <c r="M116" s="45"/>
      <c r="N116" s="45"/>
    </row>
    <row r="117" spans="1:14" ht="23.7" customHeight="1">
      <c r="A117" s="8" t="s">
        <v>215</v>
      </c>
      <c r="D117" s="90">
        <v>7.33</v>
      </c>
      <c r="F117" s="90">
        <v>6.37</v>
      </c>
      <c r="G117" s="90"/>
      <c r="H117" s="90">
        <v>7.39</v>
      </c>
      <c r="I117" s="90"/>
      <c r="J117" s="90">
        <v>6.35</v>
      </c>
      <c r="M117" s="45"/>
      <c r="N117" s="45"/>
    </row>
    <row r="118" spans="1:14" ht="23.7" customHeight="1">
      <c r="A118" s="8" t="s">
        <v>255</v>
      </c>
      <c r="D118" s="90">
        <v>0.06</v>
      </c>
      <c r="F118" s="90">
        <v>-0.02</v>
      </c>
      <c r="G118" s="90"/>
      <c r="H118" s="90">
        <v>0</v>
      </c>
      <c r="I118" s="90"/>
      <c r="J118" s="90">
        <v>0</v>
      </c>
      <c r="M118" s="45"/>
      <c r="N118" s="45"/>
    </row>
    <row r="119" spans="1:14" ht="23.7" customHeight="1" thickBot="1">
      <c r="D119" s="100">
        <f>+D118+D117</f>
        <v>7.39</v>
      </c>
      <c r="F119" s="100">
        <f>+F118+F117</f>
        <v>6.3500000000000005</v>
      </c>
      <c r="G119" s="90"/>
      <c r="H119" s="100">
        <f>+H118+H117</f>
        <v>7.39</v>
      </c>
      <c r="J119" s="100">
        <f>+J118+J117</f>
        <v>6.35</v>
      </c>
      <c r="M119" s="45"/>
      <c r="N119" s="45"/>
    </row>
    <row r="120" spans="1:14" ht="23.7" customHeight="1" thickTop="1">
      <c r="A120" s="8" t="s">
        <v>116</v>
      </c>
      <c r="D120" s="90"/>
      <c r="F120" s="90"/>
      <c r="G120" s="90"/>
      <c r="H120" s="90"/>
      <c r="I120" s="90"/>
      <c r="J120" s="90"/>
      <c r="M120" s="45"/>
      <c r="N120" s="45"/>
    </row>
    <row r="121" spans="1:14" ht="23.7" customHeight="1">
      <c r="A121" s="8" t="s">
        <v>215</v>
      </c>
      <c r="D121" s="90">
        <v>7.33</v>
      </c>
      <c r="F121" s="90">
        <v>6.37</v>
      </c>
      <c r="G121" s="90"/>
      <c r="H121" s="90">
        <v>7.39</v>
      </c>
      <c r="I121" s="90"/>
      <c r="J121" s="90">
        <v>6.35</v>
      </c>
      <c r="M121" s="45"/>
      <c r="N121" s="45"/>
    </row>
    <row r="122" spans="1:14" ht="23.7" customHeight="1">
      <c r="A122" s="8" t="s">
        <v>255</v>
      </c>
      <c r="D122" s="90">
        <v>0.06</v>
      </c>
      <c r="F122" s="90">
        <v>-0.02</v>
      </c>
      <c r="G122" s="90"/>
      <c r="H122" s="90">
        <v>0</v>
      </c>
      <c r="I122" s="90"/>
      <c r="J122" s="90">
        <v>0</v>
      </c>
      <c r="M122" s="45"/>
      <c r="N122" s="45"/>
    </row>
    <row r="123" spans="1:14" ht="23.7" customHeight="1" thickBot="1">
      <c r="D123" s="100">
        <f>+D122+D121</f>
        <v>7.39</v>
      </c>
      <c r="F123" s="100">
        <f>+F122+F121</f>
        <v>6.3500000000000005</v>
      </c>
      <c r="G123" s="90"/>
      <c r="H123" s="100">
        <f>+H122+H121</f>
        <v>7.39</v>
      </c>
      <c r="J123" s="100">
        <f>+J122+J121</f>
        <v>6.35</v>
      </c>
      <c r="M123" s="45"/>
      <c r="N123" s="45"/>
    </row>
    <row r="124" spans="1:14" ht="23.7" customHeight="1" thickTop="1">
      <c r="D124" s="7"/>
      <c r="F124" s="7"/>
      <c r="H124" s="7"/>
      <c r="J124" s="7"/>
    </row>
    <row r="125" spans="1:14" ht="23.7" customHeight="1">
      <c r="A125" s="8" t="s">
        <v>4</v>
      </c>
      <c r="H125" s="4"/>
      <c r="J125" s="4"/>
    </row>
    <row r="126" spans="1:14" ht="23.7" customHeight="1">
      <c r="C126" s="12"/>
      <c r="D126" s="43"/>
      <c r="E126" s="28"/>
      <c r="F126" s="43"/>
      <c r="G126" s="28"/>
      <c r="H126" s="28"/>
      <c r="I126" s="28"/>
      <c r="J126" s="28"/>
    </row>
    <row r="127" spans="1:14" ht="23.7" customHeight="1">
      <c r="C127" s="12"/>
      <c r="D127" s="43"/>
      <c r="E127" s="28"/>
      <c r="F127" s="43"/>
      <c r="G127" s="28"/>
      <c r="H127" s="28"/>
      <c r="I127" s="28"/>
      <c r="J127" s="28"/>
    </row>
    <row r="128" spans="1:14" ht="23.7" customHeight="1">
      <c r="C128" s="12"/>
      <c r="D128" s="28"/>
      <c r="E128" s="28"/>
      <c r="F128" s="28"/>
      <c r="G128" s="28"/>
      <c r="H128" s="28"/>
      <c r="I128" s="28"/>
      <c r="J128" s="28"/>
    </row>
    <row r="129" spans="3:10" ht="23.7" customHeight="1">
      <c r="C129" s="12"/>
      <c r="D129" s="28"/>
      <c r="E129" s="28"/>
      <c r="F129" s="28"/>
      <c r="G129" s="28"/>
      <c r="H129" s="28"/>
      <c r="I129" s="28"/>
      <c r="J129" s="28"/>
    </row>
    <row r="130" spans="3:10" ht="23.7" customHeight="1">
      <c r="C130" s="12"/>
      <c r="D130" s="43"/>
      <c r="E130" s="28"/>
      <c r="F130" s="43"/>
      <c r="G130" s="28"/>
      <c r="H130" s="41"/>
      <c r="I130" s="28"/>
      <c r="J130" s="41"/>
    </row>
    <row r="131" spans="3:10" ht="23.7" customHeight="1">
      <c r="D131" s="28"/>
      <c r="E131" s="28"/>
      <c r="F131" s="42"/>
      <c r="G131" s="28"/>
      <c r="H131" s="28"/>
      <c r="I131" s="28"/>
      <c r="J131" s="42"/>
    </row>
  </sheetData>
  <printOptions gridLinesSet="0"/>
  <pageMargins left="0.86614173228346458" right="0.19685039370078741" top="0.9055118110236221" bottom="0" header="0.19685039370078741" footer="0.19685039370078741"/>
  <pageSetup paperSize="9" scale="66" orientation="portrait" r:id="rId1"/>
  <headerFooter alignWithMargins="0"/>
  <rowBreaks count="2" manualBreakCount="2">
    <brk id="45" max="16383" man="1"/>
    <brk id="86" max="16383" man="1"/>
  </rowBreaks>
  <ignoredErrors>
    <ignoredError sqref="G6 E6 D6 F6 H6:J6 G51 D51:F51 H51:J51 D92:J9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99F06-B061-4140-B7D3-76E9134B48EE}">
  <sheetPr codeName="Sheet3">
    <pageSetUpPr fitToPage="1"/>
  </sheetPr>
  <dimension ref="A1:AC41"/>
  <sheetViews>
    <sheetView showGridLines="0" view="pageBreakPreview" zoomScaleNormal="70" zoomScaleSheetLayoutView="100" zoomScalePageLayoutView="55" workbookViewId="0"/>
  </sheetViews>
  <sheetFormatPr defaultColWidth="9.44140625" defaultRowHeight="23.7" customHeight="1"/>
  <cols>
    <col min="1" max="1" width="57" style="3" customWidth="1"/>
    <col min="2" max="2" width="11.77734375" style="3" customWidth="1"/>
    <col min="3" max="3" width="1.44140625" style="3" customWidth="1"/>
    <col min="4" max="4" width="11.77734375" style="3" customWidth="1"/>
    <col min="5" max="5" width="1.44140625" style="3" customWidth="1"/>
    <col min="6" max="6" width="13.21875" style="3" customWidth="1"/>
    <col min="7" max="7" width="1.44140625" style="3" customWidth="1"/>
    <col min="8" max="8" width="17.21875" style="3" customWidth="1"/>
    <col min="9" max="9" width="1.44140625" style="3" customWidth="1"/>
    <col min="10" max="10" width="14.44140625" style="3" customWidth="1"/>
    <col min="11" max="11" width="1.44140625" style="3" customWidth="1"/>
    <col min="12" max="12" width="18.21875" style="3" customWidth="1"/>
    <col min="13" max="13" width="1.44140625" style="3" customWidth="1"/>
    <col min="14" max="14" width="13.21875" style="3" customWidth="1"/>
    <col min="15" max="15" width="1.44140625" style="3" customWidth="1"/>
    <col min="16" max="16" width="16.21875" style="3" customWidth="1"/>
    <col min="17" max="17" width="1.44140625" style="3" customWidth="1"/>
    <col min="18" max="18" width="18.21875" style="3" customWidth="1"/>
    <col min="19" max="19" width="1.44140625" style="3" customWidth="1"/>
    <col min="20" max="20" width="13" style="3" customWidth="1"/>
    <col min="21" max="21" width="1.44140625" style="3" customWidth="1"/>
    <col min="22" max="22" width="13" style="3" customWidth="1"/>
    <col min="23" max="23" width="1.44140625" style="3" customWidth="1"/>
    <col min="24" max="24" width="13" style="3" customWidth="1"/>
    <col min="25" max="25" width="1.44140625" style="3" customWidth="1"/>
    <col min="26" max="26" width="13.77734375" style="3" customWidth="1"/>
    <col min="27" max="27" width="11.44140625" style="3" bestFit="1" customWidth="1"/>
    <col min="28" max="16384" width="9.44140625" style="3"/>
  </cols>
  <sheetData>
    <row r="1" spans="1:26" ht="23.7" customHeight="1">
      <c r="A1" s="2" t="s">
        <v>21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Z1" s="60"/>
    </row>
    <row r="2" spans="1:26" ht="23.7" customHeight="1">
      <c r="A2" s="48" t="s">
        <v>180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</row>
    <row r="3" spans="1:26" ht="23.7" customHeight="1">
      <c r="A3" s="101" t="s">
        <v>233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</row>
    <row r="4" spans="1:26" ht="23.7" customHeight="1">
      <c r="N4" s="6"/>
      <c r="P4" s="6"/>
      <c r="R4" s="6"/>
      <c r="Z4" s="1" t="s">
        <v>67</v>
      </c>
    </row>
    <row r="5" spans="1:26" ht="23.7" customHeight="1">
      <c r="A5" s="4"/>
      <c r="B5" s="106" t="s">
        <v>1</v>
      </c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</row>
    <row r="6" spans="1:26" ht="23.7" customHeight="1">
      <c r="A6" s="4"/>
      <c r="B6" s="107" t="s">
        <v>44</v>
      </c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61"/>
      <c r="Y6" s="61"/>
    </row>
    <row r="7" spans="1:26" ht="23.7" customHeight="1">
      <c r="A7" s="4"/>
      <c r="B7" s="4"/>
      <c r="C7" s="4"/>
      <c r="D7" s="4"/>
      <c r="E7" s="4"/>
      <c r="F7" s="4"/>
      <c r="G7" s="107" t="s">
        <v>53</v>
      </c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4"/>
      <c r="U7" s="4"/>
      <c r="V7" s="4"/>
      <c r="W7" s="4"/>
    </row>
    <row r="8" spans="1:26" ht="23.7" customHeight="1">
      <c r="A8" s="4"/>
      <c r="B8" s="4"/>
      <c r="C8" s="4"/>
      <c r="D8" s="4"/>
      <c r="E8" s="4"/>
      <c r="F8" s="4"/>
      <c r="G8" s="4"/>
      <c r="H8" s="4" t="s">
        <v>12</v>
      </c>
      <c r="I8" s="4"/>
      <c r="J8" s="4"/>
      <c r="K8" s="4"/>
      <c r="L8" s="4"/>
      <c r="M8" s="4"/>
      <c r="N8" s="4"/>
      <c r="O8" s="4"/>
      <c r="P8" s="4" t="s">
        <v>106</v>
      </c>
      <c r="Q8" s="4"/>
      <c r="R8" s="62" t="s">
        <v>145</v>
      </c>
      <c r="S8" s="4"/>
      <c r="T8" s="4"/>
      <c r="U8" s="4"/>
      <c r="V8" s="4"/>
      <c r="W8" s="4"/>
    </row>
    <row r="9" spans="1:26" ht="23.7" customHeight="1">
      <c r="A9" s="4"/>
      <c r="B9" s="4"/>
      <c r="C9" s="4"/>
      <c r="D9" s="4"/>
      <c r="E9" s="4"/>
      <c r="F9" s="4"/>
      <c r="G9" s="4"/>
      <c r="H9" s="4" t="s">
        <v>109</v>
      </c>
      <c r="I9" s="4"/>
      <c r="J9" s="4"/>
      <c r="K9" s="4"/>
      <c r="L9" s="4"/>
      <c r="M9" s="4"/>
      <c r="N9" s="4"/>
      <c r="O9" s="4"/>
      <c r="P9" s="4" t="s">
        <v>157</v>
      </c>
      <c r="Q9" s="4"/>
      <c r="R9" s="62" t="s">
        <v>172</v>
      </c>
      <c r="S9" s="4"/>
      <c r="T9" s="4"/>
      <c r="U9" s="4"/>
      <c r="V9" s="4"/>
      <c r="W9" s="4"/>
    </row>
    <row r="10" spans="1:26" s="4" customFormat="1" ht="23.7" customHeight="1">
      <c r="H10" s="4" t="s">
        <v>110</v>
      </c>
      <c r="J10" s="4" t="s">
        <v>12</v>
      </c>
      <c r="P10" s="4" t="s">
        <v>72</v>
      </c>
      <c r="R10" s="4" t="s">
        <v>173</v>
      </c>
      <c r="T10" s="106" t="s">
        <v>19</v>
      </c>
      <c r="U10" s="106"/>
      <c r="V10" s="106"/>
    </row>
    <row r="11" spans="1:26" s="4" customFormat="1" ht="23.7" customHeight="1">
      <c r="H11" s="4" t="s">
        <v>141</v>
      </c>
      <c r="J11" s="4" t="s">
        <v>87</v>
      </c>
      <c r="L11" s="4" t="s">
        <v>203</v>
      </c>
      <c r="N11" s="4" t="s">
        <v>12</v>
      </c>
      <c r="P11" s="4" t="s">
        <v>73</v>
      </c>
      <c r="R11" s="4" t="s">
        <v>110</v>
      </c>
      <c r="T11" s="108" t="s">
        <v>207</v>
      </c>
      <c r="U11" s="108"/>
      <c r="X11" s="4" t="s">
        <v>64</v>
      </c>
    </row>
    <row r="12" spans="1:26" s="4" customFormat="1" ht="23.7" customHeight="1">
      <c r="B12" s="106" t="s">
        <v>13</v>
      </c>
      <c r="C12" s="106"/>
      <c r="D12" s="106"/>
      <c r="F12" s="4" t="s">
        <v>14</v>
      </c>
      <c r="H12" s="4" t="s">
        <v>155</v>
      </c>
      <c r="J12" s="4" t="s">
        <v>23</v>
      </c>
      <c r="L12" s="4" t="s">
        <v>204</v>
      </c>
      <c r="N12" s="4" t="s">
        <v>107</v>
      </c>
      <c r="P12" s="4" t="s">
        <v>146</v>
      </c>
      <c r="R12" s="62" t="s">
        <v>111</v>
      </c>
      <c r="T12" s="4" t="s">
        <v>75</v>
      </c>
      <c r="X12" s="4" t="s">
        <v>65</v>
      </c>
    </row>
    <row r="13" spans="1:26" s="4" customFormat="1" ht="23.7" customHeight="1">
      <c r="B13" s="46" t="s">
        <v>15</v>
      </c>
      <c r="D13" s="46" t="s">
        <v>16</v>
      </c>
      <c r="F13" s="46" t="s">
        <v>88</v>
      </c>
      <c r="H13" s="46" t="s">
        <v>154</v>
      </c>
      <c r="J13" s="46" t="s">
        <v>153</v>
      </c>
      <c r="L13" s="46" t="s">
        <v>205</v>
      </c>
      <c r="N13" s="46" t="s">
        <v>25</v>
      </c>
      <c r="P13" s="46" t="s">
        <v>156</v>
      </c>
      <c r="R13" s="63" t="s">
        <v>108</v>
      </c>
      <c r="T13" s="46" t="s">
        <v>17</v>
      </c>
      <c r="V13" s="46" t="s">
        <v>20</v>
      </c>
      <c r="X13" s="46" t="s">
        <v>66</v>
      </c>
      <c r="Z13" s="46" t="s">
        <v>18</v>
      </c>
    </row>
    <row r="14" spans="1:26" ht="23.7" customHeight="1">
      <c r="A14" s="64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5"/>
      <c r="X14" s="49"/>
      <c r="Y14" s="49"/>
      <c r="Z14" s="49"/>
    </row>
    <row r="15" spans="1:26" ht="23.7" customHeight="1">
      <c r="A15" s="65" t="s">
        <v>190</v>
      </c>
      <c r="B15" s="7">
        <v>128</v>
      </c>
      <c r="C15" s="7"/>
      <c r="D15" s="7">
        <v>10486039</v>
      </c>
      <c r="E15" s="7"/>
      <c r="F15" s="7">
        <v>2065645</v>
      </c>
      <c r="G15" s="7"/>
      <c r="H15" s="7">
        <v>-4955183</v>
      </c>
      <c r="I15" s="7"/>
      <c r="J15" s="7">
        <v>937448</v>
      </c>
      <c r="K15" s="7"/>
      <c r="L15" s="7">
        <v>0</v>
      </c>
      <c r="M15" s="7"/>
      <c r="N15" s="7">
        <v>16180</v>
      </c>
      <c r="O15" s="7"/>
      <c r="P15" s="7">
        <v>29306</v>
      </c>
      <c r="Q15" s="7"/>
      <c r="R15" s="7">
        <v>68274</v>
      </c>
      <c r="S15" s="7"/>
      <c r="T15" s="7">
        <v>1277830</v>
      </c>
      <c r="U15" s="7"/>
      <c r="V15" s="7">
        <v>59988813</v>
      </c>
      <c r="W15" s="7"/>
      <c r="X15" s="7">
        <v>5899102</v>
      </c>
      <c r="Y15" s="7"/>
      <c r="Z15" s="7">
        <f>SUM(B15:X15)</f>
        <v>75813582</v>
      </c>
    </row>
    <row r="16" spans="1:26" ht="23.7" customHeight="1">
      <c r="A16" s="57" t="s">
        <v>201</v>
      </c>
      <c r="B16" s="10">
        <v>0</v>
      </c>
      <c r="C16" s="7"/>
      <c r="D16" s="10">
        <v>0</v>
      </c>
      <c r="E16" s="7"/>
      <c r="F16" s="10">
        <v>0</v>
      </c>
      <c r="G16" s="7"/>
      <c r="H16" s="10">
        <v>0</v>
      </c>
      <c r="I16" s="7"/>
      <c r="J16" s="10">
        <v>0</v>
      </c>
      <c r="K16" s="7"/>
      <c r="L16" s="10">
        <v>-1314</v>
      </c>
      <c r="M16" s="7"/>
      <c r="N16" s="10">
        <v>0</v>
      </c>
      <c r="O16" s="7"/>
      <c r="P16" s="10">
        <v>0</v>
      </c>
      <c r="Q16" s="7"/>
      <c r="R16" s="10">
        <v>0</v>
      </c>
      <c r="S16" s="7"/>
      <c r="T16" s="10">
        <v>0</v>
      </c>
      <c r="U16" s="7"/>
      <c r="V16" s="10">
        <v>1376449</v>
      </c>
      <c r="W16" s="7"/>
      <c r="X16" s="10">
        <v>166282</v>
      </c>
      <c r="Y16" s="7"/>
      <c r="Z16" s="10">
        <f>SUM(B16:X16)</f>
        <v>1541417</v>
      </c>
    </row>
    <row r="17" spans="1:29" ht="23.7" customHeight="1">
      <c r="A17" s="65" t="s">
        <v>206</v>
      </c>
      <c r="B17" s="7">
        <f>SUM(B15:B16)</f>
        <v>128</v>
      </c>
      <c r="C17" s="7"/>
      <c r="D17" s="7">
        <f>SUM(D15:D16)</f>
        <v>10486039</v>
      </c>
      <c r="E17" s="7"/>
      <c r="F17" s="7">
        <f>SUM(F15:F16)</f>
        <v>2065645</v>
      </c>
      <c r="G17" s="7"/>
      <c r="H17" s="7">
        <f>SUM(H15:H16)</f>
        <v>-4955183</v>
      </c>
      <c r="I17" s="7"/>
      <c r="J17" s="7">
        <f>SUM(J15:J16)</f>
        <v>937448</v>
      </c>
      <c r="K17" s="7"/>
      <c r="L17" s="7">
        <f>SUM(L15:L16)</f>
        <v>-1314</v>
      </c>
      <c r="M17" s="7"/>
      <c r="N17" s="7">
        <f>SUM(N15:N16)</f>
        <v>16180</v>
      </c>
      <c r="O17" s="7"/>
      <c r="P17" s="7">
        <f>SUM(P15:P16)</f>
        <v>29306</v>
      </c>
      <c r="Q17" s="7"/>
      <c r="R17" s="7">
        <f>SUM(R15:R16)</f>
        <v>68274</v>
      </c>
      <c r="S17" s="7"/>
      <c r="T17" s="7">
        <f>SUM(T15:T16)</f>
        <v>1277830</v>
      </c>
      <c r="U17" s="7"/>
      <c r="V17" s="7">
        <f>SUM(V15:V16)</f>
        <v>61365262</v>
      </c>
      <c r="W17" s="7"/>
      <c r="X17" s="7">
        <f>SUM(X15:X16)</f>
        <v>6065384</v>
      </c>
      <c r="Y17" s="7"/>
      <c r="Z17" s="7">
        <f>SUM(Z15:Z16)</f>
        <v>77354999</v>
      </c>
    </row>
    <row r="18" spans="1:29" ht="23.7" customHeight="1">
      <c r="A18" s="57" t="s">
        <v>248</v>
      </c>
      <c r="B18" s="7">
        <v>0</v>
      </c>
      <c r="C18" s="7"/>
      <c r="D18" s="7">
        <v>0</v>
      </c>
      <c r="E18" s="7"/>
      <c r="F18" s="7">
        <v>0</v>
      </c>
      <c r="G18" s="7"/>
      <c r="H18" s="7">
        <v>0</v>
      </c>
      <c r="I18" s="7"/>
      <c r="J18" s="7">
        <v>0</v>
      </c>
      <c r="K18" s="7"/>
      <c r="L18" s="7">
        <v>0</v>
      </c>
      <c r="M18" s="7"/>
      <c r="N18" s="7">
        <v>0</v>
      </c>
      <c r="O18" s="7"/>
      <c r="P18" s="7">
        <v>0</v>
      </c>
      <c r="Q18" s="7"/>
      <c r="R18" s="7">
        <v>0</v>
      </c>
      <c r="S18" s="7"/>
      <c r="T18" s="7">
        <v>0</v>
      </c>
      <c r="U18" s="7"/>
      <c r="V18" s="7">
        <v>-3408004</v>
      </c>
      <c r="W18" s="1"/>
      <c r="X18" s="7">
        <v>0</v>
      </c>
      <c r="Y18" s="50"/>
      <c r="Z18" s="7">
        <f t="shared" ref="Z18:Z24" si="0">SUM(B18:X18)</f>
        <v>-3408004</v>
      </c>
    </row>
    <row r="19" spans="1:29" ht="23.7" customHeight="1">
      <c r="A19" s="57" t="s">
        <v>218</v>
      </c>
      <c r="B19" s="7">
        <v>0</v>
      </c>
      <c r="C19" s="7"/>
      <c r="D19" s="7">
        <v>0</v>
      </c>
      <c r="E19" s="7"/>
      <c r="F19" s="7">
        <v>0</v>
      </c>
      <c r="G19" s="7"/>
      <c r="H19" s="7">
        <v>0</v>
      </c>
      <c r="I19" s="7"/>
      <c r="J19" s="7">
        <v>0</v>
      </c>
      <c r="K19" s="7"/>
      <c r="L19" s="7">
        <v>0</v>
      </c>
      <c r="M19" s="7"/>
      <c r="N19" s="7">
        <v>0</v>
      </c>
      <c r="O19" s="7"/>
      <c r="P19" s="7">
        <v>0</v>
      </c>
      <c r="Q19" s="7"/>
      <c r="R19" s="7">
        <v>0</v>
      </c>
      <c r="S19" s="7"/>
      <c r="T19" s="7">
        <v>0</v>
      </c>
      <c r="U19" s="7"/>
      <c r="V19" s="7">
        <v>1732</v>
      </c>
      <c r="W19" s="1"/>
      <c r="X19" s="7">
        <v>0</v>
      </c>
      <c r="Y19" s="50"/>
      <c r="Z19" s="7">
        <f t="shared" si="0"/>
        <v>1732</v>
      </c>
    </row>
    <row r="20" spans="1:29" ht="23.55" customHeight="1">
      <c r="A20" s="57" t="s">
        <v>164</v>
      </c>
      <c r="B20" s="7">
        <v>0</v>
      </c>
      <c r="C20" s="7"/>
      <c r="D20" s="7">
        <v>0</v>
      </c>
      <c r="E20" s="7"/>
      <c r="F20" s="7">
        <v>0</v>
      </c>
      <c r="G20" s="7"/>
      <c r="H20" s="7">
        <v>0</v>
      </c>
      <c r="I20" s="7"/>
      <c r="J20" s="7">
        <v>0</v>
      </c>
      <c r="K20" s="7"/>
      <c r="L20" s="7">
        <v>0</v>
      </c>
      <c r="M20" s="7"/>
      <c r="N20" s="7">
        <v>0</v>
      </c>
      <c r="O20" s="7"/>
      <c r="P20" s="7">
        <v>0</v>
      </c>
      <c r="Q20" s="7"/>
      <c r="R20" s="7">
        <v>0</v>
      </c>
      <c r="S20" s="7"/>
      <c r="T20" s="7">
        <v>0</v>
      </c>
      <c r="U20" s="7"/>
      <c r="V20" s="7">
        <v>0</v>
      </c>
      <c r="W20" s="1"/>
      <c r="X20" s="7">
        <v>-117337</v>
      </c>
      <c r="Y20" s="50"/>
      <c r="Z20" s="7">
        <f t="shared" si="0"/>
        <v>-117337</v>
      </c>
    </row>
    <row r="21" spans="1:29" ht="23.7" customHeight="1">
      <c r="A21" s="57" t="s">
        <v>147</v>
      </c>
      <c r="B21" s="7">
        <v>0</v>
      </c>
      <c r="C21" s="7"/>
      <c r="D21" s="7">
        <v>0</v>
      </c>
      <c r="E21" s="7"/>
      <c r="F21" s="7">
        <v>0</v>
      </c>
      <c r="G21" s="7"/>
      <c r="H21" s="7">
        <v>30689</v>
      </c>
      <c r="I21" s="7"/>
      <c r="J21" s="7">
        <v>0</v>
      </c>
      <c r="K21" s="7"/>
      <c r="L21" s="7">
        <v>0</v>
      </c>
      <c r="M21" s="7"/>
      <c r="N21" s="7">
        <v>15</v>
      </c>
      <c r="O21" s="7"/>
      <c r="P21" s="7">
        <v>0</v>
      </c>
      <c r="Q21" s="7"/>
      <c r="R21" s="7">
        <v>4777</v>
      </c>
      <c r="S21" s="7"/>
      <c r="T21" s="7">
        <v>0</v>
      </c>
      <c r="U21" s="7"/>
      <c r="V21" s="7">
        <v>0</v>
      </c>
      <c r="W21" s="1"/>
      <c r="X21" s="7">
        <v>-338091</v>
      </c>
      <c r="Y21" s="50"/>
      <c r="Z21" s="7">
        <f t="shared" si="0"/>
        <v>-302610</v>
      </c>
    </row>
    <row r="22" spans="1:29" ht="23.7" customHeight="1">
      <c r="A22" s="57" t="s">
        <v>230</v>
      </c>
      <c r="B22" s="7">
        <v>0</v>
      </c>
      <c r="C22" s="7"/>
      <c r="D22" s="7">
        <v>0</v>
      </c>
      <c r="E22" s="7"/>
      <c r="F22" s="7">
        <v>0</v>
      </c>
      <c r="G22" s="7"/>
      <c r="H22" s="7">
        <v>0</v>
      </c>
      <c r="I22" s="7"/>
      <c r="J22" s="7">
        <v>41149</v>
      </c>
      <c r="K22" s="7"/>
      <c r="L22" s="7">
        <v>0</v>
      </c>
      <c r="M22" s="7"/>
      <c r="N22" s="7">
        <v>0</v>
      </c>
      <c r="O22" s="7"/>
      <c r="P22" s="7">
        <v>-48978</v>
      </c>
      <c r="Q22" s="7"/>
      <c r="R22" s="7">
        <v>0</v>
      </c>
      <c r="S22" s="7"/>
      <c r="T22" s="7">
        <v>0</v>
      </c>
      <c r="U22" s="7"/>
      <c r="V22" s="50">
        <v>7829</v>
      </c>
      <c r="W22" s="1"/>
      <c r="X22" s="7">
        <v>0</v>
      </c>
      <c r="Y22" s="50"/>
      <c r="Z22" s="7">
        <f t="shared" si="0"/>
        <v>0</v>
      </c>
    </row>
    <row r="23" spans="1:29" ht="23.7" customHeight="1">
      <c r="A23" s="57" t="s">
        <v>259</v>
      </c>
      <c r="B23" s="7">
        <v>0</v>
      </c>
      <c r="C23" s="7"/>
      <c r="D23" s="7">
        <v>0</v>
      </c>
      <c r="E23" s="7"/>
      <c r="F23" s="7">
        <v>0</v>
      </c>
      <c r="G23" s="7"/>
      <c r="H23" s="7">
        <v>0</v>
      </c>
      <c r="I23" s="7"/>
      <c r="J23" s="7">
        <v>0</v>
      </c>
      <c r="K23" s="7"/>
      <c r="L23" s="7">
        <v>0</v>
      </c>
      <c r="M23" s="7"/>
      <c r="N23" s="7">
        <v>0</v>
      </c>
      <c r="O23" s="7"/>
      <c r="P23" s="7">
        <v>0</v>
      </c>
      <c r="Q23" s="7"/>
      <c r="R23" s="7">
        <v>0</v>
      </c>
      <c r="S23" s="7"/>
      <c r="T23" s="7">
        <v>0</v>
      </c>
      <c r="U23" s="7"/>
      <c r="V23" s="7">
        <v>6655152</v>
      </c>
      <c r="W23" s="1"/>
      <c r="X23" s="50">
        <v>366493</v>
      </c>
      <c r="Y23" s="1"/>
      <c r="Z23" s="7">
        <f t="shared" si="0"/>
        <v>7021645</v>
      </c>
    </row>
    <row r="24" spans="1:29" ht="23.7" customHeight="1">
      <c r="A24" s="57" t="s">
        <v>260</v>
      </c>
      <c r="B24" s="71">
        <v>0</v>
      </c>
      <c r="C24" s="7"/>
      <c r="D24" s="71">
        <v>0</v>
      </c>
      <c r="E24" s="7"/>
      <c r="F24" s="71">
        <v>0</v>
      </c>
      <c r="G24" s="50"/>
      <c r="H24" s="71">
        <v>0</v>
      </c>
      <c r="I24" s="7"/>
      <c r="J24" s="7">
        <v>-196630</v>
      </c>
      <c r="K24" s="7"/>
      <c r="L24" s="7">
        <v>-2774</v>
      </c>
      <c r="M24" s="7"/>
      <c r="N24" s="7">
        <v>0</v>
      </c>
      <c r="O24" s="7"/>
      <c r="P24" s="7">
        <v>110311</v>
      </c>
      <c r="Q24" s="50"/>
      <c r="R24" s="7">
        <v>0</v>
      </c>
      <c r="S24" s="50"/>
      <c r="T24" s="7">
        <v>0</v>
      </c>
      <c r="U24" s="50"/>
      <c r="V24" s="7">
        <v>20672</v>
      </c>
      <c r="W24" s="7"/>
      <c r="X24" s="7">
        <v>355</v>
      </c>
      <c r="Y24" s="50"/>
      <c r="Z24" s="7">
        <f t="shared" si="0"/>
        <v>-68066</v>
      </c>
    </row>
    <row r="25" spans="1:29" ht="23.7" customHeight="1" thickBot="1">
      <c r="A25" s="65" t="s">
        <v>236</v>
      </c>
      <c r="B25" s="14">
        <f>SUM(B17:B24)</f>
        <v>128</v>
      </c>
      <c r="C25" s="7"/>
      <c r="D25" s="14">
        <f>SUM(D17:D24)</f>
        <v>10486039</v>
      </c>
      <c r="E25" s="7"/>
      <c r="F25" s="14">
        <f>SUM(F17:F24)</f>
        <v>2065645</v>
      </c>
      <c r="G25" s="7"/>
      <c r="H25" s="14">
        <f>SUM(H17:H24)</f>
        <v>-4924494</v>
      </c>
      <c r="I25" s="7"/>
      <c r="J25" s="14">
        <f>SUM(J17:J24)</f>
        <v>781967</v>
      </c>
      <c r="K25" s="7"/>
      <c r="L25" s="14">
        <f>SUM(L17:L24)</f>
        <v>-4088</v>
      </c>
      <c r="M25" s="7"/>
      <c r="N25" s="14">
        <f>SUM(N17:N24)</f>
        <v>16195</v>
      </c>
      <c r="O25" s="7"/>
      <c r="P25" s="14">
        <f>SUM(P17:P24)</f>
        <v>90639</v>
      </c>
      <c r="Q25" s="7"/>
      <c r="R25" s="14">
        <f>SUM(R17:R24)</f>
        <v>73051</v>
      </c>
      <c r="S25" s="7"/>
      <c r="T25" s="14">
        <f>SUM(T17:T24)</f>
        <v>1277830</v>
      </c>
      <c r="U25" s="7"/>
      <c r="V25" s="14">
        <f>SUM(V17:V24)</f>
        <v>64642643</v>
      </c>
      <c r="W25" s="7"/>
      <c r="X25" s="14">
        <f>SUM(X17:X24)</f>
        <v>5976804</v>
      </c>
      <c r="Y25" s="7"/>
      <c r="Z25" s="14">
        <f>SUM(Z17:Z24)</f>
        <v>80482359</v>
      </c>
      <c r="AC25" s="45"/>
    </row>
    <row r="26" spans="1:29" ht="23.7" customHeight="1" thickTop="1">
      <c r="A26" s="65"/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</row>
    <row r="27" spans="1:29" ht="23.7" customHeight="1">
      <c r="A27" s="65" t="s">
        <v>191</v>
      </c>
      <c r="B27" s="7">
        <v>128</v>
      </c>
      <c r="C27" s="7"/>
      <c r="D27" s="7">
        <v>10486039</v>
      </c>
      <c r="E27" s="7"/>
      <c r="F27" s="7">
        <v>2065645</v>
      </c>
      <c r="G27" s="7"/>
      <c r="H27" s="7">
        <v>-4924494</v>
      </c>
      <c r="I27" s="7"/>
      <c r="J27" s="7">
        <v>781967</v>
      </c>
      <c r="K27" s="7"/>
      <c r="L27" s="7">
        <v>0</v>
      </c>
      <c r="M27" s="7"/>
      <c r="N27" s="7">
        <v>16195</v>
      </c>
      <c r="O27" s="7"/>
      <c r="P27" s="7">
        <v>90639</v>
      </c>
      <c r="Q27" s="7"/>
      <c r="R27" s="7">
        <v>73051</v>
      </c>
      <c r="S27" s="7"/>
      <c r="T27" s="7">
        <v>1277830</v>
      </c>
      <c r="U27" s="7"/>
      <c r="V27" s="7">
        <v>63257066</v>
      </c>
      <c r="W27" s="7"/>
      <c r="X27" s="7">
        <v>5824970</v>
      </c>
      <c r="Y27" s="7"/>
      <c r="Z27" s="7">
        <f>SUM(B27:Y27)</f>
        <v>78949036</v>
      </c>
    </row>
    <row r="28" spans="1:29" ht="23.7" customHeight="1">
      <c r="A28" s="57" t="s">
        <v>201</v>
      </c>
      <c r="B28" s="10">
        <v>0</v>
      </c>
      <c r="C28" s="7"/>
      <c r="D28" s="10">
        <v>0</v>
      </c>
      <c r="E28" s="7"/>
      <c r="F28" s="10">
        <v>0</v>
      </c>
      <c r="G28" s="7"/>
      <c r="H28" s="10">
        <v>0</v>
      </c>
      <c r="I28" s="7"/>
      <c r="J28" s="10">
        <v>0</v>
      </c>
      <c r="K28" s="7"/>
      <c r="L28" s="10">
        <v>-4088</v>
      </c>
      <c r="M28" s="7"/>
      <c r="N28" s="10">
        <v>0</v>
      </c>
      <c r="O28" s="7"/>
      <c r="P28" s="10">
        <v>0</v>
      </c>
      <c r="Q28" s="7"/>
      <c r="R28" s="10">
        <v>0</v>
      </c>
      <c r="S28" s="7"/>
      <c r="T28" s="10">
        <v>0</v>
      </c>
      <c r="U28" s="7"/>
      <c r="V28" s="3">
        <v>1385577</v>
      </c>
      <c r="W28" s="7"/>
      <c r="X28" s="10">
        <v>151834</v>
      </c>
      <c r="Y28" s="7"/>
      <c r="Z28" s="10">
        <f>SUM(B28:Y28)</f>
        <v>1533323</v>
      </c>
    </row>
    <row r="29" spans="1:29" ht="23.7" customHeight="1">
      <c r="A29" s="65" t="s">
        <v>192</v>
      </c>
      <c r="B29" s="7">
        <f>SUM(B27:B28)</f>
        <v>128</v>
      </c>
      <c r="C29" s="7"/>
      <c r="D29" s="7">
        <f>SUM(D27:D28)</f>
        <v>10486039</v>
      </c>
      <c r="E29" s="7"/>
      <c r="F29" s="7">
        <f>SUM(F27:F28)</f>
        <v>2065645</v>
      </c>
      <c r="G29" s="7"/>
      <c r="H29" s="7">
        <f>SUM(H27:H28)</f>
        <v>-4924494</v>
      </c>
      <c r="I29" s="7"/>
      <c r="J29" s="74">
        <f>SUM(J27:J27)</f>
        <v>781967</v>
      </c>
      <c r="K29" s="7"/>
      <c r="L29" s="7">
        <f>SUM(L27:L28)</f>
        <v>-4088</v>
      </c>
      <c r="M29" s="7"/>
      <c r="N29" s="7">
        <f>SUM(N27:N28)</f>
        <v>16195</v>
      </c>
      <c r="O29" s="7"/>
      <c r="P29" s="7">
        <f>SUM(P27:P28)</f>
        <v>90639</v>
      </c>
      <c r="Q29" s="7"/>
      <c r="R29" s="7">
        <f>SUM(R27:R28)</f>
        <v>73051</v>
      </c>
      <c r="S29" s="7"/>
      <c r="T29" s="7">
        <f>SUM(T27:T28)</f>
        <v>1277830</v>
      </c>
      <c r="U29" s="7"/>
      <c r="V29" s="74">
        <f>SUM(V27:V28)</f>
        <v>64642643</v>
      </c>
      <c r="W29" s="7"/>
      <c r="X29" s="7">
        <f>SUM(X27:X28)</f>
        <v>5976804</v>
      </c>
      <c r="Y29" s="7"/>
      <c r="Z29" s="7">
        <f>SUM(Z27:Z28)</f>
        <v>80482359</v>
      </c>
    </row>
    <row r="30" spans="1:29" ht="23.7" customHeight="1">
      <c r="A30" s="57" t="s">
        <v>217</v>
      </c>
      <c r="B30" s="7">
        <v>-11</v>
      </c>
      <c r="C30" s="7"/>
      <c r="D30" s="7">
        <v>11</v>
      </c>
      <c r="E30" s="7"/>
      <c r="F30" s="7">
        <v>0</v>
      </c>
      <c r="G30" s="7"/>
      <c r="H30" s="7">
        <v>0</v>
      </c>
      <c r="I30" s="7"/>
      <c r="J30" s="7">
        <v>0</v>
      </c>
      <c r="K30" s="7"/>
      <c r="L30" s="7">
        <v>0</v>
      </c>
      <c r="M30" s="7"/>
      <c r="N30" s="7">
        <v>0</v>
      </c>
      <c r="O30" s="7"/>
      <c r="P30" s="7">
        <v>0</v>
      </c>
      <c r="Q30" s="7"/>
      <c r="R30" s="7">
        <v>0</v>
      </c>
      <c r="S30" s="7"/>
      <c r="T30" s="7">
        <v>0</v>
      </c>
      <c r="U30" s="7"/>
      <c r="V30" s="7">
        <v>0</v>
      </c>
      <c r="W30" s="7"/>
      <c r="X30" s="7">
        <v>0</v>
      </c>
      <c r="Y30" s="7"/>
      <c r="Z30" s="7">
        <f t="shared" ref="Z30:Z38" si="1">SUM(B30:Y30)</f>
        <v>0</v>
      </c>
    </row>
    <row r="31" spans="1:29" ht="23.7" customHeight="1">
      <c r="A31" s="57" t="s">
        <v>248</v>
      </c>
      <c r="B31" s="7">
        <v>0</v>
      </c>
      <c r="C31" s="7"/>
      <c r="D31" s="7">
        <v>0</v>
      </c>
      <c r="E31" s="7"/>
      <c r="F31" s="7">
        <v>0</v>
      </c>
      <c r="G31" s="7"/>
      <c r="H31" s="7">
        <v>0</v>
      </c>
      <c r="I31" s="7"/>
      <c r="J31" s="7">
        <v>0</v>
      </c>
      <c r="K31" s="7"/>
      <c r="L31" s="7">
        <v>0</v>
      </c>
      <c r="M31" s="7"/>
      <c r="N31" s="7">
        <v>0</v>
      </c>
      <c r="O31" s="7"/>
      <c r="P31" s="7">
        <v>0</v>
      </c>
      <c r="Q31" s="7"/>
      <c r="R31" s="7">
        <v>0</v>
      </c>
      <c r="S31" s="7"/>
      <c r="T31" s="7">
        <v>0</v>
      </c>
      <c r="U31" s="7"/>
      <c r="V31" s="7">
        <v>-3512866</v>
      </c>
      <c r="W31" s="7"/>
      <c r="X31" s="7">
        <v>0</v>
      </c>
      <c r="Y31" s="7"/>
      <c r="Z31" s="7">
        <f t="shared" si="1"/>
        <v>-3512866</v>
      </c>
    </row>
    <row r="32" spans="1:29" ht="23.7" customHeight="1">
      <c r="A32" s="57" t="s">
        <v>218</v>
      </c>
      <c r="B32" s="7">
        <v>0</v>
      </c>
      <c r="C32" s="7"/>
      <c r="D32" s="7">
        <v>0</v>
      </c>
      <c r="E32" s="7"/>
      <c r="F32" s="7">
        <v>0</v>
      </c>
      <c r="G32" s="7"/>
      <c r="H32" s="7">
        <v>0</v>
      </c>
      <c r="I32" s="7"/>
      <c r="J32" s="7">
        <v>0</v>
      </c>
      <c r="K32" s="7"/>
      <c r="L32" s="7">
        <v>0</v>
      </c>
      <c r="M32" s="7"/>
      <c r="N32" s="7">
        <v>0</v>
      </c>
      <c r="O32" s="7"/>
      <c r="P32" s="7">
        <v>0</v>
      </c>
      <c r="Q32" s="7"/>
      <c r="R32" s="7">
        <v>0</v>
      </c>
      <c r="S32" s="7"/>
      <c r="T32" s="7">
        <v>0</v>
      </c>
      <c r="U32" s="7"/>
      <c r="V32" s="7">
        <v>2036</v>
      </c>
      <c r="W32" s="7"/>
      <c r="X32" s="7">
        <v>0</v>
      </c>
      <c r="Y32" s="7"/>
      <c r="Z32" s="7">
        <f t="shared" si="1"/>
        <v>2036</v>
      </c>
    </row>
    <row r="33" spans="1:29" ht="23.7" customHeight="1">
      <c r="A33" s="57" t="s">
        <v>164</v>
      </c>
      <c r="B33" s="7">
        <v>0</v>
      </c>
      <c r="C33" s="7"/>
      <c r="D33" s="7">
        <v>0</v>
      </c>
      <c r="E33" s="7"/>
      <c r="F33" s="7">
        <v>0</v>
      </c>
      <c r="G33" s="7"/>
      <c r="H33" s="7">
        <v>0</v>
      </c>
      <c r="I33" s="7"/>
      <c r="J33" s="7">
        <v>0</v>
      </c>
      <c r="K33" s="7"/>
      <c r="L33" s="7">
        <v>0</v>
      </c>
      <c r="M33" s="7"/>
      <c r="N33" s="7">
        <v>0</v>
      </c>
      <c r="O33" s="7"/>
      <c r="P33" s="7">
        <v>0</v>
      </c>
      <c r="Q33" s="7"/>
      <c r="R33" s="7">
        <v>0</v>
      </c>
      <c r="S33" s="7"/>
      <c r="T33" s="7">
        <v>0</v>
      </c>
      <c r="U33" s="7"/>
      <c r="V33" s="7">
        <v>0</v>
      </c>
      <c r="W33" s="7"/>
      <c r="X33" s="7">
        <v>-203209</v>
      </c>
      <c r="Y33" s="7"/>
      <c r="Z33" s="7">
        <f t="shared" si="1"/>
        <v>-203209</v>
      </c>
    </row>
    <row r="34" spans="1:29" ht="23.7" customHeight="1">
      <c r="A34" s="57" t="s">
        <v>147</v>
      </c>
      <c r="B34" s="7">
        <v>0</v>
      </c>
      <c r="C34" s="7"/>
      <c r="D34" s="7">
        <v>0</v>
      </c>
      <c r="E34" s="7"/>
      <c r="F34" s="7">
        <v>0</v>
      </c>
      <c r="G34" s="7"/>
      <c r="H34" s="7">
        <v>107670</v>
      </c>
      <c r="I34" s="7"/>
      <c r="J34" s="7">
        <v>0</v>
      </c>
      <c r="K34" s="7"/>
      <c r="L34" s="7">
        <v>0</v>
      </c>
      <c r="M34" s="7"/>
      <c r="N34" s="7">
        <v>21</v>
      </c>
      <c r="O34" s="7"/>
      <c r="P34" s="7">
        <v>0</v>
      </c>
      <c r="Q34" s="7"/>
      <c r="R34" s="7">
        <v>131112</v>
      </c>
      <c r="S34" s="7"/>
      <c r="T34" s="7">
        <v>0</v>
      </c>
      <c r="U34" s="7"/>
      <c r="V34" s="7">
        <v>0</v>
      </c>
      <c r="W34" s="1"/>
      <c r="X34" s="7">
        <v>-589570</v>
      </c>
      <c r="Y34" s="50"/>
      <c r="Z34" s="7">
        <f t="shared" si="1"/>
        <v>-350767</v>
      </c>
    </row>
    <row r="35" spans="1:29" ht="23.7" customHeight="1">
      <c r="A35" s="57" t="s">
        <v>230</v>
      </c>
      <c r="B35" s="7">
        <v>0</v>
      </c>
      <c r="C35" s="7"/>
      <c r="D35" s="7">
        <v>0</v>
      </c>
      <c r="E35" s="7"/>
      <c r="F35" s="7">
        <v>0</v>
      </c>
      <c r="G35" s="7"/>
      <c r="H35" s="7">
        <v>0</v>
      </c>
      <c r="I35" s="7"/>
      <c r="J35" s="7">
        <v>-656855</v>
      </c>
      <c r="K35" s="7"/>
      <c r="L35" s="7">
        <v>0</v>
      </c>
      <c r="M35" s="7"/>
      <c r="N35" s="7">
        <v>0</v>
      </c>
      <c r="O35" s="7"/>
      <c r="P35" s="7">
        <v>40481</v>
      </c>
      <c r="Q35" s="7"/>
      <c r="R35" s="7">
        <v>0</v>
      </c>
      <c r="S35" s="7"/>
      <c r="T35" s="7">
        <v>0</v>
      </c>
      <c r="U35" s="7"/>
      <c r="V35" s="50">
        <v>607686</v>
      </c>
      <c r="W35" s="1"/>
      <c r="X35" s="7">
        <v>0</v>
      </c>
      <c r="Y35" s="50"/>
      <c r="Z35" s="7">
        <f t="shared" si="1"/>
        <v>-8688</v>
      </c>
    </row>
    <row r="36" spans="1:29" ht="23.7" customHeight="1">
      <c r="A36" s="57" t="s">
        <v>228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-12724</v>
      </c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/>
      <c r="V36" s="50">
        <v>12724</v>
      </c>
      <c r="W36" s="1"/>
      <c r="X36" s="7">
        <v>-230121</v>
      </c>
      <c r="Y36" s="50"/>
      <c r="Z36" s="7">
        <f t="shared" si="1"/>
        <v>-230121</v>
      </c>
    </row>
    <row r="37" spans="1:29" ht="23.7" customHeight="1">
      <c r="A37" s="57" t="s">
        <v>261</v>
      </c>
      <c r="B37" s="7">
        <v>0</v>
      </c>
      <c r="C37" s="7"/>
      <c r="D37" s="7">
        <v>0</v>
      </c>
      <c r="E37" s="7"/>
      <c r="F37" s="7">
        <v>0</v>
      </c>
      <c r="G37" s="7"/>
      <c r="H37" s="7">
        <v>0</v>
      </c>
      <c r="I37" s="7"/>
      <c r="J37" s="7">
        <v>0</v>
      </c>
      <c r="K37" s="7"/>
      <c r="L37" s="7">
        <v>0</v>
      </c>
      <c r="M37" s="7"/>
      <c r="N37" s="7">
        <v>0</v>
      </c>
      <c r="O37" s="7"/>
      <c r="P37" s="7">
        <v>0</v>
      </c>
      <c r="Q37" s="7"/>
      <c r="R37" s="7">
        <v>0</v>
      </c>
      <c r="S37" s="7"/>
      <c r="T37" s="7">
        <v>0</v>
      </c>
      <c r="U37" s="7"/>
      <c r="V37" s="7">
        <v>7749834</v>
      </c>
      <c r="W37" s="1"/>
      <c r="X37" s="50">
        <v>514408</v>
      </c>
      <c r="Y37" s="1"/>
      <c r="Z37" s="7">
        <f t="shared" si="1"/>
        <v>8264242</v>
      </c>
    </row>
    <row r="38" spans="1:29" ht="23.7" customHeight="1">
      <c r="A38" s="57" t="s">
        <v>262</v>
      </c>
      <c r="B38" s="71">
        <v>0</v>
      </c>
      <c r="C38" s="7"/>
      <c r="D38" s="71">
        <v>0</v>
      </c>
      <c r="E38" s="7"/>
      <c r="F38" s="71">
        <v>0</v>
      </c>
      <c r="G38" s="50"/>
      <c r="H38" s="71">
        <v>0</v>
      </c>
      <c r="I38" s="7"/>
      <c r="J38" s="7">
        <v>776698</v>
      </c>
      <c r="K38" s="7"/>
      <c r="L38" s="7">
        <v>-59597</v>
      </c>
      <c r="M38" s="7"/>
      <c r="N38" s="7">
        <v>0</v>
      </c>
      <c r="O38" s="7"/>
      <c r="P38" s="7">
        <v>802331</v>
      </c>
      <c r="Q38" s="50"/>
      <c r="R38" s="7">
        <v>0</v>
      </c>
      <c r="S38" s="50"/>
      <c r="T38" s="7">
        <v>0</v>
      </c>
      <c r="U38" s="50"/>
      <c r="V38" s="7">
        <v>19545</v>
      </c>
      <c r="W38" s="7"/>
      <c r="X38" s="7">
        <v>29589</v>
      </c>
      <c r="Y38" s="50"/>
      <c r="Z38" s="7">
        <f t="shared" si="1"/>
        <v>1568566</v>
      </c>
    </row>
    <row r="39" spans="1:29" ht="23.7" customHeight="1" thickBot="1">
      <c r="A39" s="65" t="s">
        <v>237</v>
      </c>
      <c r="B39" s="14">
        <f>SUM(B29:B38)</f>
        <v>117</v>
      </c>
      <c r="C39" s="7"/>
      <c r="D39" s="14">
        <f>SUM(D29:D38)</f>
        <v>10486050</v>
      </c>
      <c r="E39" s="7"/>
      <c r="F39" s="14">
        <f>SUM(F29:F38)</f>
        <v>2065645</v>
      </c>
      <c r="G39" s="7"/>
      <c r="H39" s="14">
        <f>SUM(H29:H38)</f>
        <v>-4829548</v>
      </c>
      <c r="I39" s="7"/>
      <c r="J39" s="14">
        <f>SUM(J29:J38)</f>
        <v>901810</v>
      </c>
      <c r="K39" s="7"/>
      <c r="L39" s="14">
        <f>SUM(L29:L38)</f>
        <v>-63685</v>
      </c>
      <c r="M39" s="7"/>
      <c r="N39" s="14">
        <f>SUM(N29:N38)</f>
        <v>16216</v>
      </c>
      <c r="O39" s="7"/>
      <c r="P39" s="14">
        <f>SUM(P29:P38)</f>
        <v>933451</v>
      </c>
      <c r="Q39" s="7"/>
      <c r="R39" s="14">
        <f>SUM(R29:R38)</f>
        <v>204163</v>
      </c>
      <c r="S39" s="7"/>
      <c r="T39" s="14">
        <f>SUM(T29:T38)</f>
        <v>1277830</v>
      </c>
      <c r="U39" s="7"/>
      <c r="V39" s="14">
        <f>SUM(V29:V38)</f>
        <v>69521602</v>
      </c>
      <c r="W39" s="7"/>
      <c r="X39" s="14">
        <f>SUM(X29:X38)</f>
        <v>5497901</v>
      </c>
      <c r="Y39" s="7"/>
      <c r="Z39" s="14">
        <f>SUM(Z29:Z38)</f>
        <v>86011552</v>
      </c>
      <c r="AC39" s="45"/>
    </row>
    <row r="40" spans="1:29" ht="23.7" customHeight="1" thickTop="1">
      <c r="A40" s="6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C40" s="45"/>
    </row>
    <row r="41" spans="1:29" ht="23.7" customHeight="1">
      <c r="A41" s="3" t="s">
        <v>4</v>
      </c>
    </row>
  </sheetData>
  <mergeCells count="6">
    <mergeCell ref="B12:D12"/>
    <mergeCell ref="B5:Z5"/>
    <mergeCell ref="B6:W6"/>
    <mergeCell ref="G7:S7"/>
    <mergeCell ref="T10:V10"/>
    <mergeCell ref="T11:U11"/>
  </mergeCells>
  <printOptions horizontalCentered="1"/>
  <pageMargins left="0.39370078740157483" right="0.39370078740157483" top="0.9055118110236221" bottom="0" header="0.19685039370078741" footer="0.19685039370078741"/>
  <pageSetup paperSize="9" scale="54" orientation="landscape" r:id="rId1"/>
  <headerFooter alignWithMargins="0"/>
  <ignoredErrors>
    <ignoredError sqref="Z17 Z29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18E37-26F8-4802-818B-B44F8B11CBE8}">
  <sheetPr codeName="Sheet4">
    <pageSetUpPr fitToPage="1"/>
  </sheetPr>
  <dimension ref="A1:AD38"/>
  <sheetViews>
    <sheetView showGridLines="0" view="pageBreakPreview" zoomScaleNormal="40" zoomScaleSheetLayoutView="100" workbookViewId="0"/>
  </sheetViews>
  <sheetFormatPr defaultColWidth="9.44140625" defaultRowHeight="23.7" customHeight="1"/>
  <cols>
    <col min="1" max="1" width="57.21875" style="3" customWidth="1"/>
    <col min="2" max="2" width="1.44140625" style="3" customWidth="1"/>
    <col min="3" max="3" width="14.21875" style="3" customWidth="1"/>
    <col min="4" max="4" width="1.44140625" style="3" customWidth="1"/>
    <col min="5" max="5" width="14.21875" style="3" customWidth="1"/>
    <col min="6" max="6" width="1.44140625" style="3" customWidth="1"/>
    <col min="7" max="7" width="14.21875" style="3" customWidth="1"/>
    <col min="8" max="8" width="1.44140625" style="3" customWidth="1"/>
    <col min="9" max="9" width="17.77734375" style="3" customWidth="1"/>
    <col min="10" max="10" width="1.44140625" style="3" customWidth="1"/>
    <col min="11" max="11" width="16.21875" style="3" customWidth="1"/>
    <col min="12" max="12" width="1.44140625" style="3" customWidth="1"/>
    <col min="13" max="13" width="13.77734375" style="3" customWidth="1"/>
    <col min="14" max="14" width="1.44140625" style="3" customWidth="1"/>
    <col min="15" max="15" width="13.77734375" style="3" customWidth="1"/>
    <col min="16" max="16" width="1.44140625" style="3" customWidth="1"/>
    <col min="17" max="17" width="13.77734375" style="3" customWidth="1"/>
    <col min="18" max="18" width="1.44140625" style="3" customWidth="1"/>
    <col min="19" max="19" width="16.5546875" style="3" customWidth="1"/>
    <col min="20" max="20" width="1.44140625" style="3" customWidth="1"/>
    <col min="21" max="21" width="15.21875" style="3" customWidth="1"/>
    <col min="22" max="22" width="1.44140625" style="3" customWidth="1"/>
    <col min="23" max="23" width="15.21875" style="3" customWidth="1"/>
    <col min="24" max="24" width="1.44140625" style="3" customWidth="1"/>
    <col min="25" max="25" width="15.21875" style="3" customWidth="1"/>
    <col min="26" max="26" width="3.44140625" style="3" customWidth="1"/>
    <col min="27" max="27" width="15.44140625" style="3" customWidth="1"/>
    <col min="28" max="28" width="13.5546875" style="3" bestFit="1" customWidth="1"/>
    <col min="29" max="16384" width="9.44140625" style="3"/>
  </cols>
  <sheetData>
    <row r="1" spans="1:26" ht="23.7" customHeight="1">
      <c r="A1" s="2" t="s">
        <v>21</v>
      </c>
      <c r="B1" s="59"/>
      <c r="C1" s="59"/>
      <c r="D1" s="59"/>
      <c r="E1" s="59"/>
      <c r="F1" s="59"/>
      <c r="G1" s="59"/>
      <c r="H1" s="59"/>
      <c r="I1" s="59"/>
      <c r="J1" s="59"/>
      <c r="K1" s="6"/>
      <c r="L1" s="6"/>
      <c r="M1" s="6"/>
      <c r="N1" s="6"/>
      <c r="O1" s="6"/>
      <c r="P1" s="6"/>
      <c r="Q1" s="6"/>
      <c r="R1" s="6"/>
      <c r="S1" s="6"/>
      <c r="T1" s="59"/>
      <c r="U1" s="59"/>
      <c r="V1" s="59"/>
      <c r="W1" s="59"/>
      <c r="X1" s="59"/>
      <c r="Y1" s="60"/>
      <c r="Z1" s="60"/>
    </row>
    <row r="2" spans="1:26" ht="23.7" customHeight="1">
      <c r="A2" s="48" t="s">
        <v>181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</row>
    <row r="3" spans="1:26" ht="23.7" customHeight="1">
      <c r="A3" s="101" t="s">
        <v>233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</row>
    <row r="4" spans="1:26" ht="23.7" customHeight="1">
      <c r="K4" s="6"/>
      <c r="L4" s="6"/>
      <c r="M4" s="6"/>
      <c r="N4" s="6"/>
      <c r="O4" s="6"/>
      <c r="P4" s="6"/>
      <c r="Q4" s="6"/>
      <c r="R4" s="6"/>
      <c r="S4" s="6"/>
      <c r="Y4" s="1" t="s">
        <v>67</v>
      </c>
      <c r="Z4" s="1"/>
    </row>
    <row r="5" spans="1:26" ht="23.7" customHeight="1">
      <c r="A5" s="4"/>
      <c r="C5" s="106" t="s">
        <v>24</v>
      </c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4"/>
    </row>
    <row r="6" spans="1:26" ht="23.7" customHeight="1">
      <c r="A6" s="4"/>
      <c r="I6" s="107" t="s">
        <v>53</v>
      </c>
      <c r="J6" s="107"/>
      <c r="K6" s="107"/>
      <c r="L6" s="107"/>
      <c r="M6" s="107"/>
      <c r="N6" s="107"/>
      <c r="O6" s="107"/>
      <c r="P6" s="107"/>
      <c r="Q6" s="107"/>
      <c r="R6" s="107"/>
      <c r="S6" s="107"/>
    </row>
    <row r="7" spans="1:26" ht="23.7" customHeight="1">
      <c r="A7" s="4"/>
      <c r="I7" s="4" t="s">
        <v>12</v>
      </c>
      <c r="J7" s="4"/>
      <c r="K7" s="4"/>
      <c r="L7" s="4"/>
      <c r="M7" s="4"/>
      <c r="N7" s="4"/>
      <c r="O7" s="4"/>
      <c r="P7" s="4"/>
      <c r="Q7" s="4" t="s">
        <v>106</v>
      </c>
      <c r="R7" s="4"/>
      <c r="S7" s="62" t="s">
        <v>145</v>
      </c>
    </row>
    <row r="8" spans="1:26" ht="23.7" customHeight="1">
      <c r="A8" s="4"/>
      <c r="I8" s="4" t="s">
        <v>109</v>
      </c>
      <c r="J8" s="4"/>
      <c r="K8" s="4"/>
      <c r="L8" s="4"/>
      <c r="M8" s="4"/>
      <c r="N8" s="4"/>
      <c r="O8" s="4" t="s">
        <v>106</v>
      </c>
      <c r="P8" s="4"/>
      <c r="Q8" s="4" t="s">
        <v>157</v>
      </c>
      <c r="R8" s="4"/>
      <c r="S8" s="62" t="s">
        <v>172</v>
      </c>
    </row>
    <row r="9" spans="1:26" s="4" customFormat="1" ht="23.7" customHeight="1">
      <c r="I9" s="4" t="s">
        <v>110</v>
      </c>
      <c r="K9" s="4" t="s">
        <v>12</v>
      </c>
      <c r="O9" s="4" t="s">
        <v>157</v>
      </c>
      <c r="Q9" s="4" t="s">
        <v>72</v>
      </c>
      <c r="S9" s="62" t="s">
        <v>173</v>
      </c>
      <c r="U9" s="106" t="s">
        <v>19</v>
      </c>
      <c r="V9" s="106"/>
      <c r="W9" s="106"/>
    </row>
    <row r="10" spans="1:26" s="4" customFormat="1" ht="23.7" customHeight="1">
      <c r="I10" s="4" t="s">
        <v>141</v>
      </c>
      <c r="K10" s="4" t="s">
        <v>87</v>
      </c>
      <c r="M10" s="4" t="s">
        <v>12</v>
      </c>
      <c r="O10" s="4" t="s">
        <v>72</v>
      </c>
      <c r="Q10" s="4" t="s">
        <v>73</v>
      </c>
      <c r="S10" s="62" t="s">
        <v>110</v>
      </c>
      <c r="U10" s="4" t="s">
        <v>207</v>
      </c>
    </row>
    <row r="11" spans="1:26" s="4" customFormat="1" ht="23.7" customHeight="1">
      <c r="C11" s="106" t="s">
        <v>13</v>
      </c>
      <c r="D11" s="106"/>
      <c r="E11" s="106"/>
      <c r="G11" s="4" t="s">
        <v>14</v>
      </c>
      <c r="I11" s="4" t="s">
        <v>155</v>
      </c>
      <c r="K11" s="4" t="s">
        <v>23</v>
      </c>
      <c r="M11" s="4" t="s">
        <v>107</v>
      </c>
      <c r="O11" s="4" t="s">
        <v>111</v>
      </c>
      <c r="Q11" s="4" t="s">
        <v>146</v>
      </c>
      <c r="S11" s="62" t="s">
        <v>111</v>
      </c>
      <c r="U11" s="4" t="s">
        <v>75</v>
      </c>
    </row>
    <row r="12" spans="1:26" s="4" customFormat="1" ht="23.7" customHeight="1">
      <c r="C12" s="46" t="s">
        <v>15</v>
      </c>
      <c r="E12" s="46" t="s">
        <v>16</v>
      </c>
      <c r="G12" s="46" t="s">
        <v>88</v>
      </c>
      <c r="I12" s="46" t="s">
        <v>154</v>
      </c>
      <c r="K12" s="46" t="s">
        <v>153</v>
      </c>
      <c r="M12" s="46" t="s">
        <v>25</v>
      </c>
      <c r="O12" s="46" t="s">
        <v>156</v>
      </c>
      <c r="Q12" s="46" t="s">
        <v>156</v>
      </c>
      <c r="S12" s="63" t="s">
        <v>108</v>
      </c>
      <c r="U12" s="46" t="s">
        <v>17</v>
      </c>
      <c r="W12" s="46" t="s">
        <v>20</v>
      </c>
      <c r="Y12" s="46" t="s">
        <v>18</v>
      </c>
    </row>
    <row r="13" spans="1:26" s="4" customFormat="1" ht="23.7" customHeight="1">
      <c r="S13" s="62"/>
    </row>
    <row r="14" spans="1:26" ht="23.7" customHeight="1">
      <c r="A14" s="65" t="s">
        <v>190</v>
      </c>
      <c r="C14" s="7">
        <v>128</v>
      </c>
      <c r="D14" s="7"/>
      <c r="E14" s="7">
        <v>10486039</v>
      </c>
      <c r="F14" s="7"/>
      <c r="G14" s="7">
        <v>2065645</v>
      </c>
      <c r="H14" s="7"/>
      <c r="I14" s="7">
        <v>-4955183</v>
      </c>
      <c r="J14" s="7"/>
      <c r="K14" s="7">
        <v>290599</v>
      </c>
      <c r="L14" s="7"/>
      <c r="M14" s="7">
        <v>15839</v>
      </c>
      <c r="N14" s="7"/>
      <c r="O14" s="7">
        <v>644481</v>
      </c>
      <c r="P14" s="7"/>
      <c r="Q14" s="7">
        <v>31683</v>
      </c>
      <c r="R14" s="7"/>
      <c r="S14" s="7">
        <v>68606</v>
      </c>
      <c r="T14" s="7"/>
      <c r="U14" s="7">
        <v>1277830</v>
      </c>
      <c r="V14" s="7"/>
      <c r="W14" s="7">
        <v>59988813</v>
      </c>
      <c r="X14" s="7"/>
      <c r="Y14" s="7">
        <f>SUM(C14:X14)</f>
        <v>69914480</v>
      </c>
      <c r="Z14" s="7"/>
    </row>
    <row r="15" spans="1:26" ht="23.7" customHeight="1">
      <c r="A15" s="57" t="s">
        <v>201</v>
      </c>
      <c r="C15" s="7">
        <v>0</v>
      </c>
      <c r="D15" s="7"/>
      <c r="E15" s="7">
        <v>0</v>
      </c>
      <c r="F15" s="7"/>
      <c r="G15" s="7">
        <v>0</v>
      </c>
      <c r="H15" s="7"/>
      <c r="I15" s="7">
        <v>0</v>
      </c>
      <c r="J15" s="7"/>
      <c r="K15" s="7">
        <v>0</v>
      </c>
      <c r="L15" s="7"/>
      <c r="M15" s="7">
        <v>0</v>
      </c>
      <c r="N15" s="7"/>
      <c r="O15" s="7">
        <v>-1314</v>
      </c>
      <c r="P15" s="7"/>
      <c r="Q15" s="7">
        <v>0</v>
      </c>
      <c r="R15" s="7"/>
      <c r="S15" s="7">
        <v>0</v>
      </c>
      <c r="T15" s="7"/>
      <c r="U15" s="7">
        <v>0</v>
      </c>
      <c r="V15" s="7"/>
      <c r="W15" s="7">
        <v>1376449</v>
      </c>
      <c r="X15" s="7"/>
      <c r="Y15" s="7">
        <f>SUM(C15:X15)</f>
        <v>1375135</v>
      </c>
      <c r="Z15" s="7"/>
    </row>
    <row r="16" spans="1:26" ht="23.7" customHeight="1">
      <c r="A16" s="65" t="s">
        <v>206</v>
      </c>
      <c r="C16" s="74">
        <f>SUM(C14:C15)</f>
        <v>128</v>
      </c>
      <c r="D16" s="7"/>
      <c r="E16" s="74">
        <f>SUM(E14:E15)</f>
        <v>10486039</v>
      </c>
      <c r="F16" s="7"/>
      <c r="G16" s="74">
        <f>SUM(G14:G15)</f>
        <v>2065645</v>
      </c>
      <c r="H16" s="7"/>
      <c r="I16" s="74">
        <f>SUM(I14:I15)</f>
        <v>-4955183</v>
      </c>
      <c r="J16" s="7"/>
      <c r="K16" s="74">
        <f>SUM(K14:K15)</f>
        <v>290599</v>
      </c>
      <c r="L16" s="7"/>
      <c r="M16" s="74">
        <f>SUM(M14:M15)</f>
        <v>15839</v>
      </c>
      <c r="N16" s="7"/>
      <c r="O16" s="74">
        <f>SUM(O14:O15)</f>
        <v>643167</v>
      </c>
      <c r="P16" s="7"/>
      <c r="Q16" s="74">
        <f>SUM(Q14:Q15)</f>
        <v>31683</v>
      </c>
      <c r="R16" s="7"/>
      <c r="S16" s="74">
        <f>SUM(S14:S15)</f>
        <v>68606</v>
      </c>
      <c r="T16" s="7"/>
      <c r="U16" s="74">
        <f>SUM(U14:U15)</f>
        <v>1277830</v>
      </c>
      <c r="V16" s="7"/>
      <c r="W16" s="74">
        <f>SUM(W14:W15)</f>
        <v>61365262</v>
      </c>
      <c r="X16" s="7"/>
      <c r="Y16" s="74">
        <f>SUM(Y14:Y15)</f>
        <v>71289615</v>
      </c>
      <c r="Z16" s="7"/>
    </row>
    <row r="17" spans="1:30" s="58" customFormat="1" ht="23.7" customHeight="1">
      <c r="A17" s="66" t="s">
        <v>248</v>
      </c>
      <c r="B17" s="67"/>
      <c r="C17" s="7">
        <v>0</v>
      </c>
      <c r="D17" s="7"/>
      <c r="E17" s="7">
        <v>0</v>
      </c>
      <c r="F17" s="7"/>
      <c r="G17" s="7">
        <v>0</v>
      </c>
      <c r="H17" s="7"/>
      <c r="I17" s="7">
        <v>0</v>
      </c>
      <c r="J17" s="7"/>
      <c r="K17" s="7">
        <v>0</v>
      </c>
      <c r="L17" s="7"/>
      <c r="M17" s="7">
        <v>0</v>
      </c>
      <c r="N17" s="7"/>
      <c r="O17" s="7">
        <v>0</v>
      </c>
      <c r="P17" s="7"/>
      <c r="Q17" s="7">
        <v>0</v>
      </c>
      <c r="S17" s="7">
        <v>0</v>
      </c>
      <c r="U17" s="7">
        <v>0</v>
      </c>
      <c r="W17" s="7">
        <v>-3408004</v>
      </c>
      <c r="X17" s="7"/>
      <c r="Y17" s="7">
        <f t="shared" ref="Y17:Y22" si="0">SUM(C17:X17)</f>
        <v>-3408004</v>
      </c>
      <c r="Z17" s="70"/>
      <c r="AA17" s="3"/>
      <c r="AB17" s="3"/>
      <c r="AC17" s="3"/>
      <c r="AD17" s="3"/>
    </row>
    <row r="18" spans="1:30" s="58" customFormat="1" ht="23.7" customHeight="1">
      <c r="A18" s="66" t="s">
        <v>218</v>
      </c>
      <c r="B18" s="67"/>
      <c r="C18" s="7">
        <v>0</v>
      </c>
      <c r="D18" s="7"/>
      <c r="E18" s="7">
        <v>0</v>
      </c>
      <c r="F18" s="7"/>
      <c r="G18" s="7">
        <v>0</v>
      </c>
      <c r="H18" s="7"/>
      <c r="I18" s="7">
        <v>0</v>
      </c>
      <c r="J18" s="7"/>
      <c r="K18" s="7">
        <v>0</v>
      </c>
      <c r="L18" s="7"/>
      <c r="M18" s="7">
        <v>0</v>
      </c>
      <c r="N18" s="7"/>
      <c r="O18" s="7">
        <v>0</v>
      </c>
      <c r="P18" s="7"/>
      <c r="Q18" s="7">
        <v>0</v>
      </c>
      <c r="S18" s="7">
        <v>0</v>
      </c>
      <c r="U18" s="7">
        <v>0</v>
      </c>
      <c r="W18" s="7">
        <v>1732</v>
      </c>
      <c r="X18" s="7"/>
      <c r="Y18" s="7">
        <f t="shared" si="0"/>
        <v>1732</v>
      </c>
      <c r="Z18" s="70"/>
      <c r="AA18" s="3"/>
      <c r="AB18" s="3"/>
      <c r="AC18" s="3"/>
      <c r="AD18" s="3"/>
    </row>
    <row r="19" spans="1:30" s="58" customFormat="1" ht="23.7" customHeight="1">
      <c r="A19" s="66" t="s">
        <v>147</v>
      </c>
      <c r="B19" s="67"/>
      <c r="C19" s="7">
        <v>0</v>
      </c>
      <c r="D19" s="7"/>
      <c r="E19" s="7">
        <v>0</v>
      </c>
      <c r="F19" s="7"/>
      <c r="G19" s="7">
        <v>0</v>
      </c>
      <c r="H19" s="7"/>
      <c r="I19" s="7">
        <v>30689</v>
      </c>
      <c r="J19" s="7"/>
      <c r="K19" s="7">
        <v>0</v>
      </c>
      <c r="L19" s="7"/>
      <c r="M19" s="7">
        <v>0</v>
      </c>
      <c r="N19" s="7"/>
      <c r="O19" s="7">
        <v>15</v>
      </c>
      <c r="P19" s="7"/>
      <c r="Q19" s="7">
        <v>359</v>
      </c>
      <c r="S19" s="7">
        <v>4418</v>
      </c>
      <c r="U19" s="7">
        <v>0</v>
      </c>
      <c r="W19" s="7">
        <v>0</v>
      </c>
      <c r="X19" s="7"/>
      <c r="Y19" s="7">
        <f t="shared" si="0"/>
        <v>35481</v>
      </c>
      <c r="Z19" s="70"/>
      <c r="AA19" s="3"/>
      <c r="AB19" s="3"/>
      <c r="AC19" s="3"/>
      <c r="AD19" s="3"/>
    </row>
    <row r="20" spans="1:30" s="58" customFormat="1" ht="23.7" customHeight="1">
      <c r="A20" s="57" t="s">
        <v>230</v>
      </c>
      <c r="C20" s="7">
        <v>0</v>
      </c>
      <c r="D20" s="7"/>
      <c r="E20" s="7">
        <v>0</v>
      </c>
      <c r="F20" s="7"/>
      <c r="G20" s="7">
        <v>0</v>
      </c>
      <c r="H20" s="7"/>
      <c r="I20" s="7">
        <v>0</v>
      </c>
      <c r="J20" s="7"/>
      <c r="K20" s="7">
        <v>0</v>
      </c>
      <c r="L20" s="7"/>
      <c r="M20" s="7">
        <v>0</v>
      </c>
      <c r="N20" s="7"/>
      <c r="O20" s="7">
        <v>39876</v>
      </c>
      <c r="P20" s="7"/>
      <c r="Q20" s="7">
        <v>-47705</v>
      </c>
      <c r="S20" s="7">
        <v>0</v>
      </c>
      <c r="U20" s="7">
        <v>0</v>
      </c>
      <c r="W20" s="7">
        <v>7829</v>
      </c>
      <c r="X20" s="7"/>
      <c r="Y20" s="7">
        <f t="shared" si="0"/>
        <v>0</v>
      </c>
      <c r="Z20" s="26"/>
      <c r="AA20" s="5"/>
      <c r="AB20" s="5"/>
      <c r="AC20" s="92"/>
    </row>
    <row r="21" spans="1:30" ht="23.7" customHeight="1">
      <c r="A21" s="57" t="s">
        <v>259</v>
      </c>
      <c r="C21" s="7">
        <v>0</v>
      </c>
      <c r="D21" s="7"/>
      <c r="E21" s="7">
        <v>0</v>
      </c>
      <c r="F21" s="7"/>
      <c r="G21" s="7">
        <v>0</v>
      </c>
      <c r="H21" s="7"/>
      <c r="I21" s="7">
        <v>0</v>
      </c>
      <c r="J21" s="7"/>
      <c r="K21" s="7">
        <v>0</v>
      </c>
      <c r="L21" s="7"/>
      <c r="M21" s="7">
        <v>0</v>
      </c>
      <c r="N21" s="7"/>
      <c r="O21" s="7">
        <v>0</v>
      </c>
      <c r="P21" s="7"/>
      <c r="Q21" s="7">
        <v>0</v>
      </c>
      <c r="R21" s="58"/>
      <c r="S21" s="7">
        <v>0</v>
      </c>
      <c r="T21" s="58"/>
      <c r="U21" s="7">
        <v>0</v>
      </c>
      <c r="V21" s="58"/>
      <c r="W21" s="7">
        <v>6655152</v>
      </c>
      <c r="X21" s="7"/>
      <c r="Y21" s="7">
        <f t="shared" si="0"/>
        <v>6655152</v>
      </c>
      <c r="Z21" s="26"/>
      <c r="AA21" s="5"/>
      <c r="AB21" s="5"/>
      <c r="AC21" s="91"/>
    </row>
    <row r="22" spans="1:30" ht="23.7" customHeight="1">
      <c r="A22" s="57" t="s">
        <v>260</v>
      </c>
      <c r="C22" s="7">
        <v>0</v>
      </c>
      <c r="D22" s="7"/>
      <c r="E22" s="7">
        <v>0</v>
      </c>
      <c r="F22" s="7"/>
      <c r="G22" s="7">
        <v>0</v>
      </c>
      <c r="H22" s="7"/>
      <c r="I22" s="7">
        <v>0</v>
      </c>
      <c r="J22" s="7"/>
      <c r="K22" s="7">
        <v>-222464</v>
      </c>
      <c r="L22" s="7"/>
      <c r="M22" s="7">
        <v>0</v>
      </c>
      <c r="N22" s="7"/>
      <c r="O22" s="7">
        <v>26035</v>
      </c>
      <c r="P22" s="7"/>
      <c r="Q22" s="7">
        <v>107336</v>
      </c>
      <c r="R22" s="58"/>
      <c r="S22" s="7">
        <v>0</v>
      </c>
      <c r="T22" s="58"/>
      <c r="U22" s="7">
        <v>0</v>
      </c>
      <c r="V22" s="58"/>
      <c r="W22" s="7">
        <v>20672</v>
      </c>
      <c r="X22" s="7"/>
      <c r="Y22" s="7">
        <f t="shared" si="0"/>
        <v>-68421</v>
      </c>
      <c r="Z22" s="26"/>
      <c r="AA22" s="5"/>
      <c r="AB22" s="5"/>
      <c r="AC22" s="91"/>
    </row>
    <row r="23" spans="1:30" ht="23.7" customHeight="1" thickBot="1">
      <c r="A23" s="65" t="s">
        <v>236</v>
      </c>
      <c r="C23" s="14">
        <f>SUM(C16:C22)</f>
        <v>128</v>
      </c>
      <c r="D23" s="7"/>
      <c r="E23" s="14">
        <f>SUM(E16:E22)</f>
        <v>10486039</v>
      </c>
      <c r="F23" s="7"/>
      <c r="G23" s="14">
        <f>SUM(G16:G22)</f>
        <v>2065645</v>
      </c>
      <c r="H23" s="7"/>
      <c r="I23" s="14">
        <f>SUM(I16:I22)</f>
        <v>-4924494</v>
      </c>
      <c r="J23" s="7"/>
      <c r="K23" s="14">
        <f>SUM(K16:K22)</f>
        <v>68135</v>
      </c>
      <c r="L23" s="7"/>
      <c r="M23" s="14">
        <f>SUM(M16:M22)</f>
        <v>15839</v>
      </c>
      <c r="N23" s="7"/>
      <c r="O23" s="14">
        <f>SUM(O16:O22)</f>
        <v>709093</v>
      </c>
      <c r="P23" s="7"/>
      <c r="Q23" s="14">
        <f>SUM(Q16:Q22)</f>
        <v>91673</v>
      </c>
      <c r="R23" s="7"/>
      <c r="S23" s="14">
        <f>SUM(S16:S22)</f>
        <v>73024</v>
      </c>
      <c r="T23" s="7"/>
      <c r="U23" s="14">
        <f>SUM(U16:U22)</f>
        <v>1277830</v>
      </c>
      <c r="V23" s="7"/>
      <c r="W23" s="14">
        <f>SUM(W16:W22)</f>
        <v>64642643</v>
      </c>
      <c r="X23" s="7"/>
      <c r="Y23" s="14">
        <f>SUM(Y16:Y22)</f>
        <v>74505555</v>
      </c>
      <c r="Z23" s="7"/>
      <c r="AA23" s="5"/>
      <c r="AB23" s="5"/>
      <c r="AC23" s="91"/>
    </row>
    <row r="24" spans="1:30" ht="23.7" customHeight="1" thickTop="1">
      <c r="A24" s="65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</row>
    <row r="25" spans="1:30" ht="23.7" customHeight="1">
      <c r="A25" s="65" t="s">
        <v>191</v>
      </c>
      <c r="C25" s="7">
        <v>128</v>
      </c>
      <c r="D25" s="7"/>
      <c r="E25" s="7">
        <v>10486039</v>
      </c>
      <c r="F25" s="7"/>
      <c r="G25" s="7">
        <v>2065645</v>
      </c>
      <c r="H25" s="7"/>
      <c r="I25" s="7">
        <v>-4924494</v>
      </c>
      <c r="J25" s="7"/>
      <c r="K25" s="7">
        <v>68135</v>
      </c>
      <c r="L25" s="7"/>
      <c r="M25" s="7">
        <v>15839</v>
      </c>
      <c r="N25" s="7"/>
      <c r="O25" s="7">
        <v>713181</v>
      </c>
      <c r="P25" s="7"/>
      <c r="Q25" s="7">
        <v>91673</v>
      </c>
      <c r="R25" s="7"/>
      <c r="S25" s="7">
        <v>73024</v>
      </c>
      <c r="T25" s="7"/>
      <c r="U25" s="7">
        <v>1277830</v>
      </c>
      <c r="V25" s="7"/>
      <c r="W25" s="7">
        <v>63257066</v>
      </c>
      <c r="X25" s="7"/>
      <c r="Y25" s="7">
        <f>SUM(C25:X25)</f>
        <v>73124066</v>
      </c>
      <c r="Z25" s="70"/>
    </row>
    <row r="26" spans="1:30" ht="23.7" customHeight="1">
      <c r="A26" s="57" t="s">
        <v>201</v>
      </c>
      <c r="C26" s="7">
        <v>0</v>
      </c>
      <c r="D26" s="7"/>
      <c r="E26" s="7">
        <v>0</v>
      </c>
      <c r="F26" s="7"/>
      <c r="G26" s="7">
        <v>0</v>
      </c>
      <c r="H26" s="7"/>
      <c r="I26" s="7">
        <v>0</v>
      </c>
      <c r="J26" s="7"/>
      <c r="K26" s="10">
        <v>0</v>
      </c>
      <c r="L26" s="7"/>
      <c r="M26" s="7">
        <v>0</v>
      </c>
      <c r="N26" s="7"/>
      <c r="O26" s="7">
        <v>-4088</v>
      </c>
      <c r="P26" s="7"/>
      <c r="Q26" s="7">
        <v>0</v>
      </c>
      <c r="R26" s="7"/>
      <c r="S26" s="7">
        <v>0</v>
      </c>
      <c r="T26" s="7"/>
      <c r="U26" s="7">
        <v>0</v>
      </c>
      <c r="V26" s="7"/>
      <c r="W26" s="10">
        <v>1385577</v>
      </c>
      <c r="X26" s="7"/>
      <c r="Y26" s="7">
        <f>SUM(C26:X26)</f>
        <v>1381489</v>
      </c>
      <c r="Z26" s="70"/>
    </row>
    <row r="27" spans="1:30" ht="23.7" customHeight="1">
      <c r="A27" s="65" t="s">
        <v>192</v>
      </c>
      <c r="C27" s="74">
        <f>SUM(C25:C26)</f>
        <v>128</v>
      </c>
      <c r="D27" s="7"/>
      <c r="E27" s="74">
        <f>SUM(E25:E26)</f>
        <v>10486039</v>
      </c>
      <c r="F27" s="7"/>
      <c r="G27" s="74">
        <f>SUM(G25:G26)</f>
        <v>2065645</v>
      </c>
      <c r="H27" s="7"/>
      <c r="I27" s="74">
        <f>SUM(I25:I26)</f>
        <v>-4924494</v>
      </c>
      <c r="J27" s="7"/>
      <c r="K27" s="74">
        <f>SUM(K25:K26)</f>
        <v>68135</v>
      </c>
      <c r="L27" s="7"/>
      <c r="M27" s="74">
        <f>SUM(M25:M26)</f>
        <v>15839</v>
      </c>
      <c r="N27" s="7"/>
      <c r="O27" s="74">
        <f>SUM(O25:O26)</f>
        <v>709093</v>
      </c>
      <c r="P27" s="7"/>
      <c r="Q27" s="74">
        <f>SUM(Q25:Q26)</f>
        <v>91673</v>
      </c>
      <c r="R27" s="7"/>
      <c r="S27" s="74">
        <f>SUM(S25:S26)</f>
        <v>73024</v>
      </c>
      <c r="T27" s="7"/>
      <c r="U27" s="74">
        <f>SUM(U25:U26)</f>
        <v>1277830</v>
      </c>
      <c r="V27" s="7"/>
      <c r="W27" s="74">
        <f>SUM(W25:W26)</f>
        <v>64642643</v>
      </c>
      <c r="X27" s="7"/>
      <c r="Y27" s="74">
        <f>SUM(Y25:Y26)</f>
        <v>74505555</v>
      </c>
      <c r="Z27" s="70"/>
    </row>
    <row r="28" spans="1:30" s="58" customFormat="1" ht="23.7" customHeight="1">
      <c r="A28" s="66" t="s">
        <v>217</v>
      </c>
      <c r="B28" s="67"/>
      <c r="C28" s="7">
        <v>-11</v>
      </c>
      <c r="E28" s="7">
        <v>11</v>
      </c>
      <c r="G28" s="7">
        <v>0</v>
      </c>
      <c r="I28" s="7">
        <v>0</v>
      </c>
      <c r="K28" s="7">
        <v>0</v>
      </c>
      <c r="M28" s="7">
        <v>0</v>
      </c>
      <c r="O28" s="7">
        <v>0</v>
      </c>
      <c r="Q28" s="7">
        <v>0</v>
      </c>
      <c r="S28" s="7">
        <v>0</v>
      </c>
      <c r="U28" s="7">
        <v>0</v>
      </c>
      <c r="W28" s="7">
        <v>0</v>
      </c>
      <c r="X28" s="7"/>
      <c r="Y28" s="7">
        <f>SUM(C28:X28)</f>
        <v>0</v>
      </c>
      <c r="Z28" s="70"/>
      <c r="AA28" s="3"/>
      <c r="AB28" s="3"/>
      <c r="AC28" s="3"/>
      <c r="AD28" s="3"/>
    </row>
    <row r="29" spans="1:30" s="58" customFormat="1" ht="23.7" customHeight="1">
      <c r="A29" s="66" t="s">
        <v>248</v>
      </c>
      <c r="B29" s="67"/>
      <c r="C29" s="7">
        <v>0</v>
      </c>
      <c r="D29" s="7"/>
      <c r="E29" s="7">
        <v>0</v>
      </c>
      <c r="F29" s="7"/>
      <c r="G29" s="7">
        <v>0</v>
      </c>
      <c r="I29" s="7">
        <v>0</v>
      </c>
      <c r="K29" s="7">
        <v>0</v>
      </c>
      <c r="M29" s="7">
        <v>0</v>
      </c>
      <c r="O29" s="7">
        <v>0</v>
      </c>
      <c r="Q29" s="7">
        <v>0</v>
      </c>
      <c r="S29" s="7">
        <v>0</v>
      </c>
      <c r="U29" s="7">
        <v>0</v>
      </c>
      <c r="W29" s="7">
        <v>-3512866</v>
      </c>
      <c r="X29" s="7"/>
      <c r="Y29" s="7">
        <f>SUM(C29:X29)</f>
        <v>-3512866</v>
      </c>
      <c r="Z29" s="70"/>
      <c r="AA29" s="3"/>
      <c r="AB29" s="3"/>
      <c r="AC29" s="3"/>
      <c r="AD29" s="3"/>
    </row>
    <row r="30" spans="1:30" s="58" customFormat="1" ht="23.7" customHeight="1">
      <c r="A30" s="66" t="s">
        <v>218</v>
      </c>
      <c r="B30" s="67"/>
      <c r="C30" s="7">
        <v>0</v>
      </c>
      <c r="D30" s="7"/>
      <c r="E30" s="7">
        <v>0</v>
      </c>
      <c r="F30" s="7"/>
      <c r="G30" s="7">
        <v>0</v>
      </c>
      <c r="I30" s="7">
        <v>0</v>
      </c>
      <c r="K30" s="7">
        <v>0</v>
      </c>
      <c r="M30" s="7">
        <v>0</v>
      </c>
      <c r="O30" s="7">
        <v>0</v>
      </c>
      <c r="Q30" s="7">
        <v>0</v>
      </c>
      <c r="S30" s="7">
        <v>0</v>
      </c>
      <c r="U30" s="7">
        <v>0</v>
      </c>
      <c r="W30" s="7">
        <v>2036</v>
      </c>
      <c r="X30" s="7"/>
      <c r="Y30" s="50">
        <f t="shared" ref="Y30:Y35" si="1">SUM(C30:X30)</f>
        <v>2036</v>
      </c>
      <c r="Z30" s="70"/>
      <c r="AA30" s="3"/>
      <c r="AB30" s="3"/>
      <c r="AC30" s="3"/>
      <c r="AD30" s="3"/>
    </row>
    <row r="31" spans="1:30" s="58" customFormat="1" ht="23.7" customHeight="1">
      <c r="A31" s="66" t="s">
        <v>147</v>
      </c>
      <c r="B31" s="67"/>
      <c r="C31" s="7">
        <v>0</v>
      </c>
      <c r="D31" s="7"/>
      <c r="E31" s="7">
        <v>0</v>
      </c>
      <c r="F31" s="7"/>
      <c r="G31" s="7">
        <v>0</v>
      </c>
      <c r="H31" s="7"/>
      <c r="I31" s="7">
        <v>107670</v>
      </c>
      <c r="J31" s="7"/>
      <c r="K31" s="7">
        <v>0</v>
      </c>
      <c r="L31" s="7"/>
      <c r="M31" s="7">
        <v>0</v>
      </c>
      <c r="N31" s="7"/>
      <c r="O31" s="7">
        <v>9114</v>
      </c>
      <c r="P31" s="7"/>
      <c r="Q31" s="7">
        <v>-50</v>
      </c>
      <c r="S31" s="7">
        <v>122069</v>
      </c>
      <c r="U31" s="7">
        <v>0</v>
      </c>
      <c r="W31" s="7">
        <v>0</v>
      </c>
      <c r="X31" s="7"/>
      <c r="Y31" s="50">
        <f t="shared" si="1"/>
        <v>238803</v>
      </c>
      <c r="Z31" s="70"/>
      <c r="AA31" s="3"/>
      <c r="AB31" s="3"/>
      <c r="AC31" s="3"/>
      <c r="AD31" s="3"/>
    </row>
    <row r="32" spans="1:30" s="58" customFormat="1" ht="23.7" customHeight="1">
      <c r="A32" s="57" t="s">
        <v>230</v>
      </c>
      <c r="C32" s="7">
        <v>0</v>
      </c>
      <c r="D32" s="7"/>
      <c r="E32" s="7">
        <v>0</v>
      </c>
      <c r="F32" s="7"/>
      <c r="G32" s="7">
        <v>0</v>
      </c>
      <c r="H32" s="7"/>
      <c r="I32" s="7">
        <v>0</v>
      </c>
      <c r="J32" s="7"/>
      <c r="K32" s="7">
        <v>-205620</v>
      </c>
      <c r="L32" s="7"/>
      <c r="M32" s="7">
        <v>0</v>
      </c>
      <c r="N32" s="7"/>
      <c r="O32" s="7">
        <v>63071</v>
      </c>
      <c r="P32" s="7"/>
      <c r="Q32" s="7">
        <v>-473825</v>
      </c>
      <c r="S32" s="7">
        <v>0</v>
      </c>
      <c r="T32" s="7"/>
      <c r="U32" s="7">
        <v>0</v>
      </c>
      <c r="V32" s="7"/>
      <c r="W32" s="7">
        <v>607686</v>
      </c>
      <c r="X32" s="7"/>
      <c r="Y32" s="7">
        <f t="shared" si="1"/>
        <v>-8688</v>
      </c>
      <c r="Z32" s="70"/>
      <c r="AA32" s="3"/>
      <c r="AB32" s="3"/>
      <c r="AC32" s="3"/>
      <c r="AD32" s="3"/>
    </row>
    <row r="33" spans="1:26" ht="23.7" customHeight="1">
      <c r="A33" s="57" t="s">
        <v>228</v>
      </c>
      <c r="B33" s="7">
        <v>0</v>
      </c>
      <c r="C33" s="7">
        <v>0</v>
      </c>
      <c r="D33" s="7"/>
      <c r="E33" s="7">
        <v>0</v>
      </c>
      <c r="F33" s="7"/>
      <c r="G33" s="7">
        <v>0</v>
      </c>
      <c r="H33" s="7"/>
      <c r="I33" s="7">
        <v>-12724</v>
      </c>
      <c r="J33" s="7"/>
      <c r="K33" s="7">
        <v>0</v>
      </c>
      <c r="L33" s="7"/>
      <c r="M33" s="7">
        <v>0</v>
      </c>
      <c r="N33" s="7"/>
      <c r="O33" s="7">
        <v>0</v>
      </c>
      <c r="P33" s="7"/>
      <c r="Q33" s="7">
        <v>0</v>
      </c>
      <c r="R33" s="7"/>
      <c r="S33" s="7">
        <v>0</v>
      </c>
      <c r="T33" s="7"/>
      <c r="U33" s="7">
        <v>0</v>
      </c>
      <c r="V33" s="50"/>
      <c r="W33" s="7">
        <v>12724</v>
      </c>
      <c r="X33" s="7"/>
      <c r="Y33" s="50">
        <f t="shared" si="1"/>
        <v>0</v>
      </c>
      <c r="Z33" s="7"/>
    </row>
    <row r="34" spans="1:26" ht="23.7" customHeight="1">
      <c r="A34" s="57" t="s">
        <v>261</v>
      </c>
      <c r="C34" s="7">
        <v>0</v>
      </c>
      <c r="D34" s="7"/>
      <c r="E34" s="7">
        <v>0</v>
      </c>
      <c r="F34" s="7"/>
      <c r="G34" s="7">
        <v>0</v>
      </c>
      <c r="H34" s="7"/>
      <c r="I34" s="7">
        <v>0</v>
      </c>
      <c r="J34" s="7"/>
      <c r="K34" s="7">
        <v>0</v>
      </c>
      <c r="L34" s="7"/>
      <c r="M34" s="7">
        <v>0</v>
      </c>
      <c r="N34" s="7"/>
      <c r="O34" s="7">
        <v>0</v>
      </c>
      <c r="P34" s="7"/>
      <c r="Q34" s="7">
        <v>0</v>
      </c>
      <c r="R34" s="58"/>
      <c r="S34" s="7">
        <v>0</v>
      </c>
      <c r="T34" s="7"/>
      <c r="U34" s="7">
        <v>0</v>
      </c>
      <c r="V34" s="7"/>
      <c r="W34" s="7">
        <v>7749834</v>
      </c>
      <c r="X34" s="7"/>
      <c r="Y34" s="7">
        <f t="shared" si="1"/>
        <v>7749834</v>
      </c>
      <c r="Z34" s="70"/>
    </row>
    <row r="35" spans="1:26" ht="23.7" customHeight="1">
      <c r="A35" s="57" t="s">
        <v>266</v>
      </c>
      <c r="C35" s="7">
        <v>0</v>
      </c>
      <c r="D35" s="7"/>
      <c r="E35" s="7">
        <v>0</v>
      </c>
      <c r="F35" s="7"/>
      <c r="G35" s="7">
        <v>0</v>
      </c>
      <c r="H35" s="7"/>
      <c r="I35" s="7">
        <v>0</v>
      </c>
      <c r="J35" s="7"/>
      <c r="K35" s="7">
        <v>406614</v>
      </c>
      <c r="L35" s="7"/>
      <c r="M35" s="7">
        <v>0</v>
      </c>
      <c r="N35" s="7"/>
      <c r="O35" s="7">
        <v>328214</v>
      </c>
      <c r="P35" s="7"/>
      <c r="Q35" s="7">
        <v>784604</v>
      </c>
      <c r="R35" s="58"/>
      <c r="S35" s="7">
        <v>0</v>
      </c>
      <c r="T35" s="7"/>
      <c r="U35" s="7">
        <v>0</v>
      </c>
      <c r="V35" s="7"/>
      <c r="W35" s="7">
        <v>19545</v>
      </c>
      <c r="X35" s="7"/>
      <c r="Y35" s="7">
        <f t="shared" si="1"/>
        <v>1538977</v>
      </c>
      <c r="Z35" s="70"/>
    </row>
    <row r="36" spans="1:26" ht="23.7" customHeight="1" thickBot="1">
      <c r="A36" s="65" t="s">
        <v>237</v>
      </c>
      <c r="C36" s="14">
        <f>SUM(C27:C35)</f>
        <v>117</v>
      </c>
      <c r="D36" s="7"/>
      <c r="E36" s="14">
        <f>SUM(E27:E35)</f>
        <v>10486050</v>
      </c>
      <c r="F36" s="7"/>
      <c r="G36" s="14">
        <f>SUM(G27:G35)</f>
        <v>2065645</v>
      </c>
      <c r="H36" s="7"/>
      <c r="I36" s="14">
        <f>SUM(I27:I35)</f>
        <v>-4829548</v>
      </c>
      <c r="J36" s="7"/>
      <c r="K36" s="14">
        <f>SUM(K27:K35)</f>
        <v>269129</v>
      </c>
      <c r="L36" s="7"/>
      <c r="M36" s="14">
        <f>SUM(M27:M35)</f>
        <v>15839</v>
      </c>
      <c r="N36" s="7"/>
      <c r="O36" s="14">
        <f>SUM(O27:O35)</f>
        <v>1109492</v>
      </c>
      <c r="P36" s="7"/>
      <c r="Q36" s="14">
        <f>SUM(Q27:Q35)</f>
        <v>402402</v>
      </c>
      <c r="R36" s="7"/>
      <c r="S36" s="14">
        <f>SUM(S27:S35)</f>
        <v>195093</v>
      </c>
      <c r="T36" s="7"/>
      <c r="U36" s="14">
        <f>SUM(U27:U35)</f>
        <v>1277830</v>
      </c>
      <c r="V36" s="7"/>
      <c r="W36" s="14">
        <f>SUM(W27:W35)</f>
        <v>69521602</v>
      </c>
      <c r="X36" s="7"/>
      <c r="Y36" s="14">
        <f>SUM(Y27:Y35)</f>
        <v>80513651</v>
      </c>
      <c r="Z36" s="70"/>
    </row>
    <row r="37" spans="1:26" ht="23.7" customHeight="1" thickTop="1">
      <c r="A37" s="65"/>
      <c r="C37" s="5"/>
      <c r="D37" s="5"/>
      <c r="E37" s="5"/>
      <c r="F37" s="5"/>
      <c r="G37" s="5"/>
      <c r="H37" s="5"/>
      <c r="S37" s="7"/>
      <c r="T37" s="5"/>
      <c r="U37" s="5"/>
      <c r="V37" s="5"/>
      <c r="X37" s="5"/>
      <c r="Y37" s="5"/>
      <c r="Z37" s="70"/>
    </row>
    <row r="38" spans="1:26" ht="23.7" customHeight="1">
      <c r="A38" s="3" t="s">
        <v>4</v>
      </c>
    </row>
  </sheetData>
  <mergeCells count="4">
    <mergeCell ref="C5:Y5"/>
    <mergeCell ref="I6:S6"/>
    <mergeCell ref="U9:W9"/>
    <mergeCell ref="C11:E11"/>
  </mergeCells>
  <printOptions horizontalCentered="1"/>
  <pageMargins left="0.39370078740157483" right="0.39370078740157483" top="0.9055118110236221" bottom="0" header="0.19685039370078741" footer="0.19685039370078741"/>
  <pageSetup paperSize="9" scale="55" orientation="landscape" r:id="rId1"/>
  <headerFooter alignWithMargins="0"/>
  <ignoredErrors>
    <ignoredError sqref="Y27 Y16" formula="1"/>
    <ignoredError sqref="Y33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EE26D-8BF3-402D-98DF-823A407EC50D}">
  <sheetPr codeName="Sheet5"/>
  <dimension ref="A1:L114"/>
  <sheetViews>
    <sheetView showGridLines="0" view="pageBreakPreview" zoomScaleNormal="60" zoomScaleSheetLayoutView="100" workbookViewId="0"/>
  </sheetViews>
  <sheetFormatPr defaultColWidth="10.44140625" defaultRowHeight="23.7" customHeight="1"/>
  <cols>
    <col min="1" max="1" width="47" style="8" customWidth="1"/>
    <col min="2" max="2" width="15.77734375" style="8" customWidth="1"/>
    <col min="3" max="3" width="0.44140625" style="8" customWidth="1"/>
    <col min="4" max="4" width="16.21875" style="3" customWidth="1"/>
    <col min="5" max="5" width="1.44140625" style="12" customWidth="1"/>
    <col min="6" max="6" width="16.21875" style="3" customWidth="1"/>
    <col min="7" max="7" width="1.44140625" style="12" customWidth="1"/>
    <col min="8" max="8" width="16.21875" style="3" customWidth="1"/>
    <col min="9" max="9" width="1.44140625" style="12" customWidth="1"/>
    <col min="10" max="10" width="16.21875" style="3" customWidth="1"/>
    <col min="11" max="12" width="0.44140625" style="8" customWidth="1"/>
    <col min="13" max="16384" width="10.44140625" style="8"/>
  </cols>
  <sheetData>
    <row r="1" spans="1:11" ht="23.7" customHeight="1">
      <c r="A1" s="51" t="s">
        <v>21</v>
      </c>
      <c r="B1" s="52"/>
      <c r="C1" s="52"/>
      <c r="D1" s="53"/>
      <c r="E1" s="53"/>
      <c r="F1" s="53"/>
      <c r="G1" s="53"/>
      <c r="H1" s="53"/>
      <c r="I1" s="53"/>
      <c r="J1" s="53"/>
    </row>
    <row r="2" spans="1:11" ht="23.7" customHeight="1">
      <c r="A2" s="2" t="s">
        <v>8</v>
      </c>
      <c r="B2" s="15"/>
      <c r="C2" s="15"/>
      <c r="D2" s="1"/>
      <c r="E2" s="18"/>
      <c r="F2" s="1"/>
      <c r="G2" s="18"/>
      <c r="H2" s="1"/>
      <c r="I2" s="18"/>
      <c r="J2" s="1"/>
    </row>
    <row r="3" spans="1:11" ht="23.7" customHeight="1">
      <c r="A3" s="2" t="s">
        <v>233</v>
      </c>
      <c r="B3" s="15"/>
      <c r="C3" s="15"/>
      <c r="D3" s="1"/>
      <c r="E3" s="18"/>
      <c r="F3" s="1"/>
      <c r="G3" s="18"/>
      <c r="H3" s="1"/>
      <c r="I3" s="18"/>
      <c r="J3" s="1"/>
    </row>
    <row r="4" spans="1:11" ht="23.7" customHeight="1">
      <c r="D4" s="1"/>
      <c r="E4" s="18"/>
      <c r="F4" s="1"/>
      <c r="G4" s="18"/>
      <c r="H4" s="1"/>
      <c r="I4" s="18"/>
      <c r="J4" s="1" t="s">
        <v>67</v>
      </c>
    </row>
    <row r="5" spans="1:11" ht="23.7" customHeight="1">
      <c r="D5" s="109" t="s">
        <v>1</v>
      </c>
      <c r="E5" s="109"/>
      <c r="F5" s="109"/>
      <c r="G5" s="35"/>
      <c r="H5" s="109" t="s">
        <v>24</v>
      </c>
      <c r="I5" s="109"/>
      <c r="J5" s="109"/>
    </row>
    <row r="6" spans="1:11" ht="23.7" customHeight="1">
      <c r="B6" s="21"/>
      <c r="C6" s="47"/>
      <c r="D6" s="20" t="s">
        <v>187</v>
      </c>
      <c r="E6" s="23"/>
      <c r="F6" s="20" t="s">
        <v>176</v>
      </c>
      <c r="G6" s="35"/>
      <c r="H6" s="20" t="s">
        <v>187</v>
      </c>
      <c r="I6" s="23"/>
      <c r="J6" s="20" t="s">
        <v>176</v>
      </c>
    </row>
    <row r="7" spans="1:11" ht="23.7" customHeight="1">
      <c r="B7" s="21"/>
      <c r="C7" s="47"/>
      <c r="D7" s="22"/>
      <c r="E7" s="23"/>
      <c r="F7" s="22" t="s">
        <v>189</v>
      </c>
      <c r="G7" s="35"/>
      <c r="H7" s="22"/>
      <c r="I7" s="23"/>
      <c r="J7" s="22" t="s">
        <v>189</v>
      </c>
    </row>
    <row r="8" spans="1:11" ht="23.7" customHeight="1">
      <c r="A8" s="11" t="s">
        <v>9</v>
      </c>
    </row>
    <row r="9" spans="1:11" ht="23.7" customHeight="1">
      <c r="A9" s="8" t="s">
        <v>130</v>
      </c>
      <c r="D9" s="1">
        <f>+PL!D38</f>
        <v>8758878</v>
      </c>
      <c r="E9" s="18"/>
      <c r="F9" s="1">
        <f>+PL!F38</f>
        <v>7443856</v>
      </c>
      <c r="G9" s="18"/>
      <c r="H9" s="1">
        <v>7699049</v>
      </c>
      <c r="I9" s="18"/>
      <c r="J9" s="1">
        <v>6645463</v>
      </c>
      <c r="K9" s="18"/>
    </row>
    <row r="10" spans="1:11" ht="23.7" customHeight="1">
      <c r="A10" s="8" t="s">
        <v>249</v>
      </c>
      <c r="D10" s="99">
        <v>94434</v>
      </c>
      <c r="E10" s="18"/>
      <c r="F10" s="102">
        <v>-27027</v>
      </c>
      <c r="G10" s="18"/>
      <c r="H10" s="68">
        <v>0</v>
      </c>
      <c r="I10" s="18"/>
      <c r="J10" s="68">
        <v>0</v>
      </c>
      <c r="K10" s="18"/>
    </row>
    <row r="11" spans="1:11" ht="23.7" customHeight="1">
      <c r="A11" s="8" t="s">
        <v>219</v>
      </c>
      <c r="D11" s="74">
        <f>+D9+D10</f>
        <v>8853312</v>
      </c>
      <c r="E11" s="18"/>
      <c r="F11" s="74">
        <f>+F9+F10</f>
        <v>7416829</v>
      </c>
      <c r="G11" s="18"/>
      <c r="H11" s="74">
        <f>+H9+H10</f>
        <v>7699049</v>
      </c>
      <c r="I11" s="18"/>
      <c r="J11" s="74">
        <f>+J9+J10</f>
        <v>6645463</v>
      </c>
      <c r="K11" s="18"/>
    </row>
    <row r="12" spans="1:11" ht="23.7" customHeight="1">
      <c r="A12" s="8" t="s">
        <v>96</v>
      </c>
      <c r="D12" s="7"/>
      <c r="E12" s="7"/>
      <c r="F12" s="7"/>
      <c r="G12" s="7"/>
      <c r="H12" s="7"/>
      <c r="I12" s="7"/>
      <c r="J12" s="7"/>
      <c r="K12" s="7"/>
    </row>
    <row r="13" spans="1:11" ht="23.7" customHeight="1">
      <c r="A13" s="8" t="s">
        <v>49</v>
      </c>
      <c r="D13" s="7"/>
      <c r="E13" s="7"/>
      <c r="F13" s="7"/>
      <c r="G13" s="7"/>
      <c r="H13" s="7"/>
      <c r="I13" s="7"/>
      <c r="J13" s="7"/>
      <c r="K13" s="7"/>
    </row>
    <row r="14" spans="1:11" ht="23.7" customHeight="1">
      <c r="A14" s="8" t="s">
        <v>161</v>
      </c>
      <c r="D14" s="7">
        <v>0</v>
      </c>
      <c r="E14" s="7"/>
      <c r="F14" s="7">
        <v>0</v>
      </c>
      <c r="G14" s="7"/>
      <c r="H14" s="7">
        <v>-1873886</v>
      </c>
      <c r="I14" s="7"/>
      <c r="J14" s="7">
        <v>-1106502</v>
      </c>
      <c r="K14" s="7"/>
    </row>
    <row r="15" spans="1:11" ht="23.7" customHeight="1">
      <c r="A15" s="8" t="s">
        <v>162</v>
      </c>
      <c r="D15" s="7">
        <v>-5707318</v>
      </c>
      <c r="E15" s="7"/>
      <c r="F15" s="7">
        <v>-5564958</v>
      </c>
      <c r="G15" s="7"/>
      <c r="H15" s="7">
        <v>-5558373</v>
      </c>
      <c r="I15" s="7"/>
      <c r="J15" s="7">
        <v>-5425055</v>
      </c>
      <c r="K15" s="7"/>
    </row>
    <row r="16" spans="1:11" ht="23.7" customHeight="1">
      <c r="A16" s="8" t="s">
        <v>38</v>
      </c>
      <c r="D16" s="7">
        <v>169086</v>
      </c>
      <c r="E16" s="7"/>
      <c r="F16" s="7">
        <v>231598</v>
      </c>
      <c r="G16" s="7"/>
      <c r="H16" s="7">
        <v>15754</v>
      </c>
      <c r="I16" s="7"/>
      <c r="J16" s="7">
        <v>41001</v>
      </c>
      <c r="K16" s="7"/>
    </row>
    <row r="17" spans="1:11" ht="23.7" customHeight="1">
      <c r="A17" s="8" t="s">
        <v>240</v>
      </c>
      <c r="D17" s="7">
        <v>738453</v>
      </c>
      <c r="E17" s="7"/>
      <c r="F17" s="7">
        <v>1002637</v>
      </c>
      <c r="G17" s="7"/>
      <c r="H17" s="7">
        <v>13755</v>
      </c>
      <c r="I17" s="7"/>
      <c r="J17" s="7">
        <v>-9493</v>
      </c>
      <c r="K17" s="7"/>
    </row>
    <row r="18" spans="1:11" ht="23.7" customHeight="1">
      <c r="A18" s="8" t="s">
        <v>224</v>
      </c>
      <c r="D18" s="7">
        <v>38476</v>
      </c>
      <c r="E18" s="7"/>
      <c r="F18" s="7">
        <v>195532</v>
      </c>
      <c r="G18" s="7"/>
      <c r="H18" s="7">
        <v>13679</v>
      </c>
      <c r="I18" s="7"/>
      <c r="J18" s="7">
        <v>3504</v>
      </c>
      <c r="K18" s="7"/>
    </row>
    <row r="19" spans="1:11" ht="23.7" customHeight="1">
      <c r="A19" s="8" t="s">
        <v>267</v>
      </c>
      <c r="D19" s="7">
        <v>-106921</v>
      </c>
      <c r="E19" s="7"/>
      <c r="F19" s="7">
        <v>183298</v>
      </c>
      <c r="G19" s="7"/>
      <c r="H19" s="7">
        <v>1283</v>
      </c>
      <c r="I19" s="7"/>
      <c r="J19" s="7">
        <v>-2256</v>
      </c>
      <c r="K19" s="7"/>
    </row>
    <row r="20" spans="1:11" ht="23.7" customHeight="1">
      <c r="A20" s="8" t="s">
        <v>197</v>
      </c>
      <c r="B20" s="13"/>
      <c r="C20" s="13"/>
      <c r="D20" s="7">
        <v>-71520</v>
      </c>
      <c r="E20" s="7"/>
      <c r="F20" s="7">
        <v>13166</v>
      </c>
      <c r="G20" s="7"/>
      <c r="H20" s="7">
        <v>0</v>
      </c>
      <c r="I20" s="7"/>
      <c r="J20" s="7">
        <v>0</v>
      </c>
      <c r="K20" s="7"/>
    </row>
    <row r="21" spans="1:11" ht="23.7" customHeight="1">
      <c r="A21" s="8" t="s">
        <v>198</v>
      </c>
      <c r="B21" s="13"/>
      <c r="C21" s="13"/>
      <c r="D21" s="7">
        <v>0</v>
      </c>
      <c r="E21" s="7"/>
      <c r="F21" s="7">
        <v>-4960</v>
      </c>
      <c r="G21" s="7"/>
      <c r="H21" s="7">
        <v>0</v>
      </c>
      <c r="I21" s="7"/>
      <c r="J21" s="7">
        <v>-22225</v>
      </c>
      <c r="K21" s="7"/>
    </row>
    <row r="22" spans="1:11" ht="23.7" customHeight="1">
      <c r="A22" s="8" t="s">
        <v>229</v>
      </c>
      <c r="B22" s="13"/>
      <c r="C22" s="13"/>
      <c r="D22" s="7"/>
      <c r="E22" s="7"/>
      <c r="F22" s="7"/>
      <c r="G22" s="7"/>
      <c r="H22" s="7"/>
      <c r="I22" s="7"/>
      <c r="J22" s="7"/>
      <c r="K22" s="7"/>
    </row>
    <row r="23" spans="1:11" ht="23.7" customHeight="1">
      <c r="A23" s="56" t="s">
        <v>148</v>
      </c>
      <c r="B23" s="13"/>
      <c r="C23" s="13"/>
      <c r="D23" s="7">
        <v>-187187</v>
      </c>
      <c r="E23" s="7"/>
      <c r="F23" s="7">
        <v>-74080</v>
      </c>
      <c r="G23" s="7"/>
      <c r="H23" s="7">
        <v>-15651</v>
      </c>
      <c r="I23" s="7"/>
      <c r="J23" s="7">
        <v>-88752</v>
      </c>
      <c r="K23" s="7"/>
    </row>
    <row r="24" spans="1:11" ht="23.7" customHeight="1">
      <c r="A24" s="8" t="s">
        <v>223</v>
      </c>
      <c r="B24" s="13"/>
      <c r="C24" s="13"/>
      <c r="D24" s="7"/>
      <c r="E24" s="7"/>
      <c r="F24" s="7"/>
      <c r="G24" s="8"/>
      <c r="H24" s="8"/>
      <c r="I24" s="8"/>
      <c r="J24" s="8"/>
    </row>
    <row r="25" spans="1:11" ht="23.7" customHeight="1">
      <c r="A25" s="8" t="s">
        <v>166</v>
      </c>
      <c r="B25" s="13"/>
      <c r="C25" s="13"/>
      <c r="D25" s="7">
        <v>-1243</v>
      </c>
      <c r="E25" s="7"/>
      <c r="F25" s="10">
        <v>826</v>
      </c>
      <c r="G25" s="8"/>
      <c r="H25" s="68">
        <v>0</v>
      </c>
      <c r="I25" s="8"/>
      <c r="J25" s="10">
        <v>0</v>
      </c>
    </row>
    <row r="26" spans="1:11" ht="23.7" customHeight="1">
      <c r="B26" s="13"/>
      <c r="C26" s="13"/>
      <c r="D26" s="74">
        <f>SUM(D11:D25)</f>
        <v>3725138</v>
      </c>
      <c r="E26" s="7"/>
      <c r="F26" s="74">
        <f>SUM(F11:F25)</f>
        <v>3399888</v>
      </c>
      <c r="G26" s="7"/>
      <c r="H26" s="74">
        <f>SUM(H11:H25)</f>
        <v>295610</v>
      </c>
      <c r="I26" s="27"/>
      <c r="J26" s="74">
        <f>SUM(J11:J25)</f>
        <v>35685</v>
      </c>
    </row>
    <row r="27" spans="1:11" ht="23.7" customHeight="1">
      <c r="A27" s="8" t="s">
        <v>97</v>
      </c>
      <c r="B27" s="13"/>
      <c r="C27" s="13"/>
      <c r="D27" s="7">
        <v>-2622266</v>
      </c>
      <c r="E27" s="7"/>
      <c r="F27" s="7">
        <v>-2809053</v>
      </c>
      <c r="G27" s="7"/>
      <c r="H27" s="7">
        <v>-185418</v>
      </c>
      <c r="I27" s="7"/>
      <c r="J27" s="7">
        <v>-104074</v>
      </c>
    </row>
    <row r="28" spans="1:11" ht="23.7" customHeight="1">
      <c r="A28" s="8" t="s">
        <v>91</v>
      </c>
      <c r="B28" s="13"/>
      <c r="C28" s="13"/>
      <c r="D28" s="7">
        <v>-496541</v>
      </c>
      <c r="E28" s="7"/>
      <c r="F28" s="7">
        <v>-293273</v>
      </c>
      <c r="G28" s="7"/>
      <c r="H28" s="7">
        <v>-254460</v>
      </c>
      <c r="I28" s="7"/>
      <c r="J28" s="7">
        <v>-138247</v>
      </c>
    </row>
    <row r="29" spans="1:11" ht="23.7" customHeight="1">
      <c r="A29" s="8" t="s">
        <v>45</v>
      </c>
      <c r="C29" s="12"/>
      <c r="D29" s="7">
        <v>4000475</v>
      </c>
      <c r="E29" s="7"/>
      <c r="F29" s="7">
        <v>4678631</v>
      </c>
      <c r="G29" s="7"/>
      <c r="H29" s="7">
        <v>1073450</v>
      </c>
      <c r="I29" s="7"/>
      <c r="J29" s="7">
        <v>944476</v>
      </c>
    </row>
    <row r="30" spans="1:11" ht="23.7" customHeight="1">
      <c r="A30" s="8" t="s">
        <v>137</v>
      </c>
      <c r="C30" s="12"/>
      <c r="D30" s="7">
        <v>-160296</v>
      </c>
      <c r="E30" s="1"/>
      <c r="F30" s="7">
        <v>-280959</v>
      </c>
      <c r="G30" s="1"/>
      <c r="H30" s="7">
        <v>-34</v>
      </c>
      <c r="I30" s="7"/>
      <c r="J30" s="7">
        <v>-5</v>
      </c>
    </row>
    <row r="31" spans="1:11" ht="23.7" customHeight="1">
      <c r="A31" s="8" t="s">
        <v>50</v>
      </c>
      <c r="C31" s="12"/>
      <c r="D31" s="10">
        <v>-684895</v>
      </c>
      <c r="E31" s="7"/>
      <c r="F31" s="10">
        <v>-691756</v>
      </c>
      <c r="G31" s="7"/>
      <c r="H31" s="10">
        <v>-13770</v>
      </c>
      <c r="I31" s="7"/>
      <c r="J31" s="10">
        <v>-11969</v>
      </c>
    </row>
    <row r="32" spans="1:11" ht="23.7" customHeight="1">
      <c r="A32" s="2" t="s">
        <v>167</v>
      </c>
      <c r="D32" s="7"/>
      <c r="E32" s="7"/>
      <c r="F32" s="7"/>
      <c r="G32" s="7"/>
      <c r="H32" s="7"/>
      <c r="I32" s="7"/>
      <c r="J32" s="7"/>
    </row>
    <row r="33" spans="1:12" ht="23.7" customHeight="1">
      <c r="A33" s="2" t="s">
        <v>138</v>
      </c>
      <c r="D33" s="7">
        <f>SUM(D26:D31)</f>
        <v>3761615</v>
      </c>
      <c r="E33" s="7"/>
      <c r="F33" s="7">
        <f>SUM(F26:F31)</f>
        <v>4003478</v>
      </c>
      <c r="G33" s="7"/>
      <c r="H33" s="7">
        <f>SUM(H26:H31)</f>
        <v>915378</v>
      </c>
      <c r="I33" s="7"/>
      <c r="J33" s="7">
        <f>SUM(J26:J31)</f>
        <v>725866</v>
      </c>
    </row>
    <row r="34" spans="1:12" ht="23.7" customHeight="1">
      <c r="C34" s="12"/>
      <c r="D34" s="1"/>
      <c r="E34" s="18"/>
      <c r="F34" s="54"/>
      <c r="G34" s="54"/>
      <c r="H34" s="54"/>
      <c r="I34" s="54"/>
      <c r="J34" s="54"/>
    </row>
    <row r="35" spans="1:12" ht="23.7" customHeight="1">
      <c r="A35" s="55" t="s">
        <v>4</v>
      </c>
      <c r="D35" s="1"/>
      <c r="E35" s="1"/>
      <c r="F35" s="1"/>
      <c r="G35" s="1"/>
      <c r="H35" s="1"/>
      <c r="I35" s="1"/>
      <c r="J35" s="1"/>
    </row>
    <row r="36" spans="1:12" ht="23.7" customHeight="1">
      <c r="A36" s="51" t="s">
        <v>21</v>
      </c>
      <c r="B36" s="52"/>
      <c r="C36" s="52"/>
      <c r="D36" s="53"/>
      <c r="E36" s="53"/>
      <c r="F36" s="53"/>
      <c r="G36" s="53"/>
      <c r="H36" s="53"/>
      <c r="I36" s="53"/>
      <c r="J36" s="53"/>
    </row>
    <row r="37" spans="1:12" ht="23.7" customHeight="1">
      <c r="A37" s="2" t="s">
        <v>43</v>
      </c>
      <c r="B37" s="15"/>
      <c r="C37" s="15"/>
      <c r="D37" s="1"/>
      <c r="E37" s="18"/>
      <c r="F37" s="1"/>
      <c r="G37" s="18"/>
      <c r="H37" s="1"/>
      <c r="I37" s="18"/>
      <c r="J37" s="1"/>
    </row>
    <row r="38" spans="1:12" ht="23.7" customHeight="1">
      <c r="A38" s="2" t="s">
        <v>233</v>
      </c>
      <c r="B38" s="15"/>
      <c r="C38" s="15"/>
      <c r="D38" s="1"/>
      <c r="E38" s="18"/>
      <c r="F38" s="1"/>
      <c r="G38" s="18"/>
      <c r="H38" s="1"/>
      <c r="I38" s="18"/>
      <c r="J38" s="1"/>
    </row>
    <row r="39" spans="1:12" ht="23.7" customHeight="1">
      <c r="D39" s="1"/>
      <c r="E39" s="18"/>
      <c r="F39" s="1"/>
      <c r="G39" s="18"/>
      <c r="H39" s="1"/>
      <c r="I39" s="18"/>
      <c r="J39" s="1" t="s">
        <v>67</v>
      </c>
    </row>
    <row r="40" spans="1:12" ht="23.7" customHeight="1">
      <c r="D40" s="109" t="s">
        <v>1</v>
      </c>
      <c r="E40" s="109"/>
      <c r="F40" s="109"/>
      <c r="G40" s="35"/>
      <c r="H40" s="109" t="s">
        <v>24</v>
      </c>
      <c r="I40" s="109"/>
      <c r="J40" s="109"/>
    </row>
    <row r="41" spans="1:12" ht="23.7" customHeight="1">
      <c r="B41" s="21"/>
      <c r="C41" s="47"/>
      <c r="D41" s="20" t="s">
        <v>187</v>
      </c>
      <c r="E41" s="23"/>
      <c r="F41" s="20" t="s">
        <v>176</v>
      </c>
      <c r="G41" s="35"/>
      <c r="H41" s="20" t="s">
        <v>187</v>
      </c>
      <c r="I41" s="23"/>
      <c r="J41" s="20" t="s">
        <v>176</v>
      </c>
    </row>
    <row r="42" spans="1:12" ht="23.7" customHeight="1">
      <c r="B42" s="21"/>
      <c r="C42" s="47"/>
      <c r="D42" s="22"/>
      <c r="E42" s="23"/>
      <c r="F42" s="22" t="s">
        <v>189</v>
      </c>
      <c r="G42" s="35"/>
      <c r="H42" s="22"/>
      <c r="I42" s="23"/>
      <c r="J42" s="22" t="s">
        <v>189</v>
      </c>
    </row>
    <row r="43" spans="1:12" ht="23.7" customHeight="1">
      <c r="A43" s="11" t="s">
        <v>41</v>
      </c>
      <c r="D43" s="1"/>
      <c r="E43" s="18"/>
      <c r="F43" s="1"/>
      <c r="G43" s="18"/>
      <c r="H43" s="1"/>
      <c r="I43" s="18"/>
      <c r="J43" s="1"/>
    </row>
    <row r="44" spans="1:12" ht="23.7" customHeight="1">
      <c r="A44" s="8" t="s">
        <v>39</v>
      </c>
      <c r="D44" s="1"/>
      <c r="E44" s="1"/>
      <c r="F44" s="1"/>
      <c r="G44" s="7"/>
      <c r="H44" s="7"/>
      <c r="I44" s="7"/>
      <c r="J44" s="7"/>
    </row>
    <row r="45" spans="1:12" ht="23.7" customHeight="1">
      <c r="A45" s="8" t="s">
        <v>117</v>
      </c>
      <c r="C45" s="12"/>
      <c r="D45" s="7">
        <v>-1423647</v>
      </c>
      <c r="E45" s="7"/>
      <c r="F45" s="7">
        <v>-5250640</v>
      </c>
      <c r="G45" s="7"/>
      <c r="H45" s="7">
        <v>-2937982</v>
      </c>
      <c r="I45" s="7"/>
      <c r="J45" s="7">
        <v>186766</v>
      </c>
      <c r="K45" s="7"/>
      <c r="L45" s="7"/>
    </row>
    <row r="46" spans="1:12" ht="23.7" customHeight="1">
      <c r="A46" s="8" t="s">
        <v>174</v>
      </c>
      <c r="C46" s="12"/>
      <c r="D46" s="7">
        <v>-1366523</v>
      </c>
      <c r="E46" s="7"/>
      <c r="F46" s="7">
        <v>-738373</v>
      </c>
      <c r="G46" s="7"/>
      <c r="H46" s="7">
        <v>-888327</v>
      </c>
      <c r="I46" s="7"/>
      <c r="J46" s="7">
        <v>49793</v>
      </c>
      <c r="K46" s="7"/>
      <c r="L46" s="7"/>
    </row>
    <row r="47" spans="1:12" ht="23.7" customHeight="1">
      <c r="A47" s="8" t="s">
        <v>76</v>
      </c>
      <c r="C47" s="12"/>
      <c r="D47" s="7">
        <v>7001953</v>
      </c>
      <c r="E47" s="7"/>
      <c r="F47" s="7">
        <v>2905598</v>
      </c>
      <c r="G47" s="7"/>
      <c r="H47" s="7">
        <v>-725623</v>
      </c>
      <c r="I47" s="7"/>
      <c r="J47" s="7">
        <v>-2660083</v>
      </c>
      <c r="K47" s="7"/>
      <c r="L47" s="7"/>
    </row>
    <row r="48" spans="1:12" ht="23.7" customHeight="1">
      <c r="A48" s="8" t="s">
        <v>34</v>
      </c>
      <c r="C48" s="12"/>
      <c r="D48" s="7">
        <v>1514707</v>
      </c>
      <c r="E48" s="7"/>
      <c r="F48" s="7">
        <v>1599044</v>
      </c>
      <c r="G48" s="7"/>
      <c r="H48" s="7">
        <v>1194</v>
      </c>
      <c r="I48" s="7"/>
      <c r="J48" s="7">
        <v>-135953</v>
      </c>
      <c r="K48" s="7"/>
      <c r="L48" s="7"/>
    </row>
    <row r="49" spans="1:12" ht="23.7" customHeight="1">
      <c r="A49" s="8" t="s">
        <v>99</v>
      </c>
      <c r="C49" s="12"/>
      <c r="D49" s="7">
        <v>-21688</v>
      </c>
      <c r="E49" s="7"/>
      <c r="F49" s="7">
        <v>411749</v>
      </c>
      <c r="G49" s="7"/>
      <c r="H49" s="7">
        <v>0</v>
      </c>
      <c r="I49" s="7"/>
      <c r="J49" s="7">
        <v>0</v>
      </c>
      <c r="K49" s="7"/>
      <c r="L49" s="7"/>
    </row>
    <row r="50" spans="1:12" ht="23.7" customHeight="1">
      <c r="A50" s="8" t="s">
        <v>35</v>
      </c>
      <c r="C50" s="12"/>
      <c r="D50" s="7">
        <v>3698742</v>
      </c>
      <c r="E50" s="7"/>
      <c r="F50" s="7">
        <v>-1110935</v>
      </c>
      <c r="G50" s="7"/>
      <c r="H50" s="7">
        <v>19003</v>
      </c>
      <c r="I50" s="7"/>
      <c r="J50" s="7">
        <v>2834</v>
      </c>
      <c r="K50" s="7"/>
      <c r="L50" s="7"/>
    </row>
    <row r="51" spans="1:12" ht="23.7" customHeight="1">
      <c r="A51" s="8" t="s">
        <v>40</v>
      </c>
      <c r="C51" s="12"/>
      <c r="D51" s="1"/>
      <c r="E51" s="7"/>
      <c r="F51" s="1"/>
      <c r="G51" s="7"/>
      <c r="H51" s="50"/>
      <c r="I51" s="7"/>
      <c r="J51" s="50"/>
    </row>
    <row r="52" spans="1:12" ht="23.7" customHeight="1">
      <c r="A52" s="8" t="s">
        <v>117</v>
      </c>
      <c r="C52" s="12"/>
      <c r="D52" s="7">
        <v>-2412867</v>
      </c>
      <c r="E52" s="7"/>
      <c r="F52" s="7">
        <v>-712129</v>
      </c>
      <c r="G52" s="7"/>
      <c r="H52" s="7">
        <v>200000</v>
      </c>
      <c r="I52" s="7"/>
      <c r="J52" s="7">
        <v>0</v>
      </c>
    </row>
    <row r="53" spans="1:12" ht="23.7" customHeight="1">
      <c r="A53" s="8" t="s">
        <v>122</v>
      </c>
      <c r="C53" s="12"/>
      <c r="D53" s="7">
        <v>0</v>
      </c>
      <c r="E53" s="7"/>
      <c r="F53" s="7">
        <v>-268</v>
      </c>
      <c r="G53" s="7"/>
      <c r="H53" s="7">
        <v>0</v>
      </c>
      <c r="I53" s="7"/>
      <c r="J53" s="7">
        <v>0</v>
      </c>
    </row>
    <row r="54" spans="1:12" ht="23.7" customHeight="1">
      <c r="A54" s="8" t="s">
        <v>100</v>
      </c>
      <c r="C54" s="12"/>
      <c r="D54" s="7">
        <v>358446</v>
      </c>
      <c r="E54" s="7"/>
      <c r="F54" s="7">
        <v>-199716</v>
      </c>
      <c r="G54" s="7"/>
      <c r="H54" s="7">
        <v>-23870</v>
      </c>
      <c r="I54" s="7"/>
      <c r="J54" s="7">
        <v>0</v>
      </c>
    </row>
    <row r="55" spans="1:12" ht="23.7" customHeight="1">
      <c r="A55" s="8" t="s">
        <v>101</v>
      </c>
      <c r="C55" s="12"/>
      <c r="D55" s="7">
        <v>674590</v>
      </c>
      <c r="E55" s="7"/>
      <c r="F55" s="7">
        <v>992628</v>
      </c>
      <c r="G55" s="7"/>
      <c r="H55" s="7">
        <v>0</v>
      </c>
      <c r="I55" s="7"/>
      <c r="J55" s="7">
        <v>0</v>
      </c>
    </row>
    <row r="56" spans="1:12" ht="23.7" customHeight="1">
      <c r="A56" s="8" t="s">
        <v>36</v>
      </c>
      <c r="C56" s="12"/>
      <c r="D56" s="10">
        <v>-3235414</v>
      </c>
      <c r="E56" s="7"/>
      <c r="F56" s="10">
        <v>263626</v>
      </c>
      <c r="G56" s="7"/>
      <c r="H56" s="10">
        <v>72711</v>
      </c>
      <c r="I56" s="7"/>
      <c r="J56" s="10">
        <v>44549</v>
      </c>
    </row>
    <row r="57" spans="1:12" ht="23.7" customHeight="1">
      <c r="A57" s="2" t="s">
        <v>185</v>
      </c>
      <c r="C57" s="12"/>
      <c r="D57" s="9">
        <f>SUM(D33,D45:D56)</f>
        <v>8549914</v>
      </c>
      <c r="E57" s="7"/>
      <c r="F57" s="9">
        <f>SUM(F33,F45:F56)</f>
        <v>2164062</v>
      </c>
      <c r="G57" s="7"/>
      <c r="H57" s="9">
        <f>SUM(H33,H45:H56)</f>
        <v>-3367516</v>
      </c>
      <c r="I57" s="7"/>
      <c r="J57" s="9">
        <f>SUM(J33,J45:J56)</f>
        <v>-1786228</v>
      </c>
    </row>
    <row r="58" spans="1:12" ht="23.7" customHeight="1">
      <c r="A58" s="11" t="s">
        <v>10</v>
      </c>
      <c r="C58" s="12"/>
      <c r="D58" s="7"/>
      <c r="E58" s="7"/>
      <c r="F58" s="7"/>
      <c r="G58" s="7"/>
      <c r="H58" s="7"/>
      <c r="I58" s="7"/>
      <c r="J58" s="7"/>
    </row>
    <row r="59" spans="1:12" ht="23.7" customHeight="1">
      <c r="A59" s="8" t="s">
        <v>263</v>
      </c>
      <c r="C59" s="12"/>
      <c r="D59" s="7">
        <v>-792713</v>
      </c>
      <c r="E59" s="7"/>
      <c r="F59" s="7">
        <v>-260367</v>
      </c>
      <c r="G59" s="7"/>
      <c r="H59" s="7">
        <v>-1603427</v>
      </c>
      <c r="I59" s="7"/>
      <c r="J59" s="7">
        <v>-2238438</v>
      </c>
    </row>
    <row r="60" spans="1:12" ht="23.7" customHeight="1">
      <c r="A60" s="8" t="s">
        <v>163</v>
      </c>
      <c r="C60" s="12"/>
      <c r="D60" s="7">
        <v>-1311681</v>
      </c>
      <c r="E60" s="7"/>
      <c r="F60" s="7">
        <v>-537563</v>
      </c>
      <c r="G60" s="7"/>
      <c r="H60" s="7">
        <v>-1311681</v>
      </c>
      <c r="I60" s="7"/>
      <c r="J60" s="7">
        <v>-627459</v>
      </c>
    </row>
    <row r="61" spans="1:12" ht="23.7" customHeight="1">
      <c r="A61" s="8" t="s">
        <v>222</v>
      </c>
      <c r="C61" s="12"/>
      <c r="D61" s="7">
        <v>0</v>
      </c>
      <c r="E61" s="7"/>
      <c r="F61" s="7">
        <v>0</v>
      </c>
      <c r="G61" s="7"/>
      <c r="H61" s="7">
        <v>890657</v>
      </c>
      <c r="I61" s="7"/>
      <c r="J61" s="7">
        <v>0</v>
      </c>
    </row>
    <row r="62" spans="1:12" ht="23.7" customHeight="1">
      <c r="A62" s="8" t="s">
        <v>227</v>
      </c>
      <c r="C62" s="12"/>
      <c r="D62" s="7">
        <v>2062823</v>
      </c>
      <c r="E62" s="7"/>
      <c r="F62" s="7">
        <v>0</v>
      </c>
      <c r="G62" s="7"/>
      <c r="H62" s="7">
        <v>2062823</v>
      </c>
      <c r="I62" s="7"/>
      <c r="J62" s="7">
        <v>0</v>
      </c>
    </row>
    <row r="63" spans="1:12" ht="23.7" customHeight="1">
      <c r="A63" s="8" t="s">
        <v>241</v>
      </c>
      <c r="C63" s="12"/>
      <c r="D63" s="7">
        <v>2959952</v>
      </c>
      <c r="E63" s="7"/>
      <c r="F63" s="7">
        <v>0</v>
      </c>
      <c r="G63" s="7"/>
      <c r="H63" s="7">
        <v>2969152</v>
      </c>
      <c r="I63" s="7"/>
      <c r="J63" s="7">
        <v>0</v>
      </c>
    </row>
    <row r="64" spans="1:12" ht="23.7" customHeight="1">
      <c r="A64" s="8" t="s">
        <v>89</v>
      </c>
      <c r="C64" s="12"/>
      <c r="D64" s="7">
        <v>412101</v>
      </c>
      <c r="E64" s="7"/>
      <c r="F64" s="7">
        <v>483256</v>
      </c>
      <c r="G64" s="7"/>
      <c r="H64" s="7">
        <v>19358</v>
      </c>
      <c r="I64" s="7"/>
      <c r="J64" s="7">
        <v>28960</v>
      </c>
    </row>
    <row r="65" spans="1:10" ht="23.7" customHeight="1">
      <c r="A65" s="8" t="s">
        <v>90</v>
      </c>
      <c r="C65" s="12"/>
      <c r="D65" s="7">
        <v>496541</v>
      </c>
      <c r="E65" s="7"/>
      <c r="F65" s="7">
        <v>3600115</v>
      </c>
      <c r="G65" s="7"/>
      <c r="H65" s="7">
        <v>4383684</v>
      </c>
      <c r="I65" s="7"/>
      <c r="J65" s="7">
        <v>4090161</v>
      </c>
    </row>
    <row r="66" spans="1:10" ht="23.7" customHeight="1">
      <c r="A66" s="8" t="s">
        <v>139</v>
      </c>
      <c r="C66" s="12"/>
      <c r="D66" s="7">
        <v>-46157</v>
      </c>
      <c r="E66" s="7"/>
      <c r="F66" s="7">
        <v>-61827</v>
      </c>
      <c r="G66" s="7"/>
      <c r="H66" s="7">
        <v>-6197</v>
      </c>
      <c r="I66" s="7"/>
      <c r="J66" s="7">
        <v>-1536</v>
      </c>
    </row>
    <row r="67" spans="1:10" ht="23.7" customHeight="1">
      <c r="A67" s="8" t="s">
        <v>140</v>
      </c>
      <c r="C67" s="12"/>
      <c r="D67" s="10">
        <v>1239</v>
      </c>
      <c r="E67" s="7"/>
      <c r="F67" s="10">
        <v>590</v>
      </c>
      <c r="G67" s="7"/>
      <c r="H67" s="10">
        <v>0</v>
      </c>
      <c r="I67" s="7"/>
      <c r="J67" s="10">
        <v>0</v>
      </c>
    </row>
    <row r="68" spans="1:10" ht="23.7" customHeight="1">
      <c r="A68" s="2" t="s">
        <v>264</v>
      </c>
      <c r="C68" s="12"/>
      <c r="D68" s="10">
        <f>SUM(D59:D67)</f>
        <v>3782105</v>
      </c>
      <c r="E68" s="7"/>
      <c r="F68" s="10">
        <f>SUM(F59:F67)</f>
        <v>3224204</v>
      </c>
      <c r="G68" s="7"/>
      <c r="H68" s="10">
        <f>SUM(H59:H67)</f>
        <v>7404369</v>
      </c>
      <c r="I68" s="7"/>
      <c r="J68" s="10">
        <f>SUM(J59:J67)</f>
        <v>1251688</v>
      </c>
    </row>
    <row r="69" spans="1:10" ht="23.7" customHeight="1">
      <c r="C69" s="12"/>
      <c r="D69" s="1"/>
      <c r="E69" s="18"/>
      <c r="F69" s="54"/>
      <c r="G69" s="54"/>
      <c r="H69" s="54"/>
      <c r="I69" s="54"/>
      <c r="J69" s="54"/>
    </row>
    <row r="70" spans="1:10" ht="23.7" customHeight="1">
      <c r="A70" s="55" t="s">
        <v>4</v>
      </c>
      <c r="D70" s="1"/>
      <c r="E70" s="1"/>
      <c r="F70" s="1"/>
      <c r="G70" s="1"/>
      <c r="H70" s="1"/>
      <c r="I70" s="1"/>
      <c r="J70" s="1"/>
    </row>
    <row r="71" spans="1:10" ht="23.7" customHeight="1">
      <c r="A71" s="51" t="s">
        <v>21</v>
      </c>
      <c r="B71" s="52"/>
      <c r="C71" s="52"/>
      <c r="D71" s="53"/>
      <c r="E71" s="53"/>
      <c r="F71" s="53"/>
      <c r="G71" s="53"/>
      <c r="H71" s="53"/>
      <c r="I71" s="53"/>
      <c r="J71" s="53"/>
    </row>
    <row r="72" spans="1:10" ht="23.7" customHeight="1">
      <c r="A72" s="2" t="s">
        <v>43</v>
      </c>
      <c r="B72" s="15"/>
      <c r="C72" s="15"/>
      <c r="D72" s="1"/>
      <c r="E72" s="18"/>
      <c r="F72" s="1"/>
      <c r="G72" s="18"/>
      <c r="H72" s="1"/>
      <c r="I72" s="18"/>
      <c r="J72" s="1"/>
    </row>
    <row r="73" spans="1:10" ht="23.7" customHeight="1">
      <c r="A73" s="2" t="s">
        <v>233</v>
      </c>
      <c r="B73" s="15"/>
      <c r="C73" s="15"/>
      <c r="D73" s="1"/>
      <c r="E73" s="18"/>
      <c r="F73" s="1"/>
      <c r="G73" s="18"/>
      <c r="H73" s="1"/>
      <c r="I73" s="18"/>
      <c r="J73" s="1"/>
    </row>
    <row r="74" spans="1:10" ht="23.7" customHeight="1">
      <c r="D74" s="1"/>
      <c r="E74" s="18"/>
      <c r="F74" s="1"/>
      <c r="G74" s="18"/>
      <c r="H74" s="1"/>
      <c r="I74" s="18"/>
      <c r="J74" s="1" t="s">
        <v>67</v>
      </c>
    </row>
    <row r="75" spans="1:10" ht="23.7" customHeight="1">
      <c r="D75" s="109" t="s">
        <v>1</v>
      </c>
      <c r="E75" s="109"/>
      <c r="F75" s="109"/>
      <c r="G75" s="35"/>
      <c r="H75" s="109" t="s">
        <v>24</v>
      </c>
      <c r="I75" s="109"/>
      <c r="J75" s="109"/>
    </row>
    <row r="76" spans="1:10" ht="23.7" customHeight="1">
      <c r="B76" s="21"/>
      <c r="C76" s="47"/>
      <c r="D76" s="20" t="s">
        <v>187</v>
      </c>
      <c r="E76" s="23"/>
      <c r="F76" s="20" t="s">
        <v>176</v>
      </c>
      <c r="G76" s="35"/>
      <c r="H76" s="20" t="s">
        <v>187</v>
      </c>
      <c r="I76" s="23"/>
      <c r="J76" s="20" t="s">
        <v>176</v>
      </c>
    </row>
    <row r="77" spans="1:10" ht="23.7" customHeight="1">
      <c r="B77" s="21"/>
      <c r="C77" s="47"/>
      <c r="D77" s="22"/>
      <c r="E77" s="23"/>
      <c r="F77" s="22" t="s">
        <v>189</v>
      </c>
      <c r="G77" s="35"/>
      <c r="H77" s="22"/>
      <c r="I77" s="23"/>
      <c r="J77" s="22" t="s">
        <v>189</v>
      </c>
    </row>
    <row r="78" spans="1:10" ht="23.7" customHeight="1">
      <c r="A78" s="11" t="s">
        <v>11</v>
      </c>
      <c r="D78" s="1"/>
      <c r="E78" s="1"/>
      <c r="F78" s="1"/>
      <c r="G78" s="54"/>
      <c r="H78" s="1"/>
      <c r="I78" s="1"/>
      <c r="J78" s="1"/>
    </row>
    <row r="79" spans="1:10" ht="23.7" customHeight="1">
      <c r="A79" s="8" t="s">
        <v>93</v>
      </c>
      <c r="D79" s="7">
        <v>10600224</v>
      </c>
      <c r="E79" s="7"/>
      <c r="F79" s="7">
        <v>21161177</v>
      </c>
      <c r="G79" s="7"/>
      <c r="H79" s="7">
        <v>9698961</v>
      </c>
      <c r="I79" s="7"/>
      <c r="J79" s="7">
        <v>15671759</v>
      </c>
    </row>
    <row r="80" spans="1:10" ht="23.7" customHeight="1">
      <c r="A80" s="8" t="s">
        <v>94</v>
      </c>
      <c r="D80" s="7">
        <v>-17573292</v>
      </c>
      <c r="E80" s="7"/>
      <c r="F80" s="7">
        <v>-21263115</v>
      </c>
      <c r="G80" s="7"/>
      <c r="H80" s="7">
        <v>-9500000</v>
      </c>
      <c r="I80" s="7"/>
      <c r="J80" s="7">
        <v>-11040000</v>
      </c>
    </row>
    <row r="81" spans="1:10" ht="23.7" customHeight="1">
      <c r="A81" s="8" t="s">
        <v>92</v>
      </c>
      <c r="D81" s="7">
        <v>-1535683</v>
      </c>
      <c r="E81" s="7"/>
      <c r="F81" s="7">
        <v>-1650879</v>
      </c>
      <c r="G81" s="7"/>
      <c r="H81" s="7">
        <v>-706430</v>
      </c>
      <c r="I81" s="7"/>
      <c r="J81" s="7">
        <v>-672807</v>
      </c>
    </row>
    <row r="82" spans="1:10" ht="23.7" customHeight="1">
      <c r="A82" s="8" t="s">
        <v>208</v>
      </c>
      <c r="D82" s="7">
        <v>-3510829</v>
      </c>
      <c r="E82" s="7"/>
      <c r="F82" s="7">
        <v>-3406273</v>
      </c>
      <c r="G82" s="7"/>
      <c r="H82" s="7">
        <v>-3510829</v>
      </c>
      <c r="I82" s="7"/>
      <c r="J82" s="7">
        <v>-3406273</v>
      </c>
    </row>
    <row r="83" spans="1:10" ht="23.55" customHeight="1">
      <c r="A83" s="8" t="s">
        <v>120</v>
      </c>
      <c r="D83" s="7">
        <v>-108770</v>
      </c>
      <c r="E83" s="7"/>
      <c r="F83" s="7">
        <v>-116445</v>
      </c>
      <c r="G83" s="7"/>
      <c r="H83" s="7">
        <v>-18555</v>
      </c>
      <c r="I83" s="7"/>
      <c r="J83" s="7">
        <v>-18139</v>
      </c>
    </row>
    <row r="84" spans="1:10" ht="23.7" customHeight="1">
      <c r="A84" s="8" t="s">
        <v>165</v>
      </c>
      <c r="D84" s="10">
        <v>-203208</v>
      </c>
      <c r="E84" s="7"/>
      <c r="F84" s="10">
        <v>-117325</v>
      </c>
      <c r="G84" s="7"/>
      <c r="H84" s="10">
        <v>0</v>
      </c>
      <c r="I84" s="7"/>
      <c r="J84" s="10">
        <v>0</v>
      </c>
    </row>
    <row r="85" spans="1:10" ht="23.7" customHeight="1">
      <c r="A85" s="11" t="s">
        <v>158</v>
      </c>
      <c r="C85" s="12"/>
      <c r="D85" s="10">
        <f>SUM(D79:D84)</f>
        <v>-12331558</v>
      </c>
      <c r="E85" s="7"/>
      <c r="F85" s="10">
        <f>SUM(F79:F84)</f>
        <v>-5392860</v>
      </c>
      <c r="G85" s="7"/>
      <c r="H85" s="10">
        <f>SUM(H79:H84)</f>
        <v>-4036853</v>
      </c>
      <c r="I85" s="7"/>
      <c r="J85" s="10">
        <f>SUM(J79:J84)</f>
        <v>534540</v>
      </c>
    </row>
    <row r="86" spans="1:10" ht="23.7" customHeight="1">
      <c r="A86" s="11" t="s">
        <v>182</v>
      </c>
      <c r="C86" s="12"/>
      <c r="D86" s="7">
        <f>SUM(D57,D68,D85)</f>
        <v>461</v>
      </c>
      <c r="E86" s="7"/>
      <c r="F86" s="7">
        <f>SUM(F57,F68,F85)</f>
        <v>-4594</v>
      </c>
      <c r="G86" s="7"/>
      <c r="H86" s="7">
        <f>SUM(H57,H68,H85)</f>
        <v>0</v>
      </c>
      <c r="I86" s="7"/>
      <c r="J86" s="7">
        <f>SUM(J57,J68,J85)</f>
        <v>0</v>
      </c>
    </row>
    <row r="87" spans="1:10" ht="23.7" customHeight="1">
      <c r="A87" s="11" t="s">
        <v>238</v>
      </c>
      <c r="C87" s="12"/>
      <c r="D87" s="10">
        <v>1978</v>
      </c>
      <c r="E87" s="7"/>
      <c r="F87" s="10">
        <v>6572</v>
      </c>
      <c r="G87" s="7"/>
      <c r="H87" s="10">
        <v>0</v>
      </c>
      <c r="I87" s="7"/>
      <c r="J87" s="10">
        <v>0</v>
      </c>
    </row>
    <row r="88" spans="1:10" ht="23.7" customHeight="1" thickBot="1">
      <c r="A88" s="11" t="s">
        <v>239</v>
      </c>
      <c r="C88" s="12"/>
      <c r="D88" s="25">
        <f>SUM(D86:D87)</f>
        <v>2439</v>
      </c>
      <c r="E88" s="7"/>
      <c r="F88" s="25">
        <f>SUM(F86:F87)</f>
        <v>1978</v>
      </c>
      <c r="G88" s="7"/>
      <c r="H88" s="25">
        <f>SUM(H86:H87)</f>
        <v>0</v>
      </c>
      <c r="I88" s="7"/>
      <c r="J88" s="25">
        <f>SUM(J86:J87)</f>
        <v>0</v>
      </c>
    </row>
    <row r="89" spans="1:10" ht="23.7" customHeight="1" thickTop="1">
      <c r="C89" s="12"/>
      <c r="D89" s="69"/>
      <c r="E89" s="69"/>
      <c r="F89" s="69"/>
      <c r="G89" s="69"/>
      <c r="H89" s="69"/>
      <c r="I89" s="69"/>
      <c r="J89" s="69"/>
    </row>
    <row r="90" spans="1:10" ht="23.7" customHeight="1">
      <c r="A90" s="11" t="s">
        <v>42</v>
      </c>
      <c r="C90" s="12"/>
      <c r="D90" s="1"/>
      <c r="E90" s="18"/>
      <c r="F90" s="1"/>
      <c r="G90" s="18"/>
      <c r="H90" s="1"/>
      <c r="I90" s="18"/>
      <c r="J90" s="1"/>
    </row>
    <row r="91" spans="1:10" ht="23.7" customHeight="1">
      <c r="A91" s="8" t="s">
        <v>37</v>
      </c>
      <c r="C91" s="12"/>
      <c r="D91" s="7"/>
      <c r="E91" s="7"/>
      <c r="F91" s="7"/>
      <c r="G91" s="50"/>
      <c r="H91" s="50"/>
      <c r="I91" s="50"/>
      <c r="J91" s="50"/>
    </row>
    <row r="92" spans="1:10" ht="23.7" customHeight="1">
      <c r="A92" s="8" t="s">
        <v>149</v>
      </c>
      <c r="C92" s="12"/>
      <c r="D92" s="7">
        <v>1071234</v>
      </c>
      <c r="E92" s="7"/>
      <c r="F92" s="7">
        <v>1866467</v>
      </c>
      <c r="G92" s="7"/>
      <c r="H92" s="7">
        <v>0</v>
      </c>
      <c r="I92" s="7"/>
      <c r="J92" s="7">
        <v>0</v>
      </c>
    </row>
    <row r="93" spans="1:10" ht="23.7" customHeight="1">
      <c r="A93" s="8" t="s">
        <v>202</v>
      </c>
      <c r="C93" s="12"/>
      <c r="D93" s="7">
        <v>36790</v>
      </c>
      <c r="E93" s="7"/>
      <c r="F93" s="7">
        <v>0</v>
      </c>
      <c r="G93" s="7"/>
      <c r="H93" s="7">
        <v>0</v>
      </c>
      <c r="I93" s="7"/>
      <c r="J93" s="7">
        <v>0</v>
      </c>
    </row>
    <row r="94" spans="1:10" ht="23.7" customHeight="1">
      <c r="A94" s="8" t="s">
        <v>142</v>
      </c>
      <c r="D94" s="7">
        <v>5059</v>
      </c>
      <c r="E94" s="7"/>
      <c r="F94" s="7">
        <v>7037</v>
      </c>
      <c r="G94" s="7"/>
      <c r="H94" s="7">
        <v>0</v>
      </c>
      <c r="I94" s="7"/>
      <c r="J94" s="7">
        <v>0</v>
      </c>
    </row>
    <row r="95" spans="1:10" ht="23.7" customHeight="1">
      <c r="A95" s="8" t="s">
        <v>121</v>
      </c>
      <c r="D95" s="7">
        <v>25675</v>
      </c>
      <c r="E95" s="7"/>
      <c r="F95" s="7">
        <v>53822</v>
      </c>
      <c r="G95" s="7"/>
      <c r="H95" s="7">
        <v>2020</v>
      </c>
      <c r="I95" s="7"/>
      <c r="J95" s="7">
        <v>0</v>
      </c>
    </row>
    <row r="96" spans="1:10" ht="23.7" customHeight="1">
      <c r="D96" s="1"/>
      <c r="E96" s="18"/>
      <c r="F96" s="1"/>
      <c r="G96" s="18"/>
      <c r="H96" s="50"/>
      <c r="I96" s="50"/>
      <c r="J96" s="50"/>
    </row>
    <row r="97" spans="1:10" ht="23.7" customHeight="1">
      <c r="A97" s="8" t="s">
        <v>4</v>
      </c>
      <c r="B97" s="21"/>
      <c r="D97" s="1"/>
      <c r="E97" s="18"/>
      <c r="F97" s="1"/>
      <c r="G97" s="18"/>
      <c r="H97" s="1"/>
      <c r="I97" s="18"/>
      <c r="J97" s="1"/>
    </row>
    <row r="98" spans="1:10" ht="23.7" customHeight="1">
      <c r="B98" s="21"/>
      <c r="D98" s="1"/>
      <c r="E98" s="18"/>
      <c r="F98" s="1"/>
      <c r="G98" s="18"/>
      <c r="H98" s="1"/>
      <c r="I98" s="18"/>
      <c r="J98" s="1"/>
    </row>
    <row r="99" spans="1:10" ht="23.7" customHeight="1">
      <c r="C99" s="12"/>
      <c r="D99" s="41"/>
      <c r="E99" s="28"/>
      <c r="F99" s="41"/>
      <c r="G99" s="28"/>
      <c r="H99" s="28"/>
      <c r="I99" s="28"/>
      <c r="J99" s="28"/>
    </row>
    <row r="100" spans="1:10" ht="23.7" customHeight="1">
      <c r="C100" s="12"/>
      <c r="D100" s="41"/>
      <c r="E100" s="28"/>
      <c r="F100" s="41"/>
      <c r="G100" s="28"/>
      <c r="H100" s="28"/>
      <c r="I100" s="28"/>
      <c r="J100" s="28"/>
    </row>
    <row r="101" spans="1:10" ht="23.7" customHeight="1">
      <c r="C101" s="12"/>
      <c r="D101" s="41"/>
      <c r="E101" s="28"/>
      <c r="F101" s="41"/>
      <c r="G101" s="28"/>
      <c r="H101" s="39"/>
      <c r="I101" s="40"/>
      <c r="J101" s="39"/>
    </row>
    <row r="102" spans="1:10" ht="23.7" customHeight="1">
      <c r="C102" s="12"/>
      <c r="D102" s="28"/>
      <c r="E102" s="28"/>
      <c r="F102" s="28"/>
      <c r="G102" s="28"/>
      <c r="H102" s="28"/>
      <c r="I102" s="28"/>
      <c r="J102" s="28"/>
    </row>
    <row r="103" spans="1:10" ht="23.7" customHeight="1">
      <c r="C103" s="12"/>
      <c r="D103" s="28"/>
      <c r="E103" s="28"/>
      <c r="F103" s="28"/>
      <c r="G103" s="28"/>
      <c r="H103" s="39"/>
      <c r="I103" s="28"/>
      <c r="J103" s="28"/>
    </row>
    <row r="104" spans="1:10" ht="23.7" customHeight="1">
      <c r="C104" s="12"/>
      <c r="D104" s="28"/>
      <c r="E104" s="28"/>
      <c r="F104" s="28"/>
      <c r="G104" s="28"/>
      <c r="H104" s="28"/>
      <c r="I104" s="28"/>
      <c r="J104" s="28"/>
    </row>
    <row r="105" spans="1:10" ht="23.7" customHeight="1">
      <c r="C105" s="12"/>
      <c r="D105" s="28"/>
      <c r="E105" s="28"/>
      <c r="F105" s="28"/>
      <c r="G105" s="28"/>
      <c r="H105" s="28"/>
      <c r="I105" s="28"/>
      <c r="J105" s="28"/>
    </row>
    <row r="106" spans="1:10" ht="23.7" customHeight="1">
      <c r="C106" s="12"/>
      <c r="D106" s="28"/>
      <c r="E106" s="28"/>
      <c r="F106" s="28"/>
      <c r="G106" s="28"/>
      <c r="H106" s="28"/>
      <c r="I106" s="28"/>
      <c r="J106" s="28"/>
    </row>
    <row r="107" spans="1:10" ht="23.7" customHeight="1">
      <c r="C107" s="12"/>
      <c r="D107" s="28"/>
      <c r="E107" s="28"/>
      <c r="F107" s="28"/>
      <c r="G107" s="28"/>
      <c r="H107" s="28"/>
      <c r="I107" s="28"/>
      <c r="J107" s="28"/>
    </row>
    <row r="108" spans="1:10" ht="23.7" customHeight="1">
      <c r="C108" s="12"/>
      <c r="D108" s="28"/>
      <c r="E108" s="28"/>
      <c r="F108" s="28"/>
      <c r="G108" s="28"/>
      <c r="H108" s="28"/>
      <c r="I108" s="28"/>
      <c r="J108" s="28"/>
    </row>
    <row r="109" spans="1:10" ht="23.7" customHeight="1">
      <c r="C109" s="12"/>
      <c r="D109" s="43"/>
      <c r="E109" s="28"/>
      <c r="F109" s="43"/>
      <c r="G109" s="28"/>
      <c r="H109" s="28"/>
      <c r="I109" s="28"/>
      <c r="J109" s="28"/>
    </row>
    <row r="110" spans="1:10" ht="23.7" customHeight="1">
      <c r="C110" s="12"/>
      <c r="D110" s="43"/>
      <c r="E110" s="28"/>
      <c r="F110" s="43"/>
      <c r="G110" s="28"/>
      <c r="H110" s="28"/>
      <c r="I110" s="28"/>
      <c r="J110" s="28"/>
    </row>
    <row r="111" spans="1:10" ht="23.7" customHeight="1">
      <c r="C111" s="12"/>
      <c r="D111" s="28"/>
      <c r="E111" s="28"/>
      <c r="F111" s="28"/>
      <c r="G111" s="28"/>
      <c r="H111" s="28"/>
      <c r="I111" s="28"/>
      <c r="J111" s="28"/>
    </row>
    <row r="112" spans="1:10" ht="23.7" customHeight="1">
      <c r="C112" s="12"/>
      <c r="D112" s="28"/>
      <c r="E112" s="28"/>
      <c r="F112" s="28"/>
      <c r="G112" s="28"/>
      <c r="H112" s="28"/>
      <c r="I112" s="28"/>
      <c r="J112" s="28"/>
    </row>
    <row r="113" spans="3:10" ht="23.7" customHeight="1">
      <c r="C113" s="12"/>
      <c r="D113" s="43"/>
      <c r="E113" s="28"/>
      <c r="F113" s="43"/>
      <c r="G113" s="28"/>
      <c r="H113" s="41"/>
      <c r="I113" s="28"/>
      <c r="J113" s="41"/>
    </row>
    <row r="114" spans="3:10" ht="23.7" customHeight="1">
      <c r="D114" s="28"/>
      <c r="E114" s="28"/>
      <c r="F114" s="42"/>
      <c r="G114" s="28"/>
      <c r="H114" s="28"/>
      <c r="I114" s="28"/>
      <c r="J114" s="42"/>
    </row>
  </sheetData>
  <mergeCells count="6">
    <mergeCell ref="D5:F5"/>
    <mergeCell ref="H5:J5"/>
    <mergeCell ref="D40:F40"/>
    <mergeCell ref="H40:J40"/>
    <mergeCell ref="D75:F75"/>
    <mergeCell ref="H75:J75"/>
  </mergeCells>
  <printOptions gridLinesSet="0"/>
  <pageMargins left="0.86614173228346458" right="0.47244094488188981" top="0.9055118110236221" bottom="0" header="0.19685039370078741" footer="0.19685039370078741"/>
  <pageSetup paperSize="9" scale="66" fitToHeight="2" orientation="portrait" r:id="rId1"/>
  <headerFooter alignWithMargins="0"/>
  <rowBreaks count="2" manualBreakCount="2">
    <brk id="35" max="16383" man="1"/>
    <brk id="70" max="16383" man="1"/>
  </rowBreaks>
  <ignoredErrors>
    <ignoredError sqref="D6:J6 D41:J41 D76:J76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6155C-29A3-4BCA-874D-1A7AA001740B}">
  <sheetPr codeName="Sheet6"/>
  <dimension ref="A1"/>
  <sheetViews>
    <sheetView workbookViewId="0"/>
  </sheetViews>
  <sheetFormatPr defaultRowHeight="13.2"/>
  <sheetData/>
  <phoneticPr fontId="8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fab9e02-f2fd-4cfc-9769-18fdb892a844"/>
    <lcf76f155ced4ddcb4097134ff3c332f xmlns="65e90d97-b30a-484d-bac3-df9852c7984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657907C8D1A543B49DD181549847FF" ma:contentTypeVersion="13" ma:contentTypeDescription="Create a new document." ma:contentTypeScope="" ma:versionID="e6e100c56947c97354212352bf0235bf">
  <xsd:schema xmlns:xsd="http://www.w3.org/2001/XMLSchema" xmlns:xs="http://www.w3.org/2001/XMLSchema" xmlns:p="http://schemas.microsoft.com/office/2006/metadata/properties" xmlns:ns2="65e90d97-b30a-484d-bac3-df9852c7984b" xmlns:ns3="7fab9e02-f2fd-4cfc-9769-18fdb892a844" targetNamespace="http://schemas.microsoft.com/office/2006/metadata/properties" ma:root="true" ma:fieldsID="6d02c9da5baaf1591fe0b545ccc02a61" ns2:_="" ns3:_="">
    <xsd:import namespace="65e90d97-b30a-484d-bac3-df9852c7984b"/>
    <xsd:import namespace="7fab9e02-f2fd-4cfc-9769-18fdb892a8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e90d97-b30a-484d-bac3-df9852c798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ab9e02-f2fd-4cfc-9769-18fdb892a84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9f5c185-21c8-45ee-934b-5d74717c5a05}" ma:internalName="TaxCatchAll" ma:showField="CatchAllData" ma:web="7fab9e02-f2fd-4cfc-9769-18fdb892a84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19E2A34-0BC0-4681-9261-E129C532ED5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311EC76-4A44-4728-9785-EB808B7410F2}">
  <ds:schemaRefs>
    <ds:schemaRef ds:uri="http://www.w3.org/XML/1998/namespace"/>
    <ds:schemaRef ds:uri="7fab9e02-f2fd-4cfc-9769-18fdb892a844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65e90d97-b30a-484d-bac3-df9852c7984b"/>
    <ds:schemaRef ds:uri="http://schemas.microsoft.com/office/2006/metadata/properties"/>
    <ds:schemaRef ds:uri="http://purl.org/dc/terms/"/>
    <ds:schemaRef ds:uri="http://schemas.microsoft.com/office/infopath/2007/PartnerControl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7CEDFD35-4423-4D82-9CA1-3D6D2AB657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e90d97-b30a-484d-bac3-df9852c7984b"/>
    <ds:schemaRef ds:uri="7fab9e02-f2fd-4cfc-9769-18fdb892a8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 - Conso </vt:lpstr>
      <vt:lpstr>CE - Seperate</vt:lpstr>
      <vt:lpstr>CF</vt:lpstr>
      <vt:lpstr>BS!Print_Area</vt:lpstr>
      <vt:lpstr>'CE - Conso '!Print_Area</vt:lpstr>
      <vt:lpstr>'CE - Seperate'!Print_Area</vt:lpstr>
      <vt:lpstr>CF!Print_Area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Sumate Srisiripan</cp:lastModifiedBy>
  <cp:lastPrinted>2026-02-20T09:53:41Z</cp:lastPrinted>
  <dcterms:created xsi:type="dcterms:W3CDTF">1999-07-15T07:59:22Z</dcterms:created>
  <dcterms:modified xsi:type="dcterms:W3CDTF">2026-02-20T09:56:13Z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0x01010085ED596C4BE333429E2C1D22CC94175C</vt:lpwstr>
  </property>
</Properties>
</file>