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Beyond (1332273)\"/>
    </mc:Choice>
  </mc:AlternateContent>
  <xr:revisionPtr revIDLastSave="0" documentId="13_ncr:1_{3FB6D9CC-A363-4A50-83EF-BF775BC95D2C}" xr6:coauthVersionLast="47" xr6:coauthVersionMax="47" xr10:uidLastSave="{00000000-0000-0000-0000-000000000000}"/>
  <bookViews>
    <workbookView xWindow="-110" yWindow="-110" windowWidth="19420" windowHeight="10300" tabRatio="691" activeTab="3" xr2:uid="{136059A7-B096-4570-B673-ED9B08BAC427}"/>
  </bookViews>
  <sheets>
    <sheet name="BS" sheetId="1" r:id="rId1"/>
    <sheet name="PL" sheetId="16" r:id="rId2"/>
    <sheet name="SE รวม" sheetId="14" r:id="rId3"/>
    <sheet name="SE เฉพาะ" sheetId="13" r:id="rId4"/>
    <sheet name="CF" sheetId="12" r:id="rId5"/>
  </sheets>
  <definedNames>
    <definedName name="_xlnm.Print_Area" localSheetId="0">BS!$A$1:$M$140</definedName>
    <definedName name="_xlnm.Print_Area" localSheetId="1">PL!$A$1:$I$50</definedName>
    <definedName name="_xlnm.Print_Area" localSheetId="2">'SE รวม'!$A$1:$U$37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2" l="1"/>
  <c r="C32" i="12"/>
  <c r="C17" i="12"/>
  <c r="C70" i="12"/>
  <c r="C15" i="12"/>
  <c r="C56" i="12"/>
  <c r="Q19" i="13" l="1"/>
  <c r="Q17" i="13"/>
  <c r="Q13" i="13"/>
  <c r="Q12" i="13"/>
  <c r="K117" i="1" l="1"/>
  <c r="G117" i="1"/>
  <c r="E117" i="1"/>
  <c r="M31" i="1"/>
  <c r="G31" i="1"/>
  <c r="M117" i="1"/>
  <c r="E11" i="16"/>
  <c r="I11" i="16"/>
  <c r="K31" i="1"/>
  <c r="E31" i="1"/>
  <c r="C29" i="12"/>
  <c r="C27" i="12"/>
  <c r="C17" i="1"/>
  <c r="C70" i="1" l="1"/>
  <c r="G15" i="12"/>
  <c r="C33" i="12" l="1"/>
  <c r="C59" i="12" l="1"/>
  <c r="E27" i="12"/>
  <c r="E77" i="12"/>
  <c r="C77" i="12"/>
  <c r="C18" i="12" l="1"/>
  <c r="C73" i="12"/>
  <c r="Q28" i="14" l="1"/>
  <c r="U28" i="14" s="1"/>
  <c r="S25" i="14"/>
  <c r="S27" i="14" s="1"/>
  <c r="S19" i="14"/>
  <c r="S22" i="14" s="1"/>
  <c r="S24" i="14" s="1"/>
  <c r="Q14" i="14"/>
  <c r="U14" i="14" s="1"/>
  <c r="Q18" i="14"/>
  <c r="U18" i="14" s="1"/>
  <c r="Q20" i="14"/>
  <c r="U20" i="14" s="1"/>
  <c r="Q21" i="14"/>
  <c r="U21" i="14" s="1"/>
  <c r="Q13" i="14"/>
  <c r="U13" i="14" s="1"/>
  <c r="O31" i="14"/>
  <c r="K31" i="14"/>
  <c r="M29" i="14"/>
  <c r="Q29" i="14" s="1"/>
  <c r="U29" i="14" s="1"/>
  <c r="O26" i="14"/>
  <c r="K26" i="14"/>
  <c r="E18" i="12"/>
  <c r="O15" i="14"/>
  <c r="G15" i="14"/>
  <c r="E15" i="14"/>
  <c r="C15" i="14"/>
  <c r="K15" i="14"/>
  <c r="Q15" i="14" l="1"/>
  <c r="U15" i="14" s="1"/>
  <c r="Q31" i="14"/>
  <c r="U31" i="14" s="1"/>
  <c r="S32" i="14"/>
  <c r="Q26" i="14"/>
  <c r="U26" i="14" s="1"/>
  <c r="C32" i="1"/>
  <c r="G20" i="12" l="1"/>
  <c r="I77" i="12"/>
  <c r="G77" i="12"/>
  <c r="I59" i="12"/>
  <c r="G59" i="12"/>
  <c r="C23" i="12"/>
  <c r="C22" i="12"/>
  <c r="E23" i="12"/>
  <c r="E22" i="12"/>
  <c r="I23" i="12"/>
  <c r="I22" i="12"/>
  <c r="G23" i="12"/>
  <c r="G22" i="12"/>
  <c r="C14" i="12"/>
  <c r="E14" i="12"/>
  <c r="G14" i="12"/>
  <c r="I14" i="12"/>
  <c r="I28" i="13"/>
  <c r="M29" i="13"/>
  <c r="Q29" i="13" s="1"/>
  <c r="M27" i="13"/>
  <c r="Q27" i="13" s="1"/>
  <c r="K25" i="13"/>
  <c r="O25" i="13"/>
  <c r="I21" i="13"/>
  <c r="M21" i="13"/>
  <c r="M20" i="13"/>
  <c r="M18" i="13"/>
  <c r="C30" i="16"/>
  <c r="G30" i="16"/>
  <c r="G31" i="16" s="1"/>
  <c r="G12" i="16"/>
  <c r="O14" i="13"/>
  <c r="G14" i="13"/>
  <c r="E14" i="13"/>
  <c r="C14" i="13"/>
  <c r="K14" i="13"/>
  <c r="M32" i="1"/>
  <c r="Q14" i="13" l="1"/>
  <c r="Q25" i="13"/>
  <c r="K28" i="13"/>
  <c r="Q28" i="13" s="1"/>
  <c r="I30" i="14"/>
  <c r="K121" i="1"/>
  <c r="K123" i="1" s="1"/>
  <c r="K32" i="1"/>
  <c r="K19" i="1"/>
  <c r="K80" i="1"/>
  <c r="G80" i="1"/>
  <c r="K71" i="1"/>
  <c r="G71" i="1"/>
  <c r="G19" i="1"/>
  <c r="G26" i="13"/>
  <c r="G20" i="13"/>
  <c r="G18" i="13"/>
  <c r="G27" i="14"/>
  <c r="G19" i="14"/>
  <c r="G22" i="14" s="1"/>
  <c r="G24" i="14" s="1"/>
  <c r="M26" i="13"/>
  <c r="M30" i="13" s="1"/>
  <c r="M19" i="14"/>
  <c r="M22" i="14" s="1"/>
  <c r="M24" i="14" s="1"/>
  <c r="M32" i="14" s="1"/>
  <c r="C31" i="16"/>
  <c r="I30" i="16"/>
  <c r="I31" i="16" s="1"/>
  <c r="E30" i="16"/>
  <c r="E31" i="16" s="1"/>
  <c r="G32" i="14" l="1"/>
  <c r="K30" i="14"/>
  <c r="Q30" i="14" s="1"/>
  <c r="U30" i="14" s="1"/>
  <c r="G21" i="13"/>
  <c r="G23" i="13" s="1"/>
  <c r="G30" i="13" s="1"/>
  <c r="G32" i="1"/>
  <c r="G33" i="1" s="1"/>
  <c r="G121" i="1"/>
  <c r="G123" i="1" s="1"/>
  <c r="K33" i="1"/>
  <c r="G81" i="1"/>
  <c r="K81" i="1"/>
  <c r="K124" i="1" s="1"/>
  <c r="M121" i="1"/>
  <c r="M123" i="1" s="1"/>
  <c r="E121" i="1"/>
  <c r="E123" i="1" s="1"/>
  <c r="G124" i="1" l="1"/>
  <c r="I75" i="12"/>
  <c r="E75" i="12"/>
  <c r="P29" i="13"/>
  <c r="O26" i="13"/>
  <c r="I26" i="13"/>
  <c r="I30" i="13" s="1"/>
  <c r="E26" i="13"/>
  <c r="C26" i="13"/>
  <c r="O18" i="13"/>
  <c r="I18" i="13"/>
  <c r="E18" i="13"/>
  <c r="C18" i="13"/>
  <c r="O27" i="14"/>
  <c r="I27" i="14"/>
  <c r="E27" i="14"/>
  <c r="C27" i="14"/>
  <c r="O19" i="14"/>
  <c r="I19" i="14"/>
  <c r="E19" i="14"/>
  <c r="E22" i="14" s="1"/>
  <c r="C19" i="14"/>
  <c r="C22" i="14" s="1"/>
  <c r="E59" i="12"/>
  <c r="I17" i="16"/>
  <c r="G17" i="16"/>
  <c r="G18" i="16" s="1"/>
  <c r="G22" i="16" s="1"/>
  <c r="G24" i="16" s="1"/>
  <c r="E17" i="16"/>
  <c r="C17" i="16"/>
  <c r="I12" i="16"/>
  <c r="E12" i="16"/>
  <c r="C12" i="16"/>
  <c r="E18" i="16" l="1"/>
  <c r="E22" i="16" s="1"/>
  <c r="E24" i="16" s="1"/>
  <c r="E35" i="16"/>
  <c r="C18" i="16"/>
  <c r="G11" i="12"/>
  <c r="G35" i="16"/>
  <c r="K24" i="13"/>
  <c r="Q24" i="13" s="1"/>
  <c r="G32" i="16"/>
  <c r="G40" i="16" s="1"/>
  <c r="G42" i="16" s="1"/>
  <c r="K17" i="14"/>
  <c r="E11" i="12"/>
  <c r="E32" i="16"/>
  <c r="E40" i="16" s="1"/>
  <c r="E42" i="16" s="1"/>
  <c r="O22" i="14"/>
  <c r="O24" i="14" s="1"/>
  <c r="O32" i="14" s="1"/>
  <c r="O21" i="13"/>
  <c r="O23" i="13" s="1"/>
  <c r="I18" i="16"/>
  <c r="O30" i="13" l="1"/>
  <c r="G37" i="16"/>
  <c r="G45" i="16"/>
  <c r="E37" i="16"/>
  <c r="E45" i="16"/>
  <c r="E46" i="16" s="1"/>
  <c r="C22" i="16"/>
  <c r="K26" i="13"/>
  <c r="Q26" i="13" s="1"/>
  <c r="Q17" i="14"/>
  <c r="U17" i="14" s="1"/>
  <c r="K19" i="14"/>
  <c r="I22" i="16"/>
  <c r="I24" i="16" s="1"/>
  <c r="M80" i="1"/>
  <c r="M71" i="1"/>
  <c r="E80" i="1"/>
  <c r="E71" i="1"/>
  <c r="C24" i="16" l="1"/>
  <c r="C35" i="16" s="1"/>
  <c r="C32" i="16"/>
  <c r="Q19" i="14"/>
  <c r="U19" i="14" s="1"/>
  <c r="K22" i="14"/>
  <c r="I35" i="16"/>
  <c r="E81" i="1"/>
  <c r="E124" i="1" s="1"/>
  <c r="M81" i="1"/>
  <c r="M124" i="1" s="1"/>
  <c r="I32" i="1"/>
  <c r="C11" i="12" l="1"/>
  <c r="C45" i="16"/>
  <c r="C46" i="16" s="1"/>
  <c r="C37" i="16"/>
  <c r="K25" i="14"/>
  <c r="K27" i="14" s="1"/>
  <c r="Q27" i="14" s="1"/>
  <c r="U27" i="14" s="1"/>
  <c r="K16" i="13"/>
  <c r="Q16" i="13" s="1"/>
  <c r="I45" i="16"/>
  <c r="I46" i="16" s="1"/>
  <c r="I37" i="16"/>
  <c r="C40" i="16"/>
  <c r="C42" i="16" s="1"/>
  <c r="I11" i="12"/>
  <c r="I32" i="16"/>
  <c r="I40" i="16" s="1"/>
  <c r="I42" i="16" s="1"/>
  <c r="K24" i="14"/>
  <c r="Q22" i="14"/>
  <c r="U22" i="14" s="1"/>
  <c r="I19" i="1"/>
  <c r="Q25" i="14" l="1"/>
  <c r="U25" i="14" s="1"/>
  <c r="K18" i="13"/>
  <c r="Q18" i="13" s="1"/>
  <c r="K32" i="14"/>
  <c r="I71" i="1"/>
  <c r="C117" i="1" l="1"/>
  <c r="C121" i="1" s="1"/>
  <c r="C123" i="1" s="1"/>
  <c r="K21" i="13"/>
  <c r="C71" i="1"/>
  <c r="K23" i="13" l="1"/>
  <c r="K30" i="13" s="1"/>
  <c r="C24" i="14"/>
  <c r="I117" i="1" l="1"/>
  <c r="I121" i="1" s="1"/>
  <c r="I123" i="1" s="1"/>
  <c r="C32" i="14"/>
  <c r="I80" i="1"/>
  <c r="C80" i="1"/>
  <c r="C19" i="1"/>
  <c r="M19" i="1"/>
  <c r="M33" i="1" s="1"/>
  <c r="E32" i="1"/>
  <c r="E19" i="1"/>
  <c r="C20" i="13"/>
  <c r="C21" i="13" s="1"/>
  <c r="E20" i="13"/>
  <c r="I20" i="13"/>
  <c r="P20" i="13"/>
  <c r="I32" i="14"/>
  <c r="E24" i="14"/>
  <c r="E32" i="14" s="1"/>
  <c r="I25" i="12"/>
  <c r="I36" i="12" s="1"/>
  <c r="I40" i="12" s="1"/>
  <c r="I76" i="12" s="1"/>
  <c r="I78" i="12" s="1"/>
  <c r="E25" i="12"/>
  <c r="E36" i="12" s="1"/>
  <c r="E40" i="12" s="1"/>
  <c r="E76" i="12" s="1"/>
  <c r="E78" i="12" s="1"/>
  <c r="G75" i="12"/>
  <c r="C75" i="12"/>
  <c r="Q20" i="13" l="1"/>
  <c r="Q24" i="14"/>
  <c r="E21" i="13"/>
  <c r="C23" i="13"/>
  <c r="C30" i="13" s="1"/>
  <c r="E33" i="1"/>
  <c r="C81" i="1"/>
  <c r="I33" i="1"/>
  <c r="C33" i="1"/>
  <c r="E23" i="13" l="1"/>
  <c r="Q23" i="13" s="1"/>
  <c r="Q21" i="13"/>
  <c r="E30" i="13"/>
  <c r="Q30" i="13" s="1"/>
  <c r="U24" i="14"/>
  <c r="Q32" i="14"/>
  <c r="G25" i="12"/>
  <c r="C25" i="12"/>
  <c r="C36" i="12" s="1"/>
  <c r="C40" i="12" s="1"/>
  <c r="C76" i="12" s="1"/>
  <c r="C78" i="12" s="1"/>
  <c r="C124" i="1"/>
  <c r="U32" i="14" l="1"/>
  <c r="G36" i="12"/>
  <c r="G40" i="12" s="1"/>
  <c r="I81" i="1"/>
  <c r="I124" i="1" s="1"/>
  <c r="G76" i="12" l="1"/>
  <c r="G78" i="12" s="1"/>
</calcChain>
</file>

<file path=xl/sharedStrings.xml><?xml version="1.0" encoding="utf-8"?>
<sst xmlns="http://schemas.openxmlformats.org/spreadsheetml/2006/main" count="437" uniqueCount="214">
  <si>
    <t>บริษัท เบาด์ แอนด์ บียอนด์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</si>
  <si>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</si>
  <si>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</si>
  <si>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</si>
  <si>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</si>
  <si>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หมายเหตุประกอบงบการเงินเป็นส่วนหนึ่งของงบการเงินนี้</t>
  </si>
  <si>
    <t>ส่วนของผู้ถือหุ้น</t>
  </si>
  <si>
    <t>ทุนเรือนหุ้น</t>
  </si>
  <si>
    <t>กำไรสะสม</t>
  </si>
  <si>
    <t>องค์ประกอบอื่นของส่วนของผู้ถือหุ้น</t>
  </si>
  <si>
    <t>รายได้</t>
  </si>
  <si>
    <t>รายได้จากการประกอบกิจการโรงแรม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</si>
  <si>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</si>
  <si>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</si>
  <si>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</si>
  <si>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</si>
  <si>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รวมค่าใช้จ่าย</t>
  </si>
  <si>
    <t>รายได้ทางการเงิน</t>
  </si>
  <si>
    <t>รวม</t>
  </si>
  <si>
    <t>ส่วนเกินทุน</t>
  </si>
  <si>
    <t>ส่วนเกินมูลค่า</t>
  </si>
  <si>
    <t>ส่วนของ</t>
  </si>
  <si>
    <t>ที่ออกและชำระแล้ว</t>
  </si>
  <si>
    <t>หุ้นสามัญ</t>
  </si>
  <si>
    <t>ยังไม่ได้จัดสรร</t>
  </si>
  <si>
    <t>ผู้ถือหุ้น</t>
  </si>
  <si>
    <t>โอนไปกำไรสะสม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</si>
  <si>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</si>
  <si>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</si>
  <si>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</si>
  <si>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</si>
  <si>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</si>
  <si>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</si>
  <si>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</si>
  <si>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</si>
  <si>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</si>
  <si>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</si>
  <si>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</si>
  <si>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</si>
  <si>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 xml:space="preserve">รายการปรับกระทบยอดกำไร (ขาดทุน) เป็นเงินสดรับ (จ่าย) สุทธิ </t>
  </si>
  <si>
    <t>กำไร (ขาดทุน) จากการดำเนินงานก่อนการเปลี่ยนแปลงของ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</si>
  <si>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</si>
  <si>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</si>
  <si>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ของส่วนของผู้ถือหุ้น</t>
  </si>
  <si>
    <t>จากการตีราคาสินทรัพย์</t>
  </si>
  <si>
    <t>เงินสดและรายการเทียบเท่าเงินสดเพิ่มขึ้น (ลดลง)</t>
  </si>
  <si>
    <t>งบการเปลี่ยนแปลงส่วนของผู้ถือหุ้น</t>
  </si>
  <si>
    <t>งบฐานะการเงิน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</si>
  <si>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</si>
  <si>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</si>
  <si>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</si>
  <si>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</si>
  <si>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</si>
  <si>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</si>
  <si>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</si>
  <si>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</si>
  <si>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</si>
  <si>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</si>
  <si>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</si>
  <si>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</si>
  <si>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</si>
  <si>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</si>
  <si>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</si>
  <si>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</si>
  <si>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</si>
  <si>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</si>
  <si>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</si>
  <si>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</si>
  <si>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</si>
  <si>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</si>
  <si>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</si>
  <si>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</si>
  <si>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</si>
  <si>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</si>
  <si>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</si>
  <si>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</si>
  <si>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</si>
  <si>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</si>
  <si>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</si>
  <si>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</si>
  <si>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</si>
  <si>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</si>
  <si>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</si>
  <si>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</si>
  <si>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ทุนจดทะเบียน</t>
  </si>
  <si>
    <t>หุ้นสามัญ 309,824,651 หุ้น มูลค่าหุ้นละ 10 บาท</t>
  </si>
  <si>
    <t>หุ้นสามัญ 290,068,730 หุ้น มูลค่าหุ้นละ 10 บาท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</si>
  <si>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</si>
  <si>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</si>
  <si>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ชำระแล้ว</t>
  </si>
  <si>
    <t>ที่ออกและ</t>
  </si>
  <si>
    <t>-</t>
  </si>
  <si>
    <t>ทุนที่ออกและชำระแล้ว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</si>
  <si>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  <charset val="222"/>
      </rPr>
      <t>(ต่อ)</t>
    </r>
  </si>
  <si>
    <t>ค่าใช้จ่ายในการบริหาร</t>
  </si>
  <si>
    <t>ต้นทุนทางการเงิน</t>
  </si>
  <si>
    <t>กำไร (ขาดทุน) ต่อหุ้น</t>
  </si>
  <si>
    <t xml:space="preserve"> </t>
  </si>
  <si>
    <t>จากการดำเนินงานต่อเนื่อง</t>
  </si>
  <si>
    <t>ค่าใช้จ่าย (รายได้) ภาษีเงินได้</t>
  </si>
  <si>
    <t>ค่าเสื่อมราคาและค่าตัดจำหน่าย</t>
  </si>
  <si>
    <t>สินค้าคงเหลือ</t>
  </si>
  <si>
    <t>เงินสดจ่ายดอกเบี้ย</t>
  </si>
  <si>
    <t>เงินสดจ่ายภาษีเงินได้</t>
  </si>
  <si>
    <t>เงินสดจ่ายเงินลงทุนในบริษัทย่อย</t>
  </si>
  <si>
    <t>เงินสดจ่ายคืนเงินกู้ยืมระยะสั้นจากสถาบันการเงิน</t>
  </si>
  <si>
    <t>เงินสดรับจากการเพิ่มทุน</t>
  </si>
  <si>
    <t>เงินสดจ่ายคืนเงินกู้ยืมจากกิจการที่เกี่ยวข้องกัน</t>
  </si>
  <si>
    <t>เงินสดจ่ายคืนหุ้นกู้ระยะยาว</t>
  </si>
  <si>
    <t>จ่ายดอกเบี้ย</t>
  </si>
  <si>
    <t>ณ วันที่ 31 ธันวาคม 2568</t>
  </si>
  <si>
    <t>ส่วนของเงินกู้ยืมระยะยาวที่ถึงกำหนดชำระภายในหนึ่งปี</t>
  </si>
  <si>
    <t>กำไร (ขาดทุน) สำหรับปี</t>
  </si>
  <si>
    <t>รายการที่จะไม่ถูกบันทึกในส่วนของกำไรหรือขาดทุนในภายหลัง</t>
  </si>
  <si>
    <t>จัดสรรแล้ว -</t>
  </si>
  <si>
    <t>ขาดทุนสำหรับปี</t>
  </si>
  <si>
    <t>ยอดคงเหลือ ณ วันที่ 31 ธันวาคม 2568</t>
  </si>
  <si>
    <t>กำไร (ขาดทุน) สุทธิ</t>
  </si>
  <si>
    <t>เงินให้กู้ยืมระยะยาวแก่กิจการอื่นและการร่วมค้า</t>
  </si>
  <si>
    <t>เจ้าหนี้ค่าหุ้นกิจการที่เกี่ยวข้องกัน</t>
  </si>
  <si>
    <t>- เงินกู้ยืมระยะยาวจากสถาบันการเงิน</t>
  </si>
  <si>
    <t>- เงินกู้ยืมระยะยาวจากกิจการที่เกี่ยวข้องกัน</t>
  </si>
  <si>
    <t>- หุ้นกู้</t>
  </si>
  <si>
    <t>- หนี้สินตามสัญญาเช่า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</si>
  <si>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</si>
  <si>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</si>
  <si>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</si>
  <si>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</si>
  <si>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 xml:space="preserve">   ส่วนเกินทุนจากการตีราคาสินทรัพย์</t>
  </si>
  <si>
    <t>รวมส่วนของผู้ถือหุ้นของบริษัทใหญ่</t>
  </si>
  <si>
    <t>ส่วนได้เสียที่ไม่มีอำนาจควบคุม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</si>
  <si>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</si>
  <si>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 - สุทธิจากภาษีเงินได้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</si>
  <si>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</si>
  <si>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</si>
  <si>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</si>
  <si>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เบ็ดเสร็จรวมสำหรับปี</t>
  </si>
  <si>
    <t>หุ้นทุนซื้อคืน</t>
  </si>
  <si>
    <t>จ่ายประมาณการหนี้สินสำหรับผลประโยชน์พนักงาน</t>
  </si>
  <si>
    <t>เงินสดรับจากภาษีเงินได้</t>
  </si>
  <si>
    <t xml:space="preserve">เงินสดจ่ายเจ้าหนี้ค่าหุ้นกิจการที่เกี่ยวข้องกัน </t>
  </si>
  <si>
    <t>เงินสดจ่ายเงินลงทุนในการร่วมค้า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</si>
  <si>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</si>
  <si>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เงินสดจ่ายเงินให้กู้ยืมระยะยาวแก่กิจการอื่นและการร่วมค้า</t>
  </si>
  <si>
    <t>เงินสดจ่ายเพื่อซื้ออุปกรณ์และสินทรัพย์ใม่มีตัวตน</t>
  </si>
  <si>
    <t>เงินสดรับจากการขายอุปกรณ์</t>
  </si>
  <si>
    <t>ดอกเบี้ยรับ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</si>
  <si>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</si>
  <si>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</si>
  <si>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จ่ายชำระหนี้สินตามสัญญาเช่า</t>
  </si>
  <si>
    <t>การเปลี่ยนแปลงเงินให้กู้ยืมระยาวแก่กิจการอื่น</t>
  </si>
  <si>
    <t xml:space="preserve">   เป็นเงินให้กู้ยืมระยะยาวแก่การร่วมค้า</t>
  </si>
  <si>
    <t>เงินฝากธนาคารที่มีภาระค้ำประกัน</t>
  </si>
  <si>
    <t>ภาษีเงินได้นิติบุคคลค้างจ่าย</t>
  </si>
  <si>
    <t xml:space="preserve">   จัดสรรแล้ว - สำรองหุ้นทุนซื้อคืน</t>
  </si>
  <si>
    <t xml:space="preserve">ออกหุ้นสามัญเพิ่มทุน </t>
  </si>
  <si>
    <t>เงินสดจ่ายหุ้นซื้อคืน</t>
  </si>
  <si>
    <t>สำหรับปีสิ้นสุดวันที่ 31 ธันวาคม 2568</t>
  </si>
  <si>
    <t xml:space="preserve">ณ วันที่ 31 </t>
  </si>
  <si>
    <t>ธันวาคม 2568</t>
  </si>
  <si>
    <t>ธันวาคม 2567</t>
  </si>
  <si>
    <t>"ปรับปรุงใหม่"</t>
  </si>
  <si>
    <t xml:space="preserve">ณ วันที่ 1 </t>
  </si>
  <si>
    <t>โอนไปสำรองหุ้นทุนซื้อคืน</t>
  </si>
  <si>
    <t>ส่วนได้เสีย</t>
  </si>
  <si>
    <t>ที่ไม่มี</t>
  </si>
  <si>
    <t>อำนาจ</t>
  </si>
  <si>
    <t>ควบคุม</t>
  </si>
  <si>
    <t>ขาดทุน (กำไร) จากการขายอุปกรณ์</t>
  </si>
  <si>
    <t>การแบ่งกำไร (ขาดทุน) สำหรับปี</t>
  </si>
  <si>
    <t>เงินสดรับจากเงินกู้ยืมระยะยาวจากสถาบันการเงิน</t>
  </si>
  <si>
    <t>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</si>
  <si>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</si>
  <si>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ขาดทุนจากอัตราแลกเปลี่ยนที่ยังไม่เกิดขึ้น</t>
  </si>
  <si>
    <t>เงินสดรับจากเงินกู้ยืมระยะสั้นจากกิจการที่เกี่ยวข้องกัน</t>
  </si>
  <si>
    <t>ผลกระทบจากการปรับปรุง</t>
  </si>
  <si>
    <t>ยอดคงเหลือ ณ วันที่ 1 มกราคม 2567 - ตามรายงานเดิม</t>
  </si>
  <si>
    <t>ยอดคงเหลือ ณ วันที่ 1 มกราคม 2567 - ปรับปรุงใหม่</t>
  </si>
  <si>
    <t>6 และ 9</t>
  </si>
  <si>
    <t>ค่าใช้จ่ายในการขาย</t>
  </si>
  <si>
    <t>ผลกำไรจากการตีราคาสินทรัพย์ใหม่</t>
  </si>
  <si>
    <t>กำไรเบ็ดเสร็จอื่นสำหรับปี - สุทธิจากภาษี</t>
  </si>
  <si>
    <t>ของบริษัทใหญ่</t>
  </si>
  <si>
    <t>ขาดทุนสำหรับปี - ปรับปรุงใหม่</t>
  </si>
  <si>
    <t>กำไรสำหรับปี</t>
  </si>
  <si>
    <t>ยอดคงเหลือ ณ วันที่ 31 ธันวาคม 2567 - ปรับปรุงใหม่</t>
  </si>
  <si>
    <t>กำไร (ขาดทุน) เบ็ดเสร็จอื่นสำหรับปี</t>
  </si>
  <si>
    <t>หน่วย : บาท</t>
  </si>
  <si>
    <t>รายได้ (ค่าใช้จ่าย) ภาษีเงินได้</t>
  </si>
  <si>
    <t>กำไร (ขาดทุน) เบ็ดเสร็จอื่น:</t>
  </si>
  <si>
    <t>ค่าเผื่อผลขาดทุนด้านเครดิตที่คาดว่าจะเกิดขึ้น</t>
  </si>
  <si>
    <t>มกราคม 2567</t>
  </si>
  <si>
    <t xml:space="preserve">   จำนวนหุ้นสามัญถัวเฉลี่ยถ่วงน้ำหนัก (หุ้น)</t>
  </si>
  <si>
    <t>ส่วนแบ่งขาดทุนของเงินลงทุนในการร่วมค้า</t>
  </si>
  <si>
    <t>รายได้อื่นจากค่าปรับการจัดตั้งกองทุนล่าช้า</t>
  </si>
  <si>
    <t>ส่วนแบ่งขาดทุนจากเงินลงทุนในการร่วมค้า</t>
  </si>
  <si>
    <t xml:space="preserve">   กำไร (ขาดทุน) ส่วนที่เป็นของบริษัทใหญ่ต่อหุ้นขั้นพื้นฐาน</t>
  </si>
  <si>
    <t xml:space="preserve">   กำไร (ขาดทุน) ส่วนที่เป็นของบริษัทใหญ่ต่อหุ้นปรับลด</t>
  </si>
  <si>
    <t>ออกหุ้นสามัญเพิ่มทุนในบริษัทย่อย</t>
  </si>
  <si>
    <t>ส่วนของผู้ถือหุ้นของบริษัทใหญ่</t>
  </si>
  <si>
    <t>องค์ประกอบอื่นของ</t>
  </si>
  <si>
    <t>“ปรับปรุงใหม่”</t>
  </si>
  <si>
    <t>ยอดคงเหลือ ณ วันที่ 1 มกราคม 2568 - ปรับปรุงใหม่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</si>
  <si>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</si>
  <si>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</si>
  <si>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เงินสดจ่ายจากเงินให้กู้ยืมระยะสั้นแก่กิจการที่เกี่ยวข้องกัน</t>
  </si>
  <si>
    <t>เงินสดรับจากหุ้นกู้ระยะยาว - สุทธิ</t>
  </si>
  <si>
    <t>งบกำไรขาดทุนเบ็ดเสร็จ</t>
  </si>
  <si>
    <t>เงินฝากธนาคารที่มีภาระค้ำประกันเพิ่มขึ้น (ลดลง)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</si>
  <si>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</si>
  <si>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</si>
  <si>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</si>
  <si>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เงินสดรับจากการออกหุ้นโดยบริษัทย่อย</t>
  </si>
  <si>
    <t>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</si>
</sst>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&quot;-&quot;?????_);_(@_)"/>
    <numFmt numFmtId="167" formatCode="_(* #,##0.0000_);_(* \(#,##0.0000\);_(* &quot;-&quot;_);_(@_)"/>
    <numFmt numFmtId="168" formatCode="_(* #,##0.00000_);_(* \(#,##0.00000\);_(* &quot;-&quot;?????_);_(@_)"/>
    <numFmt numFmtId="169" formatCode="_(* #,##0.0000_);_(* \(#,##0.0000\);_(* &quot;-&quot;????_);_(@_)"/>
    <numFmt numFmtId="170" formatCode="_(* #,##0.000000_);_(* \(#,##0.000000\);_(* &quot;-&quot;??????_);_(@_)"/>
    <numFmt numFmtId="171" formatCode="_(* #,##0.00000000_);_(* \(#,##0.00000000\);_(* &quot;-&quot;????????_);_(@_)"/>
    <numFmt numFmtId="172" formatCode="_(* #,##0.0000_);_(* \(#,##0.0000\);_(* &quot;-&quot;?????_);_(@_)"/>
    <numFmt numFmtId="173" formatCode="_(* #,##0_);_(* \(#,##0\);_(* &quot;-&quot;??????_);_(@_)"/>
    <numFmt numFmtId="174" formatCode="_(* #,##0_);_(* \(#,##0\);_(* &quot;-&quot;????????_);_(@_)"/>
  </numFmts>
  <fonts count="2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6"/>
      <name val="Angsana New"/>
      <family val="1"/>
      <charset val="222"/>
    </font>
    <font>
      <sz val="11"/>
      <name val="Angsana New"/>
      <family val="1"/>
    </font>
    <font>
      <sz val="15"/>
      <name val="Angsana New"/>
      <family val="1"/>
    </font>
    <font>
      <sz val="10"/>
      <name val="Courier New"/>
      <family val="3"/>
    </font>
    <font>
      <i/>
      <sz val="14"/>
      <color theme="1"/>
      <name val="Angsana New"/>
      <family val="1"/>
    </font>
    <font>
      <sz val="1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0" fontId="14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14" fillId="0" borderId="0"/>
    <xf numFmtId="0" fontId="22" fillId="0" borderId="0"/>
    <xf numFmtId="39" fontId="23" fillId="0" borderId="0"/>
  </cellStyleXfs>
  <cellXfs count="201">
    <xf numFmtId="0" fontId="0" fillId="0" borderId="0" xfId="0"/>
    <xf numFmtId="164" fontId="2" fillId="0" borderId="0" xfId="0" applyNumberFormat="1" applyFont="1" applyAlignment="1">
      <alignment vertical="top"/>
    </xf>
    <xf numFmtId="0" fontId="16" fillId="0" borderId="0" xfId="0" applyFont="1" applyAlignment="1">
      <alignment horizontal="left" indent="1"/>
    </xf>
    <xf numFmtId="37" fontId="1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164" fontId="8" fillId="0" borderId="0" xfId="3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horizontal="center" vertical="top"/>
    </xf>
    <xf numFmtId="164" fontId="2" fillId="0" borderId="0" xfId="1" applyNumberFormat="1" applyFont="1" applyAlignment="1">
      <alignment vertical="top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top"/>
    </xf>
    <xf numFmtId="164" fontId="8" fillId="0" borderId="5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64" fontId="8" fillId="0" borderId="1" xfId="0" applyNumberFormat="1" applyFont="1" applyBorder="1" applyAlignment="1">
      <alignment horizontal="right" vertical="top"/>
    </xf>
    <xf numFmtId="41" fontId="8" fillId="0" borderId="2" xfId="0" applyNumberFormat="1" applyFont="1" applyBorder="1" applyAlignment="1">
      <alignment horizontal="right" vertical="top"/>
    </xf>
    <xf numFmtId="0" fontId="16" fillId="0" borderId="0" xfId="0" applyFont="1" applyAlignment="1">
      <alignment horizontal="left" vertical="center" indent="1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indent="2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71" fontId="8" fillId="0" borderId="1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Continuous" vertical="center"/>
    </xf>
    <xf numFmtId="164" fontId="9" fillId="0" borderId="0" xfId="1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Continuous" vertical="center"/>
    </xf>
    <xf numFmtId="164" fontId="9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70" fontId="8" fillId="0" borderId="0" xfId="1" applyNumberFormat="1" applyFont="1" applyBorder="1" applyAlignment="1">
      <alignment vertical="center"/>
    </xf>
    <xf numFmtId="170" fontId="8" fillId="0" borderId="1" xfId="1" applyNumberFormat="1" applyFont="1" applyBorder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8" fillId="0" borderId="2" xfId="1" applyNumberFormat="1" applyFont="1" applyBorder="1" applyAlignment="1">
      <alignment horizontal="center" vertical="center"/>
    </xf>
    <xf numFmtId="164" fontId="21" fillId="0" borderId="0" xfId="0" applyNumberFormat="1" applyFont="1" applyAlignment="1">
      <alignment horizontal="left" vertical="center"/>
    </xf>
    <xf numFmtId="43" fontId="21" fillId="0" borderId="0" xfId="1" applyFont="1" applyFill="1" applyAlignment="1">
      <alignment vertical="center"/>
    </xf>
    <xf numFmtId="43" fontId="21" fillId="0" borderId="0" xfId="1" applyFont="1" applyFill="1" applyAlignment="1">
      <alignment horizontal="left" vertical="center"/>
    </xf>
    <xf numFmtId="164" fontId="21" fillId="0" borderId="0" xfId="0" applyNumberFormat="1" applyFont="1" applyAlignment="1">
      <alignment vertical="center"/>
    </xf>
    <xf numFmtId="43" fontId="8" fillId="0" borderId="0" xfId="1" applyFont="1" applyFill="1" applyAlignment="1">
      <alignment horizontal="left" vertical="center"/>
    </xf>
    <xf numFmtId="43" fontId="8" fillId="0" borderId="0" xfId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173" fontId="8" fillId="0" borderId="1" xfId="1" applyNumberFormat="1" applyFont="1" applyBorder="1" applyAlignment="1">
      <alignment vertical="center"/>
    </xf>
    <xf numFmtId="173" fontId="8" fillId="0" borderId="0" xfId="1" applyNumberFormat="1" applyFont="1" applyBorder="1" applyAlignment="1">
      <alignment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74" fontId="8" fillId="0" borderId="0" xfId="0" applyNumberFormat="1" applyFont="1" applyAlignment="1">
      <alignment horizontal="center" vertical="center"/>
    </xf>
    <xf numFmtId="174" fontId="8" fillId="0" borderId="1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8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8" fillId="0" borderId="0" xfId="0" applyFont="1" applyAlignment="1">
      <alignment horizontal="left" vertical="top" indent="4"/>
    </xf>
    <xf numFmtId="0" fontId="8" fillId="0" borderId="0" xfId="0" quotePrefix="1" applyFont="1" applyAlignment="1">
      <alignment horizontal="left" vertical="top" indent="2"/>
    </xf>
    <xf numFmtId="0" fontId="11" fillId="0" borderId="0" xfId="0" applyFont="1" applyAlignment="1">
      <alignment horizontal="left" vertical="top" indent="4"/>
    </xf>
    <xf numFmtId="0" fontId="9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8" fillId="0" borderId="0" xfId="11" applyFont="1" applyAlignment="1">
      <alignment horizontal="left" vertical="center" indent="2"/>
    </xf>
    <xf numFmtId="0" fontId="8" fillId="0" borderId="0" xfId="0" applyFont="1" applyAlignment="1">
      <alignment horizontal="left" vertical="center" indent="3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5" fontId="16" fillId="0" borderId="0" xfId="6" applyNumberFormat="1" applyFont="1" applyAlignment="1">
      <alignment vertical="center"/>
    </xf>
    <xf numFmtId="41" fontId="16" fillId="0" borderId="5" xfId="0" applyNumberFormat="1" applyFont="1" applyBorder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16" fillId="0" borderId="2" xfId="0" applyNumberFormat="1" applyFont="1" applyBorder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164" fontId="16" fillId="0" borderId="0" xfId="6" applyNumberFormat="1" applyFont="1" applyAlignment="1">
      <alignment horizontal="left" vertical="top"/>
    </xf>
    <xf numFmtId="0" fontId="16" fillId="0" borderId="0" xfId="6" applyFont="1" applyAlignment="1">
      <alignment horizontal="center" vertical="top"/>
    </xf>
    <xf numFmtId="164" fontId="16" fillId="0" borderId="0" xfId="6" applyNumberFormat="1" applyFont="1" applyAlignment="1">
      <alignment horizontal="centerContinuous" vertical="top"/>
    </xf>
    <xf numFmtId="164" fontId="16" fillId="0" borderId="0" xfId="6" quotePrefix="1" applyNumberFormat="1" applyFont="1" applyAlignment="1">
      <alignment horizontal="centerContinuous" vertical="top"/>
    </xf>
    <xf numFmtId="37" fontId="16" fillId="0" borderId="0" xfId="6" applyNumberFormat="1" applyFont="1" applyAlignment="1">
      <alignment horizontal="right" vertical="top"/>
    </xf>
    <xf numFmtId="0" fontId="16" fillId="0" borderId="0" xfId="6" applyFont="1" applyAlignment="1">
      <alignment vertical="top"/>
    </xf>
    <xf numFmtId="164" fontId="17" fillId="0" borderId="0" xfId="6" applyNumberFormat="1" applyFont="1" applyAlignment="1">
      <alignment horizontal="center" vertical="top"/>
    </xf>
    <xf numFmtId="164" fontId="17" fillId="0" borderId="0" xfId="6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1" fontId="17" fillId="0" borderId="0" xfId="0" applyNumberFormat="1" applyFont="1" applyAlignment="1">
      <alignment horizontal="center" vertical="top"/>
    </xf>
    <xf numFmtId="1" fontId="17" fillId="0" borderId="0" xfId="0" applyNumberFormat="1" applyFont="1" applyAlignment="1">
      <alignment vertical="top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2"/>
    </xf>
    <xf numFmtId="166" fontId="16" fillId="0" borderId="0" xfId="6" applyNumberFormat="1" applyFont="1" applyAlignment="1">
      <alignment vertical="center"/>
    </xf>
    <xf numFmtId="41" fontId="16" fillId="0" borderId="0" xfId="6" applyNumberFormat="1" applyFont="1" applyAlignment="1">
      <alignment horizontal="center" vertical="center"/>
    </xf>
    <xf numFmtId="164" fontId="16" fillId="0" borderId="0" xfId="6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/>
    </xf>
    <xf numFmtId="4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1" fontId="16" fillId="0" borderId="1" xfId="6" applyNumberFormat="1" applyFont="1" applyBorder="1" applyAlignment="1">
      <alignment horizontal="center" vertical="center"/>
    </xf>
    <xf numFmtId="41" fontId="16" fillId="0" borderId="2" xfId="0" applyNumberFormat="1" applyFont="1" applyBorder="1" applyAlignment="1">
      <alignment horizontal="center" vertical="center"/>
    </xf>
    <xf numFmtId="166" fontId="16" fillId="0" borderId="1" xfId="6" applyNumberFormat="1" applyFont="1" applyBorder="1" applyAlignment="1">
      <alignment vertical="center"/>
    </xf>
    <xf numFmtId="0" fontId="17" fillId="0" borderId="0" xfId="0" applyFont="1" applyAlignment="1">
      <alignment horizontal="left" indent="1"/>
    </xf>
    <xf numFmtId="166" fontId="16" fillId="0" borderId="3" xfId="6" applyNumberFormat="1" applyFont="1" applyBorder="1" applyAlignment="1">
      <alignment vertical="center"/>
    </xf>
    <xf numFmtId="0" fontId="17" fillId="0" borderId="0" xfId="11" applyFont="1" applyAlignment="1">
      <alignment vertical="center"/>
    </xf>
    <xf numFmtId="0" fontId="16" fillId="0" borderId="0" xfId="6" applyFont="1" applyAlignment="1">
      <alignment horizontal="left" vertical="center" inden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4" fontId="25" fillId="0" borderId="0" xfId="0" applyNumberFormat="1" applyFont="1" applyAlignment="1">
      <alignment vertical="center"/>
    </xf>
    <xf numFmtId="0" fontId="16" fillId="0" borderId="0" xfId="0" applyFont="1" applyAlignment="1">
      <alignment vertical="top"/>
    </xf>
    <xf numFmtId="170" fontId="8" fillId="0" borderId="1" xfId="0" applyNumberFormat="1" applyFont="1" applyBorder="1" applyAlignment="1">
      <alignment horizontal="center" vertical="center"/>
    </xf>
    <xf numFmtId="170" fontId="8" fillId="0" borderId="2" xfId="0" applyNumberFormat="1" applyFont="1" applyBorder="1" applyAlignment="1">
      <alignment horizontal="center" vertical="center"/>
    </xf>
    <xf numFmtId="170" fontId="8" fillId="0" borderId="3" xfId="1" applyNumberFormat="1" applyFont="1" applyBorder="1" applyAlignment="1">
      <alignment vertical="center"/>
    </xf>
    <xf numFmtId="164" fontId="8" fillId="0" borderId="3" xfId="1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 indent="3"/>
    </xf>
    <xf numFmtId="0" fontId="9" fillId="0" borderId="0" xfId="0" quotePrefix="1" applyFont="1" applyAlignment="1">
      <alignment horizontal="center" vertical="center"/>
    </xf>
    <xf numFmtId="17" fontId="9" fillId="0" borderId="0" xfId="0" quotePrefix="1" applyNumberFormat="1" applyFont="1" applyAlignment="1">
      <alignment horizontal="center" vertical="center"/>
    </xf>
    <xf numFmtId="37" fontId="2" fillId="0" borderId="0" xfId="12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horizontal="left" vertical="center" indent="2"/>
    </xf>
    <xf numFmtId="169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6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172" fontId="16" fillId="0" borderId="0" xfId="6" applyNumberFormat="1" applyFont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70" fontId="8" fillId="0" borderId="0" xfId="1" applyNumberFormat="1" applyFont="1" applyFill="1" applyBorder="1" applyAlignment="1">
      <alignment vertical="center"/>
    </xf>
    <xf numFmtId="164" fontId="16" fillId="0" borderId="0" xfId="1" applyNumberFormat="1" applyFont="1" applyFill="1" applyAlignment="1">
      <alignment horizontal="center" vertical="center"/>
    </xf>
    <xf numFmtId="164" fontId="16" fillId="0" borderId="1" xfId="1" applyNumberFormat="1" applyFont="1" applyFill="1" applyBorder="1" applyAlignment="1">
      <alignment horizontal="center" vertical="center"/>
    </xf>
    <xf numFmtId="164" fontId="16" fillId="0" borderId="3" xfId="1" applyNumberFormat="1" applyFont="1" applyFill="1" applyBorder="1" applyAlignment="1">
      <alignment horizontal="center" vertical="center"/>
    </xf>
    <xf numFmtId="164" fontId="16" fillId="0" borderId="2" xfId="1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6" fillId="0" borderId="0" xfId="6" applyNumberFormat="1" applyFont="1" applyAlignment="1">
      <alignment vertical="center"/>
    </xf>
    <xf numFmtId="41" fontId="16" fillId="0" borderId="0" xfId="13" applyNumberFormat="1" applyFont="1" applyAlignment="1">
      <alignment horizontal="center" vertical="center"/>
    </xf>
    <xf numFmtId="166" fontId="16" fillId="0" borderId="2" xfId="6" applyNumberFormat="1" applyFont="1" applyBorder="1" applyAlignment="1">
      <alignment vertical="center"/>
    </xf>
    <xf numFmtId="164" fontId="8" fillId="0" borderId="5" xfId="1" applyNumberFormat="1" applyFont="1" applyFill="1" applyBorder="1" applyAlignment="1">
      <alignment horizontal="right" vertical="center"/>
    </xf>
    <xf numFmtId="41" fontId="16" fillId="0" borderId="0" xfId="6" applyNumberFormat="1" applyFont="1" applyAlignment="1">
      <alignment vertical="center"/>
    </xf>
    <xf numFmtId="170" fontId="8" fillId="0" borderId="2" xfId="1" applyNumberFormat="1" applyFont="1" applyBorder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164" fontId="16" fillId="0" borderId="0" xfId="1" applyNumberFormat="1" applyFont="1" applyFill="1" applyAlignment="1">
      <alignment vertical="center"/>
    </xf>
    <xf numFmtId="164" fontId="8" fillId="0" borderId="0" xfId="0" applyNumberFormat="1" applyFont="1" applyAlignment="1">
      <alignment horizontal="right" vertical="top"/>
    </xf>
    <xf numFmtId="41" fontId="16" fillId="0" borderId="3" xfId="6" applyNumberFormat="1" applyFont="1" applyBorder="1" applyAlignment="1">
      <alignment horizontal="center" vertical="center"/>
    </xf>
    <xf numFmtId="41" fontId="16" fillId="0" borderId="4" xfId="6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1" fontId="9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0" fontId="16" fillId="0" borderId="0" xfId="0" applyFont="1" applyAlignment="1">
      <alignment vertical="center"/>
    </xf>
    <xf numFmtId="170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vertical="center"/>
    </xf>
    <xf numFmtId="168" fontId="16" fillId="0" borderId="0" xfId="0" applyNumberFormat="1" applyFont="1" applyAlignment="1">
      <alignment vertical="center"/>
    </xf>
    <xf numFmtId="37" fontId="16" fillId="0" borderId="3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3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indent="2"/>
    </xf>
    <xf numFmtId="173" fontId="16" fillId="0" borderId="1" xfId="0" applyNumberFormat="1" applyFont="1" applyBorder="1" applyAlignment="1">
      <alignment vertical="center"/>
    </xf>
    <xf numFmtId="166" fontId="16" fillId="0" borderId="1" xfId="0" applyNumberFormat="1" applyFont="1" applyBorder="1" applyAlignment="1">
      <alignment vertical="center"/>
    </xf>
    <xf numFmtId="37" fontId="16" fillId="0" borderId="2" xfId="0" applyNumberFormat="1" applyFont="1" applyBorder="1" applyAlignment="1">
      <alignment vertical="center"/>
    </xf>
    <xf numFmtId="170" fontId="8" fillId="0" borderId="0" xfId="1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17" fillId="0" borderId="0" xfId="6" applyNumberFormat="1" applyFont="1" applyAlignment="1">
      <alignment horizontal="center" vertical="top"/>
    </xf>
    <xf numFmtId="0" fontId="18" fillId="0" borderId="0" xfId="0" quotePrefix="1" applyFont="1" applyAlignment="1">
      <alignment horizontal="center" vertical="top"/>
    </xf>
    <xf numFmtId="0" fontId="18" fillId="0" borderId="0" xfId="6" quotePrefix="1" applyFont="1" applyAlignment="1">
      <alignment horizontal="center" vertical="top"/>
    </xf>
    <xf numFmtId="37" fontId="17" fillId="0" borderId="1" xfId="6" applyNumberFormat="1" applyFont="1" applyBorder="1" applyAlignment="1">
      <alignment horizontal="right" vertical="top"/>
    </xf>
    <xf numFmtId="164" fontId="9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</cellXfs>
  <cellStyles count="16">
    <cellStyle name="Comma" xfId="1" builtinId="3"/>
    <cellStyle name="Comma 2" xfId="2" xr:uid="{1C42E184-BEC2-444C-8D18-EF92D93DA30A}"/>
    <cellStyle name="Comma 2 12" xfId="3" xr:uid="{9A669A97-CF15-42B3-A924-3A931732563F}"/>
    <cellStyle name="Comma 2 2 2" xfId="4" xr:uid="{9BD5BEEF-BF91-4DC1-91B0-AE61F887D48B}"/>
    <cellStyle name="Comma 3" xfId="5" xr:uid="{42A56FCA-EC15-4FFA-BBAC-B3B11F8ADD10}"/>
    <cellStyle name="Normal" xfId="0" builtinId="0"/>
    <cellStyle name="Normal 2" xfId="6" xr:uid="{846BA4C1-2959-4811-A8E0-9C1F49CD8111}"/>
    <cellStyle name="Normal 2 2" xfId="7" xr:uid="{A8404C15-A2B7-4301-B48C-015AD2122E2E}"/>
    <cellStyle name="Normal 2 2 6" xfId="13" xr:uid="{A8C786EA-22DF-4EED-B0EE-F00CB61079AE}"/>
    <cellStyle name="Normal 2 3" xfId="8" xr:uid="{51695553-4144-44B3-9833-77FB660B0451}"/>
    <cellStyle name="Normal 3" xfId="9" xr:uid="{0B46323A-E1E1-4F18-AF47-143BF5ECC5BB}"/>
    <cellStyle name="Normal 4" xfId="14" xr:uid="{500DB190-8099-4A4C-B7C5-9B7195246833}"/>
    <cellStyle name="Normal 7" xfId="10" xr:uid="{52CE1A58-A3F9-4C82-9B36-D674E56DCB20}"/>
    <cellStyle name="Normal_Berli - Dec 2002 (Thai)-3" xfId="11" xr:uid="{D70792F8-9A19-4144-8490-BAA079FFB06C}"/>
    <cellStyle name="Normal_BS&amp;PLT Q1'2006" xfId="12" xr:uid="{693E4983-8D02-4325-9EB2-0EFB6F1DE9A0}"/>
    <cellStyle name="ปกติ_Sheet1" xfId="15" xr:uid="{9D20651C-3CE5-4ADD-9ECE-AB8DC00A0C78}"/>
  </cellStyles>
  <dxfs count="0"/>
  <tableStyles count="0" defaultTableStyle="TableStyleMedium9" defaultPivotStyle="PivotStyleLight16"/>
  <colors>
    <mruColors>
      <color rgb="FFFFCCCC"/>
      <color rgb="FF99FF99"/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C0E7-8D66-49EA-A3D4-FCBC08BF0BBD}">
  <dimension ref="A1:M140"/>
  <sheetViews>
    <sheetView topLeftCell="A107" zoomScaleNormal="100" zoomScaleSheetLayoutView="100" workbookViewId="0">
      <selection activeCell="G147" sqref="G147"/>
    </sheetView>
  </sheetViews>
  <sheetFormatPr defaultColWidth="10.81640625" defaultRowHeight="24" customHeight="1" x14ac:dyDescent="0.25"/>
  <cols>
    <col min="1" max="1" width="44.81640625" style="8" customWidth="1"/>
    <col min="2" max="2" width="7.54296875" style="8" bestFit="1" customWidth="1"/>
    <col min="3" max="3" width="12.26953125" style="4" bestFit="1" customWidth="1"/>
    <col min="4" max="4" width="0.81640625" style="4" customWidth="1"/>
    <col min="5" max="5" width="12.26953125" style="4" bestFit="1" customWidth="1"/>
    <col min="6" max="6" width="0.81640625" style="4" customWidth="1"/>
    <col min="7" max="7" width="12.26953125" style="4" bestFit="1" customWidth="1"/>
    <col min="8" max="8" width="0.81640625" style="4" customWidth="1"/>
    <col min="9" max="9" width="11.453125" style="4" bestFit="1" customWidth="1"/>
    <col min="10" max="10" width="0.81640625" style="4" customWidth="1"/>
    <col min="11" max="11" width="11.54296875" style="4" bestFit="1" customWidth="1"/>
    <col min="12" max="12" width="0.81640625" style="4" customWidth="1"/>
    <col min="13" max="13" width="11.54296875" style="4" bestFit="1" customWidth="1"/>
    <col min="14" max="16384" width="10.81640625" style="1"/>
  </cols>
  <sheetData>
    <row r="1" spans="1:13" s="129" customFormat="1" ht="24" customHeight="1" x14ac:dyDescent="0.2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3" s="129" customFormat="1" ht="24" customHeight="1" x14ac:dyDescent="0.25">
      <c r="A2" s="186" t="s">
        <v>47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1:13" s="128" customFormat="1" ht="24" customHeight="1" x14ac:dyDescent="0.25">
      <c r="A3" s="187" t="s">
        <v>110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s="14" customFormat="1" ht="24" customHeight="1" x14ac:dyDescent="0.25">
      <c r="A4" s="188" t="s">
        <v>187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14" customFormat="1" ht="10.4" customHeight="1" x14ac:dyDescent="0.25">
      <c r="A5" s="12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14" customFormat="1" ht="22.5" customHeight="1" x14ac:dyDescent="0.25">
      <c r="A6" s="12"/>
      <c r="B6" s="12"/>
      <c r="C6" s="189" t="s">
        <v>1</v>
      </c>
      <c r="D6" s="189"/>
      <c r="E6" s="189"/>
      <c r="F6" s="189"/>
      <c r="G6" s="189"/>
      <c r="H6" s="36"/>
      <c r="I6" s="189" t="s">
        <v>2</v>
      </c>
      <c r="J6" s="189"/>
      <c r="K6" s="189"/>
      <c r="L6" s="189"/>
      <c r="M6" s="189"/>
    </row>
    <row r="7" spans="1:13" s="14" customFormat="1" ht="22.5" customHeight="1" x14ac:dyDescent="0.25">
      <c r="A7" s="12"/>
      <c r="B7" s="19" t="s">
        <v>3</v>
      </c>
      <c r="C7" s="126" t="s">
        <v>158</v>
      </c>
      <c r="D7" s="35"/>
      <c r="E7" s="126" t="s">
        <v>158</v>
      </c>
      <c r="F7" s="126"/>
      <c r="G7" s="126" t="s">
        <v>162</v>
      </c>
      <c r="H7" s="36"/>
      <c r="I7" s="126" t="s">
        <v>158</v>
      </c>
      <c r="J7" s="35"/>
      <c r="K7" s="126" t="s">
        <v>158</v>
      </c>
      <c r="L7" s="126"/>
      <c r="M7" s="126" t="s">
        <v>162</v>
      </c>
    </row>
    <row r="8" spans="1:13" s="14" customFormat="1" ht="22.5" customHeight="1" x14ac:dyDescent="0.25">
      <c r="A8" s="12"/>
      <c r="B8" s="19"/>
      <c r="C8" s="127" t="s">
        <v>159</v>
      </c>
      <c r="D8" s="35"/>
      <c r="E8" s="127" t="s">
        <v>160</v>
      </c>
      <c r="F8" s="126"/>
      <c r="G8" s="127" t="s">
        <v>191</v>
      </c>
      <c r="H8" s="36"/>
      <c r="I8" s="127" t="s">
        <v>159</v>
      </c>
      <c r="J8" s="35"/>
      <c r="K8" s="127" t="s">
        <v>160</v>
      </c>
      <c r="L8" s="126"/>
      <c r="M8" s="127" t="s">
        <v>191</v>
      </c>
    </row>
    <row r="9" spans="1:13" s="14" customFormat="1" ht="22.5" customHeight="1" x14ac:dyDescent="0.25">
      <c r="A9" s="12"/>
      <c r="B9" s="19"/>
      <c r="C9" s="127"/>
      <c r="D9" s="35"/>
      <c r="E9" s="126" t="s">
        <v>201</v>
      </c>
      <c r="F9" s="126"/>
      <c r="G9" s="126" t="s">
        <v>201</v>
      </c>
      <c r="H9" s="36"/>
      <c r="I9" s="127"/>
      <c r="J9" s="35"/>
      <c r="K9" s="126" t="s">
        <v>201</v>
      </c>
      <c r="L9" s="126"/>
      <c r="M9" s="126" t="s">
        <v>201</v>
      </c>
    </row>
    <row r="10" spans="1:13" s="14" customFormat="1" ht="22.5" customHeight="1" x14ac:dyDescent="0.25">
      <c r="A10" s="19" t="s">
        <v>4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2.5" customHeight="1" x14ac:dyDescent="0.25">
      <c r="A11" s="69" t="s">
        <v>48</v>
      </c>
      <c r="B11" s="20"/>
    </row>
    <row r="12" spans="1:13" ht="22.5" customHeight="1" x14ac:dyDescent="0.25">
      <c r="A12" s="27" t="s">
        <v>49</v>
      </c>
      <c r="B12" s="31">
        <v>7</v>
      </c>
      <c r="C12" s="28">
        <v>1049985689</v>
      </c>
      <c r="D12" s="28"/>
      <c r="E12" s="28">
        <v>971166379</v>
      </c>
      <c r="F12" s="28"/>
      <c r="G12" s="28">
        <v>1387650246</v>
      </c>
      <c r="H12" s="28"/>
      <c r="I12" s="28">
        <v>24712813</v>
      </c>
      <c r="J12" s="28"/>
      <c r="K12" s="28">
        <v>74374239</v>
      </c>
      <c r="L12" s="28"/>
      <c r="M12" s="28">
        <v>439850612</v>
      </c>
    </row>
    <row r="13" spans="1:13" ht="22.5" customHeight="1" x14ac:dyDescent="0.25">
      <c r="A13" s="27" t="s">
        <v>87</v>
      </c>
      <c r="B13" s="31">
        <v>8</v>
      </c>
      <c r="C13" s="28">
        <v>275332996</v>
      </c>
      <c r="D13" s="28"/>
      <c r="E13" s="28">
        <v>377062656</v>
      </c>
      <c r="F13" s="28"/>
      <c r="G13" s="28">
        <v>99218131</v>
      </c>
      <c r="H13" s="28"/>
      <c r="I13" s="28">
        <v>84945575</v>
      </c>
      <c r="J13" s="28"/>
      <c r="K13" s="28">
        <v>28518318</v>
      </c>
      <c r="L13" s="28"/>
      <c r="M13" s="28">
        <v>22095029</v>
      </c>
    </row>
    <row r="14" spans="1:13" ht="22.5" customHeight="1" x14ac:dyDescent="0.25">
      <c r="A14" s="27" t="s">
        <v>50</v>
      </c>
      <c r="B14" s="31">
        <v>6</v>
      </c>
      <c r="C14" s="29">
        <v>20672773</v>
      </c>
      <c r="D14" s="28"/>
      <c r="E14" s="29" t="s">
        <v>91</v>
      </c>
      <c r="F14" s="29"/>
      <c r="G14" s="29" t="s">
        <v>91</v>
      </c>
      <c r="H14" s="28"/>
      <c r="I14" s="28">
        <v>666000000</v>
      </c>
      <c r="J14" s="28"/>
      <c r="K14" s="28">
        <v>325000000</v>
      </c>
      <c r="L14" s="28"/>
      <c r="M14" s="28">
        <v>40000000</v>
      </c>
    </row>
    <row r="15" spans="1:13" ht="22.5" customHeight="1" x14ac:dyDescent="0.25">
      <c r="A15" s="27" t="s">
        <v>172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2.5" customHeight="1" x14ac:dyDescent="0.25">
      <c r="A16" s="125" t="s">
        <v>171</v>
      </c>
      <c r="B16" s="20" t="s">
        <v>178</v>
      </c>
      <c r="C16" s="29">
        <v>41800464</v>
      </c>
      <c r="D16" s="28"/>
      <c r="E16" s="29" t="s">
        <v>91</v>
      </c>
      <c r="F16" s="29"/>
      <c r="G16" s="29" t="s">
        <v>91</v>
      </c>
      <c r="H16" s="28"/>
      <c r="I16" s="29" t="s">
        <v>91</v>
      </c>
      <c r="J16" s="28"/>
      <c r="K16" s="29" t="s">
        <v>91</v>
      </c>
      <c r="L16" s="28"/>
      <c r="M16" s="29" t="s">
        <v>91</v>
      </c>
    </row>
    <row r="17" spans="1:13" ht="22.5" customHeight="1" x14ac:dyDescent="0.25">
      <c r="A17" s="70" t="s">
        <v>51</v>
      </c>
      <c r="B17" s="31"/>
      <c r="C17" s="28">
        <f>60662875</f>
        <v>60662875</v>
      </c>
      <c r="D17" s="28"/>
      <c r="E17" s="28">
        <v>60552189</v>
      </c>
      <c r="F17" s="28"/>
      <c r="G17" s="28">
        <v>53353175</v>
      </c>
      <c r="H17" s="28"/>
      <c r="I17" s="29" t="s">
        <v>91</v>
      </c>
      <c r="J17" s="28"/>
      <c r="K17" s="29" t="s">
        <v>91</v>
      </c>
      <c r="L17" s="28"/>
      <c r="M17" s="29" t="s">
        <v>91</v>
      </c>
    </row>
    <row r="18" spans="1:13" ht="22.5" customHeight="1" x14ac:dyDescent="0.25">
      <c r="A18" s="27" t="s">
        <v>52</v>
      </c>
      <c r="B18" s="31"/>
      <c r="C18" s="32">
        <v>30068898</v>
      </c>
      <c r="D18" s="28"/>
      <c r="E18" s="32">
        <v>13315439</v>
      </c>
      <c r="F18" s="32"/>
      <c r="G18" s="32">
        <v>292780544</v>
      </c>
      <c r="H18" s="28"/>
      <c r="I18" s="29" t="s">
        <v>91</v>
      </c>
      <c r="J18" s="28"/>
      <c r="K18" s="32">
        <v>1660075</v>
      </c>
      <c r="L18" s="28"/>
      <c r="M18" s="32">
        <v>19387218</v>
      </c>
    </row>
    <row r="19" spans="1:13" ht="22.5" customHeight="1" x14ac:dyDescent="0.25">
      <c r="A19" s="71" t="s">
        <v>53</v>
      </c>
      <c r="B19" s="20"/>
      <c r="C19" s="30">
        <f>SUM(C12:C18)</f>
        <v>1478523695</v>
      </c>
      <c r="D19" s="28"/>
      <c r="E19" s="30">
        <f>SUM(E12:E18)</f>
        <v>1422096663</v>
      </c>
      <c r="F19" s="28"/>
      <c r="G19" s="30">
        <f>SUM(G12:G18)</f>
        <v>1833002096</v>
      </c>
      <c r="H19" s="28"/>
      <c r="I19" s="30">
        <f>SUM(I12:I18)</f>
        <v>775658388</v>
      </c>
      <c r="J19" s="28"/>
      <c r="K19" s="30">
        <f>SUM(K12:K18)</f>
        <v>429552632</v>
      </c>
      <c r="L19" s="28"/>
      <c r="M19" s="30">
        <f>SUM(M12:M18)</f>
        <v>521332859</v>
      </c>
    </row>
    <row r="20" spans="1:13" ht="22.5" customHeight="1" x14ac:dyDescent="0.25">
      <c r="A20" s="72"/>
      <c r="B20" s="20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22.5" customHeight="1" x14ac:dyDescent="0.25">
      <c r="A21" s="69" t="s">
        <v>54</v>
      </c>
      <c r="B21" s="20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ht="22.5" customHeight="1" x14ac:dyDescent="0.25">
      <c r="A22" s="73" t="s">
        <v>152</v>
      </c>
      <c r="B22" s="20">
        <v>19</v>
      </c>
      <c r="C22" s="15">
        <v>102862308</v>
      </c>
      <c r="D22" s="15"/>
      <c r="E22" s="15">
        <v>356585835</v>
      </c>
      <c r="F22" s="15"/>
      <c r="G22" s="15">
        <v>314893942</v>
      </c>
      <c r="H22" s="15"/>
      <c r="I22" s="7" t="s">
        <v>91</v>
      </c>
      <c r="J22" s="15"/>
      <c r="K22" s="7" t="s">
        <v>91</v>
      </c>
      <c r="L22" s="15"/>
      <c r="M22" s="7" t="s">
        <v>91</v>
      </c>
    </row>
    <row r="23" spans="1:13" ht="22.5" customHeight="1" x14ac:dyDescent="0.25">
      <c r="A23" s="73" t="s">
        <v>55</v>
      </c>
      <c r="B23" s="20">
        <v>10</v>
      </c>
      <c r="C23" s="7" t="s">
        <v>91</v>
      </c>
      <c r="D23" s="15"/>
      <c r="E23" s="7" t="s">
        <v>91</v>
      </c>
      <c r="F23" s="7"/>
      <c r="G23" s="7" t="s">
        <v>91</v>
      </c>
      <c r="H23" s="15"/>
      <c r="I23" s="15">
        <v>6122872643</v>
      </c>
      <c r="J23" s="15"/>
      <c r="K23" s="15">
        <v>6122672643</v>
      </c>
      <c r="L23" s="15"/>
      <c r="M23" s="15">
        <v>6112672643</v>
      </c>
    </row>
    <row r="24" spans="1:13" ht="22.5" customHeight="1" x14ac:dyDescent="0.25">
      <c r="A24" s="73" t="s">
        <v>56</v>
      </c>
      <c r="B24" s="20">
        <v>11</v>
      </c>
      <c r="C24" s="7">
        <v>216211587</v>
      </c>
      <c r="D24" s="15"/>
      <c r="E24" s="7" t="s">
        <v>91</v>
      </c>
      <c r="G24" s="7" t="s">
        <v>91</v>
      </c>
      <c r="H24" s="15"/>
      <c r="I24" s="7">
        <v>195000000</v>
      </c>
      <c r="J24" s="15"/>
      <c r="K24" s="7" t="s">
        <v>91</v>
      </c>
      <c r="L24" s="15"/>
      <c r="M24" s="7" t="s">
        <v>91</v>
      </c>
    </row>
    <row r="25" spans="1:13" ht="22.5" customHeight="1" x14ac:dyDescent="0.25">
      <c r="A25" s="73" t="s">
        <v>118</v>
      </c>
      <c r="B25" s="20" t="s">
        <v>178</v>
      </c>
      <c r="C25" s="15">
        <v>173534332</v>
      </c>
      <c r="D25" s="15"/>
      <c r="E25" s="15">
        <v>63038564</v>
      </c>
      <c r="F25" s="15"/>
      <c r="G25" s="7" t="s">
        <v>91</v>
      </c>
      <c r="H25" s="15"/>
      <c r="I25" s="7" t="s">
        <v>91</v>
      </c>
      <c r="J25" s="15"/>
      <c r="K25" s="7" t="s">
        <v>91</v>
      </c>
      <c r="L25" s="15"/>
      <c r="M25" s="7" t="s">
        <v>91</v>
      </c>
    </row>
    <row r="26" spans="1:13" ht="22.5" customHeight="1" x14ac:dyDescent="0.25">
      <c r="A26" s="73" t="s">
        <v>57</v>
      </c>
      <c r="B26" s="20">
        <v>12</v>
      </c>
      <c r="C26" s="15">
        <v>30102991</v>
      </c>
      <c r="D26" s="15"/>
      <c r="E26" s="15">
        <v>30102991</v>
      </c>
      <c r="F26" s="15"/>
      <c r="G26" s="15">
        <v>30102991</v>
      </c>
      <c r="H26" s="15"/>
      <c r="I26" s="15">
        <v>30102991</v>
      </c>
      <c r="J26" s="15"/>
      <c r="K26" s="15">
        <v>30102991</v>
      </c>
      <c r="L26" s="15"/>
      <c r="M26" s="15">
        <v>30102991</v>
      </c>
    </row>
    <row r="27" spans="1:13" ht="22.5" customHeight="1" x14ac:dyDescent="0.25">
      <c r="A27" s="73" t="s">
        <v>58</v>
      </c>
      <c r="B27" s="20">
        <v>13</v>
      </c>
      <c r="C27" s="9">
        <v>3139359379</v>
      </c>
      <c r="D27" s="15"/>
      <c r="E27" s="9">
        <v>3109143261</v>
      </c>
      <c r="F27" s="9"/>
      <c r="G27" s="9">
        <v>3143741967</v>
      </c>
      <c r="H27" s="15"/>
      <c r="I27" s="9">
        <v>520031765</v>
      </c>
      <c r="J27" s="15"/>
      <c r="K27" s="9">
        <v>523691258</v>
      </c>
      <c r="L27" s="15"/>
      <c r="M27" s="9">
        <v>521886716</v>
      </c>
    </row>
    <row r="28" spans="1:13" ht="22.5" customHeight="1" x14ac:dyDescent="0.25">
      <c r="A28" s="73" t="s">
        <v>59</v>
      </c>
      <c r="B28" s="20">
        <v>14</v>
      </c>
      <c r="C28" s="9">
        <v>7867119958</v>
      </c>
      <c r="D28" s="15"/>
      <c r="E28" s="9">
        <v>7978312966</v>
      </c>
      <c r="F28" s="9"/>
      <c r="G28" s="9">
        <v>8090380149</v>
      </c>
      <c r="H28" s="15"/>
      <c r="I28" s="9">
        <v>20489389</v>
      </c>
      <c r="J28" s="15"/>
      <c r="K28" s="9">
        <v>15977908</v>
      </c>
      <c r="L28" s="15"/>
      <c r="M28" s="9">
        <v>16328079</v>
      </c>
    </row>
    <row r="29" spans="1:13" ht="22.5" customHeight="1" x14ac:dyDescent="0.25">
      <c r="A29" s="73" t="s">
        <v>60</v>
      </c>
      <c r="B29" s="20">
        <v>15</v>
      </c>
      <c r="C29" s="15">
        <v>56084640</v>
      </c>
      <c r="D29" s="15"/>
      <c r="E29" s="15">
        <v>42602602</v>
      </c>
      <c r="F29" s="15"/>
      <c r="G29" s="15">
        <v>44843637</v>
      </c>
      <c r="H29" s="15"/>
      <c r="I29" s="15">
        <v>5862843</v>
      </c>
      <c r="J29" s="15"/>
      <c r="K29" s="15">
        <v>4742233</v>
      </c>
      <c r="L29" s="15"/>
      <c r="M29" s="15">
        <v>2268845</v>
      </c>
    </row>
    <row r="30" spans="1:13" ht="22.5" customHeight="1" x14ac:dyDescent="0.25">
      <c r="A30" s="73" t="s">
        <v>61</v>
      </c>
      <c r="B30" s="20">
        <v>16</v>
      </c>
      <c r="C30" s="15">
        <v>43523303</v>
      </c>
      <c r="D30" s="15"/>
      <c r="E30" s="15">
        <v>37167225</v>
      </c>
      <c r="F30" s="15"/>
      <c r="G30" s="15">
        <v>70208019</v>
      </c>
      <c r="H30" s="15"/>
      <c r="I30" s="7" t="s">
        <v>91</v>
      </c>
      <c r="J30" s="15"/>
      <c r="K30" s="7" t="s">
        <v>91</v>
      </c>
      <c r="L30" s="15"/>
      <c r="M30" s="7" t="s">
        <v>91</v>
      </c>
    </row>
    <row r="31" spans="1:13" ht="22.5" customHeight="1" x14ac:dyDescent="0.25">
      <c r="A31" s="73" t="s">
        <v>62</v>
      </c>
      <c r="B31" s="68">
        <v>17</v>
      </c>
      <c r="C31" s="22">
        <v>97741489</v>
      </c>
      <c r="D31" s="15"/>
      <c r="E31" s="22">
        <f>116114700+195000000</f>
        <v>311114700</v>
      </c>
      <c r="F31" s="159"/>
      <c r="G31" s="22">
        <f>88237055+186938356</f>
        <v>275175411</v>
      </c>
      <c r="H31" s="15"/>
      <c r="I31" s="22">
        <v>3342000</v>
      </c>
      <c r="J31" s="15"/>
      <c r="K31" s="22">
        <f>3763600+195000000</f>
        <v>198763600</v>
      </c>
      <c r="L31" s="15"/>
      <c r="M31" s="22">
        <f>3963600+186938356</f>
        <v>190901956</v>
      </c>
    </row>
    <row r="32" spans="1:13" ht="22.5" customHeight="1" x14ac:dyDescent="0.25">
      <c r="A32" s="74" t="s">
        <v>63</v>
      </c>
      <c r="B32" s="21"/>
      <c r="C32" s="15">
        <f>SUM(C21:C31)</f>
        <v>11726539987</v>
      </c>
      <c r="D32" s="15"/>
      <c r="E32" s="15">
        <f>SUM(E21:E31)</f>
        <v>11928068144</v>
      </c>
      <c r="F32" s="15"/>
      <c r="G32" s="15">
        <f>SUM(G21:G31)</f>
        <v>11969346116</v>
      </c>
      <c r="H32" s="15"/>
      <c r="I32" s="15">
        <f>SUM(I21:I31)</f>
        <v>6897701631</v>
      </c>
      <c r="J32" s="15"/>
      <c r="K32" s="15">
        <f>SUM(K21:K31)</f>
        <v>6895950633</v>
      </c>
      <c r="L32" s="15"/>
      <c r="M32" s="15">
        <f>SUM(M21:M31)</f>
        <v>6874161230</v>
      </c>
    </row>
    <row r="33" spans="1:13" ht="22.5" customHeight="1" thickBot="1" x14ac:dyDescent="0.3">
      <c r="A33" s="75" t="s">
        <v>64</v>
      </c>
      <c r="C33" s="23">
        <f>C19+C32</f>
        <v>13205063682</v>
      </c>
      <c r="D33" s="15"/>
      <c r="E33" s="23">
        <f>E19+E32</f>
        <v>13350164807</v>
      </c>
      <c r="F33" s="15"/>
      <c r="G33" s="23">
        <f>G19+G32</f>
        <v>13802348212</v>
      </c>
      <c r="H33" s="15"/>
      <c r="I33" s="23">
        <f>I19+I32</f>
        <v>7673360019</v>
      </c>
      <c r="J33" s="15"/>
      <c r="K33" s="23">
        <f>K19+K32</f>
        <v>7325503265</v>
      </c>
      <c r="L33" s="15"/>
      <c r="M33" s="23">
        <f>M19+M32</f>
        <v>7395494089</v>
      </c>
    </row>
    <row r="34" spans="1:13" ht="22.5" customHeight="1" thickTop="1" x14ac:dyDescent="0.25">
      <c r="A34" s="7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ht="22.5" customHeight="1" x14ac:dyDescent="0.25">
      <c r="A35" s="7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t="22.5" customHeight="1" x14ac:dyDescent="0.25">
      <c r="A36" s="7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22.5" customHeight="1" x14ac:dyDescent="0.25">
      <c r="A37" s="7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22.5" customHeight="1" x14ac:dyDescent="0.25">
      <c r="A38" s="7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22.5" customHeight="1" x14ac:dyDescent="0.25">
      <c r="A39" s="7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22.5" customHeight="1" x14ac:dyDescent="0.25">
      <c r="A40" s="7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22.5" customHeight="1" x14ac:dyDescent="0.25">
      <c r="A41" s="7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22.5" customHeight="1" x14ac:dyDescent="0.25">
      <c r="A42" s="7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ht="22.5" customHeight="1" x14ac:dyDescent="0.25">
      <c r="A43" s="7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ht="22.5" customHeight="1" x14ac:dyDescent="0.25">
      <c r="A44" s="7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ht="22.5" customHeight="1" x14ac:dyDescent="0.25">
      <c r="A45" s="7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ht="22.5" customHeight="1" x14ac:dyDescent="0.25">
      <c r="A46" s="7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ht="22.5" customHeight="1" x14ac:dyDescent="0.25">
      <c r="A47" s="76" t="s">
        <v>5</v>
      </c>
    </row>
    <row r="48" spans="1:13" s="129" customFormat="1" ht="24" customHeight="1" x14ac:dyDescent="0.25">
      <c r="A48" s="185" t="s">
        <v>0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</row>
    <row r="49" spans="1:13" s="129" customFormat="1" ht="24" customHeight="1" x14ac:dyDescent="0.25">
      <c r="A49" s="186" t="s">
        <v>83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</row>
    <row r="50" spans="1:13" s="128" customFormat="1" ht="24" customHeight="1" x14ac:dyDescent="0.25">
      <c r="A50" s="187" t="s">
        <v>110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</row>
    <row r="51" spans="1:13" s="128" customFormat="1" ht="24" customHeight="1" x14ac:dyDescent="0.25">
      <c r="A51" s="188" t="s">
        <v>187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</row>
    <row r="52" spans="1:13" s="128" customFormat="1" ht="8.15" customHeight="1" x14ac:dyDescent="0.25">
      <c r="A52" s="12"/>
      <c r="B52" s="12" t="s">
        <v>97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 s="128" customFormat="1" ht="22.5" customHeight="1" x14ac:dyDescent="0.25">
      <c r="A53" s="12"/>
      <c r="B53" s="12"/>
      <c r="C53" s="189" t="s">
        <v>1</v>
      </c>
      <c r="D53" s="189"/>
      <c r="E53" s="189"/>
      <c r="F53" s="189"/>
      <c r="G53" s="189"/>
      <c r="H53" s="36"/>
      <c r="I53" s="189" t="s">
        <v>2</v>
      </c>
      <c r="J53" s="189"/>
      <c r="K53" s="189"/>
      <c r="L53" s="189"/>
      <c r="M53" s="189"/>
    </row>
    <row r="54" spans="1:13" s="14" customFormat="1" ht="22.5" customHeight="1" x14ac:dyDescent="0.25">
      <c r="A54" s="12"/>
      <c r="B54" s="19" t="s">
        <v>3</v>
      </c>
      <c r="C54" s="126" t="s">
        <v>158</v>
      </c>
      <c r="D54" s="35"/>
      <c r="E54" s="126" t="s">
        <v>158</v>
      </c>
      <c r="F54" s="126"/>
      <c r="G54" s="126" t="s">
        <v>162</v>
      </c>
      <c r="H54" s="36"/>
      <c r="I54" s="126" t="s">
        <v>158</v>
      </c>
      <c r="J54" s="35"/>
      <c r="K54" s="126" t="s">
        <v>158</v>
      </c>
      <c r="L54" s="126"/>
      <c r="M54" s="126" t="s">
        <v>162</v>
      </c>
    </row>
    <row r="55" spans="1:13" s="14" customFormat="1" ht="22.5" customHeight="1" x14ac:dyDescent="0.25">
      <c r="A55" s="12"/>
      <c r="B55" s="19"/>
      <c r="C55" s="127" t="s">
        <v>159</v>
      </c>
      <c r="D55" s="35"/>
      <c r="E55" s="127" t="s">
        <v>160</v>
      </c>
      <c r="F55" s="126"/>
      <c r="G55" s="127" t="s">
        <v>191</v>
      </c>
      <c r="H55" s="36"/>
      <c r="I55" s="127" t="s">
        <v>159</v>
      </c>
      <c r="J55" s="35"/>
      <c r="K55" s="127" t="s">
        <v>160</v>
      </c>
      <c r="L55" s="126"/>
      <c r="M55" s="127" t="s">
        <v>191</v>
      </c>
    </row>
    <row r="56" spans="1:13" s="14" customFormat="1" ht="22.5" customHeight="1" x14ac:dyDescent="0.25">
      <c r="A56" s="12"/>
      <c r="B56" s="19"/>
      <c r="C56" s="127"/>
      <c r="D56" s="35"/>
      <c r="E56" s="126" t="s">
        <v>201</v>
      </c>
      <c r="F56" s="126"/>
      <c r="G56" s="126" t="s">
        <v>201</v>
      </c>
      <c r="H56" s="36"/>
      <c r="I56" s="127"/>
      <c r="J56" s="35"/>
      <c r="K56" s="126" t="s">
        <v>201</v>
      </c>
      <c r="L56" s="126"/>
      <c r="M56" s="126" t="s">
        <v>201</v>
      </c>
    </row>
    <row r="57" spans="1:13" s="14" customFormat="1" ht="22.5" customHeight="1" x14ac:dyDescent="0.25">
      <c r="A57" s="19" t="s">
        <v>65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 ht="22.5" customHeight="1" x14ac:dyDescent="0.25">
      <c r="A58" s="69" t="s">
        <v>66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 ht="22.5" customHeight="1" x14ac:dyDescent="0.25">
      <c r="A59" s="70" t="s">
        <v>67</v>
      </c>
      <c r="B59" s="31">
        <v>19.100000000000001</v>
      </c>
      <c r="C59" s="13">
        <v>196000000</v>
      </c>
      <c r="D59" s="13"/>
      <c r="E59" s="13">
        <v>885773611</v>
      </c>
      <c r="F59" s="13"/>
      <c r="G59" s="13">
        <v>987673611</v>
      </c>
      <c r="H59" s="13"/>
      <c r="I59" s="29" t="s">
        <v>91</v>
      </c>
      <c r="J59" s="44"/>
      <c r="K59" s="29" t="s">
        <v>91</v>
      </c>
      <c r="L59" s="44"/>
      <c r="M59" s="29" t="s">
        <v>91</v>
      </c>
    </row>
    <row r="60" spans="1:13" ht="22.5" customHeight="1" x14ac:dyDescent="0.25">
      <c r="A60" s="70" t="s">
        <v>88</v>
      </c>
      <c r="B60" s="31">
        <v>18</v>
      </c>
      <c r="C60" s="29">
        <v>369024209</v>
      </c>
      <c r="D60" s="29"/>
      <c r="E60" s="29">
        <v>411707300</v>
      </c>
      <c r="F60" s="29"/>
      <c r="G60" s="29">
        <v>488715099</v>
      </c>
      <c r="H60" s="29"/>
      <c r="I60" s="29">
        <v>36437578</v>
      </c>
      <c r="J60" s="29"/>
      <c r="K60" s="29">
        <v>36794271</v>
      </c>
      <c r="L60" s="29"/>
      <c r="M60" s="29">
        <v>6678075</v>
      </c>
    </row>
    <row r="61" spans="1:13" ht="22.5" customHeight="1" x14ac:dyDescent="0.25">
      <c r="A61" s="70" t="s">
        <v>68</v>
      </c>
      <c r="B61" s="31"/>
      <c r="C61" s="29">
        <v>331124121</v>
      </c>
      <c r="D61" s="29"/>
      <c r="E61" s="29">
        <v>197865667</v>
      </c>
      <c r="F61" s="29"/>
      <c r="G61" s="29">
        <v>164419187</v>
      </c>
      <c r="H61" s="29"/>
      <c r="I61" s="29" t="s">
        <v>91</v>
      </c>
      <c r="J61" s="29"/>
      <c r="K61" s="29" t="s">
        <v>91</v>
      </c>
      <c r="L61" s="29"/>
      <c r="M61" s="29" t="s">
        <v>91</v>
      </c>
    </row>
    <row r="62" spans="1:13" ht="22.5" customHeight="1" x14ac:dyDescent="0.25">
      <c r="A62" s="70" t="s">
        <v>119</v>
      </c>
      <c r="B62" s="31">
        <v>6</v>
      </c>
      <c r="C62" s="29">
        <v>70125000</v>
      </c>
      <c r="D62" s="29"/>
      <c r="E62" s="29">
        <v>140250000</v>
      </c>
      <c r="F62" s="29"/>
      <c r="G62" s="29">
        <v>140250000</v>
      </c>
      <c r="H62" s="29"/>
      <c r="I62" s="29">
        <v>70125000</v>
      </c>
      <c r="J62" s="29"/>
      <c r="K62" s="29">
        <v>140250000</v>
      </c>
      <c r="L62" s="29"/>
      <c r="M62" s="29">
        <v>140250000</v>
      </c>
    </row>
    <row r="63" spans="1:13" ht="22.5" customHeight="1" x14ac:dyDescent="0.25">
      <c r="A63" s="70" t="s">
        <v>111</v>
      </c>
      <c r="B63" s="31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1:13" ht="22.5" customHeight="1" x14ac:dyDescent="0.25">
      <c r="A64" s="125" t="s">
        <v>120</v>
      </c>
      <c r="B64" s="31">
        <v>19.2</v>
      </c>
      <c r="C64" s="29">
        <v>241582328</v>
      </c>
      <c r="D64" s="29"/>
      <c r="E64" s="29">
        <v>97500000</v>
      </c>
      <c r="F64" s="29"/>
      <c r="G64" s="29">
        <v>97500000</v>
      </c>
      <c r="H64" s="29"/>
      <c r="I64" s="29" t="s">
        <v>91</v>
      </c>
      <c r="J64" s="29"/>
      <c r="K64" s="29" t="s">
        <v>91</v>
      </c>
      <c r="L64" s="29"/>
      <c r="M64" s="29" t="s">
        <v>91</v>
      </c>
    </row>
    <row r="65" spans="1:13" ht="22.5" customHeight="1" x14ac:dyDescent="0.25">
      <c r="A65" s="125" t="s">
        <v>121</v>
      </c>
      <c r="B65" s="31">
        <v>6</v>
      </c>
      <c r="C65" s="29">
        <v>1000000000</v>
      </c>
      <c r="D65" s="29"/>
      <c r="E65" s="29" t="s">
        <v>91</v>
      </c>
      <c r="F65" s="29"/>
      <c r="G65" s="29" t="s">
        <v>91</v>
      </c>
      <c r="H65" s="29"/>
      <c r="I65" s="29" t="s">
        <v>91</v>
      </c>
      <c r="J65" s="29"/>
      <c r="K65" s="29" t="s">
        <v>91</v>
      </c>
      <c r="L65" s="29"/>
      <c r="M65" s="29" t="s">
        <v>91</v>
      </c>
    </row>
    <row r="66" spans="1:13" ht="22.5" customHeight="1" x14ac:dyDescent="0.25">
      <c r="A66" s="125" t="s">
        <v>122</v>
      </c>
      <c r="B66" s="31">
        <v>20</v>
      </c>
      <c r="C66" s="29">
        <v>398825504</v>
      </c>
      <c r="D66" s="29"/>
      <c r="E66" s="29">
        <v>317542444</v>
      </c>
      <c r="F66" s="29"/>
      <c r="G66" s="29">
        <v>575886785</v>
      </c>
      <c r="H66" s="29"/>
      <c r="I66" s="29">
        <v>398825504</v>
      </c>
      <c r="J66" s="29"/>
      <c r="K66" s="29">
        <v>317542444</v>
      </c>
      <c r="L66" s="29"/>
      <c r="M66" s="29">
        <v>575886785</v>
      </c>
    </row>
    <row r="67" spans="1:13" ht="22.5" customHeight="1" x14ac:dyDescent="0.25">
      <c r="A67" s="125" t="s">
        <v>123</v>
      </c>
      <c r="B67" s="31">
        <v>14</v>
      </c>
      <c r="C67" s="29">
        <v>7027757</v>
      </c>
      <c r="D67" s="29"/>
      <c r="E67" s="29">
        <v>5904785</v>
      </c>
      <c r="F67" s="29"/>
      <c r="G67" s="29">
        <v>3871974</v>
      </c>
      <c r="H67" s="29"/>
      <c r="I67" s="29">
        <v>5498216</v>
      </c>
      <c r="J67" s="29"/>
      <c r="K67" s="29">
        <v>4637702</v>
      </c>
      <c r="L67" s="29"/>
      <c r="M67" s="29">
        <v>3871974</v>
      </c>
    </row>
    <row r="68" spans="1:13" ht="22.5" customHeight="1" x14ac:dyDescent="0.25">
      <c r="A68" s="70" t="s">
        <v>69</v>
      </c>
      <c r="B68" s="31">
        <v>6</v>
      </c>
      <c r="C68" s="131" t="s">
        <v>91</v>
      </c>
      <c r="D68" s="29"/>
      <c r="E68" s="131" t="s">
        <v>91</v>
      </c>
      <c r="F68" s="131"/>
      <c r="G68" s="131" t="s">
        <v>91</v>
      </c>
      <c r="H68" s="29"/>
      <c r="I68" s="29">
        <v>1106000000</v>
      </c>
      <c r="J68" s="29"/>
      <c r="K68" s="29">
        <v>259940000</v>
      </c>
      <c r="L68" s="29"/>
      <c r="M68" s="131" t="s">
        <v>91</v>
      </c>
    </row>
    <row r="69" spans="1:13" ht="22.5" customHeight="1" x14ac:dyDescent="0.25">
      <c r="A69" s="70" t="s">
        <v>153</v>
      </c>
      <c r="B69" s="31"/>
      <c r="C69" s="29">
        <v>6195083</v>
      </c>
      <c r="D69" s="29"/>
      <c r="E69" s="29">
        <v>7289310</v>
      </c>
      <c r="F69" s="29"/>
      <c r="G69" s="131" t="s">
        <v>91</v>
      </c>
      <c r="H69" s="29"/>
      <c r="I69" s="29" t="s">
        <v>91</v>
      </c>
      <c r="J69" s="29"/>
      <c r="K69" s="29" t="s">
        <v>91</v>
      </c>
      <c r="L69" s="29"/>
      <c r="M69" s="131" t="s">
        <v>91</v>
      </c>
    </row>
    <row r="70" spans="1:13" ht="22.5" customHeight="1" x14ac:dyDescent="0.25">
      <c r="A70" s="130" t="s">
        <v>70</v>
      </c>
      <c r="B70" s="31"/>
      <c r="C70" s="32">
        <f>1456011</f>
        <v>1456011</v>
      </c>
      <c r="D70" s="29"/>
      <c r="E70" s="32">
        <v>861904</v>
      </c>
      <c r="F70" s="32"/>
      <c r="G70" s="32">
        <v>29482961</v>
      </c>
      <c r="H70" s="29"/>
      <c r="I70" s="32">
        <v>3309214</v>
      </c>
      <c r="J70" s="29"/>
      <c r="K70" s="32">
        <v>578848</v>
      </c>
      <c r="L70" s="29"/>
      <c r="M70" s="32">
        <v>3671278</v>
      </c>
    </row>
    <row r="71" spans="1:13" ht="22.5" customHeight="1" x14ac:dyDescent="0.25">
      <c r="A71" s="71" t="s">
        <v>71</v>
      </c>
      <c r="B71" s="31"/>
      <c r="C71" s="132">
        <f>SUM(C59:C70)</f>
        <v>2621360013</v>
      </c>
      <c r="D71" s="29"/>
      <c r="E71" s="132">
        <f>SUM(E59:E70)</f>
        <v>2064695021</v>
      </c>
      <c r="F71" s="29"/>
      <c r="G71" s="132">
        <f>SUM(G59:G70)</f>
        <v>2487799617</v>
      </c>
      <c r="H71" s="29"/>
      <c r="I71" s="132">
        <f>SUM(I59:I70)</f>
        <v>1620195512</v>
      </c>
      <c r="J71" s="29"/>
      <c r="K71" s="132">
        <f>SUM(K59:K70)</f>
        <v>759743265</v>
      </c>
      <c r="L71" s="29"/>
      <c r="M71" s="132">
        <f>SUM(M59:M70)</f>
        <v>730358112</v>
      </c>
    </row>
    <row r="72" spans="1:13" ht="22.5" customHeight="1" x14ac:dyDescent="0.25">
      <c r="A72" s="72"/>
      <c r="B72" s="20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22.5" customHeight="1" x14ac:dyDescent="0.25">
      <c r="A73" s="133" t="s">
        <v>72</v>
      </c>
      <c r="B73" s="20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ht="22.5" customHeight="1" x14ac:dyDescent="0.25">
      <c r="A74" s="70" t="s">
        <v>124</v>
      </c>
      <c r="B74" s="31">
        <v>19.2</v>
      </c>
      <c r="C74" s="29">
        <v>3446821103</v>
      </c>
      <c r="D74" s="29"/>
      <c r="E74" s="29">
        <v>1755347222</v>
      </c>
      <c r="F74" s="29"/>
      <c r="G74" s="29">
        <v>1852847222</v>
      </c>
      <c r="H74" s="29"/>
      <c r="I74" s="29" t="s">
        <v>91</v>
      </c>
      <c r="J74" s="29"/>
      <c r="K74" s="29" t="s">
        <v>91</v>
      </c>
      <c r="L74" s="29"/>
      <c r="M74" s="29" t="s">
        <v>91</v>
      </c>
    </row>
    <row r="75" spans="1:13" ht="22.5" customHeight="1" x14ac:dyDescent="0.25">
      <c r="A75" s="70" t="s">
        <v>73</v>
      </c>
      <c r="B75" s="31">
        <v>6</v>
      </c>
      <c r="C75" s="29" t="s">
        <v>91</v>
      </c>
      <c r="D75" s="29"/>
      <c r="E75" s="29">
        <v>2000000000</v>
      </c>
      <c r="F75" s="29"/>
      <c r="G75" s="29">
        <v>2000000000</v>
      </c>
      <c r="H75" s="29"/>
      <c r="I75" s="29" t="s">
        <v>91</v>
      </c>
      <c r="J75" s="29"/>
      <c r="K75" s="29" t="s">
        <v>91</v>
      </c>
      <c r="L75" s="29"/>
      <c r="M75" s="29" t="s">
        <v>91</v>
      </c>
    </row>
    <row r="76" spans="1:13" ht="22.5" customHeight="1" x14ac:dyDescent="0.25">
      <c r="A76" s="77" t="s">
        <v>125</v>
      </c>
      <c r="B76" s="31">
        <v>20</v>
      </c>
      <c r="C76" s="29" t="s">
        <v>91</v>
      </c>
      <c r="D76" s="29"/>
      <c r="E76" s="29">
        <v>395423192</v>
      </c>
      <c r="F76" s="29"/>
      <c r="G76" s="29">
        <v>315988776</v>
      </c>
      <c r="H76" s="29"/>
      <c r="I76" s="29" t="s">
        <v>91</v>
      </c>
      <c r="J76" s="29"/>
      <c r="K76" s="29">
        <v>395423192</v>
      </c>
      <c r="L76" s="29"/>
      <c r="M76" s="29">
        <v>315988776</v>
      </c>
    </row>
    <row r="77" spans="1:13" ht="22.5" customHeight="1" x14ac:dyDescent="0.25">
      <c r="A77" s="70" t="s">
        <v>126</v>
      </c>
      <c r="B77" s="20">
        <v>14</v>
      </c>
      <c r="C77" s="29">
        <v>388946416</v>
      </c>
      <c r="D77" s="29"/>
      <c r="E77" s="29">
        <v>378334350</v>
      </c>
      <c r="F77" s="29"/>
      <c r="G77" s="29">
        <v>368891496</v>
      </c>
      <c r="H77" s="29"/>
      <c r="I77" s="29">
        <v>12794166</v>
      </c>
      <c r="J77" s="29"/>
      <c r="K77" s="29">
        <v>11691509</v>
      </c>
      <c r="L77" s="29"/>
      <c r="M77" s="29">
        <v>14214176</v>
      </c>
    </row>
    <row r="78" spans="1:13" ht="22.5" customHeight="1" x14ac:dyDescent="0.25">
      <c r="A78" s="70" t="s">
        <v>74</v>
      </c>
      <c r="B78" s="134">
        <v>16</v>
      </c>
      <c r="C78" s="29">
        <v>239278744</v>
      </c>
      <c r="D78" s="29"/>
      <c r="E78" s="29">
        <v>241844030</v>
      </c>
      <c r="F78" s="29"/>
      <c r="G78" s="29">
        <v>244453339</v>
      </c>
      <c r="H78" s="29"/>
      <c r="I78" s="29">
        <v>88804068</v>
      </c>
      <c r="J78" s="29"/>
      <c r="K78" s="29">
        <v>89193211</v>
      </c>
      <c r="L78" s="29"/>
      <c r="M78" s="29">
        <v>89620415</v>
      </c>
    </row>
    <row r="79" spans="1:13" ht="22.5" customHeight="1" x14ac:dyDescent="0.25">
      <c r="A79" s="77" t="s">
        <v>127</v>
      </c>
      <c r="B79" s="31">
        <v>21</v>
      </c>
      <c r="C79" s="29">
        <v>58408167</v>
      </c>
      <c r="D79" s="29"/>
      <c r="E79" s="29">
        <v>47785594</v>
      </c>
      <c r="F79" s="29"/>
      <c r="G79" s="29">
        <v>45022125</v>
      </c>
      <c r="H79" s="29"/>
      <c r="I79" s="29">
        <v>8514081</v>
      </c>
      <c r="J79" s="29"/>
      <c r="K79" s="29">
        <v>9524127</v>
      </c>
      <c r="L79" s="29"/>
      <c r="M79" s="29">
        <v>10784313</v>
      </c>
    </row>
    <row r="80" spans="1:13" ht="22.5" customHeight="1" x14ac:dyDescent="0.25">
      <c r="A80" s="71" t="s">
        <v>75</v>
      </c>
      <c r="B80" s="31"/>
      <c r="C80" s="132">
        <f>SUM(C74:C79)</f>
        <v>4133454430</v>
      </c>
      <c r="D80" s="29"/>
      <c r="E80" s="132">
        <f>SUM(E74:E79)</f>
        <v>4818734388</v>
      </c>
      <c r="F80" s="29"/>
      <c r="G80" s="132">
        <f>SUM(G74:G79)</f>
        <v>4827202958</v>
      </c>
      <c r="H80" s="29"/>
      <c r="I80" s="132">
        <f>SUM(I74:I79)</f>
        <v>110112315</v>
      </c>
      <c r="J80" s="29"/>
      <c r="K80" s="132">
        <f>SUM(K74:K79)</f>
        <v>505832039</v>
      </c>
      <c r="L80" s="29"/>
      <c r="M80" s="132">
        <f>SUM(M74:M79)</f>
        <v>430607680</v>
      </c>
    </row>
    <row r="81" spans="1:13" ht="22.5" customHeight="1" x14ac:dyDescent="0.25">
      <c r="A81" s="133" t="s">
        <v>76</v>
      </c>
      <c r="B81" s="20"/>
      <c r="C81" s="132">
        <f>C71+C80</f>
        <v>6754814443</v>
      </c>
      <c r="D81" s="29"/>
      <c r="E81" s="132">
        <f>E71+E80</f>
        <v>6883429409</v>
      </c>
      <c r="F81" s="29"/>
      <c r="G81" s="132">
        <f>G71+G80</f>
        <v>7315002575</v>
      </c>
      <c r="H81" s="29"/>
      <c r="I81" s="132">
        <f>I71+I80</f>
        <v>1730307827</v>
      </c>
      <c r="J81" s="29"/>
      <c r="K81" s="132">
        <f>K71+K80</f>
        <v>1265575304</v>
      </c>
      <c r="L81" s="29"/>
      <c r="M81" s="132">
        <f>M71+M80</f>
        <v>1160965792</v>
      </c>
    </row>
    <row r="82" spans="1:13" ht="22.5" customHeight="1" x14ac:dyDescent="0.25">
      <c r="B82" s="20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90" spans="1:13" ht="22.5" customHeight="1" x14ac:dyDescent="0.25">
      <c r="A90" s="78"/>
      <c r="B90" s="31"/>
      <c r="C90" s="17"/>
      <c r="D90" s="17"/>
      <c r="E90" s="17"/>
      <c r="F90" s="17"/>
      <c r="G90" s="17"/>
      <c r="H90" s="13"/>
      <c r="I90" s="17"/>
      <c r="J90" s="17"/>
      <c r="K90" s="17"/>
      <c r="L90" s="17"/>
      <c r="M90" s="17"/>
    </row>
    <row r="91" spans="1:13" ht="22.5" customHeight="1" x14ac:dyDescent="0.25">
      <c r="A91" s="78"/>
      <c r="B91" s="31"/>
      <c r="C91" s="17"/>
      <c r="D91" s="17"/>
      <c r="E91" s="17"/>
      <c r="F91" s="17"/>
      <c r="G91" s="17"/>
      <c r="H91" s="13"/>
      <c r="I91" s="17"/>
      <c r="J91" s="17"/>
      <c r="K91" s="17"/>
      <c r="L91" s="17"/>
      <c r="M91" s="17"/>
    </row>
    <row r="92" spans="1:13" ht="22.5" customHeight="1" x14ac:dyDescent="0.25">
      <c r="A92" s="78"/>
      <c r="B92" s="31"/>
      <c r="C92" s="17"/>
      <c r="D92" s="17"/>
      <c r="E92" s="17"/>
      <c r="F92" s="17"/>
      <c r="G92" s="17"/>
      <c r="H92" s="13"/>
      <c r="I92" s="17"/>
      <c r="J92" s="17"/>
      <c r="K92" s="17"/>
      <c r="L92" s="17"/>
      <c r="M92" s="17"/>
    </row>
    <row r="93" spans="1:13" ht="22.5" customHeight="1" x14ac:dyDescent="0.25">
      <c r="A93" s="78"/>
      <c r="B93" s="31"/>
      <c r="C93" s="17"/>
      <c r="D93" s="17"/>
      <c r="E93" s="17"/>
      <c r="F93" s="17"/>
      <c r="G93" s="17"/>
      <c r="H93" s="13"/>
      <c r="I93" s="17"/>
      <c r="J93" s="17"/>
      <c r="K93" s="17"/>
      <c r="L93" s="17"/>
      <c r="M93" s="17"/>
    </row>
    <row r="94" spans="1:13" ht="22.5" customHeight="1" x14ac:dyDescent="0.25">
      <c r="A94" s="78"/>
      <c r="B94" s="31"/>
      <c r="C94" s="17"/>
      <c r="D94" s="17"/>
      <c r="E94" s="17"/>
      <c r="F94" s="17"/>
      <c r="G94" s="17"/>
      <c r="H94" s="13"/>
      <c r="I94" s="17"/>
      <c r="J94" s="17"/>
      <c r="K94" s="17"/>
      <c r="L94" s="17"/>
      <c r="M94" s="17"/>
    </row>
    <row r="95" spans="1:13" s="129" customFormat="1" ht="24" customHeight="1" x14ac:dyDescent="0.25">
      <c r="A95" s="185" t="s">
        <v>0</v>
      </c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</row>
    <row r="96" spans="1:13" s="129" customFormat="1" ht="24" customHeight="1" x14ac:dyDescent="0.25">
      <c r="A96" s="186" t="s">
        <v>83</v>
      </c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</row>
    <row r="97" spans="1:13" s="128" customFormat="1" ht="24" customHeight="1" x14ac:dyDescent="0.25">
      <c r="A97" s="187" t="s">
        <v>110</v>
      </c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</row>
    <row r="98" spans="1:13" s="128" customFormat="1" ht="24" customHeight="1" x14ac:dyDescent="0.25">
      <c r="A98" s="188" t="s">
        <v>187</v>
      </c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</row>
    <row r="99" spans="1:13" s="128" customFormat="1" ht="8.15" customHeight="1" x14ac:dyDescent="0.25">
      <c r="A99" s="12"/>
      <c r="B99" s="12" t="s">
        <v>97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 s="128" customFormat="1" ht="22.5" customHeight="1" x14ac:dyDescent="0.25">
      <c r="A100" s="12"/>
      <c r="B100" s="12"/>
      <c r="C100" s="189" t="s">
        <v>1</v>
      </c>
      <c r="D100" s="189"/>
      <c r="E100" s="189"/>
      <c r="F100" s="189"/>
      <c r="G100" s="189"/>
      <c r="H100" s="36"/>
      <c r="I100" s="189" t="s">
        <v>2</v>
      </c>
      <c r="J100" s="189"/>
      <c r="K100" s="189"/>
      <c r="L100" s="189"/>
      <c r="M100" s="189"/>
    </row>
    <row r="101" spans="1:13" s="14" customFormat="1" ht="22.5" customHeight="1" x14ac:dyDescent="0.25">
      <c r="A101" s="12"/>
      <c r="B101" s="19" t="s">
        <v>3</v>
      </c>
      <c r="C101" s="126" t="s">
        <v>158</v>
      </c>
      <c r="D101" s="35"/>
      <c r="E101" s="126" t="s">
        <v>158</v>
      </c>
      <c r="F101" s="126"/>
      <c r="G101" s="126" t="s">
        <v>162</v>
      </c>
      <c r="H101" s="36"/>
      <c r="I101" s="126" t="s">
        <v>158</v>
      </c>
      <c r="J101" s="35"/>
      <c r="K101" s="126" t="s">
        <v>158</v>
      </c>
      <c r="L101" s="126"/>
      <c r="M101" s="126" t="s">
        <v>162</v>
      </c>
    </row>
    <row r="102" spans="1:13" s="14" customFormat="1" ht="22.5" customHeight="1" x14ac:dyDescent="0.25">
      <c r="A102" s="12"/>
      <c r="B102" s="19"/>
      <c r="C102" s="127" t="s">
        <v>159</v>
      </c>
      <c r="D102" s="35"/>
      <c r="E102" s="127" t="s">
        <v>160</v>
      </c>
      <c r="F102" s="126"/>
      <c r="G102" s="127" t="s">
        <v>191</v>
      </c>
      <c r="H102" s="36"/>
      <c r="I102" s="127" t="s">
        <v>159</v>
      </c>
      <c r="J102" s="35"/>
      <c r="K102" s="127" t="s">
        <v>160</v>
      </c>
      <c r="L102" s="126"/>
      <c r="M102" s="127" t="s">
        <v>191</v>
      </c>
    </row>
    <row r="103" spans="1:13" s="14" customFormat="1" ht="22.5" customHeight="1" x14ac:dyDescent="0.25">
      <c r="A103" s="12"/>
      <c r="B103" s="19"/>
      <c r="C103" s="127"/>
      <c r="D103" s="35"/>
      <c r="E103" s="126" t="s">
        <v>201</v>
      </c>
      <c r="F103" s="126"/>
      <c r="G103" s="126" t="s">
        <v>201</v>
      </c>
      <c r="H103" s="36"/>
      <c r="I103" s="127"/>
      <c r="J103" s="35"/>
      <c r="K103" s="126" t="s">
        <v>201</v>
      </c>
      <c r="L103" s="126"/>
      <c r="M103" s="126" t="s">
        <v>201</v>
      </c>
    </row>
    <row r="104" spans="1:13" s="14" customFormat="1" ht="22.5" customHeight="1" x14ac:dyDescent="0.25">
      <c r="A104" s="19" t="s">
        <v>211</v>
      </c>
      <c r="B104" s="12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 s="14" customFormat="1" ht="22.5" customHeight="1" x14ac:dyDescent="0.25">
      <c r="A105" s="18" t="s">
        <v>6</v>
      </c>
      <c r="B105" s="31"/>
      <c r="C105" s="17"/>
      <c r="D105" s="17"/>
      <c r="E105" s="17"/>
      <c r="F105" s="17"/>
      <c r="G105" s="17"/>
      <c r="H105" s="13"/>
      <c r="I105" s="17"/>
      <c r="J105" s="17"/>
      <c r="K105" s="17"/>
      <c r="L105" s="17"/>
      <c r="M105" s="17"/>
    </row>
    <row r="106" spans="1:13" s="14" customFormat="1" ht="22.5" customHeight="1" x14ac:dyDescent="0.25">
      <c r="A106" s="12" t="s">
        <v>7</v>
      </c>
      <c r="B106" s="137">
        <v>22.1</v>
      </c>
      <c r="C106" s="17"/>
      <c r="D106" s="17"/>
      <c r="E106" s="17"/>
      <c r="F106" s="17"/>
      <c r="G106" s="17"/>
      <c r="H106" s="13"/>
      <c r="I106" s="17"/>
      <c r="J106" s="17"/>
      <c r="K106" s="17"/>
      <c r="L106" s="17"/>
      <c r="M106" s="17"/>
    </row>
    <row r="107" spans="1:13" ht="22.5" customHeight="1" x14ac:dyDescent="0.25">
      <c r="A107" s="70" t="s">
        <v>84</v>
      </c>
      <c r="B107" s="31"/>
      <c r="C107" s="17"/>
      <c r="D107" s="17"/>
      <c r="E107" s="17"/>
      <c r="F107" s="17"/>
      <c r="G107" s="17"/>
      <c r="H107" s="13"/>
      <c r="I107" s="17"/>
      <c r="J107" s="17"/>
      <c r="K107" s="17"/>
      <c r="L107" s="17"/>
      <c r="M107" s="17"/>
    </row>
    <row r="108" spans="1:13" ht="22.5" customHeight="1" thickBot="1" x14ac:dyDescent="0.3">
      <c r="A108" s="78" t="s">
        <v>86</v>
      </c>
      <c r="B108" s="31"/>
      <c r="C108" s="154">
        <v>2900687300</v>
      </c>
      <c r="D108" s="17"/>
      <c r="E108" s="17"/>
      <c r="F108" s="17"/>
      <c r="G108" s="17"/>
      <c r="H108" s="17"/>
      <c r="I108" s="16">
        <v>2900687300</v>
      </c>
      <c r="J108" s="13"/>
      <c r="K108" s="13"/>
      <c r="L108" s="13"/>
      <c r="M108" s="17"/>
    </row>
    <row r="109" spans="1:13" ht="22.5" customHeight="1" thickTop="1" thickBot="1" x14ac:dyDescent="0.3">
      <c r="A109" s="78" t="s">
        <v>85</v>
      </c>
      <c r="B109" s="31"/>
      <c r="C109" s="17"/>
      <c r="D109" s="17"/>
      <c r="E109" s="16">
        <v>3098246510</v>
      </c>
      <c r="F109" s="17"/>
      <c r="G109" s="16">
        <v>3098246510</v>
      </c>
      <c r="H109" s="17"/>
      <c r="I109" s="17"/>
      <c r="J109" s="13"/>
      <c r="K109" s="16">
        <v>3098246510</v>
      </c>
      <c r="L109" s="13"/>
      <c r="M109" s="16">
        <v>3098246510</v>
      </c>
    </row>
    <row r="110" spans="1:13" ht="22.5" customHeight="1" thickTop="1" x14ac:dyDescent="0.25">
      <c r="A110" s="70" t="s">
        <v>92</v>
      </c>
      <c r="B110" s="31"/>
      <c r="C110" s="17"/>
      <c r="D110" s="17"/>
      <c r="E110" s="17"/>
      <c r="F110" s="17"/>
      <c r="G110" s="17"/>
      <c r="H110" s="13"/>
      <c r="I110" s="17"/>
      <c r="J110" s="17"/>
      <c r="K110" s="17"/>
      <c r="L110" s="17"/>
      <c r="M110" s="17"/>
    </row>
    <row r="111" spans="1:13" ht="22.5" customHeight="1" x14ac:dyDescent="0.25">
      <c r="A111" s="78" t="s">
        <v>86</v>
      </c>
      <c r="B111" s="31"/>
      <c r="C111" s="17">
        <v>2900687300</v>
      </c>
      <c r="D111" s="17"/>
      <c r="E111" s="17">
        <v>2900687300</v>
      </c>
      <c r="F111" s="17"/>
      <c r="G111" s="17">
        <v>2900686040</v>
      </c>
      <c r="H111" s="13"/>
      <c r="I111" s="17">
        <v>2900687300</v>
      </c>
      <c r="J111" s="17"/>
      <c r="K111" s="17">
        <v>2900687300</v>
      </c>
      <c r="L111" s="17"/>
      <c r="M111" s="17">
        <v>2900686040</v>
      </c>
    </row>
    <row r="112" spans="1:13" s="14" customFormat="1" ht="22.5" customHeight="1" x14ac:dyDescent="0.25">
      <c r="A112" s="19"/>
      <c r="B112" s="12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 ht="22.5" customHeight="1" x14ac:dyDescent="0.25">
      <c r="A113" s="12" t="s">
        <v>77</v>
      </c>
      <c r="B113" s="31">
        <v>22.2</v>
      </c>
      <c r="C113" s="13">
        <v>602419718</v>
      </c>
      <c r="D113" s="17"/>
      <c r="E113" s="13">
        <v>602419718</v>
      </c>
      <c r="F113" s="13"/>
      <c r="G113" s="13">
        <v>602419718</v>
      </c>
      <c r="H113" s="13"/>
      <c r="I113" s="17">
        <v>602419718</v>
      </c>
      <c r="J113" s="17"/>
      <c r="K113" s="17">
        <v>602419718</v>
      </c>
      <c r="L113" s="17"/>
      <c r="M113" s="13">
        <v>602419718</v>
      </c>
    </row>
    <row r="114" spans="1:13" ht="22.5" customHeight="1" x14ac:dyDescent="0.25">
      <c r="A114" s="79" t="s">
        <v>8</v>
      </c>
      <c r="B114" s="31"/>
      <c r="C114" s="17"/>
      <c r="D114" s="17"/>
      <c r="E114" s="17"/>
      <c r="F114" s="17"/>
      <c r="G114" s="17"/>
      <c r="H114" s="13"/>
      <c r="I114" s="17"/>
      <c r="J114" s="17"/>
      <c r="K114" s="17"/>
      <c r="L114" s="17"/>
      <c r="M114" s="17"/>
    </row>
    <row r="115" spans="1:13" ht="22.5" customHeight="1" x14ac:dyDescent="0.25">
      <c r="A115" s="79" t="s">
        <v>78</v>
      </c>
      <c r="B115" s="31">
        <v>22.4</v>
      </c>
      <c r="C115" s="17">
        <v>263184205</v>
      </c>
      <c r="D115" s="17"/>
      <c r="E115" s="17">
        <v>263184205</v>
      </c>
      <c r="F115" s="17"/>
      <c r="G115" s="17">
        <v>263184205</v>
      </c>
      <c r="H115" s="13"/>
      <c r="I115" s="17">
        <v>263184205</v>
      </c>
      <c r="J115" s="17"/>
      <c r="K115" s="17">
        <v>263184205</v>
      </c>
      <c r="L115" s="17"/>
      <c r="M115" s="17">
        <v>263184205</v>
      </c>
    </row>
    <row r="116" spans="1:13" ht="22.5" customHeight="1" x14ac:dyDescent="0.25">
      <c r="A116" s="79" t="s">
        <v>154</v>
      </c>
      <c r="B116" s="31">
        <v>24</v>
      </c>
      <c r="C116" s="17">
        <v>18985309</v>
      </c>
      <c r="D116" s="17"/>
      <c r="E116" s="131" t="s">
        <v>91</v>
      </c>
      <c r="F116" s="17"/>
      <c r="G116" s="131" t="s">
        <v>91</v>
      </c>
      <c r="H116" s="13"/>
      <c r="I116" s="17">
        <v>18985309</v>
      </c>
      <c r="J116" s="17"/>
      <c r="K116" s="131" t="s">
        <v>91</v>
      </c>
      <c r="L116" s="17"/>
      <c r="M116" s="131" t="s">
        <v>91</v>
      </c>
    </row>
    <row r="117" spans="1:13" ht="22.5" customHeight="1" x14ac:dyDescent="0.25">
      <c r="A117" s="79" t="s">
        <v>79</v>
      </c>
      <c r="B117" s="12"/>
      <c r="C117" s="17">
        <f>'SE รวม'!K32</f>
        <v>2330258271</v>
      </c>
      <c r="D117" s="17"/>
      <c r="E117" s="17">
        <f>2148671333+8061644+186938356</f>
        <v>2343671333</v>
      </c>
      <c r="F117" s="17"/>
      <c r="G117" s="17">
        <f>2175635660+11938356+175000000</f>
        <v>2362574016</v>
      </c>
      <c r="H117" s="13"/>
      <c r="I117" s="17">
        <f>'SE เฉพาะ'!K30</f>
        <v>1821544700</v>
      </c>
      <c r="J117" s="17"/>
      <c r="K117" s="17">
        <f>1741863896+8061644+186938356</f>
        <v>1936863896</v>
      </c>
      <c r="L117" s="17"/>
      <c r="M117" s="17">
        <f>1922818320+11938356+175000000</f>
        <v>2109756676</v>
      </c>
    </row>
    <row r="118" spans="1:13" ht="22.5" customHeight="1" x14ac:dyDescent="0.25">
      <c r="A118" s="79" t="s">
        <v>137</v>
      </c>
      <c r="B118" s="31">
        <v>24</v>
      </c>
      <c r="C118" s="17">
        <v>-18985309</v>
      </c>
      <c r="D118" s="17"/>
      <c r="E118" s="131" t="s">
        <v>91</v>
      </c>
      <c r="F118" s="17"/>
      <c r="G118" s="131" t="s">
        <v>91</v>
      </c>
      <c r="H118" s="13"/>
      <c r="I118" s="17">
        <v>-18985309</v>
      </c>
      <c r="J118" s="17"/>
      <c r="K118" s="131" t="s">
        <v>91</v>
      </c>
      <c r="L118" s="17"/>
      <c r="M118" s="131" t="s">
        <v>91</v>
      </c>
    </row>
    <row r="119" spans="1:13" ht="22.5" customHeight="1" x14ac:dyDescent="0.25">
      <c r="A119" s="79" t="s">
        <v>9</v>
      </c>
      <c r="B119" s="135"/>
      <c r="C119" s="14"/>
      <c r="D119" s="14"/>
      <c r="E119" s="17"/>
      <c r="F119" s="17"/>
      <c r="G119" s="17"/>
      <c r="H119" s="13"/>
      <c r="I119" s="17"/>
      <c r="J119" s="17"/>
      <c r="K119" s="17"/>
      <c r="L119" s="17"/>
      <c r="M119" s="17"/>
    </row>
    <row r="120" spans="1:13" ht="22.5" customHeight="1" x14ac:dyDescent="0.25">
      <c r="A120" s="79" t="s">
        <v>128</v>
      </c>
      <c r="B120" s="31">
        <v>23</v>
      </c>
      <c r="C120" s="138">
        <v>355216269</v>
      </c>
      <c r="D120" s="14"/>
      <c r="E120" s="138">
        <v>356772842</v>
      </c>
      <c r="F120" s="17"/>
      <c r="G120" s="138">
        <v>358481658</v>
      </c>
      <c r="H120" s="13"/>
      <c r="I120" s="138">
        <v>355216269</v>
      </c>
      <c r="J120" s="17"/>
      <c r="K120" s="138">
        <v>356772842</v>
      </c>
      <c r="L120" s="17"/>
      <c r="M120" s="138">
        <v>358481658</v>
      </c>
    </row>
    <row r="121" spans="1:13" ht="22.5" customHeight="1" x14ac:dyDescent="0.25">
      <c r="A121" s="79" t="s">
        <v>129</v>
      </c>
      <c r="B121" s="135"/>
      <c r="C121" s="17">
        <f>SUM(C111:C120)</f>
        <v>6451765763</v>
      </c>
      <c r="D121" s="14"/>
      <c r="E121" s="17">
        <f>SUM(E111:E120)</f>
        <v>6466735398</v>
      </c>
      <c r="F121" s="17"/>
      <c r="G121" s="17">
        <f>SUM(G111:G120)</f>
        <v>6487345637</v>
      </c>
      <c r="H121" s="13"/>
      <c r="I121" s="17">
        <f>SUM(I111:I120)</f>
        <v>5943052192</v>
      </c>
      <c r="J121" s="17"/>
      <c r="K121" s="17">
        <f>SUM(K111:K120)</f>
        <v>6059927961</v>
      </c>
      <c r="L121" s="17"/>
      <c r="M121" s="17">
        <f>SUM(M111:M120)</f>
        <v>6234528297</v>
      </c>
    </row>
    <row r="122" spans="1:13" ht="22.5" customHeight="1" x14ac:dyDescent="0.25">
      <c r="A122" s="79" t="s">
        <v>130</v>
      </c>
      <c r="B122" s="135"/>
      <c r="C122" s="17">
        <v>-1516524</v>
      </c>
      <c r="D122" s="14"/>
      <c r="E122" s="139" t="s">
        <v>91</v>
      </c>
      <c r="F122" s="131"/>
      <c r="G122" s="139" t="s">
        <v>91</v>
      </c>
      <c r="H122" s="13"/>
      <c r="I122" s="157" t="s">
        <v>91</v>
      </c>
      <c r="J122" s="17"/>
      <c r="K122" s="139" t="s">
        <v>91</v>
      </c>
      <c r="L122" s="17"/>
      <c r="M122" s="139" t="s">
        <v>91</v>
      </c>
    </row>
    <row r="123" spans="1:13" ht="22.5" customHeight="1" x14ac:dyDescent="0.25">
      <c r="A123" s="80" t="s">
        <v>80</v>
      </c>
      <c r="B123" s="12"/>
      <c r="C123" s="62">
        <f>SUM(C121:C122)</f>
        <v>6450249239</v>
      </c>
      <c r="D123" s="17"/>
      <c r="E123" s="62">
        <f>SUM(E121:E122)</f>
        <v>6466735398</v>
      </c>
      <c r="F123" s="17"/>
      <c r="G123" s="62">
        <f>SUM(G121:G122)</f>
        <v>6487345637</v>
      </c>
      <c r="H123" s="13"/>
      <c r="I123" s="62">
        <f>SUM(I121:I122)</f>
        <v>5943052192</v>
      </c>
      <c r="J123" s="17"/>
      <c r="K123" s="62">
        <f>SUM(K121:K122)</f>
        <v>6059927961</v>
      </c>
      <c r="L123" s="17"/>
      <c r="M123" s="62">
        <f>SUM(M121:M122)</f>
        <v>6234528297</v>
      </c>
    </row>
    <row r="124" spans="1:13" ht="22.5" customHeight="1" thickBot="1" x14ac:dyDescent="0.3">
      <c r="A124" s="18" t="s">
        <v>81</v>
      </c>
      <c r="B124" s="12"/>
      <c r="C124" s="16">
        <f>C81+C123</f>
        <v>13205063682</v>
      </c>
      <c r="D124" s="17"/>
      <c r="E124" s="16">
        <f>E81+E123</f>
        <v>13350164807</v>
      </c>
      <c r="F124" s="17"/>
      <c r="G124" s="16">
        <f>G81+G123</f>
        <v>13802348212</v>
      </c>
      <c r="H124" s="13"/>
      <c r="I124" s="16">
        <f>I81+I123</f>
        <v>7673360019</v>
      </c>
      <c r="J124" s="17"/>
      <c r="K124" s="16">
        <f>K81+K123</f>
        <v>7325503265</v>
      </c>
      <c r="L124" s="17"/>
      <c r="M124" s="16">
        <f>M81+M123</f>
        <v>7395494089</v>
      </c>
    </row>
    <row r="125" spans="1:13" ht="22.5" customHeight="1" thickTop="1" x14ac:dyDescent="0.25">
      <c r="A125" s="18"/>
      <c r="B125" s="12"/>
      <c r="C125" s="17"/>
      <c r="D125" s="17"/>
      <c r="E125" s="17"/>
      <c r="F125" s="17"/>
      <c r="G125" s="17"/>
      <c r="H125" s="13"/>
      <c r="I125" s="17"/>
      <c r="J125" s="17"/>
      <c r="K125" s="17"/>
      <c r="L125" s="17"/>
      <c r="M125" s="17"/>
    </row>
    <row r="126" spans="1:13" ht="22.5" customHeight="1" x14ac:dyDescent="0.25">
      <c r="A126" s="18"/>
      <c r="B126" s="12"/>
      <c r="C126" s="17"/>
      <c r="D126" s="17"/>
      <c r="E126" s="17"/>
      <c r="F126" s="17"/>
      <c r="G126" s="17"/>
      <c r="H126" s="13"/>
      <c r="I126" s="17"/>
      <c r="J126" s="17"/>
      <c r="K126" s="17"/>
      <c r="L126" s="17"/>
      <c r="M126" s="17"/>
    </row>
    <row r="127" spans="1:13" ht="22.5" customHeight="1" x14ac:dyDescent="0.25">
      <c r="A127" s="18"/>
      <c r="B127" s="12"/>
      <c r="C127" s="17"/>
      <c r="D127" s="17"/>
      <c r="E127" s="17"/>
      <c r="F127" s="17"/>
      <c r="G127" s="17"/>
      <c r="H127" s="13"/>
      <c r="I127" s="17"/>
      <c r="J127" s="17"/>
      <c r="K127" s="17"/>
      <c r="L127" s="17"/>
      <c r="M127" s="17"/>
    </row>
    <row r="128" spans="1:13" ht="22.5" customHeight="1" x14ac:dyDescent="0.25">
      <c r="A128" s="18"/>
      <c r="B128" s="12"/>
      <c r="C128" s="17"/>
      <c r="D128" s="17"/>
      <c r="E128" s="17"/>
      <c r="F128" s="17"/>
      <c r="G128" s="17"/>
      <c r="H128" s="13"/>
      <c r="I128" s="17"/>
      <c r="J128" s="17"/>
      <c r="K128" s="17"/>
      <c r="L128" s="17"/>
      <c r="M128" s="17"/>
    </row>
    <row r="129" spans="1:13" ht="22.5" customHeight="1" x14ac:dyDescent="0.25">
      <c r="A129" s="18"/>
      <c r="B129" s="12"/>
      <c r="C129" s="17"/>
      <c r="D129" s="17"/>
      <c r="E129" s="17"/>
      <c r="F129" s="17"/>
      <c r="G129" s="17"/>
      <c r="H129" s="13"/>
      <c r="I129" s="17"/>
      <c r="J129" s="17"/>
      <c r="K129" s="17"/>
      <c r="L129" s="17"/>
      <c r="M129" s="17"/>
    </row>
    <row r="130" spans="1:13" ht="22.5" customHeight="1" x14ac:dyDescent="0.25">
      <c r="A130" s="18"/>
      <c r="B130" s="12"/>
      <c r="C130" s="17"/>
      <c r="D130" s="17"/>
      <c r="E130" s="17"/>
      <c r="F130" s="17"/>
      <c r="G130" s="17"/>
      <c r="H130" s="13"/>
      <c r="I130" s="17"/>
      <c r="J130" s="17"/>
      <c r="K130" s="17"/>
      <c r="L130" s="17"/>
      <c r="M130" s="17"/>
    </row>
    <row r="131" spans="1:13" ht="22.5" customHeight="1" x14ac:dyDescent="0.25">
      <c r="A131" s="18"/>
      <c r="B131" s="12"/>
      <c r="C131" s="17"/>
      <c r="D131" s="17"/>
      <c r="E131" s="17"/>
      <c r="F131" s="17"/>
      <c r="G131" s="17"/>
      <c r="H131" s="13"/>
      <c r="I131" s="17"/>
      <c r="J131" s="17"/>
      <c r="K131" s="17"/>
      <c r="L131" s="17"/>
      <c r="M131" s="17"/>
    </row>
    <row r="132" spans="1:13" ht="22.5" customHeight="1" x14ac:dyDescent="0.25">
      <c r="A132" s="18"/>
      <c r="B132" s="12"/>
      <c r="C132" s="17"/>
      <c r="D132" s="17"/>
      <c r="E132" s="17"/>
      <c r="F132" s="17"/>
      <c r="G132" s="17"/>
      <c r="H132" s="13"/>
      <c r="I132" s="17"/>
      <c r="J132" s="17"/>
      <c r="K132" s="17"/>
      <c r="L132" s="17"/>
      <c r="M132" s="17"/>
    </row>
    <row r="133" spans="1:13" ht="22.5" customHeight="1" x14ac:dyDescent="0.25">
      <c r="A133" s="18"/>
      <c r="B133" s="12"/>
      <c r="C133" s="17"/>
      <c r="D133" s="17"/>
      <c r="E133" s="17"/>
      <c r="F133" s="17"/>
      <c r="G133" s="17"/>
      <c r="H133" s="13"/>
      <c r="I133" s="17"/>
      <c r="J133" s="17"/>
      <c r="K133" s="17"/>
      <c r="L133" s="17"/>
      <c r="M133" s="17"/>
    </row>
    <row r="134" spans="1:13" ht="22.5" customHeight="1" x14ac:dyDescent="0.25">
      <c r="A134" s="18"/>
      <c r="B134" s="12"/>
      <c r="C134" s="17"/>
      <c r="D134" s="17"/>
      <c r="E134" s="17"/>
      <c r="F134" s="17"/>
      <c r="G134" s="17"/>
      <c r="H134" s="13"/>
      <c r="I134" s="17"/>
      <c r="J134" s="17"/>
      <c r="K134" s="17"/>
      <c r="L134" s="17"/>
      <c r="M134" s="17"/>
    </row>
    <row r="135" spans="1:13" ht="22.5" customHeight="1" x14ac:dyDescent="0.25">
      <c r="A135" s="18"/>
      <c r="B135" s="12"/>
      <c r="C135" s="17"/>
      <c r="D135" s="17"/>
      <c r="E135" s="17"/>
      <c r="F135" s="17"/>
      <c r="G135" s="17"/>
      <c r="H135" s="13"/>
      <c r="I135" s="17"/>
      <c r="J135" s="17"/>
      <c r="K135" s="17"/>
      <c r="L135" s="17"/>
      <c r="M135" s="17"/>
    </row>
    <row r="136" spans="1:13" ht="22.5" customHeight="1" x14ac:dyDescent="0.25">
      <c r="A136" s="18"/>
      <c r="B136" s="12"/>
      <c r="C136" s="17"/>
      <c r="D136" s="17"/>
      <c r="E136" s="17"/>
      <c r="F136" s="17"/>
      <c r="G136" s="17"/>
      <c r="H136" s="13"/>
      <c r="I136" s="17"/>
      <c r="J136" s="17"/>
      <c r="K136" s="17"/>
      <c r="L136" s="17"/>
      <c r="M136" s="17"/>
    </row>
    <row r="137" spans="1:13" ht="22.5" customHeight="1" x14ac:dyDescent="0.25">
      <c r="A137" s="18"/>
      <c r="B137" s="12"/>
      <c r="C137" s="17"/>
      <c r="D137" s="17"/>
      <c r="E137" s="17"/>
      <c r="F137" s="17"/>
      <c r="G137" s="17"/>
      <c r="H137" s="13"/>
      <c r="I137" s="17"/>
      <c r="J137" s="17"/>
      <c r="K137" s="17"/>
      <c r="L137" s="17"/>
      <c r="M137" s="17"/>
    </row>
    <row r="138" spans="1:13" ht="22.5" customHeight="1" x14ac:dyDescent="0.25">
      <c r="A138" s="18"/>
      <c r="B138" s="12"/>
      <c r="C138" s="17"/>
      <c r="D138" s="17"/>
      <c r="E138" s="17"/>
      <c r="F138" s="17"/>
      <c r="G138" s="17"/>
      <c r="H138" s="13"/>
      <c r="I138" s="17"/>
      <c r="J138" s="17"/>
      <c r="K138" s="17"/>
      <c r="L138" s="17"/>
      <c r="M138" s="17"/>
    </row>
    <row r="139" spans="1:13" ht="22.5" customHeight="1" x14ac:dyDescent="0.25">
      <c r="A139" s="18"/>
      <c r="B139" s="12"/>
      <c r="C139" s="17"/>
      <c r="D139" s="17"/>
      <c r="E139" s="17"/>
      <c r="F139" s="17"/>
      <c r="G139" s="17"/>
      <c r="H139" s="13"/>
      <c r="I139" s="17"/>
      <c r="J139" s="17"/>
      <c r="K139" s="17"/>
      <c r="L139" s="17"/>
      <c r="M139" s="17"/>
    </row>
    <row r="140" spans="1:13" ht="22.5" customHeight="1" x14ac:dyDescent="0.25">
      <c r="A140" s="12" t="s">
        <v>5</v>
      </c>
      <c r="B140" s="10"/>
    </row>
  </sheetData>
  <mergeCells count="18">
    <mergeCell ref="A95:M95"/>
    <mergeCell ref="A96:M96"/>
    <mergeCell ref="A97:M97"/>
    <mergeCell ref="A98:M98"/>
    <mergeCell ref="C100:G100"/>
    <mergeCell ref="I100:M100"/>
    <mergeCell ref="A48:M48"/>
    <mergeCell ref="A49:M49"/>
    <mergeCell ref="A50:M50"/>
    <mergeCell ref="A51:M51"/>
    <mergeCell ref="I53:M53"/>
    <mergeCell ref="C53:G53"/>
    <mergeCell ref="A1:M1"/>
    <mergeCell ref="A2:M2"/>
    <mergeCell ref="A3:M3"/>
    <mergeCell ref="A4:M4"/>
    <mergeCell ref="I6:M6"/>
    <mergeCell ref="C6:G6"/>
  </mergeCells>
  <pageMargins left="0.9" right="0.3" top="1" bottom="0.5" header="0.5" footer="0.5"/>
  <pageSetup paperSize="9" scale="70" fitToHeight="7" orientation="portrait" r:id="rId1"/>
  <rowBreaks count="1" manualBreakCount="1">
    <brk id="47" max="16383" man="1"/>
  </rowBreaks>
  <ignoredErrors>
    <ignoredError sqref="D7 H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92C9-D710-4669-9950-86D88CA4B9D9}">
  <dimension ref="A1:R50"/>
  <sheetViews>
    <sheetView view="pageBreakPreview" zoomScale="70" zoomScaleNormal="100" zoomScaleSheetLayoutView="70" workbookViewId="0">
      <selection activeCell="A57" sqref="A57"/>
    </sheetView>
  </sheetViews>
  <sheetFormatPr defaultColWidth="10.81640625" defaultRowHeight="24" customHeight="1" x14ac:dyDescent="0.25"/>
  <cols>
    <col min="1" max="1" width="61.26953125" style="117" customWidth="1"/>
    <col min="2" max="2" width="8.1796875" style="118" customWidth="1"/>
    <col min="3" max="3" width="13.54296875" style="119" customWidth="1"/>
    <col min="4" max="4" width="0.81640625" style="119" customWidth="1"/>
    <col min="5" max="5" width="13.54296875" style="119" customWidth="1"/>
    <col min="6" max="6" width="0.81640625" style="119" customWidth="1"/>
    <col min="7" max="7" width="13.54296875" style="119" customWidth="1"/>
    <col min="8" max="8" width="0.81640625" style="119" customWidth="1"/>
    <col min="9" max="9" width="13.54296875" style="119" customWidth="1"/>
    <col min="10" max="10" width="10.81640625" style="56"/>
    <col min="11" max="11" width="15.453125" style="54" bestFit="1" customWidth="1"/>
    <col min="12" max="12" width="13" style="54" bestFit="1" customWidth="1"/>
    <col min="13" max="13" width="17.54296875" style="54" bestFit="1" customWidth="1"/>
    <col min="14" max="14" width="15.1796875" style="54" bestFit="1" customWidth="1"/>
    <col min="15" max="15" width="17.54296875" style="54" bestFit="1" customWidth="1"/>
    <col min="16" max="16" width="10.81640625" style="54" bestFit="1"/>
    <col min="17" max="17" width="17.54296875" style="54" bestFit="1" customWidth="1"/>
    <col min="18" max="18" width="10.81640625" style="54" bestFit="1"/>
    <col min="19" max="16384" width="10.81640625" style="56"/>
  </cols>
  <sheetData>
    <row r="1" spans="1:18" s="53" customFormat="1" ht="24" customHeight="1" x14ac:dyDescent="0.25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K1" s="54"/>
      <c r="L1" s="54"/>
      <c r="M1" s="54"/>
      <c r="N1" s="54"/>
      <c r="O1" s="54"/>
      <c r="P1" s="54"/>
      <c r="Q1" s="54"/>
      <c r="R1" s="54"/>
    </row>
    <row r="2" spans="1:18" s="53" customFormat="1" ht="24" customHeight="1" x14ac:dyDescent="0.25">
      <c r="A2" s="192" t="s">
        <v>207</v>
      </c>
      <c r="B2" s="192"/>
      <c r="C2" s="192"/>
      <c r="D2" s="192"/>
      <c r="E2" s="192"/>
      <c r="F2" s="192"/>
      <c r="G2" s="192"/>
      <c r="H2" s="192"/>
      <c r="I2" s="192"/>
      <c r="K2" s="55"/>
      <c r="L2" s="55"/>
      <c r="M2" s="55"/>
      <c r="N2" s="55"/>
      <c r="O2" s="55"/>
      <c r="P2" s="55"/>
      <c r="Q2" s="55"/>
      <c r="R2" s="55"/>
    </row>
    <row r="3" spans="1:18" s="53" customFormat="1" ht="24" customHeight="1" x14ac:dyDescent="0.25">
      <c r="A3" s="192" t="s">
        <v>157</v>
      </c>
      <c r="B3" s="192"/>
      <c r="C3" s="192"/>
      <c r="D3" s="192"/>
      <c r="E3" s="192"/>
      <c r="F3" s="192"/>
      <c r="G3" s="192"/>
      <c r="H3" s="192"/>
      <c r="I3" s="192"/>
      <c r="K3" s="55"/>
      <c r="L3" s="55"/>
      <c r="M3" s="55"/>
      <c r="N3" s="55"/>
      <c r="O3" s="55"/>
      <c r="P3" s="55"/>
      <c r="Q3" s="55"/>
      <c r="R3" s="55"/>
    </row>
    <row r="4" spans="1:18" s="53" customFormat="1" ht="24" customHeight="1" x14ac:dyDescent="0.25">
      <c r="A4" s="193" t="s">
        <v>187</v>
      </c>
      <c r="B4" s="193"/>
      <c r="C4" s="193"/>
      <c r="D4" s="193"/>
      <c r="E4" s="193"/>
      <c r="F4" s="193"/>
      <c r="G4" s="193"/>
      <c r="H4" s="193"/>
      <c r="I4" s="193"/>
      <c r="K4" s="55"/>
      <c r="L4" s="55"/>
      <c r="M4" s="55"/>
      <c r="N4" s="55"/>
      <c r="O4" s="55"/>
      <c r="P4" s="55"/>
      <c r="Q4" s="55"/>
      <c r="R4" s="55"/>
    </row>
    <row r="5" spans="1:18" s="53" customFormat="1" ht="7.4" customHeight="1" x14ac:dyDescent="0.25">
      <c r="A5" s="89"/>
      <c r="B5" s="90"/>
      <c r="C5" s="91"/>
      <c r="D5" s="91"/>
      <c r="E5" s="91"/>
      <c r="F5" s="91"/>
      <c r="G5" s="92"/>
      <c r="H5" s="91"/>
      <c r="I5" s="93"/>
      <c r="K5" s="55"/>
      <c r="L5" s="55"/>
      <c r="M5" s="55"/>
      <c r="N5" s="55"/>
      <c r="O5" s="55"/>
      <c r="P5" s="55"/>
      <c r="Q5" s="55"/>
      <c r="R5" s="55"/>
    </row>
    <row r="6" spans="1:18" s="13" customFormat="1" ht="22" customHeight="1" x14ac:dyDescent="0.25">
      <c r="A6" s="94"/>
      <c r="B6" s="95"/>
      <c r="C6" s="190" t="s">
        <v>1</v>
      </c>
      <c r="D6" s="190"/>
      <c r="E6" s="190"/>
      <c r="F6" s="96"/>
      <c r="G6" s="190" t="s">
        <v>2</v>
      </c>
      <c r="H6" s="190"/>
      <c r="I6" s="190"/>
      <c r="K6" s="57"/>
      <c r="L6" s="57"/>
      <c r="M6" s="57"/>
      <c r="N6" s="57"/>
      <c r="O6" s="57"/>
      <c r="P6" s="57"/>
      <c r="Q6" s="57"/>
      <c r="R6" s="57"/>
    </row>
    <row r="7" spans="1:18" s="13" customFormat="1" ht="22" customHeight="1" x14ac:dyDescent="0.25">
      <c r="A7" s="94"/>
      <c r="B7" s="97" t="s">
        <v>3</v>
      </c>
      <c r="C7" s="97">
        <v>2568</v>
      </c>
      <c r="D7" s="98"/>
      <c r="E7" s="97">
        <v>2567</v>
      </c>
      <c r="F7" s="99"/>
      <c r="G7" s="97">
        <v>2568</v>
      </c>
      <c r="H7" s="98"/>
      <c r="I7" s="97">
        <v>2567</v>
      </c>
      <c r="K7" s="57"/>
      <c r="L7" s="57"/>
      <c r="M7" s="57"/>
      <c r="N7" s="57"/>
      <c r="O7" s="57"/>
      <c r="P7" s="57"/>
      <c r="Q7" s="57"/>
      <c r="R7" s="57"/>
    </row>
    <row r="8" spans="1:18" s="13" customFormat="1" ht="22" customHeight="1" x14ac:dyDescent="0.25">
      <c r="A8" s="94"/>
      <c r="B8" s="97"/>
      <c r="C8" s="97"/>
      <c r="D8" s="98"/>
      <c r="E8" s="126" t="s">
        <v>201</v>
      </c>
      <c r="F8" s="99"/>
      <c r="G8" s="97"/>
      <c r="H8" s="98"/>
      <c r="I8" s="126" t="s">
        <v>201</v>
      </c>
      <c r="K8" s="57"/>
      <c r="L8" s="57"/>
      <c r="M8" s="57"/>
      <c r="N8" s="57"/>
      <c r="O8" s="57"/>
      <c r="P8" s="57"/>
      <c r="Q8" s="57"/>
      <c r="R8" s="57"/>
    </row>
    <row r="9" spans="1:18" s="13" customFormat="1" ht="22" customHeight="1" x14ac:dyDescent="0.25">
      <c r="A9" s="33" t="s">
        <v>10</v>
      </c>
      <c r="B9" s="34"/>
      <c r="C9" s="100"/>
      <c r="D9" s="100"/>
      <c r="E9" s="100"/>
      <c r="F9" s="100"/>
      <c r="G9" s="100"/>
      <c r="H9" s="100"/>
      <c r="I9" s="100"/>
      <c r="K9" s="58"/>
      <c r="L9" s="58"/>
      <c r="M9" s="58"/>
      <c r="N9" s="58"/>
      <c r="O9" s="58"/>
      <c r="P9" s="58"/>
      <c r="Q9" s="58"/>
      <c r="R9" s="58"/>
    </row>
    <row r="10" spans="1:18" s="13" customFormat="1" ht="22" customHeight="1" x14ac:dyDescent="0.25">
      <c r="A10" s="101" t="s">
        <v>11</v>
      </c>
      <c r="B10" s="34"/>
      <c r="C10" s="102">
        <v>3310184929</v>
      </c>
      <c r="D10" s="151"/>
      <c r="E10" s="102">
        <v>3473248492</v>
      </c>
      <c r="F10" s="151"/>
      <c r="G10" s="102">
        <v>0</v>
      </c>
      <c r="H10" s="104"/>
      <c r="I10" s="102">
        <v>0</v>
      </c>
      <c r="K10" s="58"/>
      <c r="L10" s="58"/>
      <c r="M10" s="58"/>
      <c r="N10" s="58"/>
      <c r="O10" s="58"/>
      <c r="P10" s="58"/>
      <c r="Q10" s="58"/>
      <c r="R10" s="58"/>
    </row>
    <row r="11" spans="1:18" s="13" customFormat="1" ht="22" customHeight="1" x14ac:dyDescent="0.25">
      <c r="A11" s="101" t="s">
        <v>12</v>
      </c>
      <c r="B11" s="105"/>
      <c r="C11" s="103">
        <v>7523700</v>
      </c>
      <c r="D11" s="103"/>
      <c r="E11" s="102">
        <f>11221549+8061644</f>
        <v>19283193</v>
      </c>
      <c r="F11" s="103"/>
      <c r="G11" s="103">
        <v>90669633</v>
      </c>
      <c r="H11" s="103"/>
      <c r="I11" s="103">
        <f>67172436+8061644</f>
        <v>75234080</v>
      </c>
      <c r="K11" s="58"/>
      <c r="L11" s="58"/>
      <c r="M11" s="58"/>
      <c r="N11" s="58"/>
      <c r="O11" s="58"/>
      <c r="P11" s="58"/>
      <c r="Q11" s="58"/>
      <c r="R11" s="58"/>
    </row>
    <row r="12" spans="1:18" s="13" customFormat="1" ht="22" customHeight="1" x14ac:dyDescent="0.25">
      <c r="A12" s="106" t="s">
        <v>13</v>
      </c>
      <c r="B12" s="34"/>
      <c r="C12" s="160">
        <f>SUM(C10:C11)</f>
        <v>3317708629</v>
      </c>
      <c r="D12" s="103"/>
      <c r="E12" s="160">
        <f>SUM(D10:E11)</f>
        <v>3492531685</v>
      </c>
      <c r="F12" s="103"/>
      <c r="G12" s="160">
        <f>SUM(F10:G11)</f>
        <v>90669633</v>
      </c>
      <c r="H12" s="103"/>
      <c r="I12" s="160">
        <f>SUM(H10:I11)</f>
        <v>75234080</v>
      </c>
      <c r="K12" s="58"/>
      <c r="L12" s="58"/>
      <c r="M12" s="58"/>
      <c r="N12" s="58"/>
      <c r="O12" s="58"/>
      <c r="P12" s="58"/>
      <c r="Q12" s="58"/>
      <c r="R12" s="58"/>
    </row>
    <row r="13" spans="1:18" s="13" customFormat="1" ht="22" customHeight="1" x14ac:dyDescent="0.25">
      <c r="A13" s="107" t="s">
        <v>14</v>
      </c>
      <c r="B13" s="34"/>
      <c r="C13" s="108"/>
      <c r="D13" s="108"/>
      <c r="E13" s="108"/>
      <c r="F13" s="108"/>
      <c r="G13" s="108"/>
      <c r="H13" s="108"/>
      <c r="I13" s="108"/>
      <c r="K13" s="58"/>
      <c r="L13" s="58"/>
      <c r="M13" s="58"/>
      <c r="N13" s="58"/>
      <c r="O13" s="58"/>
      <c r="P13" s="58"/>
      <c r="Q13" s="58"/>
      <c r="R13" s="58"/>
    </row>
    <row r="14" spans="1:18" s="13" customFormat="1" ht="22" customHeight="1" x14ac:dyDescent="0.25">
      <c r="A14" s="101" t="s">
        <v>15</v>
      </c>
      <c r="B14" s="34"/>
      <c r="C14" s="103">
        <v>-2054884974</v>
      </c>
      <c r="D14" s="103"/>
      <c r="E14" s="103">
        <v>-2101237991</v>
      </c>
      <c r="F14" s="103"/>
      <c r="G14" s="102">
        <v>0</v>
      </c>
      <c r="H14" s="103"/>
      <c r="I14" s="102">
        <v>0</v>
      </c>
      <c r="K14" s="58"/>
      <c r="L14" s="58"/>
      <c r="M14" s="58"/>
      <c r="N14" s="58"/>
      <c r="O14" s="58"/>
      <c r="P14" s="58"/>
      <c r="Q14" s="58"/>
      <c r="R14" s="58"/>
    </row>
    <row r="15" spans="1:18" s="13" customFormat="1" ht="22" customHeight="1" x14ac:dyDescent="0.25">
      <c r="A15" s="101" t="s">
        <v>179</v>
      </c>
      <c r="B15" s="105"/>
      <c r="C15" s="103">
        <v>-309206533</v>
      </c>
      <c r="D15" s="103"/>
      <c r="E15" s="103">
        <v>-327030744</v>
      </c>
      <c r="F15" s="103"/>
      <c r="G15" s="102">
        <v>0</v>
      </c>
      <c r="H15" s="103"/>
      <c r="I15" s="102">
        <v>0</v>
      </c>
      <c r="K15" s="58"/>
      <c r="L15" s="58"/>
      <c r="M15" s="58"/>
      <c r="N15" s="58"/>
      <c r="O15" s="58"/>
      <c r="P15" s="58"/>
      <c r="Q15" s="58"/>
      <c r="R15" s="58"/>
    </row>
    <row r="16" spans="1:18" s="13" customFormat="1" ht="22" customHeight="1" x14ac:dyDescent="0.25">
      <c r="A16" s="101" t="s">
        <v>94</v>
      </c>
      <c r="B16" s="34"/>
      <c r="C16" s="103">
        <v>-575113447</v>
      </c>
      <c r="D16" s="103"/>
      <c r="E16" s="103">
        <v>-645144883</v>
      </c>
      <c r="F16" s="103"/>
      <c r="G16" s="103">
        <v>-135590450</v>
      </c>
      <c r="H16" s="103"/>
      <c r="I16" s="103">
        <v>-203624358</v>
      </c>
      <c r="K16" s="58"/>
      <c r="L16" s="58"/>
      <c r="M16" s="58"/>
      <c r="N16" s="58"/>
      <c r="O16" s="58"/>
      <c r="P16" s="58"/>
      <c r="Q16" s="58"/>
      <c r="R16" s="58"/>
    </row>
    <row r="17" spans="1:18" s="13" customFormat="1" ht="22" customHeight="1" x14ac:dyDescent="0.25">
      <c r="A17" s="106" t="s">
        <v>16</v>
      </c>
      <c r="B17" s="34"/>
      <c r="C17" s="160">
        <f>SUM(C14:C16)</f>
        <v>-2939204954</v>
      </c>
      <c r="D17" s="103"/>
      <c r="E17" s="160">
        <f>SUM(E14:E16)</f>
        <v>-3073413618</v>
      </c>
      <c r="F17" s="103"/>
      <c r="G17" s="160">
        <f>SUM(G14:G16)</f>
        <v>-135590450</v>
      </c>
      <c r="H17" s="103"/>
      <c r="I17" s="160">
        <f>SUM(I14:I16)</f>
        <v>-203624358</v>
      </c>
      <c r="K17" s="58"/>
      <c r="L17" s="58"/>
      <c r="M17" s="58"/>
      <c r="N17" s="58"/>
      <c r="O17" s="58"/>
      <c r="P17" s="58"/>
      <c r="Q17" s="58"/>
      <c r="R17" s="58"/>
    </row>
    <row r="18" spans="1:18" s="13" customFormat="1" ht="22" customHeight="1" x14ac:dyDescent="0.25">
      <c r="A18" s="107" t="s">
        <v>37</v>
      </c>
      <c r="B18" s="34"/>
      <c r="C18" s="108">
        <f>C12+C17</f>
        <v>378503675</v>
      </c>
      <c r="D18" s="108"/>
      <c r="E18" s="108">
        <f>E12+E17</f>
        <v>419118067</v>
      </c>
      <c r="F18" s="108"/>
      <c r="G18" s="108">
        <f>G12+G17</f>
        <v>-44920817</v>
      </c>
      <c r="H18" s="108"/>
      <c r="I18" s="108">
        <f>I12+I17</f>
        <v>-128390278</v>
      </c>
      <c r="K18" s="58"/>
      <c r="L18" s="58"/>
      <c r="M18" s="58"/>
      <c r="N18" s="58"/>
      <c r="O18" s="58"/>
      <c r="P18" s="58"/>
      <c r="Q18" s="58"/>
      <c r="R18" s="58"/>
    </row>
    <row r="19" spans="1:18" s="13" customFormat="1" ht="22" customHeight="1" x14ac:dyDescent="0.25">
      <c r="A19" s="109" t="s">
        <v>195</v>
      </c>
      <c r="B19" s="34">
        <v>11</v>
      </c>
      <c r="C19" s="102">
        <v>-6351155</v>
      </c>
      <c r="D19" s="108"/>
      <c r="E19" s="102">
        <v>0</v>
      </c>
      <c r="F19" s="108"/>
      <c r="G19" s="102">
        <v>0</v>
      </c>
      <c r="H19" s="108"/>
      <c r="I19" s="102">
        <v>0</v>
      </c>
      <c r="K19" s="58"/>
      <c r="L19" s="58"/>
      <c r="M19" s="58"/>
      <c r="N19" s="58"/>
      <c r="O19" s="58"/>
      <c r="P19" s="58"/>
      <c r="Q19" s="58"/>
      <c r="R19" s="58"/>
    </row>
    <row r="20" spans="1:18" s="13" customFormat="1" ht="22" customHeight="1" x14ac:dyDescent="0.25">
      <c r="A20" s="109" t="s">
        <v>17</v>
      </c>
      <c r="B20" s="105"/>
      <c r="C20" s="103">
        <v>5570924</v>
      </c>
      <c r="D20" s="103"/>
      <c r="E20" s="103">
        <v>5618090</v>
      </c>
      <c r="F20" s="103"/>
      <c r="G20" s="103">
        <v>30199872</v>
      </c>
      <c r="H20" s="103"/>
      <c r="I20" s="103">
        <v>10479883</v>
      </c>
      <c r="K20" s="58"/>
      <c r="L20" s="58"/>
      <c r="M20" s="58"/>
      <c r="N20" s="58"/>
      <c r="O20" s="58"/>
      <c r="P20" s="58"/>
      <c r="Q20" s="58"/>
      <c r="R20" s="58"/>
    </row>
    <row r="21" spans="1:18" s="13" customFormat="1" ht="22" customHeight="1" x14ac:dyDescent="0.25">
      <c r="A21" s="109" t="s">
        <v>95</v>
      </c>
      <c r="B21" s="105"/>
      <c r="C21" s="103">
        <v>-354730920</v>
      </c>
      <c r="D21" s="103"/>
      <c r="E21" s="103">
        <v>-399477547</v>
      </c>
      <c r="F21" s="103"/>
      <c r="G21" s="103">
        <v>-85646069</v>
      </c>
      <c r="H21" s="103"/>
      <c r="I21" s="100">
        <v>-61163027</v>
      </c>
      <c r="K21" s="58"/>
      <c r="L21" s="58"/>
      <c r="M21" s="58"/>
      <c r="N21" s="58"/>
      <c r="O21" s="58"/>
      <c r="P21" s="58"/>
      <c r="Q21" s="58"/>
      <c r="R21" s="58"/>
    </row>
    <row r="22" spans="1:18" s="13" customFormat="1" ht="22" customHeight="1" x14ac:dyDescent="0.25">
      <c r="A22" s="107" t="s">
        <v>38</v>
      </c>
      <c r="B22" s="34"/>
      <c r="C22" s="161">
        <f>SUM(C18:C21)</f>
        <v>22992524</v>
      </c>
      <c r="D22" s="103"/>
      <c r="E22" s="161">
        <f>SUM(E18:E21)</f>
        <v>25258610</v>
      </c>
      <c r="F22" s="103"/>
      <c r="G22" s="161">
        <f>SUM(G18:G21)</f>
        <v>-100367014</v>
      </c>
      <c r="H22" s="103"/>
      <c r="I22" s="161">
        <f>SUM(I18:I21)</f>
        <v>-179073422</v>
      </c>
      <c r="K22" s="58"/>
      <c r="L22" s="58"/>
      <c r="M22" s="58"/>
      <c r="N22" s="58"/>
      <c r="O22" s="58"/>
      <c r="P22" s="58"/>
      <c r="Q22" s="58"/>
      <c r="R22" s="58"/>
    </row>
    <row r="23" spans="1:18" s="13" customFormat="1" ht="22" customHeight="1" x14ac:dyDescent="0.25">
      <c r="A23" s="109" t="s">
        <v>188</v>
      </c>
      <c r="B23" s="34">
        <v>16</v>
      </c>
      <c r="C23" s="110">
        <v>-22212836</v>
      </c>
      <c r="D23" s="103"/>
      <c r="E23" s="110">
        <v>-54234827</v>
      </c>
      <c r="F23" s="103"/>
      <c r="G23" s="110">
        <v>389143</v>
      </c>
      <c r="H23" s="103"/>
      <c r="I23" s="110">
        <v>427204</v>
      </c>
      <c r="K23" s="58"/>
      <c r="L23" s="58"/>
      <c r="M23" s="58"/>
      <c r="N23" s="58"/>
      <c r="O23" s="58"/>
      <c r="P23" s="58"/>
      <c r="Q23" s="58"/>
      <c r="R23" s="58"/>
    </row>
    <row r="24" spans="1:18" s="13" customFormat="1" ht="22" customHeight="1" thickBot="1" x14ac:dyDescent="0.3">
      <c r="A24" s="33" t="s">
        <v>112</v>
      </c>
      <c r="B24" s="34"/>
      <c r="C24" s="111">
        <f>SUM(C22:C23)</f>
        <v>779688</v>
      </c>
      <c r="D24" s="108"/>
      <c r="E24" s="111">
        <f>SUM(E22:E23)</f>
        <v>-28976217</v>
      </c>
      <c r="F24" s="108"/>
      <c r="G24" s="111">
        <f>SUM(G22:G23)</f>
        <v>-99977871</v>
      </c>
      <c r="H24" s="108"/>
      <c r="I24" s="111">
        <f>SUM(I22:I23)</f>
        <v>-178646218</v>
      </c>
      <c r="K24" s="58"/>
      <c r="L24" s="58"/>
      <c r="M24" s="58"/>
      <c r="N24" s="58"/>
      <c r="O24" s="58"/>
      <c r="P24" s="58"/>
      <c r="Q24" s="58"/>
      <c r="R24" s="58"/>
    </row>
    <row r="25" spans="1:18" s="13" customFormat="1" ht="8.15" customHeight="1" thickTop="1" x14ac:dyDescent="0.25">
      <c r="A25" s="33"/>
      <c r="B25" s="34"/>
      <c r="C25" s="108"/>
      <c r="D25" s="108"/>
      <c r="E25" s="108"/>
      <c r="F25" s="108"/>
      <c r="G25" s="108"/>
      <c r="H25" s="108"/>
      <c r="I25" s="108"/>
      <c r="K25" s="58"/>
      <c r="L25" s="58"/>
      <c r="M25" s="58"/>
      <c r="N25" s="58"/>
      <c r="O25" s="58"/>
      <c r="P25" s="58"/>
      <c r="Q25" s="58"/>
      <c r="R25" s="58"/>
    </row>
    <row r="26" spans="1:18" s="59" customFormat="1" ht="22" customHeight="1" x14ac:dyDescent="0.25">
      <c r="A26" s="81" t="s">
        <v>189</v>
      </c>
      <c r="B26" s="82"/>
      <c r="C26" s="103"/>
      <c r="D26" s="152"/>
      <c r="E26" s="103"/>
      <c r="F26" s="152"/>
      <c r="G26" s="103"/>
      <c r="H26" s="83"/>
      <c r="I26" s="103"/>
      <c r="K26" s="58"/>
      <c r="L26" s="58"/>
      <c r="M26" s="58"/>
      <c r="N26" s="58"/>
      <c r="O26" s="58"/>
      <c r="P26" s="58"/>
      <c r="Q26" s="58"/>
      <c r="R26" s="58"/>
    </row>
    <row r="27" spans="1:18" s="59" customFormat="1" ht="22" customHeight="1" x14ac:dyDescent="0.25">
      <c r="A27" s="81" t="s">
        <v>113</v>
      </c>
      <c r="B27" s="82"/>
      <c r="C27" s="103"/>
      <c r="D27" s="152"/>
      <c r="E27" s="102"/>
      <c r="F27" s="152"/>
      <c r="G27" s="103"/>
      <c r="H27" s="83"/>
      <c r="I27" s="102"/>
      <c r="K27" s="58"/>
      <c r="L27" s="58"/>
      <c r="M27" s="58"/>
      <c r="N27" s="58"/>
      <c r="O27" s="58"/>
      <c r="P27" s="58"/>
      <c r="Q27" s="58"/>
      <c r="R27" s="58"/>
    </row>
    <row r="28" spans="1:18" s="59" customFormat="1" ht="22" customHeight="1" x14ac:dyDescent="0.6">
      <c r="A28" s="2" t="s">
        <v>131</v>
      </c>
      <c r="B28" s="82"/>
      <c r="C28" s="103">
        <v>-2926569</v>
      </c>
      <c r="D28" s="152"/>
      <c r="E28" s="102">
        <v>4320096</v>
      </c>
      <c r="F28" s="152"/>
      <c r="G28" s="103">
        <v>-2508620</v>
      </c>
      <c r="H28" s="83"/>
      <c r="I28" s="102">
        <v>0</v>
      </c>
      <c r="K28" s="58"/>
      <c r="L28" s="58"/>
      <c r="M28" s="58"/>
      <c r="N28" s="58"/>
      <c r="O28" s="58"/>
      <c r="P28" s="58"/>
      <c r="Q28" s="58"/>
      <c r="R28" s="58"/>
    </row>
    <row r="29" spans="1:18" s="59" customFormat="1" ht="22" customHeight="1" x14ac:dyDescent="0.6">
      <c r="A29" s="2" t="s">
        <v>180</v>
      </c>
      <c r="B29" s="82"/>
      <c r="C29" s="110">
        <v>4596031</v>
      </c>
      <c r="D29" s="152"/>
      <c r="E29" s="112">
        <v>4044622</v>
      </c>
      <c r="F29" s="152"/>
      <c r="G29" s="110">
        <v>4596031</v>
      </c>
      <c r="H29" s="83"/>
      <c r="I29" s="112">
        <v>4044622</v>
      </c>
      <c r="K29" s="58"/>
      <c r="L29" s="58"/>
      <c r="M29" s="58"/>
      <c r="N29" s="58"/>
      <c r="O29" s="58"/>
      <c r="P29" s="58"/>
      <c r="Q29" s="58"/>
      <c r="R29" s="58"/>
    </row>
    <row r="30" spans="1:18" s="59" customFormat="1" ht="22" customHeight="1" x14ac:dyDescent="0.65">
      <c r="A30" s="113" t="s">
        <v>132</v>
      </c>
      <c r="B30" s="82"/>
      <c r="C30" s="102">
        <f>SUM(C27:C29)</f>
        <v>1669462</v>
      </c>
      <c r="D30" s="152"/>
      <c r="E30" s="102">
        <f>SUM(E27:E29)</f>
        <v>8364718</v>
      </c>
      <c r="F30" s="152"/>
      <c r="G30" s="103">
        <f>SUM(G27:G29)</f>
        <v>2087411</v>
      </c>
      <c r="H30" s="83"/>
      <c r="I30" s="102">
        <f>SUM(I27:I29)</f>
        <v>4044622</v>
      </c>
      <c r="K30" s="58"/>
      <c r="L30" s="58"/>
      <c r="M30" s="58"/>
      <c r="N30" s="58"/>
      <c r="O30" s="58"/>
      <c r="P30" s="58"/>
      <c r="Q30" s="58"/>
      <c r="R30" s="58"/>
    </row>
    <row r="31" spans="1:18" s="59" customFormat="1" ht="22" customHeight="1" x14ac:dyDescent="0.25">
      <c r="A31" s="81" t="s">
        <v>181</v>
      </c>
      <c r="B31" s="82"/>
      <c r="C31" s="114">
        <f>SUM(C30)</f>
        <v>1669462</v>
      </c>
      <c r="D31" s="152"/>
      <c r="E31" s="114">
        <f>SUM(E30)</f>
        <v>8364718</v>
      </c>
      <c r="F31" s="152"/>
      <c r="G31" s="114">
        <f>SUM(G30)</f>
        <v>2087411</v>
      </c>
      <c r="H31" s="83"/>
      <c r="I31" s="114">
        <f>SUM(I30)</f>
        <v>4044622</v>
      </c>
      <c r="K31" s="58"/>
      <c r="L31" s="58"/>
      <c r="M31" s="58"/>
      <c r="N31" s="58"/>
      <c r="O31" s="58"/>
      <c r="P31" s="58"/>
      <c r="Q31" s="58"/>
      <c r="R31" s="58"/>
    </row>
    <row r="32" spans="1:18" s="59" customFormat="1" ht="22" customHeight="1" thickBot="1" x14ac:dyDescent="0.3">
      <c r="A32" s="81" t="s">
        <v>136</v>
      </c>
      <c r="B32" s="82"/>
      <c r="C32" s="84">
        <f>SUM(C24,C31)</f>
        <v>2449150</v>
      </c>
      <c r="D32" s="140"/>
      <c r="E32" s="84">
        <f>SUM(E24,E31)</f>
        <v>-20611499</v>
      </c>
      <c r="F32" s="108"/>
      <c r="G32" s="84">
        <f>SUM(G24,G31)</f>
        <v>-97890460</v>
      </c>
      <c r="H32" s="85"/>
      <c r="I32" s="84">
        <f>SUM(I24,I31)</f>
        <v>-174601596</v>
      </c>
      <c r="K32" s="58"/>
      <c r="L32" s="58"/>
      <c r="M32" s="58"/>
      <c r="N32" s="58"/>
      <c r="O32" s="58"/>
      <c r="P32" s="58"/>
      <c r="Q32" s="58"/>
      <c r="R32" s="58"/>
    </row>
    <row r="33" spans="1:18" s="59" customFormat="1" ht="8.15" customHeight="1" thickTop="1" x14ac:dyDescent="0.25">
      <c r="A33" s="81"/>
      <c r="B33" s="82"/>
      <c r="C33" s="86"/>
      <c r="D33" s="140"/>
      <c r="E33" s="102"/>
      <c r="F33" s="108"/>
      <c r="G33" s="86"/>
      <c r="H33" s="85"/>
      <c r="I33" s="86"/>
      <c r="K33" s="58"/>
      <c r="L33" s="58"/>
      <c r="M33" s="58"/>
      <c r="N33" s="58"/>
      <c r="O33" s="58"/>
      <c r="P33" s="58"/>
      <c r="Q33" s="58"/>
      <c r="R33" s="58"/>
    </row>
    <row r="34" spans="1:18" s="59" customFormat="1" ht="22" customHeight="1" x14ac:dyDescent="0.25">
      <c r="A34" s="115" t="s">
        <v>169</v>
      </c>
      <c r="B34" s="82"/>
      <c r="C34" s="86"/>
      <c r="D34" s="140"/>
      <c r="E34" s="102"/>
      <c r="F34" s="108"/>
      <c r="G34" s="86"/>
      <c r="H34" s="85"/>
      <c r="I34" s="86"/>
      <c r="K34" s="58"/>
      <c r="L34" s="58"/>
      <c r="M34" s="58"/>
      <c r="N34" s="58"/>
      <c r="O34" s="58"/>
      <c r="P34" s="58"/>
      <c r="Q34" s="58"/>
      <c r="R34" s="58"/>
    </row>
    <row r="35" spans="1:18" s="59" customFormat="1" ht="22" customHeight="1" x14ac:dyDescent="0.25">
      <c r="A35" s="116" t="s">
        <v>133</v>
      </c>
      <c r="B35" s="82"/>
      <c r="C35" s="86">
        <f>C24-C36</f>
        <v>2346212</v>
      </c>
      <c r="D35" s="140"/>
      <c r="E35" s="102">
        <f>E24</f>
        <v>-28976217</v>
      </c>
      <c r="F35" s="108"/>
      <c r="G35" s="86">
        <f>G24</f>
        <v>-99977871</v>
      </c>
      <c r="H35" s="85"/>
      <c r="I35" s="86">
        <f>I24</f>
        <v>-178646218</v>
      </c>
      <c r="K35" s="58"/>
      <c r="L35" s="58"/>
      <c r="M35" s="58"/>
      <c r="N35" s="58"/>
      <c r="O35" s="58"/>
      <c r="P35" s="58"/>
      <c r="Q35" s="58"/>
      <c r="R35" s="58"/>
    </row>
    <row r="36" spans="1:18" s="59" customFormat="1" ht="22" customHeight="1" x14ac:dyDescent="0.25">
      <c r="A36" s="116" t="s">
        <v>134</v>
      </c>
      <c r="B36" s="82"/>
      <c r="C36" s="86">
        <v>-1566524</v>
      </c>
      <c r="D36" s="140"/>
      <c r="E36" s="102">
        <v>0</v>
      </c>
      <c r="F36" s="152"/>
      <c r="G36" s="102">
        <v>0</v>
      </c>
      <c r="H36" s="83"/>
      <c r="I36" s="102">
        <v>0</v>
      </c>
      <c r="K36" s="58"/>
      <c r="L36" s="58"/>
      <c r="M36" s="58"/>
      <c r="N36" s="58"/>
      <c r="O36" s="58"/>
      <c r="P36" s="58"/>
      <c r="Q36" s="58"/>
      <c r="R36" s="58"/>
    </row>
    <row r="37" spans="1:18" s="59" customFormat="1" ht="22" customHeight="1" thickBot="1" x14ac:dyDescent="0.3">
      <c r="A37" s="115" t="s">
        <v>136</v>
      </c>
      <c r="B37" s="82"/>
      <c r="C37" s="153">
        <f>SUM(C35:C36)</f>
        <v>779688</v>
      </c>
      <c r="D37" s="140"/>
      <c r="E37" s="153">
        <f>SUM(E35:E36)</f>
        <v>-28976217</v>
      </c>
      <c r="F37" s="108"/>
      <c r="G37" s="87">
        <f>SUM(G35:G36)</f>
        <v>-99977871</v>
      </c>
      <c r="H37" s="85"/>
      <c r="I37" s="87">
        <f>SUM(I35:I36)</f>
        <v>-178646218</v>
      </c>
      <c r="K37" s="58"/>
      <c r="L37" s="58"/>
      <c r="M37" s="58"/>
      <c r="N37" s="58"/>
      <c r="O37" s="58"/>
      <c r="P37" s="58"/>
      <c r="Q37" s="58"/>
      <c r="R37" s="58"/>
    </row>
    <row r="38" spans="1:18" s="59" customFormat="1" ht="8.15" customHeight="1" thickTop="1" x14ac:dyDescent="0.25">
      <c r="A38" s="25"/>
      <c r="B38" s="26"/>
      <c r="C38" s="25"/>
      <c r="D38" s="25"/>
      <c r="E38" s="25"/>
      <c r="F38" s="25"/>
      <c r="G38" s="25"/>
      <c r="H38" s="25"/>
      <c r="I38" s="25"/>
      <c r="K38" s="58"/>
      <c r="L38" s="58"/>
      <c r="M38" s="58"/>
      <c r="N38" s="58"/>
      <c r="O38" s="58"/>
      <c r="P38" s="58"/>
      <c r="Q38" s="58"/>
      <c r="R38" s="58"/>
    </row>
    <row r="39" spans="1:18" s="59" customFormat="1" ht="22" customHeight="1" x14ac:dyDescent="0.25">
      <c r="A39" s="115" t="s">
        <v>135</v>
      </c>
      <c r="B39" s="82"/>
      <c r="C39" s="86"/>
      <c r="D39" s="140"/>
      <c r="E39" s="102"/>
      <c r="F39" s="108"/>
      <c r="G39" s="86"/>
      <c r="H39" s="85"/>
      <c r="I39" s="86"/>
      <c r="K39" s="58"/>
      <c r="L39" s="58"/>
      <c r="M39" s="58"/>
      <c r="N39" s="58"/>
      <c r="O39" s="58"/>
      <c r="P39" s="58"/>
      <c r="Q39" s="58"/>
      <c r="R39" s="58"/>
    </row>
    <row r="40" spans="1:18" s="59" customFormat="1" ht="22" customHeight="1" x14ac:dyDescent="0.25">
      <c r="A40" s="116" t="s">
        <v>133</v>
      </c>
      <c r="B40" s="82"/>
      <c r="C40" s="86">
        <f>C32-C41</f>
        <v>4015674</v>
      </c>
      <c r="D40" s="140"/>
      <c r="E40" s="102">
        <f>E32</f>
        <v>-20611499</v>
      </c>
      <c r="F40" s="108"/>
      <c r="G40" s="86">
        <f>G32</f>
        <v>-97890460</v>
      </c>
      <c r="H40" s="85"/>
      <c r="I40" s="86">
        <f>I32</f>
        <v>-174601596</v>
      </c>
      <c r="K40" s="58"/>
      <c r="L40" s="58"/>
      <c r="M40" s="58"/>
      <c r="N40" s="58"/>
      <c r="O40" s="58"/>
      <c r="P40" s="58"/>
      <c r="Q40" s="58"/>
      <c r="R40" s="58"/>
    </row>
    <row r="41" spans="1:18" s="59" customFormat="1" ht="22" customHeight="1" x14ac:dyDescent="0.25">
      <c r="A41" s="116" t="s">
        <v>134</v>
      </c>
      <c r="B41" s="82"/>
      <c r="C41" s="86">
        <v>-1566524</v>
      </c>
      <c r="D41" s="140"/>
      <c r="E41" s="102">
        <v>0</v>
      </c>
      <c r="F41" s="152"/>
      <c r="G41" s="102">
        <v>0</v>
      </c>
      <c r="H41" s="83"/>
      <c r="I41" s="102">
        <v>0</v>
      </c>
      <c r="K41" s="58"/>
      <c r="L41" s="58"/>
      <c r="M41" s="58"/>
      <c r="N41" s="58"/>
      <c r="O41" s="58"/>
      <c r="P41" s="58"/>
      <c r="Q41" s="58"/>
      <c r="R41" s="58"/>
    </row>
    <row r="42" spans="1:18" s="59" customFormat="1" ht="22" customHeight="1" thickBot="1" x14ac:dyDescent="0.3">
      <c r="A42" s="115" t="s">
        <v>136</v>
      </c>
      <c r="B42" s="82"/>
      <c r="C42" s="153">
        <f>SUM(C40:C41)</f>
        <v>2449150</v>
      </c>
      <c r="D42" s="140"/>
      <c r="E42" s="153">
        <f>SUM(E40:E41)</f>
        <v>-20611499</v>
      </c>
      <c r="F42" s="108"/>
      <c r="G42" s="87">
        <f>SUM(G40:G41)</f>
        <v>-97890460</v>
      </c>
      <c r="H42" s="85"/>
      <c r="I42" s="87">
        <f>SUM(I40:I41)</f>
        <v>-174601596</v>
      </c>
      <c r="K42" s="58"/>
      <c r="L42" s="58"/>
      <c r="M42" s="58"/>
      <c r="N42" s="58"/>
      <c r="O42" s="58"/>
      <c r="P42" s="58"/>
      <c r="Q42" s="58"/>
      <c r="R42" s="58"/>
    </row>
    <row r="43" spans="1:18" s="59" customFormat="1" ht="8.15" customHeight="1" thickTop="1" x14ac:dyDescent="0.25">
      <c r="A43" s="25"/>
      <c r="B43" s="26"/>
      <c r="C43" s="25"/>
      <c r="D43" s="25"/>
      <c r="E43" s="25"/>
      <c r="F43" s="25"/>
      <c r="G43" s="25"/>
      <c r="H43" s="25"/>
      <c r="I43" s="25"/>
      <c r="K43" s="58"/>
      <c r="L43" s="58"/>
      <c r="M43" s="58"/>
      <c r="N43" s="58"/>
      <c r="O43" s="58"/>
      <c r="P43" s="58"/>
      <c r="Q43" s="58"/>
      <c r="R43" s="58"/>
    </row>
    <row r="44" spans="1:18" s="59" customFormat="1" ht="22" customHeight="1" x14ac:dyDescent="0.25">
      <c r="A44" s="81" t="s">
        <v>96</v>
      </c>
      <c r="B44" s="34">
        <v>27</v>
      </c>
      <c r="C44" s="86"/>
      <c r="D44" s="140"/>
      <c r="E44" s="86"/>
      <c r="F44" s="108"/>
      <c r="G44" s="86"/>
      <c r="H44" s="85"/>
      <c r="I44" s="86"/>
      <c r="K44" s="58"/>
      <c r="L44" s="58"/>
      <c r="M44" s="58"/>
      <c r="N44" s="58"/>
      <c r="O44" s="58"/>
      <c r="P44" s="58"/>
      <c r="Q44" s="58"/>
      <c r="R44" s="58"/>
    </row>
    <row r="45" spans="1:18" s="59" customFormat="1" ht="22" customHeight="1" x14ac:dyDescent="0.6">
      <c r="A45" s="2" t="s">
        <v>196</v>
      </c>
      <c r="B45" s="82"/>
      <c r="C45" s="88">
        <f>C35/(C48)</f>
        <v>8.0903212053503159E-3</v>
      </c>
      <c r="D45" s="140"/>
      <c r="E45" s="88">
        <f>E35/(E48)</f>
        <v>-9.9894344663790491E-2</v>
      </c>
      <c r="F45" s="25"/>
      <c r="G45" s="88">
        <f>G35/(G48)</f>
        <v>-0.34474850943438973</v>
      </c>
      <c r="H45" s="25"/>
      <c r="I45" s="88">
        <f>I35/(I48)</f>
        <v>-0.61587566360973389</v>
      </c>
      <c r="K45" s="58"/>
      <c r="L45" s="58"/>
      <c r="M45" s="58"/>
      <c r="N45" s="58"/>
      <c r="O45" s="58"/>
      <c r="P45" s="58"/>
      <c r="Q45" s="58"/>
      <c r="R45" s="58"/>
    </row>
    <row r="46" spans="1:18" s="59" customFormat="1" ht="22" customHeight="1" x14ac:dyDescent="0.25">
      <c r="A46" s="24" t="s">
        <v>197</v>
      </c>
      <c r="B46" s="82"/>
      <c r="C46" s="88">
        <f>C45</f>
        <v>8.0903212053503159E-3</v>
      </c>
      <c r="D46" s="140"/>
      <c r="E46" s="141">
        <f>E45</f>
        <v>-9.9894344663790491E-2</v>
      </c>
      <c r="F46" s="108"/>
      <c r="G46" s="88">
        <v>-0.34470000000000001</v>
      </c>
      <c r="H46" s="85"/>
      <c r="I46" s="88">
        <f>I45</f>
        <v>-0.61587566360973389</v>
      </c>
      <c r="K46" s="58"/>
      <c r="L46" s="58"/>
      <c r="M46" s="58"/>
      <c r="N46" s="58"/>
      <c r="O46" s="58"/>
      <c r="P46" s="58"/>
      <c r="Q46" s="58"/>
      <c r="R46" s="58"/>
    </row>
    <row r="47" spans="1:18" ht="8.15" customHeight="1" x14ac:dyDescent="0.25"/>
    <row r="48" spans="1:18" s="59" customFormat="1" ht="22" customHeight="1" x14ac:dyDescent="0.25">
      <c r="A48" s="24" t="s">
        <v>192</v>
      </c>
      <c r="B48" s="82"/>
      <c r="C48" s="155">
        <v>290002330</v>
      </c>
      <c r="D48" s="155"/>
      <c r="E48" s="155">
        <v>290068643</v>
      </c>
      <c r="F48" s="155"/>
      <c r="G48" s="155">
        <v>290002330</v>
      </c>
      <c r="H48" s="85"/>
      <c r="I48" s="86">
        <v>290068643</v>
      </c>
      <c r="K48" s="58"/>
      <c r="L48" s="58"/>
      <c r="M48" s="58"/>
      <c r="N48" s="58"/>
      <c r="O48" s="58"/>
      <c r="P48" s="58"/>
      <c r="Q48" s="58"/>
      <c r="R48" s="58"/>
    </row>
    <row r="49" spans="1:18" s="59" customFormat="1" ht="22" customHeight="1" x14ac:dyDescent="0.25">
      <c r="A49" s="24"/>
      <c r="B49" s="82"/>
      <c r="C49" s="155"/>
      <c r="D49" s="155"/>
      <c r="E49" s="155"/>
      <c r="F49" s="155"/>
      <c r="G49" s="155"/>
      <c r="H49" s="85"/>
      <c r="I49" s="86"/>
      <c r="K49" s="58"/>
      <c r="L49" s="58"/>
      <c r="M49" s="58"/>
      <c r="N49" s="58"/>
      <c r="O49" s="58"/>
      <c r="P49" s="58"/>
      <c r="Q49" s="58"/>
      <c r="R49" s="58"/>
    </row>
    <row r="50" spans="1:18" ht="23.5" customHeight="1" x14ac:dyDescent="0.25">
      <c r="A50" s="120" t="s">
        <v>5</v>
      </c>
      <c r="C50" s="155"/>
      <c r="D50" s="155"/>
      <c r="E50" s="155"/>
      <c r="F50" s="155"/>
      <c r="G50" s="155"/>
    </row>
  </sheetData>
  <mergeCells count="6">
    <mergeCell ref="C6:E6"/>
    <mergeCell ref="G6:I6"/>
    <mergeCell ref="A1:I1"/>
    <mergeCell ref="A2:I2"/>
    <mergeCell ref="A3:I3"/>
    <mergeCell ref="A4:I4"/>
  </mergeCells>
  <pageMargins left="0.9" right="0.3" top="1" bottom="0.5" header="0.5" footer="0.5"/>
  <pageSetup paperSize="9" scale="70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4B58-34C8-44D5-8893-B7EB5C997736}">
  <dimension ref="A1:U68"/>
  <sheetViews>
    <sheetView zoomScaleNormal="100" zoomScaleSheetLayoutView="115" workbookViewId="0">
      <selection activeCell="G11" sqref="G11"/>
    </sheetView>
  </sheetViews>
  <sheetFormatPr defaultColWidth="9.453125" defaultRowHeight="23" x14ac:dyDescent="0.25"/>
  <cols>
    <col min="1" max="1" width="39.1796875" style="1" customWidth="1"/>
    <col min="2" max="2" width="7.54296875" style="1" customWidth="1"/>
    <col min="3" max="3" width="16.54296875" style="1" customWidth="1"/>
    <col min="4" max="4" width="0.81640625" style="1" customWidth="1"/>
    <col min="5" max="5" width="16.54296875" style="1" customWidth="1"/>
    <col min="6" max="6" width="0.81640625" style="1" customWidth="1"/>
    <col min="7" max="7" width="16.54296875" style="1" customWidth="1"/>
    <col min="8" max="8" width="0.81640625" style="1" customWidth="1"/>
    <col min="9" max="9" width="16.54296875" style="1" customWidth="1"/>
    <col min="10" max="10" width="0.81640625" style="1" customWidth="1"/>
    <col min="11" max="11" width="16.54296875" style="1" customWidth="1"/>
    <col min="12" max="12" width="0.81640625" style="1" customWidth="1"/>
    <col min="13" max="13" width="16.54296875" style="1" customWidth="1"/>
    <col min="14" max="14" width="0.81640625" style="1" customWidth="1"/>
    <col min="15" max="15" width="17.54296875" style="11" customWidth="1"/>
    <col min="16" max="16" width="0.81640625" style="4" customWidth="1"/>
    <col min="17" max="17" width="16.54296875" style="4" customWidth="1"/>
    <col min="18" max="18" width="0.81640625" style="4" customWidth="1"/>
    <col min="19" max="19" width="16.54296875" style="4" customWidth="1"/>
    <col min="20" max="20" width="0.81640625" style="1" customWidth="1"/>
    <col min="21" max="21" width="16.54296875" style="1" customWidth="1"/>
    <col min="22" max="16384" width="9.453125" style="1"/>
  </cols>
  <sheetData>
    <row r="1" spans="1:21" ht="23.25" customHeight="1" x14ac:dyDescent="0.2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</row>
    <row r="2" spans="1:21" ht="23.25" customHeight="1" x14ac:dyDescent="0.25">
      <c r="A2" s="186" t="s">
        <v>46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</row>
    <row r="3" spans="1:21" ht="23.25" customHeight="1" x14ac:dyDescent="0.25">
      <c r="A3" s="186" t="s">
        <v>157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</row>
    <row r="4" spans="1:21" s="4" customFormat="1" ht="23.25" customHeight="1" x14ac:dyDescent="0.25">
      <c r="A4" s="188" t="s">
        <v>187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s="4" customFormat="1" ht="8.15" customHeight="1" x14ac:dyDescent="0.25">
      <c r="A5" s="13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  <c r="P5" s="41"/>
      <c r="Q5" s="41"/>
      <c r="R5" s="41"/>
      <c r="S5" s="41"/>
      <c r="T5" s="41"/>
      <c r="U5" s="43"/>
    </row>
    <row r="6" spans="1:21" s="4" customFormat="1" ht="23.25" customHeight="1" x14ac:dyDescent="0.25">
      <c r="A6" s="44"/>
      <c r="B6" s="36"/>
      <c r="C6" s="189" t="s">
        <v>1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1" s="4" customFormat="1" ht="23.25" customHeight="1" x14ac:dyDescent="0.25">
      <c r="A7" s="44"/>
      <c r="B7" s="36"/>
      <c r="C7" s="194" t="s">
        <v>199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35"/>
      <c r="S7" s="35"/>
      <c r="T7" s="35"/>
      <c r="U7" s="35"/>
    </row>
    <row r="8" spans="1:21" s="4" customFormat="1" ht="23.25" customHeight="1" x14ac:dyDescent="0.25">
      <c r="A8" s="44"/>
      <c r="B8" s="4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 t="s">
        <v>200</v>
      </c>
      <c r="P8" s="36"/>
      <c r="Q8" s="36"/>
      <c r="R8" s="6"/>
      <c r="S8" s="6" t="s">
        <v>164</v>
      </c>
      <c r="T8" s="35"/>
      <c r="U8" s="35"/>
    </row>
    <row r="9" spans="1:21" s="5" customFormat="1" ht="23.25" customHeight="1" x14ac:dyDescent="0.25">
      <c r="A9" s="44"/>
      <c r="B9" s="35"/>
      <c r="C9" s="35" t="s">
        <v>7</v>
      </c>
      <c r="D9" s="35"/>
      <c r="E9" s="35"/>
      <c r="F9" s="35"/>
      <c r="G9" s="194" t="s">
        <v>8</v>
      </c>
      <c r="H9" s="194"/>
      <c r="I9" s="194"/>
      <c r="J9" s="194"/>
      <c r="K9" s="194"/>
      <c r="L9" s="35"/>
      <c r="M9" s="35"/>
      <c r="N9" s="35"/>
      <c r="O9" s="150" t="s">
        <v>6</v>
      </c>
      <c r="P9" s="35"/>
      <c r="Q9" s="35" t="s">
        <v>18</v>
      </c>
      <c r="R9" s="35"/>
      <c r="S9" s="35" t="s">
        <v>165</v>
      </c>
      <c r="T9" s="35"/>
      <c r="U9" s="35" t="s">
        <v>18</v>
      </c>
    </row>
    <row r="10" spans="1:21" s="5" customFormat="1" ht="23.25" customHeight="1" x14ac:dyDescent="0.25">
      <c r="A10" s="44"/>
      <c r="B10" s="36"/>
      <c r="C10" s="35" t="s">
        <v>90</v>
      </c>
      <c r="D10" s="35"/>
      <c r="E10" s="35" t="s">
        <v>20</v>
      </c>
      <c r="F10" s="35"/>
      <c r="G10" s="35" t="s">
        <v>114</v>
      </c>
      <c r="H10" s="35"/>
      <c r="I10" s="35" t="s">
        <v>114</v>
      </c>
      <c r="L10" s="35"/>
      <c r="M10" s="35"/>
      <c r="N10" s="35"/>
      <c r="O10" s="35" t="s">
        <v>19</v>
      </c>
      <c r="P10" s="35"/>
      <c r="Q10" s="35" t="s">
        <v>43</v>
      </c>
      <c r="R10" s="35"/>
      <c r="S10" s="35" t="s">
        <v>166</v>
      </c>
      <c r="T10" s="35"/>
      <c r="U10" s="35" t="s">
        <v>21</v>
      </c>
    </row>
    <row r="11" spans="1:21" s="5" customFormat="1" ht="21.65" customHeight="1" x14ac:dyDescent="0.25">
      <c r="A11" s="44"/>
      <c r="B11" s="35" t="s">
        <v>3</v>
      </c>
      <c r="C11" s="35" t="s">
        <v>89</v>
      </c>
      <c r="D11" s="35"/>
      <c r="E11" s="35" t="s">
        <v>23</v>
      </c>
      <c r="F11" s="35"/>
      <c r="G11" s="6" t="s">
        <v>213</v>
      </c>
      <c r="H11" s="35"/>
      <c r="I11" s="6" t="s">
        <v>137</v>
      </c>
      <c r="J11" s="35"/>
      <c r="K11" s="35" t="s">
        <v>24</v>
      </c>
      <c r="L11" s="35"/>
      <c r="M11" s="35" t="s">
        <v>137</v>
      </c>
      <c r="N11" s="35"/>
      <c r="O11" s="35" t="s">
        <v>44</v>
      </c>
      <c r="P11" s="35"/>
      <c r="Q11" s="35" t="s">
        <v>182</v>
      </c>
      <c r="R11" s="35"/>
      <c r="S11" s="35" t="s">
        <v>167</v>
      </c>
      <c r="T11" s="35"/>
      <c r="U11" s="35" t="s">
        <v>25</v>
      </c>
    </row>
    <row r="12" spans="1:21" s="5" customFormat="1" ht="20.5" x14ac:dyDescent="0.25">
      <c r="A12" s="18"/>
      <c r="B12" s="35"/>
      <c r="C12" s="35"/>
      <c r="D12" s="35"/>
      <c r="E12" s="35"/>
      <c r="F12" s="35"/>
      <c r="G12" s="6"/>
      <c r="H12" s="35"/>
      <c r="I12" s="6"/>
      <c r="J12" s="35"/>
      <c r="K12" s="35"/>
      <c r="L12" s="35"/>
      <c r="M12" s="35"/>
      <c r="N12" s="35"/>
      <c r="O12" s="46"/>
      <c r="P12" s="35"/>
      <c r="Q12" s="35"/>
      <c r="R12" s="35"/>
      <c r="S12" s="35"/>
      <c r="T12" s="35"/>
      <c r="U12" s="35"/>
    </row>
    <row r="13" spans="1:21" s="4" customFormat="1" ht="23.25" customHeight="1" x14ac:dyDescent="0.25">
      <c r="A13" s="18" t="s">
        <v>176</v>
      </c>
      <c r="B13" s="44"/>
      <c r="C13" s="47">
        <v>2900686040</v>
      </c>
      <c r="D13" s="47"/>
      <c r="E13" s="47">
        <v>602419718</v>
      </c>
      <c r="F13" s="47"/>
      <c r="G13" s="47">
        <v>263184205</v>
      </c>
      <c r="H13" s="47"/>
      <c r="I13" s="48">
        <v>0</v>
      </c>
      <c r="J13" s="47"/>
      <c r="K13" s="47">
        <v>2175635660</v>
      </c>
      <c r="L13" s="47"/>
      <c r="M13" s="48">
        <v>0</v>
      </c>
      <c r="N13" s="47"/>
      <c r="O13" s="47">
        <v>358481658</v>
      </c>
      <c r="P13" s="47"/>
      <c r="Q13" s="47">
        <f>SUM(C13:O13)</f>
        <v>6300407281</v>
      </c>
      <c r="R13" s="47"/>
      <c r="S13" s="48">
        <v>0</v>
      </c>
      <c r="T13" s="47"/>
      <c r="U13" s="47">
        <f>SUM(Q13,S13)</f>
        <v>6300407281</v>
      </c>
    </row>
    <row r="14" spans="1:21" s="4" customFormat="1" ht="23.25" customHeight="1" x14ac:dyDescent="0.25">
      <c r="A14" s="12" t="s">
        <v>175</v>
      </c>
      <c r="B14" s="31">
        <v>5</v>
      </c>
      <c r="C14" s="48">
        <v>0</v>
      </c>
      <c r="D14" s="47"/>
      <c r="E14" s="48">
        <v>0</v>
      </c>
      <c r="F14" s="47"/>
      <c r="G14" s="48">
        <v>0</v>
      </c>
      <c r="H14" s="47"/>
      <c r="I14" s="48">
        <v>0</v>
      </c>
      <c r="J14" s="47"/>
      <c r="K14" s="142">
        <v>186938356</v>
      </c>
      <c r="L14" s="47"/>
      <c r="M14" s="48">
        <v>0</v>
      </c>
      <c r="N14" s="47"/>
      <c r="O14" s="48">
        <v>0</v>
      </c>
      <c r="P14" s="48"/>
      <c r="Q14" s="47">
        <f>SUM(C14:O14)</f>
        <v>186938356</v>
      </c>
      <c r="R14" s="48"/>
      <c r="S14" s="48">
        <v>0</v>
      </c>
      <c r="T14" s="47"/>
      <c r="U14" s="47">
        <f t="shared" ref="U14:U32" si="0">SUM(Q14,S14)</f>
        <v>186938356</v>
      </c>
    </row>
    <row r="15" spans="1:21" s="4" customFormat="1" ht="23.25" customHeight="1" x14ac:dyDescent="0.25">
      <c r="A15" s="18" t="s">
        <v>177</v>
      </c>
      <c r="B15" s="44"/>
      <c r="C15" s="124">
        <f>SUM(C13:C14)</f>
        <v>2900686040</v>
      </c>
      <c r="D15" s="47"/>
      <c r="E15" s="124">
        <f>SUM(E13:E14)</f>
        <v>602419718</v>
      </c>
      <c r="F15" s="47"/>
      <c r="G15" s="124">
        <f>SUM(G13:G14)</f>
        <v>263184205</v>
      </c>
      <c r="H15" s="47"/>
      <c r="I15" s="123">
        <v>0</v>
      </c>
      <c r="J15" s="47"/>
      <c r="K15" s="143">
        <f>SUM(K13:K14)</f>
        <v>2362574016</v>
      </c>
      <c r="L15" s="47"/>
      <c r="M15" s="123">
        <v>0</v>
      </c>
      <c r="N15" s="47"/>
      <c r="O15" s="124">
        <f>SUM(O13:O14)</f>
        <v>358481658</v>
      </c>
      <c r="P15" s="63"/>
      <c r="Q15" s="124">
        <f>SUM(C15:O15)</f>
        <v>6487345637</v>
      </c>
      <c r="R15" s="63"/>
      <c r="S15" s="123">
        <v>0</v>
      </c>
      <c r="T15" s="47"/>
      <c r="U15" s="124">
        <f t="shared" si="0"/>
        <v>6487345637</v>
      </c>
    </row>
    <row r="16" spans="1:21" s="4" customFormat="1" ht="9" customHeight="1" x14ac:dyDescent="0.25">
      <c r="A16" s="18"/>
      <c r="B16" s="44"/>
      <c r="C16" s="47"/>
      <c r="D16" s="47"/>
      <c r="E16" s="47"/>
      <c r="F16" s="47"/>
      <c r="G16" s="47"/>
      <c r="H16" s="47"/>
      <c r="I16" s="48"/>
      <c r="J16" s="47"/>
      <c r="K16" s="142"/>
      <c r="L16" s="47"/>
      <c r="M16" s="48"/>
      <c r="N16" s="47"/>
      <c r="O16" s="47"/>
      <c r="P16" s="47"/>
      <c r="Q16" s="47"/>
      <c r="R16" s="47"/>
      <c r="S16" s="48"/>
      <c r="T16" s="47"/>
      <c r="U16" s="47"/>
    </row>
    <row r="17" spans="1:21" s="4" customFormat="1" ht="23.25" customHeight="1" x14ac:dyDescent="0.25">
      <c r="A17" s="12" t="s">
        <v>183</v>
      </c>
      <c r="B17" s="44"/>
      <c r="C17" s="48">
        <v>0</v>
      </c>
      <c r="D17" s="48"/>
      <c r="E17" s="48">
        <v>0</v>
      </c>
      <c r="F17" s="48"/>
      <c r="G17" s="48">
        <v>0</v>
      </c>
      <c r="H17" s="51"/>
      <c r="I17" s="48">
        <v>0</v>
      </c>
      <c r="J17" s="47"/>
      <c r="K17" s="142">
        <f>PL!E24</f>
        <v>-28976217</v>
      </c>
      <c r="L17" s="47"/>
      <c r="M17" s="48">
        <v>0</v>
      </c>
      <c r="N17" s="51"/>
      <c r="O17" s="48">
        <v>0</v>
      </c>
      <c r="P17" s="48"/>
      <c r="Q17" s="47">
        <f t="shared" ref="Q17:Q22" si="1">SUM(C17:O17)</f>
        <v>-28976217</v>
      </c>
      <c r="R17" s="48"/>
      <c r="S17" s="48">
        <v>0</v>
      </c>
      <c r="T17" s="47"/>
      <c r="U17" s="47">
        <f t="shared" si="0"/>
        <v>-28976217</v>
      </c>
    </row>
    <row r="18" spans="1:21" s="4" customFormat="1" ht="23.25" customHeight="1" x14ac:dyDescent="0.25">
      <c r="A18" s="12" t="s">
        <v>186</v>
      </c>
      <c r="B18" s="44"/>
      <c r="C18" s="49">
        <v>0</v>
      </c>
      <c r="D18" s="48"/>
      <c r="E18" s="49">
        <v>0</v>
      </c>
      <c r="F18" s="48"/>
      <c r="G18" s="49">
        <v>0</v>
      </c>
      <c r="H18" s="51"/>
      <c r="I18" s="49">
        <v>0</v>
      </c>
      <c r="J18" s="47"/>
      <c r="K18" s="144">
        <v>4320096</v>
      </c>
      <c r="L18" s="47"/>
      <c r="M18" s="49">
        <v>0</v>
      </c>
      <c r="N18" s="51"/>
      <c r="O18" s="64">
        <v>4044622</v>
      </c>
      <c r="P18" s="63"/>
      <c r="Q18" s="64">
        <f t="shared" si="1"/>
        <v>8364718</v>
      </c>
      <c r="R18" s="63"/>
      <c r="S18" s="49">
        <v>0</v>
      </c>
      <c r="T18" s="47"/>
      <c r="U18" s="64">
        <f t="shared" si="0"/>
        <v>8364718</v>
      </c>
    </row>
    <row r="19" spans="1:21" s="4" customFormat="1" ht="23.25" customHeight="1" x14ac:dyDescent="0.25">
      <c r="A19" s="12" t="s">
        <v>136</v>
      </c>
      <c r="B19" s="44"/>
      <c r="C19" s="48">
        <f>SUM(C18,C17)</f>
        <v>0</v>
      </c>
      <c r="D19" s="48"/>
      <c r="E19" s="48">
        <f>SUM(E18,E17)</f>
        <v>0</v>
      </c>
      <c r="F19" s="48"/>
      <c r="G19" s="48">
        <f>SUM(G18,G17)</f>
        <v>0</v>
      </c>
      <c r="H19" s="47"/>
      <c r="I19" s="48">
        <f>SUM(I18,I17)</f>
        <v>0</v>
      </c>
      <c r="J19" s="47"/>
      <c r="K19" s="142">
        <f>SUM(K18,K17)</f>
        <v>-24656121</v>
      </c>
      <c r="L19" s="47"/>
      <c r="M19" s="48">
        <f>SUM(M18,M17)</f>
        <v>0</v>
      </c>
      <c r="N19" s="47"/>
      <c r="O19" s="47">
        <f>SUM(O18,O17)</f>
        <v>4044622</v>
      </c>
      <c r="P19" s="47"/>
      <c r="Q19" s="47">
        <f t="shared" si="1"/>
        <v>-20611499</v>
      </c>
      <c r="R19" s="47"/>
      <c r="S19" s="48">
        <f>SUM(S18,S17)</f>
        <v>0</v>
      </c>
      <c r="T19" s="47"/>
      <c r="U19" s="47">
        <f t="shared" si="0"/>
        <v>-20611499</v>
      </c>
    </row>
    <row r="20" spans="1:21" s="4" customFormat="1" ht="23.25" customHeight="1" x14ac:dyDescent="0.25">
      <c r="A20" s="12" t="s">
        <v>155</v>
      </c>
      <c r="B20" s="31">
        <v>22.3</v>
      </c>
      <c r="C20" s="61">
        <v>1260</v>
      </c>
      <c r="D20" s="61"/>
      <c r="E20" s="48">
        <v>0</v>
      </c>
      <c r="F20" s="48"/>
      <c r="G20" s="48">
        <v>0</v>
      </c>
      <c r="H20" s="51"/>
      <c r="I20" s="48">
        <v>0</v>
      </c>
      <c r="J20" s="51"/>
      <c r="K20" s="145">
        <v>0</v>
      </c>
      <c r="L20" s="51"/>
      <c r="M20" s="48">
        <v>0</v>
      </c>
      <c r="N20" s="51"/>
      <c r="O20" s="48">
        <v>0</v>
      </c>
      <c r="P20" s="47"/>
      <c r="Q20" s="51">
        <f t="shared" si="1"/>
        <v>1260</v>
      </c>
      <c r="R20" s="47"/>
      <c r="S20" s="48">
        <v>0</v>
      </c>
      <c r="T20" s="51"/>
      <c r="U20" s="51">
        <f t="shared" si="0"/>
        <v>1260</v>
      </c>
    </row>
    <row r="21" spans="1:21" s="4" customFormat="1" ht="23.25" customHeight="1" x14ac:dyDescent="0.25">
      <c r="A21" s="12" t="s">
        <v>26</v>
      </c>
      <c r="B21" s="31">
        <v>23</v>
      </c>
      <c r="C21" s="49">
        <v>0</v>
      </c>
      <c r="D21" s="48"/>
      <c r="E21" s="49">
        <v>0</v>
      </c>
      <c r="F21" s="48"/>
      <c r="G21" s="49">
        <v>0</v>
      </c>
      <c r="H21" s="50"/>
      <c r="I21" s="49">
        <v>0</v>
      </c>
      <c r="J21" s="50"/>
      <c r="K21" s="50">
        <v>5753438</v>
      </c>
      <c r="L21" s="50"/>
      <c r="M21" s="49">
        <v>0</v>
      </c>
      <c r="N21" s="50"/>
      <c r="O21" s="60">
        <v>-5753438</v>
      </c>
      <c r="P21" s="61"/>
      <c r="Q21" s="61">
        <f t="shared" si="1"/>
        <v>0</v>
      </c>
      <c r="R21" s="61"/>
      <c r="S21" s="49">
        <v>0</v>
      </c>
      <c r="T21" s="50"/>
      <c r="U21" s="61">
        <f t="shared" si="0"/>
        <v>0</v>
      </c>
    </row>
    <row r="22" spans="1:21" s="4" customFormat="1" ht="23.25" customHeight="1" thickBot="1" x14ac:dyDescent="0.3">
      <c r="A22" s="18" t="s">
        <v>185</v>
      </c>
      <c r="B22" s="44"/>
      <c r="C22" s="52">
        <f>SUM(C15,C19:C21)</f>
        <v>2900687300</v>
      </c>
      <c r="D22" s="63"/>
      <c r="E22" s="52">
        <f>SUM(E15,E19:E21)</f>
        <v>602419718</v>
      </c>
      <c r="F22" s="63"/>
      <c r="G22" s="52">
        <f>SUM(G15,G19:G21)</f>
        <v>263184205</v>
      </c>
      <c r="H22" s="47"/>
      <c r="I22" s="156">
        <v>0</v>
      </c>
      <c r="J22" s="47"/>
      <c r="K22" s="52">
        <f>SUM(K15,K19:K21)</f>
        <v>2343671333</v>
      </c>
      <c r="L22" s="47"/>
      <c r="M22" s="156">
        <f>SUM(M15,M19:M21)</f>
        <v>0</v>
      </c>
      <c r="N22" s="47"/>
      <c r="O22" s="52">
        <f>SUM(O15,O19:O21)</f>
        <v>356772842</v>
      </c>
      <c r="P22" s="63"/>
      <c r="Q22" s="52">
        <f t="shared" si="1"/>
        <v>6466735398</v>
      </c>
      <c r="R22" s="63"/>
      <c r="S22" s="156">
        <f>SUM(S15,S19:S21)</f>
        <v>0</v>
      </c>
      <c r="T22" s="47"/>
      <c r="U22" s="52">
        <f t="shared" si="0"/>
        <v>6466735398</v>
      </c>
    </row>
    <row r="23" spans="1:21" s="4" customFormat="1" ht="8.15" customHeight="1" thickTop="1" x14ac:dyDescent="0.25">
      <c r="A23" s="18"/>
      <c r="B23" s="4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47"/>
      <c r="P23" s="29"/>
      <c r="Q23" s="13"/>
      <c r="R23" s="29"/>
      <c r="S23" s="13"/>
      <c r="T23" s="29"/>
      <c r="U23" s="13"/>
    </row>
    <row r="24" spans="1:21" s="4" customFormat="1" ht="23.25" customHeight="1" x14ac:dyDescent="0.25">
      <c r="A24" s="18" t="s">
        <v>202</v>
      </c>
      <c r="B24" s="44"/>
      <c r="C24" s="47">
        <f>C22</f>
        <v>2900687300</v>
      </c>
      <c r="D24" s="47"/>
      <c r="E24" s="47">
        <f>E22</f>
        <v>602419718</v>
      </c>
      <c r="F24" s="47"/>
      <c r="G24" s="47">
        <f>G22</f>
        <v>263184205</v>
      </c>
      <c r="H24" s="47"/>
      <c r="I24" s="48">
        <v>0</v>
      </c>
      <c r="J24" s="47"/>
      <c r="K24" s="142">
        <f>K22</f>
        <v>2343671333</v>
      </c>
      <c r="L24" s="47"/>
      <c r="M24" s="48">
        <f>M22</f>
        <v>0</v>
      </c>
      <c r="N24" s="47"/>
      <c r="O24" s="47">
        <f>O22</f>
        <v>356772842</v>
      </c>
      <c r="P24" s="47"/>
      <c r="Q24" s="47">
        <f t="shared" ref="Q24:Q31" si="2">SUM(C24:O24)</f>
        <v>6466735398</v>
      </c>
      <c r="R24" s="47"/>
      <c r="S24" s="184">
        <f>S22</f>
        <v>0</v>
      </c>
      <c r="T24" s="47"/>
      <c r="U24" s="47">
        <f t="shared" si="0"/>
        <v>6466735398</v>
      </c>
    </row>
    <row r="25" spans="1:21" s="4" customFormat="1" ht="23.25" customHeight="1" x14ac:dyDescent="0.25">
      <c r="A25" s="12" t="s">
        <v>184</v>
      </c>
      <c r="B25" s="44"/>
      <c r="C25" s="48">
        <v>0</v>
      </c>
      <c r="D25" s="48"/>
      <c r="E25" s="48">
        <v>0</v>
      </c>
      <c r="F25" s="48"/>
      <c r="G25" s="48">
        <v>0</v>
      </c>
      <c r="H25" s="51"/>
      <c r="I25" s="48">
        <v>0</v>
      </c>
      <c r="J25" s="47"/>
      <c r="K25" s="142">
        <f>PL!C35</f>
        <v>2346212</v>
      </c>
      <c r="L25" s="47"/>
      <c r="M25" s="48">
        <v>0</v>
      </c>
      <c r="N25" s="51"/>
      <c r="O25" s="48">
        <v>0</v>
      </c>
      <c r="P25" s="48"/>
      <c r="Q25" s="47">
        <f t="shared" si="2"/>
        <v>2346212</v>
      </c>
      <c r="R25" s="48"/>
      <c r="S25" s="47">
        <f>PL!C41</f>
        <v>-1566524</v>
      </c>
      <c r="T25" s="47"/>
      <c r="U25" s="47">
        <f t="shared" si="0"/>
        <v>779688</v>
      </c>
    </row>
    <row r="26" spans="1:21" s="4" customFormat="1" ht="23.25" customHeight="1" x14ac:dyDescent="0.25">
      <c r="A26" s="12" t="s">
        <v>186</v>
      </c>
      <c r="B26" s="44"/>
      <c r="C26" s="49">
        <v>0</v>
      </c>
      <c r="D26" s="48"/>
      <c r="E26" s="49">
        <v>0</v>
      </c>
      <c r="F26" s="48"/>
      <c r="G26" s="49">
        <v>0</v>
      </c>
      <c r="H26" s="51"/>
      <c r="I26" s="49">
        <v>0</v>
      </c>
      <c r="J26" s="47"/>
      <c r="K26" s="144">
        <f>PL!C28</f>
        <v>-2926569</v>
      </c>
      <c r="L26" s="47"/>
      <c r="M26" s="49">
        <v>0</v>
      </c>
      <c r="N26" s="51"/>
      <c r="O26" s="64">
        <f>PL!C29</f>
        <v>4596031</v>
      </c>
      <c r="P26" s="63"/>
      <c r="Q26" s="64">
        <f t="shared" si="2"/>
        <v>1669462</v>
      </c>
      <c r="R26" s="63"/>
      <c r="S26" s="49">
        <v>0</v>
      </c>
      <c r="T26" s="47"/>
      <c r="U26" s="64">
        <f t="shared" si="0"/>
        <v>1669462</v>
      </c>
    </row>
    <row r="27" spans="1:21" s="4" customFormat="1" ht="23.25" customHeight="1" x14ac:dyDescent="0.25">
      <c r="A27" s="12" t="s">
        <v>136</v>
      </c>
      <c r="B27" s="44"/>
      <c r="C27" s="48">
        <f>SUM(C26,C25)</f>
        <v>0</v>
      </c>
      <c r="D27" s="48"/>
      <c r="E27" s="48">
        <f>SUM(E26,E25)</f>
        <v>0</v>
      </c>
      <c r="F27" s="48"/>
      <c r="G27" s="48">
        <f>SUM(G26,G25)</f>
        <v>0</v>
      </c>
      <c r="H27" s="47"/>
      <c r="I27" s="48">
        <f>SUM(I26,I25)</f>
        <v>0</v>
      </c>
      <c r="J27" s="47"/>
      <c r="K27" s="47">
        <f>SUM(K26,K25)</f>
        <v>-580357</v>
      </c>
      <c r="L27" s="47"/>
      <c r="M27" s="48"/>
      <c r="N27" s="47"/>
      <c r="O27" s="47">
        <f>SUM(O26,O25)</f>
        <v>4596031</v>
      </c>
      <c r="P27" s="47"/>
      <c r="Q27" s="47">
        <f t="shared" si="2"/>
        <v>4015674</v>
      </c>
      <c r="R27" s="47"/>
      <c r="S27" s="47">
        <f>SUM(S26,S25)</f>
        <v>-1566524</v>
      </c>
      <c r="T27" s="47"/>
      <c r="U27" s="47">
        <f t="shared" si="0"/>
        <v>2449150</v>
      </c>
    </row>
    <row r="28" spans="1:21" s="4" customFormat="1" ht="23.25" customHeight="1" x14ac:dyDescent="0.25">
      <c r="A28" s="12" t="s">
        <v>198</v>
      </c>
      <c r="B28" s="31">
        <v>10</v>
      </c>
      <c r="C28" s="48">
        <v>0</v>
      </c>
      <c r="D28" s="61"/>
      <c r="E28" s="48">
        <v>0</v>
      </c>
      <c r="F28" s="48"/>
      <c r="G28" s="48">
        <v>0</v>
      </c>
      <c r="H28" s="51"/>
      <c r="I28" s="48">
        <v>0</v>
      </c>
      <c r="J28" s="51"/>
      <c r="K28" s="48">
        <v>0</v>
      </c>
      <c r="L28" s="51"/>
      <c r="M28" s="48">
        <v>0</v>
      </c>
      <c r="N28" s="51"/>
      <c r="O28" s="48">
        <v>0</v>
      </c>
      <c r="P28" s="48"/>
      <c r="Q28" s="48">
        <f>SUM(C28:O28)</f>
        <v>0</v>
      </c>
      <c r="R28" s="48"/>
      <c r="S28" s="51">
        <v>50000</v>
      </c>
      <c r="T28" s="51"/>
      <c r="U28" s="51">
        <f>SUM(Q28,S28)</f>
        <v>50000</v>
      </c>
    </row>
    <row r="29" spans="1:21" s="4" customFormat="1" ht="23.25" customHeight="1" x14ac:dyDescent="0.25">
      <c r="A29" s="12" t="s">
        <v>137</v>
      </c>
      <c r="B29" s="31">
        <v>24</v>
      </c>
      <c r="C29" s="48">
        <v>0</v>
      </c>
      <c r="D29" s="48"/>
      <c r="E29" s="48">
        <v>0</v>
      </c>
      <c r="F29" s="48"/>
      <c r="G29" s="48">
        <v>0</v>
      </c>
      <c r="H29" s="47"/>
      <c r="I29" s="48">
        <v>0</v>
      </c>
      <c r="J29" s="47"/>
      <c r="K29" s="48">
        <v>0</v>
      </c>
      <c r="L29" s="47"/>
      <c r="M29" s="47">
        <f>BS!C118</f>
        <v>-18985309</v>
      </c>
      <c r="N29" s="47"/>
      <c r="O29" s="48">
        <v>0</v>
      </c>
      <c r="P29" s="47"/>
      <c r="Q29" s="47">
        <f t="shared" si="2"/>
        <v>-18985309</v>
      </c>
      <c r="R29" s="47"/>
      <c r="S29" s="48">
        <v>0</v>
      </c>
      <c r="T29" s="47"/>
      <c r="U29" s="47">
        <f>SUM(Q29,S29)</f>
        <v>-18985309</v>
      </c>
    </row>
    <row r="30" spans="1:21" s="4" customFormat="1" ht="23.25" customHeight="1" x14ac:dyDescent="0.25">
      <c r="A30" s="12" t="s">
        <v>163</v>
      </c>
      <c r="B30" s="31">
        <v>24</v>
      </c>
      <c r="C30" s="48">
        <v>0</v>
      </c>
      <c r="D30" s="61"/>
      <c r="E30" s="48">
        <v>0</v>
      </c>
      <c r="F30" s="48"/>
      <c r="G30" s="48">
        <v>0</v>
      </c>
      <c r="H30" s="51"/>
      <c r="I30" s="47">
        <f>'SE เฉพาะ'!I28</f>
        <v>18985309</v>
      </c>
      <c r="J30" s="51"/>
      <c r="K30" s="47">
        <f>'SE เฉพาะ'!K28</f>
        <v>-18985309</v>
      </c>
      <c r="L30" s="51"/>
      <c r="M30" s="48">
        <v>0</v>
      </c>
      <c r="N30" s="51"/>
      <c r="O30" s="48">
        <v>0</v>
      </c>
      <c r="P30" s="48"/>
      <c r="Q30" s="48">
        <f t="shared" si="2"/>
        <v>0</v>
      </c>
      <c r="R30" s="48"/>
      <c r="S30" s="48">
        <v>0</v>
      </c>
      <c r="T30" s="51"/>
      <c r="U30" s="48">
        <f t="shared" si="0"/>
        <v>0</v>
      </c>
    </row>
    <row r="31" spans="1:21" s="4" customFormat="1" ht="23.25" customHeight="1" x14ac:dyDescent="0.25">
      <c r="A31" s="12" t="s">
        <v>26</v>
      </c>
      <c r="B31" s="31">
        <v>23</v>
      </c>
      <c r="C31" s="48">
        <v>0</v>
      </c>
      <c r="D31" s="48"/>
      <c r="E31" s="48">
        <v>0</v>
      </c>
      <c r="F31" s="48"/>
      <c r="G31" s="48">
        <v>0</v>
      </c>
      <c r="H31" s="50"/>
      <c r="I31" s="48">
        <v>0</v>
      </c>
      <c r="J31" s="50"/>
      <c r="K31" s="50">
        <f>'SE เฉพาะ'!K29</f>
        <v>6152604</v>
      </c>
      <c r="L31" s="50"/>
      <c r="M31" s="48">
        <v>0</v>
      </c>
      <c r="N31" s="50"/>
      <c r="O31" s="60">
        <f>'SE เฉพาะ'!O29</f>
        <v>-6152604</v>
      </c>
      <c r="P31" s="61"/>
      <c r="Q31" s="61">
        <f t="shared" si="2"/>
        <v>0</v>
      </c>
      <c r="R31" s="61"/>
      <c r="S31" s="48">
        <v>0</v>
      </c>
      <c r="T31" s="50"/>
      <c r="U31" s="61">
        <f t="shared" si="0"/>
        <v>0</v>
      </c>
    </row>
    <row r="32" spans="1:21" s="4" customFormat="1" ht="23.25" customHeight="1" thickBot="1" x14ac:dyDescent="0.3">
      <c r="A32" s="18" t="s">
        <v>116</v>
      </c>
      <c r="B32" s="44"/>
      <c r="C32" s="52">
        <f>SUM(C24,C27:C31)</f>
        <v>2900687300</v>
      </c>
      <c r="D32" s="63"/>
      <c r="E32" s="52">
        <f>SUM(E24,E27:E31)</f>
        <v>602419718</v>
      </c>
      <c r="F32" s="63"/>
      <c r="G32" s="52">
        <f>SUM(G24,G27:G31)</f>
        <v>263184205</v>
      </c>
      <c r="H32" s="47"/>
      <c r="I32" s="52">
        <f>SUM(I24,I27:I31)</f>
        <v>18985309</v>
      </c>
      <c r="J32" s="47"/>
      <c r="K32" s="52">
        <f>SUM(K24,K27:K31)</f>
        <v>2330258271</v>
      </c>
      <c r="L32" s="47"/>
      <c r="M32" s="52">
        <f>SUM(M24,M27:M31)</f>
        <v>-18985309</v>
      </c>
      <c r="N32" s="47"/>
      <c r="O32" s="52">
        <f>SUM(O24,O27:O31)</f>
        <v>355216269</v>
      </c>
      <c r="P32" s="63"/>
      <c r="Q32" s="52">
        <f>SUM(Q24,Q27:Q31)</f>
        <v>6451765763</v>
      </c>
      <c r="R32" s="63"/>
      <c r="S32" s="52">
        <f>SUM(S24,S27:S31)</f>
        <v>-1516524</v>
      </c>
      <c r="T32" s="47"/>
      <c r="U32" s="52">
        <f t="shared" si="0"/>
        <v>6450249239</v>
      </c>
    </row>
    <row r="33" spans="1:1" ht="23.5" thickTop="1" x14ac:dyDescent="0.25"/>
    <row r="37" spans="1:1" x14ac:dyDescent="0.25">
      <c r="A37" s="12" t="s">
        <v>5</v>
      </c>
    </row>
    <row r="68" spans="2:2" x14ac:dyDescent="0.25">
      <c r="B68" s="1" t="s">
        <v>97</v>
      </c>
    </row>
  </sheetData>
  <mergeCells count="7">
    <mergeCell ref="G9:K9"/>
    <mergeCell ref="A1:U1"/>
    <mergeCell ref="A2:U2"/>
    <mergeCell ref="A3:U3"/>
    <mergeCell ref="A4:U4"/>
    <mergeCell ref="C6:U6"/>
    <mergeCell ref="C7:Q7"/>
  </mergeCells>
  <pageMargins left="0.9" right="0.3" top="1" bottom="0.5" header="0.5" footer="0.5"/>
  <pageSetup paperSize="9" scale="60" fitToHeight="0" orientation="landscape" r:id="rId1"/>
  <ignoredErrors>
    <ignoredError sqref="Q14:Q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772C-275D-478B-A760-789846D9BB4F}">
  <dimension ref="A1:Q36"/>
  <sheetViews>
    <sheetView tabSelected="1" view="pageBreakPreview" topLeftCell="A10" zoomScaleNormal="85" zoomScaleSheetLayoutView="100" workbookViewId="0">
      <selection activeCell="B18" sqref="B18"/>
    </sheetView>
  </sheetViews>
  <sheetFormatPr defaultColWidth="9.453125" defaultRowHeight="23" x14ac:dyDescent="0.25"/>
  <cols>
    <col min="1" max="1" width="53.453125" style="1" customWidth="1"/>
    <col min="2" max="2" width="11.54296875" style="1" customWidth="1"/>
    <col min="3" max="3" width="18.54296875" style="1" customWidth="1"/>
    <col min="4" max="4" width="0.81640625" style="1" customWidth="1"/>
    <col min="5" max="5" width="18.54296875" style="1" customWidth="1"/>
    <col min="6" max="6" width="0.81640625" style="1" customWidth="1"/>
    <col min="7" max="7" width="18.54296875" style="1" customWidth="1"/>
    <col min="8" max="8" width="0.81640625" style="1" customWidth="1"/>
    <col min="9" max="9" width="18.54296875" style="1" customWidth="1"/>
    <col min="10" max="10" width="0.81640625" style="1" customWidth="1"/>
    <col min="11" max="11" width="18.54296875" style="1" customWidth="1"/>
    <col min="12" max="12" width="0.81640625" style="1" customWidth="1"/>
    <col min="13" max="13" width="18.54296875" style="1" customWidth="1"/>
    <col min="14" max="14" width="0.81640625" style="1" customWidth="1"/>
    <col min="15" max="15" width="18.54296875" style="1" customWidth="1"/>
    <col min="16" max="16" width="0.81640625" style="1" customWidth="1"/>
    <col min="17" max="17" width="18.54296875" style="1" customWidth="1"/>
    <col min="18" max="18" width="0.54296875" style="1" customWidth="1"/>
    <col min="19" max="16384" width="9.453125" style="1"/>
  </cols>
  <sheetData>
    <row r="1" spans="1:17" ht="23.25" customHeight="1" x14ac:dyDescent="0.2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</row>
    <row r="2" spans="1:17" ht="23.25" customHeight="1" x14ac:dyDescent="0.25">
      <c r="A2" s="186" t="s">
        <v>93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17" ht="23.25" customHeight="1" x14ac:dyDescent="0.25">
      <c r="A3" s="186" t="s">
        <v>157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17" ht="23.25" customHeight="1" x14ac:dyDescent="0.25">
      <c r="A4" s="195" t="s">
        <v>187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1:17" ht="8.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4" customFormat="1" ht="23.25" customHeight="1" x14ac:dyDescent="0.25">
      <c r="A6" s="5"/>
      <c r="B6" s="5"/>
      <c r="C6" s="189" t="s">
        <v>2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s="4" customFormat="1" ht="23.25" customHeight="1" x14ac:dyDescent="0.25">
      <c r="A7" s="5"/>
      <c r="B7" s="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 t="s">
        <v>200</v>
      </c>
      <c r="P7" s="35"/>
      <c r="Q7" s="35"/>
    </row>
    <row r="8" spans="1:17" s="4" customFormat="1" ht="23.25" customHeight="1" x14ac:dyDescent="0.25">
      <c r="A8" s="5"/>
      <c r="B8" s="5"/>
      <c r="C8" s="35"/>
      <c r="D8" s="35"/>
      <c r="E8" s="35"/>
      <c r="F8" s="35"/>
      <c r="G8" s="194" t="s">
        <v>8</v>
      </c>
      <c r="H8" s="194"/>
      <c r="I8" s="194"/>
      <c r="J8" s="194"/>
      <c r="K8" s="194"/>
      <c r="L8" s="35"/>
      <c r="M8" s="35"/>
      <c r="N8" s="35"/>
      <c r="O8" s="150" t="s">
        <v>6</v>
      </c>
      <c r="P8" s="35"/>
      <c r="Q8" s="36"/>
    </row>
    <row r="9" spans="1:17" s="5" customFormat="1" ht="23.25" customHeight="1" x14ac:dyDescent="0.25">
      <c r="C9" s="35"/>
      <c r="D9" s="35"/>
      <c r="E9" s="35" t="s">
        <v>20</v>
      </c>
      <c r="F9" s="35"/>
      <c r="G9" s="35" t="s">
        <v>114</v>
      </c>
      <c r="H9" s="35"/>
      <c r="I9" s="35" t="s">
        <v>114</v>
      </c>
      <c r="L9" s="35"/>
      <c r="M9" s="35"/>
      <c r="N9" s="35"/>
      <c r="O9" s="35" t="s">
        <v>19</v>
      </c>
      <c r="P9" s="35"/>
      <c r="Q9" s="35" t="s">
        <v>18</v>
      </c>
    </row>
    <row r="10" spans="1:17" s="5" customFormat="1" ht="23.25" customHeight="1" x14ac:dyDescent="0.25">
      <c r="B10" s="35" t="s">
        <v>3</v>
      </c>
      <c r="C10" s="35" t="s">
        <v>22</v>
      </c>
      <c r="D10" s="35"/>
      <c r="E10" s="35" t="s">
        <v>23</v>
      </c>
      <c r="F10" s="35"/>
      <c r="G10" s="6" t="s">
        <v>213</v>
      </c>
      <c r="H10" s="35"/>
      <c r="I10" s="6" t="s">
        <v>137</v>
      </c>
      <c r="J10" s="35"/>
      <c r="K10" s="35" t="s">
        <v>24</v>
      </c>
      <c r="L10" s="35"/>
      <c r="M10" s="35" t="s">
        <v>137</v>
      </c>
      <c r="N10" s="35"/>
      <c r="O10" s="35" t="s">
        <v>44</v>
      </c>
      <c r="P10" s="35"/>
      <c r="Q10" s="35" t="s">
        <v>6</v>
      </c>
    </row>
    <row r="11" spans="1:17" s="5" customFormat="1" ht="20.5" x14ac:dyDescent="0.25">
      <c r="A11" s="18"/>
      <c r="B11" s="35"/>
      <c r="C11" s="35"/>
      <c r="D11" s="35"/>
      <c r="E11" s="35"/>
      <c r="F11" s="35"/>
      <c r="G11" s="6"/>
      <c r="H11" s="35"/>
      <c r="I11" s="6"/>
      <c r="J11" s="35"/>
      <c r="K11" s="35"/>
      <c r="L11" s="35"/>
      <c r="M11" s="35"/>
      <c r="N11" s="35"/>
      <c r="O11" s="35"/>
      <c r="P11" s="35"/>
      <c r="Q11" s="35"/>
    </row>
    <row r="12" spans="1:17" s="4" customFormat="1" ht="23.25" customHeight="1" x14ac:dyDescent="0.25">
      <c r="A12" s="18" t="s">
        <v>176</v>
      </c>
      <c r="B12" s="31"/>
      <c r="C12" s="29">
        <v>2900686040</v>
      </c>
      <c r="D12" s="29"/>
      <c r="E12" s="29">
        <v>602419718</v>
      </c>
      <c r="F12" s="29"/>
      <c r="G12" s="29">
        <v>263184205</v>
      </c>
      <c r="H12" s="29"/>
      <c r="I12" s="67">
        <v>0</v>
      </c>
      <c r="J12" s="29"/>
      <c r="K12" s="29">
        <v>1922818320</v>
      </c>
      <c r="L12" s="29"/>
      <c r="M12" s="67">
        <v>0</v>
      </c>
      <c r="N12" s="29"/>
      <c r="O12" s="29">
        <v>358481658</v>
      </c>
      <c r="P12" s="29"/>
      <c r="Q12" s="29">
        <f>SUM(,K12,I12,G12,E12,M12,C12,O12)</f>
        <v>6047589941</v>
      </c>
    </row>
    <row r="13" spans="1:17" s="4" customFormat="1" ht="23.25" customHeight="1" x14ac:dyDescent="0.25">
      <c r="A13" s="12" t="s">
        <v>175</v>
      </c>
      <c r="B13" s="31">
        <v>5</v>
      </c>
      <c r="C13" s="38">
        <v>0</v>
      </c>
      <c r="D13" s="39"/>
      <c r="E13" s="38">
        <v>0</v>
      </c>
      <c r="F13" s="39"/>
      <c r="G13" s="38">
        <v>0</v>
      </c>
      <c r="H13" s="29"/>
      <c r="I13" s="121">
        <v>0</v>
      </c>
      <c r="J13" s="29"/>
      <c r="K13" s="38">
        <v>186938356</v>
      </c>
      <c r="L13" s="29"/>
      <c r="M13" s="121">
        <v>0</v>
      </c>
      <c r="N13" s="29"/>
      <c r="O13" s="38">
        <v>0</v>
      </c>
      <c r="P13" s="29"/>
      <c r="Q13" s="38">
        <f>SUM(,K13,I13,G13,E13,M13,C13,O13)</f>
        <v>186938356</v>
      </c>
    </row>
    <row r="14" spans="1:17" s="4" customFormat="1" ht="23.25" customHeight="1" x14ac:dyDescent="0.25">
      <c r="A14" s="18" t="s">
        <v>177</v>
      </c>
      <c r="B14" s="31"/>
      <c r="C14" s="29">
        <f>C12+C13</f>
        <v>2900686040</v>
      </c>
      <c r="D14" s="39"/>
      <c r="E14" s="29">
        <f>E12+E13</f>
        <v>602419718</v>
      </c>
      <c r="F14" s="39"/>
      <c r="G14" s="29">
        <f>G12+G13</f>
        <v>263184205</v>
      </c>
      <c r="H14" s="29"/>
      <c r="I14" s="67">
        <v>0</v>
      </c>
      <c r="J14" s="29"/>
      <c r="K14" s="29">
        <f>K12+K13</f>
        <v>2109756676</v>
      </c>
      <c r="L14" s="29"/>
      <c r="M14" s="67">
        <v>0</v>
      </c>
      <c r="N14" s="29"/>
      <c r="O14" s="29">
        <f>O12+O13</f>
        <v>358481658</v>
      </c>
      <c r="P14" s="29"/>
      <c r="Q14" s="29">
        <f>SUM(,K14,I14,G14,E14,M14,C14,O14)</f>
        <v>6234528297</v>
      </c>
    </row>
    <row r="15" spans="1:17" s="4" customFormat="1" ht="9" customHeight="1" x14ac:dyDescent="0.25">
      <c r="A15" s="18"/>
      <c r="B15" s="31"/>
      <c r="C15" s="29"/>
      <c r="D15" s="39"/>
      <c r="E15" s="29"/>
      <c r="F15" s="3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</row>
    <row r="16" spans="1:17" s="4" customFormat="1" ht="23.25" customHeight="1" x14ac:dyDescent="0.25">
      <c r="A16" s="12" t="s">
        <v>183</v>
      </c>
      <c r="B16" s="31"/>
      <c r="C16" s="67">
        <v>0</v>
      </c>
      <c r="D16" s="39"/>
      <c r="E16" s="67">
        <v>0</v>
      </c>
      <c r="F16" s="39"/>
      <c r="G16" s="39">
        <v>0</v>
      </c>
      <c r="H16" s="29"/>
      <c r="I16" s="67">
        <v>0</v>
      </c>
      <c r="J16" s="29"/>
      <c r="K16" s="29">
        <f>PL!I35</f>
        <v>-178646218</v>
      </c>
      <c r="L16" s="29"/>
      <c r="M16" s="67">
        <v>0</v>
      </c>
      <c r="N16" s="29"/>
      <c r="O16" s="39">
        <v>0</v>
      </c>
      <c r="P16" s="29"/>
      <c r="Q16" s="29">
        <f t="shared" ref="Q16:Q21" si="0">SUM(,K16,I16,G16,E16,M16,C16,O16)</f>
        <v>-178646218</v>
      </c>
    </row>
    <row r="17" spans="1:17" s="4" customFormat="1" ht="23.25" customHeight="1" x14ac:dyDescent="0.25">
      <c r="A17" s="12" t="s">
        <v>186</v>
      </c>
      <c r="B17" s="31"/>
      <c r="C17" s="121">
        <v>0</v>
      </c>
      <c r="D17" s="39"/>
      <c r="E17" s="121">
        <v>0</v>
      </c>
      <c r="F17" s="39"/>
      <c r="G17" s="37">
        <v>0</v>
      </c>
      <c r="H17" s="29"/>
      <c r="I17" s="121">
        <v>0</v>
      </c>
      <c r="J17" s="29"/>
      <c r="K17" s="121">
        <v>0</v>
      </c>
      <c r="L17" s="29"/>
      <c r="M17" s="121">
        <v>0</v>
      </c>
      <c r="N17" s="29"/>
      <c r="O17" s="66">
        <v>4044622</v>
      </c>
      <c r="P17" s="29"/>
      <c r="Q17" s="38">
        <f t="shared" si="0"/>
        <v>4044622</v>
      </c>
    </row>
    <row r="18" spans="1:17" s="4" customFormat="1" ht="23.25" customHeight="1" x14ac:dyDescent="0.25">
      <c r="A18" s="12" t="s">
        <v>136</v>
      </c>
      <c r="B18" s="31"/>
      <c r="C18" s="67">
        <f>SUM(C17,C16)</f>
        <v>0</v>
      </c>
      <c r="D18" s="39"/>
      <c r="E18" s="67">
        <f>SUM(E17,E16)</f>
        <v>0</v>
      </c>
      <c r="F18" s="39"/>
      <c r="G18" s="39">
        <f>SUM(G17,G16)</f>
        <v>0</v>
      </c>
      <c r="H18" s="29"/>
      <c r="I18" s="67">
        <f>SUM(I17,I16)</f>
        <v>0</v>
      </c>
      <c r="J18" s="29"/>
      <c r="K18" s="29">
        <f>SUM(K17,K16)</f>
        <v>-178646218</v>
      </c>
      <c r="L18" s="29"/>
      <c r="M18" s="67">
        <f>SUM(M17,M16)</f>
        <v>0</v>
      </c>
      <c r="N18" s="29"/>
      <c r="O18" s="29">
        <f>SUM(O17,O16)</f>
        <v>4044622</v>
      </c>
      <c r="P18" s="29"/>
      <c r="Q18" s="29">
        <f t="shared" si="0"/>
        <v>-174601596</v>
      </c>
    </row>
    <row r="19" spans="1:17" s="4" customFormat="1" ht="23.25" customHeight="1" x14ac:dyDescent="0.25">
      <c r="A19" s="12" t="s">
        <v>155</v>
      </c>
      <c r="B19" s="31">
        <v>22.3</v>
      </c>
      <c r="C19" s="65">
        <v>1260</v>
      </c>
      <c r="D19" s="65"/>
      <c r="E19" s="67">
        <v>0</v>
      </c>
      <c r="F19" s="39"/>
      <c r="G19" s="39">
        <v>0</v>
      </c>
      <c r="H19" s="29"/>
      <c r="I19" s="67">
        <v>0</v>
      </c>
      <c r="J19" s="29"/>
      <c r="K19" s="67">
        <v>0</v>
      </c>
      <c r="L19" s="29"/>
      <c r="M19" s="67">
        <v>0</v>
      </c>
      <c r="N19" s="29"/>
      <c r="O19" s="39">
        <v>0</v>
      </c>
      <c r="P19" s="29"/>
      <c r="Q19" s="29">
        <f t="shared" si="0"/>
        <v>1260</v>
      </c>
    </row>
    <row r="20" spans="1:17" s="4" customFormat="1" ht="23.25" customHeight="1" x14ac:dyDescent="0.25">
      <c r="A20" s="12" t="s">
        <v>26</v>
      </c>
      <c r="B20" s="31">
        <v>23</v>
      </c>
      <c r="C20" s="67">
        <f>SUM(C16:C16)</f>
        <v>0</v>
      </c>
      <c r="D20" s="39"/>
      <c r="E20" s="67">
        <f>SUM(E16:E16)</f>
        <v>0</v>
      </c>
      <c r="F20" s="39"/>
      <c r="G20" s="39">
        <f>SUM(G16:G16)</f>
        <v>0</v>
      </c>
      <c r="H20" s="29"/>
      <c r="I20" s="121">
        <f>SUM(I16:I16)</f>
        <v>0</v>
      </c>
      <c r="J20" s="29"/>
      <c r="K20" s="29">
        <v>5753438</v>
      </c>
      <c r="L20" s="29"/>
      <c r="M20" s="121">
        <f>SUM(M16:M16)</f>
        <v>0</v>
      </c>
      <c r="N20" s="29"/>
      <c r="O20" s="65">
        <v>-5753438</v>
      </c>
      <c r="P20" s="29">
        <f>SUM(P16:P16)</f>
        <v>0</v>
      </c>
      <c r="Q20" s="67">
        <f t="shared" si="0"/>
        <v>0</v>
      </c>
    </row>
    <row r="21" spans="1:17" s="4" customFormat="1" ht="23.25" customHeight="1" thickBot="1" x14ac:dyDescent="0.3">
      <c r="A21" s="18" t="s">
        <v>185</v>
      </c>
      <c r="B21" s="31"/>
      <c r="C21" s="40">
        <f>SUM(C20,C19,C18,C14)</f>
        <v>2900687300</v>
      </c>
      <c r="D21" s="29"/>
      <c r="E21" s="40">
        <f>SUM(E20,E19,E18,E14)</f>
        <v>602419718</v>
      </c>
      <c r="F21" s="29"/>
      <c r="G21" s="40">
        <f>SUM(G20,G19,G18,G14)</f>
        <v>263184205</v>
      </c>
      <c r="H21" s="29"/>
      <c r="I21" s="122">
        <f>SUM(I17:I17)</f>
        <v>0</v>
      </c>
      <c r="J21" s="29"/>
      <c r="K21" s="40">
        <f>SUM(K20,K19,K18,K14)</f>
        <v>1936863896</v>
      </c>
      <c r="L21" s="29"/>
      <c r="M21" s="122">
        <f>SUM(M17:M17)</f>
        <v>0</v>
      </c>
      <c r="N21" s="29"/>
      <c r="O21" s="40">
        <f>SUM(O20,O19,O18,O14)</f>
        <v>356772842</v>
      </c>
      <c r="P21" s="29"/>
      <c r="Q21" s="40">
        <f t="shared" si="0"/>
        <v>6059927961</v>
      </c>
    </row>
    <row r="22" spans="1:17" s="4" customFormat="1" ht="17.149999999999999" customHeight="1" thickTop="1" x14ac:dyDescent="0.25">
      <c r="A22" s="18"/>
      <c r="B22" s="31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</row>
    <row r="23" spans="1:17" s="4" customFormat="1" ht="23.25" customHeight="1" x14ac:dyDescent="0.25">
      <c r="A23" s="18" t="s">
        <v>202</v>
      </c>
      <c r="B23" s="31"/>
      <c r="C23" s="29">
        <f>C21</f>
        <v>2900687300</v>
      </c>
      <c r="D23" s="29"/>
      <c r="E23" s="29">
        <f>E21</f>
        <v>602419718</v>
      </c>
      <c r="F23" s="29"/>
      <c r="G23" s="29">
        <f>G21</f>
        <v>263184205</v>
      </c>
      <c r="H23" s="29"/>
      <c r="I23" s="67">
        <v>0</v>
      </c>
      <c r="J23" s="29"/>
      <c r="K23" s="29">
        <f>K21</f>
        <v>1936863896</v>
      </c>
      <c r="L23" s="29"/>
      <c r="M23" s="67">
        <v>0</v>
      </c>
      <c r="N23" s="29"/>
      <c r="O23" s="29">
        <f>O21</f>
        <v>356772842</v>
      </c>
      <c r="P23" s="29"/>
      <c r="Q23" s="29">
        <f t="shared" ref="Q23:Q30" si="1">SUM(,K23,I23,G23,E23,M23,C23,O23)</f>
        <v>6059927961</v>
      </c>
    </row>
    <row r="24" spans="1:17" s="4" customFormat="1" ht="23.25" customHeight="1" x14ac:dyDescent="0.25">
      <c r="A24" s="12" t="s">
        <v>115</v>
      </c>
      <c r="B24" s="31"/>
      <c r="C24" s="39">
        <v>0</v>
      </c>
      <c r="D24" s="39"/>
      <c r="E24" s="67">
        <v>0</v>
      </c>
      <c r="F24" s="39"/>
      <c r="G24" s="39">
        <v>0</v>
      </c>
      <c r="H24" s="29"/>
      <c r="I24" s="67">
        <v>0</v>
      </c>
      <c r="J24" s="29"/>
      <c r="K24" s="29">
        <f>PL!G24</f>
        <v>-99977871</v>
      </c>
      <c r="L24" s="29"/>
      <c r="M24" s="67">
        <v>0</v>
      </c>
      <c r="N24" s="29"/>
      <c r="O24" s="39">
        <v>0</v>
      </c>
      <c r="P24" s="29"/>
      <c r="Q24" s="29">
        <f t="shared" si="1"/>
        <v>-99977871</v>
      </c>
    </row>
    <row r="25" spans="1:17" s="4" customFormat="1" ht="23.25" customHeight="1" x14ac:dyDescent="0.25">
      <c r="A25" s="12" t="s">
        <v>186</v>
      </c>
      <c r="B25" s="31"/>
      <c r="C25" s="37">
        <v>0</v>
      </c>
      <c r="D25" s="39"/>
      <c r="E25" s="121">
        <v>0</v>
      </c>
      <c r="F25" s="39"/>
      <c r="G25" s="37">
        <v>0</v>
      </c>
      <c r="H25" s="29"/>
      <c r="I25" s="121">
        <v>0</v>
      </c>
      <c r="J25" s="29"/>
      <c r="K25" s="38">
        <f>PL!G28</f>
        <v>-2508620</v>
      </c>
      <c r="L25" s="29"/>
      <c r="M25" s="121">
        <v>0</v>
      </c>
      <c r="N25" s="29"/>
      <c r="O25" s="66">
        <f>PL!G29</f>
        <v>4596031</v>
      </c>
      <c r="P25" s="29"/>
      <c r="Q25" s="38">
        <f t="shared" si="1"/>
        <v>2087411</v>
      </c>
    </row>
    <row r="26" spans="1:17" s="4" customFormat="1" ht="23.25" customHeight="1" x14ac:dyDescent="0.25">
      <c r="A26" s="12" t="s">
        <v>136</v>
      </c>
      <c r="B26" s="31"/>
      <c r="C26" s="39">
        <f>SUM(C25,C24)</f>
        <v>0</v>
      </c>
      <c r="D26" s="39"/>
      <c r="E26" s="67">
        <f>SUM(E25,E24)</f>
        <v>0</v>
      </c>
      <c r="F26" s="39"/>
      <c r="G26" s="39">
        <f>SUM(G25,G24)</f>
        <v>0</v>
      </c>
      <c r="H26" s="29"/>
      <c r="I26" s="67">
        <f>SUM(I25,I24)</f>
        <v>0</v>
      </c>
      <c r="J26" s="29"/>
      <c r="K26" s="29">
        <f>SUM(K25,K24)</f>
        <v>-102486491</v>
      </c>
      <c r="L26" s="29"/>
      <c r="M26" s="67">
        <f>SUM(M25,M24)</f>
        <v>0</v>
      </c>
      <c r="N26" s="29"/>
      <c r="O26" s="29">
        <f>SUM(O25,O24)</f>
        <v>4596031</v>
      </c>
      <c r="P26" s="29"/>
      <c r="Q26" s="29">
        <f t="shared" si="1"/>
        <v>-97890460</v>
      </c>
    </row>
    <row r="27" spans="1:17" s="4" customFormat="1" ht="23.25" customHeight="1" x14ac:dyDescent="0.25">
      <c r="A27" s="12" t="s">
        <v>137</v>
      </c>
      <c r="B27" s="31">
        <v>24</v>
      </c>
      <c r="C27" s="39">
        <v>0</v>
      </c>
      <c r="D27" s="39"/>
      <c r="E27" s="67">
        <v>0</v>
      </c>
      <c r="F27" s="39"/>
      <c r="G27" s="39">
        <v>0</v>
      </c>
      <c r="H27" s="29"/>
      <c r="I27" s="29"/>
      <c r="J27" s="29"/>
      <c r="K27" s="29"/>
      <c r="L27" s="29"/>
      <c r="M27" s="29">
        <f>BS!I118</f>
        <v>-18985309</v>
      </c>
      <c r="N27" s="29"/>
      <c r="O27" s="39">
        <v>0</v>
      </c>
      <c r="P27" s="29"/>
      <c r="Q27" s="29">
        <f t="shared" si="1"/>
        <v>-18985309</v>
      </c>
    </row>
    <row r="28" spans="1:17" s="4" customFormat="1" ht="23.25" customHeight="1" x14ac:dyDescent="0.25">
      <c r="A28" s="12" t="s">
        <v>163</v>
      </c>
      <c r="B28" s="31">
        <v>24</v>
      </c>
      <c r="C28" s="39">
        <v>0</v>
      </c>
      <c r="D28" s="39"/>
      <c r="E28" s="67">
        <v>0</v>
      </c>
      <c r="F28" s="39"/>
      <c r="G28" s="39">
        <v>0</v>
      </c>
      <c r="H28" s="29"/>
      <c r="I28" s="29">
        <f>BS!I116</f>
        <v>18985309</v>
      </c>
      <c r="J28" s="29"/>
      <c r="K28" s="29">
        <f>-I28</f>
        <v>-18985309</v>
      </c>
      <c r="L28" s="29"/>
      <c r="M28" s="67">
        <v>0</v>
      </c>
      <c r="N28" s="29"/>
      <c r="O28" s="39">
        <v>0</v>
      </c>
      <c r="P28" s="29"/>
      <c r="Q28" s="67">
        <f t="shared" si="1"/>
        <v>0</v>
      </c>
    </row>
    <row r="29" spans="1:17" s="4" customFormat="1" ht="23.25" customHeight="1" x14ac:dyDescent="0.25">
      <c r="A29" s="12" t="s">
        <v>26</v>
      </c>
      <c r="B29" s="31">
        <v>23</v>
      </c>
      <c r="C29" s="39">
        <v>0</v>
      </c>
      <c r="D29" s="39"/>
      <c r="E29" s="67">
        <v>0</v>
      </c>
      <c r="F29" s="39"/>
      <c r="G29" s="39">
        <v>0</v>
      </c>
      <c r="H29" s="29"/>
      <c r="I29" s="67">
        <v>0</v>
      </c>
      <c r="J29" s="29"/>
      <c r="K29" s="65">
        <v>6152604</v>
      </c>
      <c r="L29" s="29"/>
      <c r="M29" s="67">
        <f>BS!I119</f>
        <v>0</v>
      </c>
      <c r="N29" s="29"/>
      <c r="O29" s="65">
        <v>-6152604</v>
      </c>
      <c r="P29" s="29">
        <f>SUM(P24:P24)</f>
        <v>0</v>
      </c>
      <c r="Q29" s="67">
        <f t="shared" si="1"/>
        <v>0</v>
      </c>
    </row>
    <row r="30" spans="1:17" s="4" customFormat="1" ht="23.25" customHeight="1" thickBot="1" x14ac:dyDescent="0.3">
      <c r="A30" s="18" t="s">
        <v>116</v>
      </c>
      <c r="B30" s="31"/>
      <c r="C30" s="40">
        <f>SUM(C23,C26:C29)</f>
        <v>2900687300</v>
      </c>
      <c r="D30" s="29"/>
      <c r="E30" s="40">
        <f>SUM(E23,E26:E29)</f>
        <v>602419718</v>
      </c>
      <c r="F30" s="29"/>
      <c r="G30" s="40">
        <f>SUM(G23,G26:G29)</f>
        <v>263184205</v>
      </c>
      <c r="H30" s="29"/>
      <c r="I30" s="40">
        <f>SUM(I23,I26:I29)</f>
        <v>18985309</v>
      </c>
      <c r="J30" s="29"/>
      <c r="K30" s="40">
        <f>SUM(K23,K26:K29)</f>
        <v>1821544700</v>
      </c>
      <c r="L30" s="29"/>
      <c r="M30" s="40">
        <f>SUM(M23,M26:M29)</f>
        <v>-18985309</v>
      </c>
      <c r="N30" s="29"/>
      <c r="O30" s="40">
        <f>SUM(O23,O26:O29)</f>
        <v>355216269</v>
      </c>
      <c r="P30" s="29"/>
      <c r="Q30" s="40">
        <f t="shared" si="1"/>
        <v>5943052192</v>
      </c>
    </row>
    <row r="31" spans="1:17" ht="23.5" thickTop="1" x14ac:dyDescent="0.25">
      <c r="B31" s="136"/>
    </row>
    <row r="32" spans="1:17" x14ac:dyDescent="0.25">
      <c r="B32" s="136"/>
    </row>
    <row r="33" spans="1:2" x14ac:dyDescent="0.25">
      <c r="B33" s="136"/>
    </row>
    <row r="34" spans="1:2" x14ac:dyDescent="0.25">
      <c r="B34" s="136"/>
    </row>
    <row r="35" spans="1:2" x14ac:dyDescent="0.25">
      <c r="B35" s="136"/>
    </row>
    <row r="36" spans="1:2" x14ac:dyDescent="0.25">
      <c r="A36" s="12" t="s">
        <v>5</v>
      </c>
      <c r="B36" s="31"/>
    </row>
  </sheetData>
  <mergeCells count="6">
    <mergeCell ref="G8:K8"/>
    <mergeCell ref="C6:Q6"/>
    <mergeCell ref="A1:Q1"/>
    <mergeCell ref="A2:Q2"/>
    <mergeCell ref="A3:Q3"/>
    <mergeCell ref="A4:Q4"/>
  </mergeCells>
  <pageMargins left="0.9" right="0.3" top="1" bottom="0.5" header="0.5" footer="0.5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756C7-5E80-4B8E-B6E1-467DE76ADDED}">
  <dimension ref="A1:J86"/>
  <sheetViews>
    <sheetView view="pageBreakPreview" zoomScaleNormal="100" zoomScaleSheetLayoutView="100" workbookViewId="0">
      <selection activeCell="A5" sqref="A1:A1048576"/>
    </sheetView>
  </sheetViews>
  <sheetFormatPr defaultColWidth="8.81640625" defaultRowHeight="23" x14ac:dyDescent="0.7"/>
  <cols>
    <col min="1" max="1" width="57.08984375" style="163" customWidth="1"/>
    <col min="2" max="2" width="11.54296875" style="164" customWidth="1"/>
    <col min="3" max="3" width="13.54296875" style="163" customWidth="1"/>
    <col min="4" max="4" width="0.81640625" style="163" customWidth="1"/>
    <col min="5" max="5" width="13.54296875" style="163" customWidth="1"/>
    <col min="6" max="6" width="0.81640625" style="163" customWidth="1"/>
    <col min="7" max="7" width="13.54296875" style="163" customWidth="1"/>
    <col min="8" max="8" width="0.81640625" style="163" customWidth="1"/>
    <col min="9" max="9" width="13.54296875" style="163" customWidth="1"/>
    <col min="10" max="16384" width="8.81640625" style="162"/>
  </cols>
  <sheetData>
    <row r="1" spans="1:9" x14ac:dyDescent="0.7">
      <c r="A1" s="196" t="s">
        <v>0</v>
      </c>
      <c r="B1" s="196"/>
      <c r="C1" s="196"/>
      <c r="D1" s="196"/>
      <c r="E1" s="196"/>
      <c r="F1" s="196"/>
      <c r="G1" s="196"/>
      <c r="H1" s="196"/>
      <c r="I1" s="196"/>
    </row>
    <row r="2" spans="1:9" x14ac:dyDescent="0.7">
      <c r="A2" s="196" t="s">
        <v>27</v>
      </c>
      <c r="B2" s="196"/>
      <c r="C2" s="196"/>
      <c r="D2" s="196"/>
      <c r="E2" s="196"/>
      <c r="F2" s="196"/>
      <c r="G2" s="196"/>
      <c r="H2" s="196"/>
      <c r="I2" s="196"/>
    </row>
    <row r="3" spans="1:9" x14ac:dyDescent="0.7">
      <c r="A3" s="197" t="s">
        <v>157</v>
      </c>
      <c r="B3" s="196"/>
      <c r="C3" s="196"/>
      <c r="D3" s="196"/>
      <c r="E3" s="196"/>
      <c r="F3" s="196"/>
      <c r="G3" s="196"/>
      <c r="H3" s="196"/>
      <c r="I3" s="196"/>
    </row>
    <row r="4" spans="1:9" x14ac:dyDescent="0.7">
      <c r="A4" s="198" t="s">
        <v>187</v>
      </c>
      <c r="B4" s="198"/>
      <c r="C4" s="198"/>
      <c r="D4" s="198"/>
      <c r="E4" s="198"/>
      <c r="F4" s="198"/>
      <c r="G4" s="198"/>
      <c r="H4" s="198"/>
      <c r="I4" s="198"/>
    </row>
    <row r="5" spans="1:9" ht="6" customHeight="1" x14ac:dyDescent="0.7"/>
    <row r="6" spans="1:9" x14ac:dyDescent="0.7">
      <c r="B6" s="165"/>
      <c r="C6" s="199" t="s">
        <v>1</v>
      </c>
      <c r="D6" s="199"/>
      <c r="E6" s="199"/>
      <c r="F6" s="167"/>
      <c r="G6" s="199" t="s">
        <v>2</v>
      </c>
      <c r="H6" s="199"/>
      <c r="I6" s="199"/>
    </row>
    <row r="7" spans="1:9" x14ac:dyDescent="0.7">
      <c r="B7" s="166" t="s">
        <v>3</v>
      </c>
      <c r="C7" s="166">
        <v>2568</v>
      </c>
      <c r="D7" s="166"/>
      <c r="E7" s="166">
        <v>2567</v>
      </c>
      <c r="F7" s="164"/>
      <c r="G7" s="166">
        <v>2568</v>
      </c>
      <c r="H7" s="166"/>
      <c r="I7" s="166">
        <v>2567</v>
      </c>
    </row>
    <row r="8" spans="1:9" x14ac:dyDescent="0.7">
      <c r="B8" s="166"/>
      <c r="C8" s="166"/>
      <c r="D8" s="166"/>
      <c r="E8" s="126" t="s">
        <v>201</v>
      </c>
      <c r="F8" s="168"/>
      <c r="G8" s="169"/>
      <c r="H8" s="170"/>
      <c r="I8" s="126" t="s">
        <v>201</v>
      </c>
    </row>
    <row r="9" spans="1:9" x14ac:dyDescent="0.7">
      <c r="A9" s="171" t="s">
        <v>28</v>
      </c>
      <c r="B9" s="34"/>
      <c r="C9" s="171"/>
      <c r="D9" s="171"/>
      <c r="E9" s="171"/>
      <c r="F9" s="171"/>
      <c r="G9" s="171"/>
      <c r="H9" s="171"/>
      <c r="I9" s="171"/>
    </row>
    <row r="10" spans="1:9" x14ac:dyDescent="0.7">
      <c r="A10" s="171" t="s">
        <v>98</v>
      </c>
      <c r="B10" s="34"/>
      <c r="C10" s="171"/>
      <c r="D10" s="171"/>
      <c r="E10" s="171"/>
      <c r="F10" s="171"/>
      <c r="G10" s="171"/>
      <c r="H10" s="171"/>
      <c r="I10" s="171"/>
    </row>
    <row r="11" spans="1:9" x14ac:dyDescent="0.7">
      <c r="A11" s="171" t="s">
        <v>117</v>
      </c>
      <c r="B11" s="34"/>
      <c r="C11" s="146">
        <f>PL!C24</f>
        <v>779688</v>
      </c>
      <c r="D11" s="25"/>
      <c r="E11" s="146">
        <f>PL!E24</f>
        <v>-28976217</v>
      </c>
      <c r="F11" s="25"/>
      <c r="G11" s="146">
        <f>PL!G24</f>
        <v>-99977871</v>
      </c>
      <c r="H11" s="25"/>
      <c r="I11" s="146">
        <f>PL!I24</f>
        <v>-178646218</v>
      </c>
    </row>
    <row r="12" spans="1:9" x14ac:dyDescent="0.7">
      <c r="A12" s="171" t="s">
        <v>39</v>
      </c>
      <c r="B12" s="34"/>
      <c r="C12" s="25"/>
      <c r="D12" s="25"/>
      <c r="E12" s="25"/>
      <c r="F12" s="25"/>
      <c r="G12" s="25"/>
      <c r="H12" s="25"/>
      <c r="I12" s="25"/>
    </row>
    <row r="13" spans="1:9" x14ac:dyDescent="0.7">
      <c r="A13" s="171" t="s">
        <v>29</v>
      </c>
      <c r="B13" s="34"/>
      <c r="C13" s="25"/>
      <c r="D13" s="25"/>
      <c r="E13" s="25"/>
      <c r="F13" s="25"/>
      <c r="G13" s="25"/>
      <c r="H13" s="25"/>
      <c r="I13" s="25"/>
    </row>
    <row r="14" spans="1:9" x14ac:dyDescent="0.7">
      <c r="A14" s="101" t="s">
        <v>99</v>
      </c>
      <c r="B14" s="34"/>
      <c r="C14" s="146">
        <f>-PL!C23</f>
        <v>22212836</v>
      </c>
      <c r="D14" s="25"/>
      <c r="E14" s="146">
        <f>-PL!E23</f>
        <v>54234827</v>
      </c>
      <c r="F14" s="25"/>
      <c r="G14" s="146">
        <f>-PL!G23</f>
        <v>-389143</v>
      </c>
      <c r="H14" s="25"/>
      <c r="I14" s="146">
        <f>-PL!I23</f>
        <v>-427204</v>
      </c>
    </row>
    <row r="15" spans="1:9" x14ac:dyDescent="0.7">
      <c r="A15" s="101" t="s">
        <v>100</v>
      </c>
      <c r="B15" s="34"/>
      <c r="C15" s="25">
        <f>331966197+1-3</f>
        <v>331966195</v>
      </c>
      <c r="D15" s="25"/>
      <c r="E15" s="146">
        <v>319864892</v>
      </c>
      <c r="F15" s="25"/>
      <c r="G15" s="146">
        <f>17138079+2</f>
        <v>17138081</v>
      </c>
      <c r="H15" s="25"/>
      <c r="I15" s="146">
        <v>15654018</v>
      </c>
    </row>
    <row r="16" spans="1:9" x14ac:dyDescent="0.7">
      <c r="A16" s="101" t="s">
        <v>173</v>
      </c>
      <c r="B16" s="34"/>
      <c r="C16" s="25">
        <v>22155716</v>
      </c>
      <c r="D16" s="25"/>
      <c r="E16" s="146">
        <v>6050031</v>
      </c>
      <c r="F16" s="25"/>
      <c r="G16" s="172">
        <v>0</v>
      </c>
      <c r="H16" s="26"/>
      <c r="I16" s="146">
        <v>1303</v>
      </c>
    </row>
    <row r="17" spans="1:10" x14ac:dyDescent="0.7">
      <c r="A17" s="101" t="s">
        <v>190</v>
      </c>
      <c r="B17" s="34"/>
      <c r="C17" s="25">
        <f>2537862+41500</f>
        <v>2579362</v>
      </c>
      <c r="D17" s="25"/>
      <c r="E17" s="25">
        <v>629497</v>
      </c>
      <c r="F17" s="25"/>
      <c r="G17" s="172">
        <v>0</v>
      </c>
      <c r="H17" s="26"/>
      <c r="I17" s="172">
        <v>0</v>
      </c>
    </row>
    <row r="18" spans="1:10" x14ac:dyDescent="0.7">
      <c r="A18" s="101" t="s">
        <v>193</v>
      </c>
      <c r="B18" s="34"/>
      <c r="C18" s="146">
        <f>-PL!C19</f>
        <v>6351155</v>
      </c>
      <c r="D18" s="25"/>
      <c r="E18" s="172">
        <f>-PL!E19</f>
        <v>0</v>
      </c>
      <c r="F18" s="25"/>
      <c r="G18" s="172">
        <v>0</v>
      </c>
      <c r="H18" s="26"/>
      <c r="I18" s="172">
        <v>0</v>
      </c>
    </row>
    <row r="19" spans="1:10" x14ac:dyDescent="0.7">
      <c r="A19" s="101" t="s">
        <v>194</v>
      </c>
      <c r="B19" s="34">
        <v>5</v>
      </c>
      <c r="C19" s="172">
        <v>0</v>
      </c>
      <c r="D19" s="25"/>
      <c r="E19" s="25">
        <v>-8061644</v>
      </c>
      <c r="F19" s="25"/>
      <c r="G19" s="172">
        <v>0</v>
      </c>
      <c r="H19" s="26"/>
      <c r="I19" s="25">
        <v>-8061644</v>
      </c>
    </row>
    <row r="20" spans="1:10" x14ac:dyDescent="0.7">
      <c r="A20" s="101" t="s">
        <v>127</v>
      </c>
      <c r="B20" s="34"/>
      <c r="C20" s="25">
        <v>12616909</v>
      </c>
      <c r="D20" s="25"/>
      <c r="E20" s="25">
        <v>10397874</v>
      </c>
      <c r="F20" s="25"/>
      <c r="G20" s="146">
        <f>1394286+1</f>
        <v>1394287</v>
      </c>
      <c r="H20" s="26"/>
      <c r="I20" s="146">
        <v>1368538</v>
      </c>
    </row>
    <row r="21" spans="1:10" x14ac:dyDescent="0.7">
      <c r="A21" s="101" t="s">
        <v>168</v>
      </c>
      <c r="B21" s="34"/>
      <c r="C21" s="146">
        <v>14318</v>
      </c>
      <c r="D21" s="26"/>
      <c r="E21" s="173">
        <v>0</v>
      </c>
      <c r="F21" s="26"/>
      <c r="G21" s="146">
        <v>-168772</v>
      </c>
      <c r="H21" s="26"/>
      <c r="I21" s="173">
        <v>0</v>
      </c>
    </row>
    <row r="22" spans="1:10" x14ac:dyDescent="0.7">
      <c r="A22" s="101" t="s">
        <v>17</v>
      </c>
      <c r="B22" s="34"/>
      <c r="C22" s="146">
        <f>-PL!C20</f>
        <v>-5570924</v>
      </c>
      <c r="D22" s="25"/>
      <c r="E22" s="146">
        <f>-PL!E20</f>
        <v>-5618090</v>
      </c>
      <c r="F22" s="25"/>
      <c r="G22" s="146">
        <f>-PL!G20</f>
        <v>-30199872</v>
      </c>
      <c r="H22" s="25"/>
      <c r="I22" s="146">
        <f>-PL!I20</f>
        <v>-10479883</v>
      </c>
    </row>
    <row r="23" spans="1:10" x14ac:dyDescent="0.7">
      <c r="A23" s="101" t="s">
        <v>95</v>
      </c>
      <c r="B23" s="34"/>
      <c r="C23" s="147">
        <f>-PL!C21</f>
        <v>354730920</v>
      </c>
      <c r="D23" s="25"/>
      <c r="E23" s="147">
        <f>-PL!E21</f>
        <v>399477547</v>
      </c>
      <c r="F23" s="25"/>
      <c r="G23" s="174">
        <f>-PL!G21</f>
        <v>85646069</v>
      </c>
      <c r="H23" s="25"/>
      <c r="I23" s="147">
        <f>-PL!I21</f>
        <v>61163027</v>
      </c>
    </row>
    <row r="24" spans="1:10" x14ac:dyDescent="0.7">
      <c r="A24" s="171" t="s">
        <v>40</v>
      </c>
      <c r="B24" s="34"/>
      <c r="C24" s="25"/>
      <c r="D24" s="25"/>
      <c r="E24" s="25"/>
      <c r="F24" s="25"/>
      <c r="G24" s="25"/>
      <c r="H24" s="25"/>
      <c r="I24" s="25"/>
    </row>
    <row r="25" spans="1:10" x14ac:dyDescent="0.7">
      <c r="A25" s="171" t="s">
        <v>30</v>
      </c>
      <c r="B25" s="34"/>
      <c r="C25" s="25">
        <f>SUM(C14:C24,C11)</f>
        <v>747836175</v>
      </c>
      <c r="D25" s="25"/>
      <c r="E25" s="146">
        <f>SUM(E14:E24,E11)</f>
        <v>747998717</v>
      </c>
      <c r="F25" s="25"/>
      <c r="G25" s="146">
        <f>SUM(G14:G24,G11)</f>
        <v>-26557221</v>
      </c>
      <c r="H25" s="25"/>
      <c r="I25" s="146">
        <f>SUM(I14:I24,I11)</f>
        <v>-119428063</v>
      </c>
    </row>
    <row r="26" spans="1:10" x14ac:dyDescent="0.7">
      <c r="A26" s="171" t="s">
        <v>31</v>
      </c>
      <c r="B26" s="34"/>
      <c r="C26" s="25"/>
      <c r="D26" s="25"/>
      <c r="E26" s="25"/>
      <c r="F26" s="25"/>
      <c r="G26" s="25"/>
      <c r="H26" s="25"/>
      <c r="I26" s="25"/>
    </row>
    <row r="27" spans="1:10" x14ac:dyDescent="0.7">
      <c r="A27" s="101" t="s">
        <v>87</v>
      </c>
      <c r="B27" s="34"/>
      <c r="C27" s="146">
        <f>102392642+10770395</f>
        <v>113163037</v>
      </c>
      <c r="D27" s="25"/>
      <c r="E27" s="146">
        <f>-23744533-E17</f>
        <v>-24374030</v>
      </c>
      <c r="F27" s="25"/>
      <c r="G27" s="146">
        <v>-58537939</v>
      </c>
      <c r="H27" s="25"/>
      <c r="I27" s="146">
        <v>9590882</v>
      </c>
      <c r="J27" s="146"/>
    </row>
    <row r="28" spans="1:10" x14ac:dyDescent="0.7">
      <c r="A28" s="101" t="s">
        <v>101</v>
      </c>
      <c r="B28" s="34"/>
      <c r="C28" s="146">
        <v>-110686</v>
      </c>
      <c r="D28" s="25"/>
      <c r="E28" s="146">
        <v>-7199014</v>
      </c>
      <c r="F28" s="25"/>
      <c r="G28" s="175">
        <v>0</v>
      </c>
      <c r="H28" s="25"/>
      <c r="I28" s="175">
        <v>0</v>
      </c>
    </row>
    <row r="29" spans="1:10" x14ac:dyDescent="0.7">
      <c r="A29" s="101" t="s">
        <v>52</v>
      </c>
      <c r="B29" s="34"/>
      <c r="C29" s="146">
        <f>-27523855-10770395</f>
        <v>-38294250</v>
      </c>
      <c r="D29" s="25"/>
      <c r="E29" s="146">
        <v>-72850566</v>
      </c>
      <c r="F29" s="25"/>
      <c r="G29" s="146">
        <v>1660075</v>
      </c>
      <c r="H29" s="25"/>
      <c r="I29" s="146">
        <v>1571888</v>
      </c>
    </row>
    <row r="30" spans="1:10" x14ac:dyDescent="0.7">
      <c r="A30" s="101" t="s">
        <v>62</v>
      </c>
      <c r="B30" s="34"/>
      <c r="C30" s="146">
        <v>18373211</v>
      </c>
      <c r="D30" s="25"/>
      <c r="E30" s="146">
        <v>-27977645</v>
      </c>
      <c r="F30" s="25"/>
      <c r="G30" s="146">
        <v>421600</v>
      </c>
      <c r="H30" s="25"/>
      <c r="I30" s="146">
        <v>100000</v>
      </c>
    </row>
    <row r="31" spans="1:10" x14ac:dyDescent="0.7">
      <c r="A31" s="171" t="s">
        <v>32</v>
      </c>
      <c r="C31" s="25"/>
      <c r="D31" s="25"/>
      <c r="E31" s="25"/>
      <c r="F31" s="25"/>
      <c r="G31" s="25"/>
      <c r="H31" s="25"/>
      <c r="I31" s="25"/>
    </row>
    <row r="32" spans="1:10" x14ac:dyDescent="0.7">
      <c r="A32" s="101" t="s">
        <v>88</v>
      </c>
      <c r="B32" s="31"/>
      <c r="C32" s="146">
        <f>-57117573+6+1+1+-41500+104488</f>
        <v>-57054577</v>
      </c>
      <c r="D32" s="25"/>
      <c r="E32" s="146">
        <f>56233819</f>
        <v>56233819</v>
      </c>
      <c r="F32" s="25"/>
      <c r="G32" s="146">
        <v>-12266361</v>
      </c>
      <c r="H32" s="25"/>
      <c r="I32" s="146">
        <v>8974837</v>
      </c>
    </row>
    <row r="33" spans="1:9" x14ac:dyDescent="0.7">
      <c r="A33" s="101" t="s">
        <v>68</v>
      </c>
      <c r="C33" s="146">
        <f>135644184-2385730</f>
        <v>133258454</v>
      </c>
      <c r="D33" s="25"/>
      <c r="E33" s="146">
        <v>33446480</v>
      </c>
      <c r="F33" s="25"/>
      <c r="G33" s="175">
        <v>0</v>
      </c>
      <c r="H33" s="25"/>
      <c r="I33" s="175">
        <v>0</v>
      </c>
    </row>
    <row r="34" spans="1:9" x14ac:dyDescent="0.7">
      <c r="A34" s="101" t="s">
        <v>70</v>
      </c>
      <c r="C34" s="146">
        <v>594107</v>
      </c>
      <c r="D34" s="25"/>
      <c r="E34" s="146">
        <v>832495</v>
      </c>
      <c r="F34" s="25"/>
      <c r="G34" s="146">
        <v>2730365</v>
      </c>
      <c r="H34" s="25"/>
      <c r="I34" s="146">
        <v>-1109558</v>
      </c>
    </row>
    <row r="35" spans="1:9" x14ac:dyDescent="0.7">
      <c r="A35" s="101" t="s">
        <v>138</v>
      </c>
      <c r="B35" s="34"/>
      <c r="C35" s="147">
        <v>-5025393</v>
      </c>
      <c r="D35" s="25"/>
      <c r="E35" s="147">
        <v>-3314308</v>
      </c>
      <c r="F35" s="25"/>
      <c r="G35" s="147">
        <v>-4912953</v>
      </c>
      <c r="H35" s="25"/>
      <c r="I35" s="147">
        <v>-2628724</v>
      </c>
    </row>
    <row r="36" spans="1:9" x14ac:dyDescent="0.7">
      <c r="A36" s="171" t="s">
        <v>41</v>
      </c>
      <c r="B36" s="34"/>
      <c r="C36" s="25">
        <f>SUM(C32:C35,C30,C29,C28,C27,C25)</f>
        <v>912740078</v>
      </c>
      <c r="D36" s="25"/>
      <c r="E36" s="146">
        <f>SUM(E32:E35,E30,E29,E28,E27,E25)</f>
        <v>702795948</v>
      </c>
      <c r="F36" s="25"/>
      <c r="G36" s="146">
        <f>SUM(G32:G35,G30,G29,G28,G27,G25)</f>
        <v>-97462434</v>
      </c>
      <c r="H36" s="25"/>
      <c r="I36" s="146">
        <f>SUM(I32:I35,I30,I29,I28,I27,I25)</f>
        <v>-102928738</v>
      </c>
    </row>
    <row r="37" spans="1:9" x14ac:dyDescent="0.7">
      <c r="A37" s="101" t="s">
        <v>102</v>
      </c>
      <c r="B37" s="34"/>
      <c r="C37" s="146">
        <v>-326280</v>
      </c>
      <c r="D37" s="25"/>
      <c r="E37" s="146">
        <v>-234533</v>
      </c>
      <c r="F37" s="25"/>
      <c r="G37" s="146">
        <v>-80953</v>
      </c>
      <c r="H37" s="25"/>
      <c r="I37" s="146">
        <v>-82066</v>
      </c>
    </row>
    <row r="38" spans="1:9" x14ac:dyDescent="0.7">
      <c r="A38" s="101" t="s">
        <v>139</v>
      </c>
      <c r="B38" s="34"/>
      <c r="C38" s="146">
        <v>9561658</v>
      </c>
      <c r="D38" s="25"/>
      <c r="E38" s="146">
        <v>101749377</v>
      </c>
      <c r="F38" s="25"/>
      <c r="G38" s="146">
        <v>9423621</v>
      </c>
      <c r="H38" s="25"/>
      <c r="I38" s="146">
        <v>3509733</v>
      </c>
    </row>
    <row r="39" spans="1:9" x14ac:dyDescent="0.7">
      <c r="A39" s="101" t="s">
        <v>103</v>
      </c>
      <c r="B39" s="34"/>
      <c r="C39" s="147">
        <v>-34269394</v>
      </c>
      <c r="D39" s="25"/>
      <c r="E39" s="147">
        <v>-19706641</v>
      </c>
      <c r="F39" s="25"/>
      <c r="G39" s="146">
        <v>-1832008</v>
      </c>
      <c r="H39" s="25"/>
      <c r="I39" s="146">
        <v>-2297170</v>
      </c>
    </row>
    <row r="40" spans="1:9" x14ac:dyDescent="0.7">
      <c r="A40" s="33" t="s">
        <v>42</v>
      </c>
      <c r="B40" s="34"/>
      <c r="C40" s="176">
        <f>SUM(C37:C39,C36)</f>
        <v>887706062</v>
      </c>
      <c r="D40" s="25"/>
      <c r="E40" s="148">
        <f>SUM(E37:E39,E36)</f>
        <v>784604151</v>
      </c>
      <c r="F40" s="25"/>
      <c r="G40" s="148">
        <f>SUM(G37:G39,G36)</f>
        <v>-89951774</v>
      </c>
      <c r="H40" s="25"/>
      <c r="I40" s="148">
        <f>SUM(I37:I39,I36)</f>
        <v>-101798241</v>
      </c>
    </row>
    <row r="41" spans="1:9" x14ac:dyDescent="0.7">
      <c r="A41" s="196" t="s">
        <v>0</v>
      </c>
      <c r="B41" s="196"/>
      <c r="C41" s="196"/>
      <c r="D41" s="196"/>
      <c r="E41" s="196"/>
      <c r="F41" s="196"/>
      <c r="G41" s="196"/>
      <c r="H41" s="196"/>
      <c r="I41" s="196"/>
    </row>
    <row r="42" spans="1:9" x14ac:dyDescent="0.7">
      <c r="A42" s="196" t="s">
        <v>82</v>
      </c>
      <c r="B42" s="196"/>
      <c r="C42" s="196"/>
      <c r="D42" s="196"/>
      <c r="E42" s="196"/>
      <c r="F42" s="196"/>
      <c r="G42" s="196"/>
      <c r="H42" s="196"/>
      <c r="I42" s="196"/>
    </row>
    <row r="43" spans="1:9" x14ac:dyDescent="0.7">
      <c r="A43" s="197" t="s">
        <v>157</v>
      </c>
      <c r="B43" s="196"/>
      <c r="C43" s="196"/>
      <c r="D43" s="196"/>
      <c r="E43" s="196"/>
      <c r="F43" s="196"/>
      <c r="G43" s="196"/>
      <c r="H43" s="196"/>
      <c r="I43" s="196"/>
    </row>
    <row r="44" spans="1:9" x14ac:dyDescent="0.7">
      <c r="A44" s="198" t="s">
        <v>187</v>
      </c>
      <c r="B44" s="198"/>
      <c r="C44" s="198"/>
      <c r="D44" s="198"/>
      <c r="E44" s="198"/>
      <c r="F44" s="198"/>
      <c r="G44" s="198"/>
      <c r="H44" s="198"/>
      <c r="I44" s="198"/>
    </row>
    <row r="45" spans="1:9" ht="6" customHeight="1" x14ac:dyDescent="0.7"/>
    <row r="46" spans="1:9" x14ac:dyDescent="0.7">
      <c r="B46" s="177"/>
      <c r="C46" s="200" t="s">
        <v>1</v>
      </c>
      <c r="D46" s="200"/>
      <c r="E46" s="200"/>
      <c r="F46" s="33"/>
      <c r="G46" s="200" t="s">
        <v>2</v>
      </c>
      <c r="H46" s="200"/>
      <c r="I46" s="200"/>
    </row>
    <row r="47" spans="1:9" x14ac:dyDescent="0.7">
      <c r="B47" s="177" t="s">
        <v>3</v>
      </c>
      <c r="C47" s="178">
        <v>2568</v>
      </c>
      <c r="D47" s="178"/>
      <c r="E47" s="178">
        <v>2567</v>
      </c>
      <c r="F47" s="34"/>
      <c r="G47" s="178">
        <v>2568</v>
      </c>
      <c r="H47" s="178"/>
      <c r="I47" s="178">
        <v>2567</v>
      </c>
    </row>
    <row r="48" spans="1:9" x14ac:dyDescent="0.7">
      <c r="B48" s="34"/>
      <c r="C48" s="178"/>
      <c r="D48" s="178"/>
      <c r="E48" s="169" t="s">
        <v>161</v>
      </c>
      <c r="F48" s="168"/>
      <c r="G48" s="169"/>
      <c r="H48" s="170"/>
      <c r="I48" s="169" t="s">
        <v>161</v>
      </c>
    </row>
    <row r="49" spans="1:9" x14ac:dyDescent="0.7">
      <c r="A49" s="171" t="s">
        <v>33</v>
      </c>
      <c r="B49" s="34"/>
      <c r="C49" s="171"/>
      <c r="D49" s="171"/>
      <c r="E49" s="171"/>
      <c r="F49" s="171"/>
      <c r="G49" s="171"/>
      <c r="H49" s="171"/>
      <c r="I49" s="171"/>
    </row>
    <row r="50" spans="1:9" x14ac:dyDescent="0.7">
      <c r="A50" s="101" t="s">
        <v>104</v>
      </c>
      <c r="B50" s="34"/>
      <c r="C50" s="172">
        <v>0</v>
      </c>
      <c r="D50" s="171"/>
      <c r="E50" s="172">
        <v>0</v>
      </c>
      <c r="F50" s="171"/>
      <c r="G50" s="146">
        <v>-200000</v>
      </c>
      <c r="H50" s="171"/>
      <c r="I50" s="146">
        <v>-10000000</v>
      </c>
    </row>
    <row r="51" spans="1:9" x14ac:dyDescent="0.7">
      <c r="A51" s="101" t="s">
        <v>140</v>
      </c>
      <c r="B51" s="34"/>
      <c r="C51" s="179">
        <v>-70125000</v>
      </c>
      <c r="D51" s="171"/>
      <c r="E51" s="172">
        <v>0</v>
      </c>
      <c r="F51" s="171"/>
      <c r="G51" s="146">
        <v>-70125000</v>
      </c>
      <c r="H51" s="171"/>
      <c r="I51" s="175">
        <v>0</v>
      </c>
    </row>
    <row r="52" spans="1:9" x14ac:dyDescent="0.7">
      <c r="A52" s="101" t="s">
        <v>141</v>
      </c>
      <c r="B52" s="34"/>
      <c r="C52" s="179">
        <v>-27562742</v>
      </c>
      <c r="D52" s="171"/>
      <c r="E52" s="172">
        <v>0</v>
      </c>
      <c r="F52" s="171"/>
      <c r="G52" s="175">
        <v>0</v>
      </c>
      <c r="H52" s="171"/>
      <c r="I52" s="175">
        <v>0</v>
      </c>
    </row>
    <row r="53" spans="1:9" x14ac:dyDescent="0.7">
      <c r="A53" s="101" t="s">
        <v>142</v>
      </c>
      <c r="B53" s="34"/>
      <c r="C53" s="172">
        <v>0</v>
      </c>
      <c r="D53" s="171"/>
      <c r="E53" s="172">
        <v>0</v>
      </c>
      <c r="F53" s="171"/>
      <c r="G53" s="146">
        <v>135000000</v>
      </c>
      <c r="H53" s="171"/>
      <c r="I53" s="175">
        <v>0</v>
      </c>
    </row>
    <row r="54" spans="1:9" x14ac:dyDescent="0.7">
      <c r="A54" s="101" t="s">
        <v>205</v>
      </c>
      <c r="B54" s="34"/>
      <c r="C54" s="179">
        <v>-20935296</v>
      </c>
      <c r="D54" s="171"/>
      <c r="E54" s="172">
        <v>0</v>
      </c>
      <c r="F54" s="171"/>
      <c r="G54" s="146">
        <v>-476000000</v>
      </c>
      <c r="H54" s="171"/>
      <c r="I54" s="146">
        <v>-285000000</v>
      </c>
    </row>
    <row r="55" spans="1:9" x14ac:dyDescent="0.7">
      <c r="A55" s="101" t="s">
        <v>143</v>
      </c>
      <c r="B55" s="34"/>
      <c r="C55" s="179">
        <v>-174189425</v>
      </c>
      <c r="D55" s="171"/>
      <c r="E55" s="179">
        <v>-66089346</v>
      </c>
      <c r="F55" s="171"/>
      <c r="G55" s="175">
        <v>0</v>
      </c>
      <c r="H55" s="171"/>
      <c r="I55" s="175">
        <v>0</v>
      </c>
    </row>
    <row r="56" spans="1:9" x14ac:dyDescent="0.7">
      <c r="A56" s="101" t="s">
        <v>144</v>
      </c>
      <c r="B56" s="34"/>
      <c r="C56" s="179">
        <f>-246548830+1</f>
        <v>-246548829</v>
      </c>
      <c r="D56" s="171"/>
      <c r="E56" s="146">
        <v>-157474709</v>
      </c>
      <c r="F56" s="171"/>
      <c r="G56" s="146">
        <v>-2140306</v>
      </c>
      <c r="H56" s="171"/>
      <c r="I56" s="146">
        <v>-9885134</v>
      </c>
    </row>
    <row r="57" spans="1:9" x14ac:dyDescent="0.7">
      <c r="A57" s="101" t="s">
        <v>145</v>
      </c>
      <c r="B57" s="34"/>
      <c r="C57" s="179">
        <v>187676</v>
      </c>
      <c r="D57" s="171"/>
      <c r="E57" s="172">
        <v>0</v>
      </c>
      <c r="F57" s="171"/>
      <c r="G57" s="146">
        <v>185526</v>
      </c>
      <c r="H57" s="171"/>
      <c r="I57" s="175">
        <v>0</v>
      </c>
    </row>
    <row r="58" spans="1:9" x14ac:dyDescent="0.7">
      <c r="A58" s="180" t="s">
        <v>146</v>
      </c>
      <c r="C58" s="181">
        <v>4094100</v>
      </c>
      <c r="D58" s="25"/>
      <c r="E58" s="179">
        <v>1965481</v>
      </c>
      <c r="F58" s="25"/>
      <c r="G58" s="146">
        <v>20938941</v>
      </c>
      <c r="H58" s="25"/>
      <c r="I58" s="158">
        <v>7407101</v>
      </c>
    </row>
    <row r="59" spans="1:9" x14ac:dyDescent="0.7">
      <c r="A59" s="33" t="s">
        <v>203</v>
      </c>
      <c r="C59" s="148">
        <f>SUM(C50:C58)</f>
        <v>-535079516</v>
      </c>
      <c r="D59" s="25"/>
      <c r="E59" s="148">
        <f>SUM(E50:E58)</f>
        <v>-221598574</v>
      </c>
      <c r="F59" s="25"/>
      <c r="G59" s="148">
        <f>SUM(G50:G58)</f>
        <v>-392340839</v>
      </c>
      <c r="H59" s="25"/>
      <c r="I59" s="148">
        <f>SUM(I50:I58)</f>
        <v>-297478033</v>
      </c>
    </row>
    <row r="60" spans="1:9" x14ac:dyDescent="0.7">
      <c r="A60" s="171" t="s">
        <v>34</v>
      </c>
      <c r="C60" s="25"/>
      <c r="D60" s="25"/>
      <c r="E60" s="25"/>
      <c r="F60" s="25"/>
      <c r="G60" s="25"/>
      <c r="H60" s="25"/>
      <c r="I60" s="25"/>
    </row>
    <row r="61" spans="1:9" x14ac:dyDescent="0.7">
      <c r="A61" s="180" t="s">
        <v>208</v>
      </c>
      <c r="C61" s="146">
        <v>253723527</v>
      </c>
      <c r="D61" s="25"/>
      <c r="E61" s="146">
        <v>-41691894</v>
      </c>
      <c r="F61" s="25"/>
      <c r="G61" s="175">
        <v>0</v>
      </c>
      <c r="H61" s="25"/>
      <c r="I61" s="175">
        <v>0</v>
      </c>
    </row>
    <row r="62" spans="1:9" x14ac:dyDescent="0.7">
      <c r="A62" s="180" t="s">
        <v>147</v>
      </c>
      <c r="C62" s="25">
        <v>196000000</v>
      </c>
      <c r="D62" s="25"/>
      <c r="E62" s="175">
        <v>0</v>
      </c>
      <c r="F62" s="25"/>
      <c r="G62" s="175">
        <v>0</v>
      </c>
      <c r="H62" s="25"/>
      <c r="I62" s="175">
        <v>0</v>
      </c>
    </row>
    <row r="63" spans="1:9" x14ac:dyDescent="0.7">
      <c r="A63" s="180" t="s">
        <v>105</v>
      </c>
      <c r="C63" s="175">
        <v>0</v>
      </c>
      <c r="D63" s="25"/>
      <c r="E63" s="146">
        <v>-103150000</v>
      </c>
      <c r="F63" s="25"/>
      <c r="G63" s="175">
        <v>0</v>
      </c>
      <c r="H63" s="25"/>
      <c r="I63" s="175">
        <v>0</v>
      </c>
    </row>
    <row r="64" spans="1:9" x14ac:dyDescent="0.7">
      <c r="A64" s="180" t="s">
        <v>170</v>
      </c>
      <c r="C64" s="25">
        <v>1124600000</v>
      </c>
      <c r="D64" s="25"/>
      <c r="E64" s="175">
        <v>0</v>
      </c>
      <c r="F64" s="25"/>
      <c r="G64" s="175">
        <v>0</v>
      </c>
      <c r="H64" s="25"/>
      <c r="I64" s="175">
        <v>0</v>
      </c>
    </row>
    <row r="65" spans="1:9" x14ac:dyDescent="0.7">
      <c r="A65" s="180" t="s">
        <v>148</v>
      </c>
      <c r="C65" s="146">
        <v>-179522125</v>
      </c>
      <c r="D65" s="25"/>
      <c r="E65" s="146">
        <v>-100000000</v>
      </c>
      <c r="F65" s="25"/>
      <c r="G65" s="175">
        <v>0</v>
      </c>
      <c r="H65" s="25"/>
      <c r="I65" s="175">
        <v>0</v>
      </c>
    </row>
    <row r="66" spans="1:9" x14ac:dyDescent="0.7">
      <c r="A66" s="180" t="s">
        <v>174</v>
      </c>
      <c r="C66" s="175">
        <v>0</v>
      </c>
      <c r="D66" s="25"/>
      <c r="E66" s="175">
        <v>0</v>
      </c>
      <c r="F66" s="25"/>
      <c r="G66" s="25">
        <v>846060000</v>
      </c>
      <c r="H66" s="25"/>
      <c r="I66" s="146">
        <v>419770000</v>
      </c>
    </row>
    <row r="67" spans="1:9" x14ac:dyDescent="0.7">
      <c r="A67" s="180" t="s">
        <v>107</v>
      </c>
      <c r="C67" s="146">
        <v>-1000000000</v>
      </c>
      <c r="D67" s="25"/>
      <c r="E67" s="175">
        <v>0</v>
      </c>
      <c r="F67" s="25"/>
      <c r="G67" s="175">
        <v>0</v>
      </c>
      <c r="H67" s="25"/>
      <c r="I67" s="146">
        <v>-159830000</v>
      </c>
    </row>
    <row r="68" spans="1:9" x14ac:dyDescent="0.7">
      <c r="A68" s="180" t="s">
        <v>206</v>
      </c>
      <c r="C68" s="175">
        <v>0</v>
      </c>
      <c r="D68" s="25"/>
      <c r="E68" s="146">
        <v>394062268</v>
      </c>
      <c r="F68" s="25"/>
      <c r="G68" s="175">
        <v>0</v>
      </c>
      <c r="H68" s="25"/>
      <c r="I68" s="146">
        <v>394062268</v>
      </c>
    </row>
    <row r="69" spans="1:9" x14ac:dyDescent="0.7">
      <c r="A69" s="180" t="s">
        <v>108</v>
      </c>
      <c r="C69" s="146">
        <v>-317900000</v>
      </c>
      <c r="D69" s="25"/>
      <c r="E69" s="146">
        <v>-576800000</v>
      </c>
      <c r="F69" s="25"/>
      <c r="G69" s="146">
        <v>-317900000</v>
      </c>
      <c r="H69" s="25"/>
      <c r="I69" s="146">
        <v>-576800000</v>
      </c>
    </row>
    <row r="70" spans="1:9" x14ac:dyDescent="0.7">
      <c r="A70" s="180" t="s">
        <v>149</v>
      </c>
      <c r="C70" s="146">
        <f>-20111931-6</f>
        <v>-20111937</v>
      </c>
      <c r="D70" s="25"/>
      <c r="E70" s="146">
        <v>-17566062</v>
      </c>
      <c r="F70" s="25"/>
      <c r="G70" s="146">
        <v>-6671796</v>
      </c>
      <c r="H70" s="25"/>
      <c r="I70" s="146">
        <v>-5512626</v>
      </c>
    </row>
    <row r="71" spans="1:9" x14ac:dyDescent="0.7">
      <c r="A71" s="180" t="s">
        <v>106</v>
      </c>
      <c r="C71" s="175">
        <v>0</v>
      </c>
      <c r="D71" s="25"/>
      <c r="E71" s="146">
        <v>1260</v>
      </c>
      <c r="F71" s="25"/>
      <c r="G71" s="175">
        <v>0</v>
      </c>
      <c r="H71" s="25"/>
      <c r="I71" s="146">
        <v>1260</v>
      </c>
    </row>
    <row r="72" spans="1:9" x14ac:dyDescent="0.7">
      <c r="A72" s="101" t="s">
        <v>212</v>
      </c>
      <c r="C72" s="25">
        <v>50000</v>
      </c>
      <c r="D72" s="25"/>
      <c r="E72" s="175">
        <v>0</v>
      </c>
      <c r="F72" s="25"/>
      <c r="G72" s="175">
        <v>0</v>
      </c>
      <c r="H72" s="25"/>
      <c r="I72" s="175">
        <v>0</v>
      </c>
    </row>
    <row r="73" spans="1:9" x14ac:dyDescent="0.7">
      <c r="A73" s="180" t="s">
        <v>156</v>
      </c>
      <c r="C73" s="146">
        <f>G73</f>
        <v>-15070845</v>
      </c>
      <c r="D73" s="25"/>
      <c r="E73" s="175">
        <v>0</v>
      </c>
      <c r="F73" s="25"/>
      <c r="G73" s="146">
        <v>-15070845</v>
      </c>
      <c r="H73" s="25"/>
      <c r="I73" s="175">
        <v>0</v>
      </c>
    </row>
    <row r="74" spans="1:9" x14ac:dyDescent="0.7">
      <c r="A74" s="180" t="s">
        <v>109</v>
      </c>
      <c r="C74" s="182">
        <v>-315575856</v>
      </c>
      <c r="D74" s="25"/>
      <c r="E74" s="182">
        <v>-534345016</v>
      </c>
      <c r="F74" s="25"/>
      <c r="G74" s="146">
        <v>-73786172</v>
      </c>
      <c r="H74" s="25"/>
      <c r="I74" s="146">
        <v>-37891001</v>
      </c>
    </row>
    <row r="75" spans="1:9" x14ac:dyDescent="0.7">
      <c r="A75" s="33" t="s">
        <v>204</v>
      </c>
      <c r="C75" s="148">
        <f>SUM(C61:C74)</f>
        <v>-273807236</v>
      </c>
      <c r="D75" s="25"/>
      <c r="E75" s="148">
        <f>SUM(E61:E74)</f>
        <v>-979489444</v>
      </c>
      <c r="F75" s="25"/>
      <c r="G75" s="176">
        <f>SUM(G61:G74)</f>
        <v>432631187</v>
      </c>
      <c r="H75" s="25"/>
      <c r="I75" s="148">
        <f>SUM(I61:I74)</f>
        <v>33799901</v>
      </c>
    </row>
    <row r="76" spans="1:9" x14ac:dyDescent="0.7">
      <c r="A76" s="33" t="s">
        <v>45</v>
      </c>
      <c r="C76" s="25">
        <f>C40+C59+C75</f>
        <v>78819310</v>
      </c>
      <c r="D76" s="25"/>
      <c r="E76" s="146">
        <f>E40+E59+E75</f>
        <v>-416483867</v>
      </c>
      <c r="F76" s="25"/>
      <c r="G76" s="146">
        <f>G40+G59+G75</f>
        <v>-49661426</v>
      </c>
      <c r="H76" s="25"/>
      <c r="I76" s="146">
        <f>I40+I59+I75</f>
        <v>-365476373</v>
      </c>
    </row>
    <row r="77" spans="1:9" x14ac:dyDescent="0.7">
      <c r="A77" s="171" t="s">
        <v>209</v>
      </c>
      <c r="C77" s="25">
        <f>BS!E12</f>
        <v>971166379</v>
      </c>
      <c r="D77" s="25"/>
      <c r="E77" s="147">
        <f>BS!G12</f>
        <v>1387650246</v>
      </c>
      <c r="F77" s="25"/>
      <c r="G77" s="25">
        <f>BS!K12</f>
        <v>74374239</v>
      </c>
      <c r="H77" s="25"/>
      <c r="I77" s="146">
        <f>BS!M12</f>
        <v>439850612</v>
      </c>
    </row>
    <row r="78" spans="1:9" ht="23.5" thickBot="1" x14ac:dyDescent="0.75">
      <c r="A78" s="171" t="s">
        <v>210</v>
      </c>
      <c r="B78" s="164">
        <v>7</v>
      </c>
      <c r="C78" s="183">
        <f>SUM(C76:C77)</f>
        <v>1049985689</v>
      </c>
      <c r="D78" s="25"/>
      <c r="E78" s="149">
        <f>SUM(E76:E77)</f>
        <v>971166379</v>
      </c>
      <c r="F78" s="25"/>
      <c r="G78" s="149">
        <f>SUM(G76:G77)</f>
        <v>24712813</v>
      </c>
      <c r="H78" s="25"/>
      <c r="I78" s="149">
        <f>SUM(I76:I77)</f>
        <v>74374239</v>
      </c>
    </row>
    <row r="79" spans="1:9" ht="23.5" thickTop="1" x14ac:dyDescent="0.7">
      <c r="A79" s="171"/>
      <c r="C79" s="146"/>
      <c r="D79" s="146"/>
      <c r="E79" s="146"/>
      <c r="F79" s="146"/>
      <c r="G79" s="146"/>
      <c r="H79" s="146"/>
      <c r="I79" s="146"/>
    </row>
    <row r="80" spans="1:9" x14ac:dyDescent="0.7">
      <c r="A80" s="33" t="s">
        <v>35</v>
      </c>
      <c r="C80" s="25"/>
      <c r="D80" s="25"/>
      <c r="E80" s="169"/>
      <c r="F80" s="168"/>
      <c r="G80" s="169"/>
      <c r="H80" s="170"/>
      <c r="I80" s="169"/>
    </row>
    <row r="81" spans="1:9" x14ac:dyDescent="0.7">
      <c r="A81" s="171" t="s">
        <v>36</v>
      </c>
      <c r="C81" s="25"/>
      <c r="D81" s="25"/>
      <c r="E81" s="25"/>
      <c r="F81" s="25"/>
      <c r="G81" s="25"/>
      <c r="H81" s="25"/>
      <c r="I81" s="25"/>
    </row>
    <row r="82" spans="1:9" x14ac:dyDescent="0.7">
      <c r="A82" s="180" t="s">
        <v>150</v>
      </c>
      <c r="C82" s="171"/>
      <c r="D82" s="171"/>
      <c r="E82" s="175"/>
      <c r="F82" s="171"/>
      <c r="G82" s="171"/>
      <c r="H82" s="171"/>
      <c r="I82" s="175"/>
    </row>
    <row r="83" spans="1:9" x14ac:dyDescent="0.7">
      <c r="A83" s="180" t="s">
        <v>151</v>
      </c>
      <c r="B83" s="164">
        <v>6</v>
      </c>
      <c r="C83" s="25">
        <v>63038564</v>
      </c>
      <c r="E83" s="175">
        <v>0</v>
      </c>
      <c r="G83" s="175">
        <v>0</v>
      </c>
      <c r="I83" s="175">
        <v>0</v>
      </c>
    </row>
    <row r="84" spans="1:9" x14ac:dyDescent="0.7">
      <c r="A84" s="162"/>
      <c r="C84" s="25"/>
      <c r="D84" s="25"/>
      <c r="E84" s="25"/>
      <c r="F84" s="25"/>
      <c r="G84" s="25"/>
      <c r="H84" s="25"/>
      <c r="I84" s="25"/>
    </row>
    <row r="86" spans="1:9" x14ac:dyDescent="0.7">
      <c r="A86" s="171" t="s">
        <v>5</v>
      </c>
    </row>
  </sheetData>
  <mergeCells count="12">
    <mergeCell ref="A42:I42"/>
    <mergeCell ref="A43:I43"/>
    <mergeCell ref="A44:I44"/>
    <mergeCell ref="C46:E46"/>
    <mergeCell ref="G46:I46"/>
    <mergeCell ref="A41:I41"/>
    <mergeCell ref="A1:I1"/>
    <mergeCell ref="A2:I2"/>
    <mergeCell ref="A3:I3"/>
    <mergeCell ref="A4:I4"/>
    <mergeCell ref="C6:E6"/>
    <mergeCell ref="G6:I6"/>
  </mergeCells>
  <pageMargins left="0.9" right="0.3" top="1" bottom="0.5" header="0.5" footer="0.5"/>
  <pageSetup paperSize="9" scale="7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918107-7bb6-4c84-a7da-6b3e4a291e72">
      <Terms xmlns="http://schemas.microsoft.com/office/infopath/2007/PartnerControls"/>
    </lcf76f155ced4ddcb4097134ff3c332f>
    <TaxCatchAll xmlns="191524f3-2114-42ca-9c62-5a230b773e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2" ma:contentTypeDescription="Create a new document." ma:contentTypeScope="" ma:versionID="971fa2289705d4559da2637107c71a85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c1a4aaa05d62bdea49d5e93e03bbd35e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ef0164-f939-4072-9990-39fdb3540194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7D7C7F-3E65-4A7A-BFCD-705C43AF606F}">
  <ds:schemaRefs>
    <ds:schemaRef ds:uri="http://schemas.openxmlformats.org/package/2006/metadata/core-properties"/>
    <ds:schemaRef ds:uri="80918107-7bb6-4c84-a7da-6b3e4a291e72"/>
    <ds:schemaRef ds:uri="http://schemas.microsoft.com/office/2006/documentManagement/types"/>
    <ds:schemaRef ds:uri="http://purl.org/dc/dcmitype/"/>
    <ds:schemaRef ds:uri="191524f3-2114-42ca-9c62-5a230b773e91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FA3CD69-CD46-45E7-9847-2C60233D9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B1F6B7-E8F3-4927-BCD8-F7B426563F2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22fbdb1-a88a-4fa0-a06d-78efebe8c721}" enabled="0" method="" siteId="{b22fbdb1-a88a-4fa0-a06d-78efebe8c721}" removed="1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รวม</vt:lpstr>
      <vt:lpstr>SE เฉพาะ</vt:lpstr>
      <vt:lpstr>CF</vt:lpstr>
      <vt:lpstr>BS!Print_Area</vt:lpstr>
      <vt:lpstr>PL!Print_Area</vt:lpstr>
      <vt:lpstr>'SE รวม'!Print_Area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jchimphalayalai@deloitte.com</cp:lastModifiedBy>
  <cp:revision/>
  <cp:lastPrinted>2026-02-23T16:02:36Z</cp:lastPrinted>
  <dcterms:created xsi:type="dcterms:W3CDTF">2011-03-08T09:02:15Z</dcterms:created>
  <dcterms:modified xsi:type="dcterms:W3CDTF">2026-02-23T16:03:56Z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</Properties>
</file>