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nusara_arjdee_th_ey_com/Documents/Desktop/Convert TNL/"/>
    </mc:Choice>
  </mc:AlternateContent>
  <xr:revisionPtr revIDLastSave="2" documentId="13_ncr:1_{6EAA121E-0AFE-4649-9A05-9ACAD8C5B577}" xr6:coauthVersionLast="47" xr6:coauthVersionMax="47" xr10:uidLastSave="{43AD20B3-D719-4A12-B70B-55E1D2F1101A}"/>
  <bookViews>
    <workbookView xWindow="-110" yWindow="-110" windowWidth="19420" windowHeight="11500" activeTab="4" xr2:uid="{00000000-000D-0000-FFFF-FFFF00000000}"/>
  </bookViews>
  <sheets>
    <sheet name="BS" sheetId="3" r:id="rId1"/>
    <sheet name="PL" sheetId="9" r:id="rId2"/>
    <sheet name="Consolidated" sheetId="11" r:id="rId3"/>
    <sheet name="Seperate" sheetId="12" r:id="rId4"/>
    <sheet name="CF" sheetId="10" r:id="rId5"/>
    <sheet name="000" sheetId="2" state="veryHidden" r:id="rId6"/>
  </sheets>
  <definedNames>
    <definedName name="CIQWBGuid" hidden="1">"14aa716f-f5a5-43b0-aa4b-61a62d94714e"</definedName>
    <definedName name="CIQWBInfo" hidden="1">"{ ""CIQVersion"":""9.51.3510.3078"" }"</definedName>
    <definedName name="_xlnm.Print_Area" localSheetId="0">BS!$A$1:$O$103</definedName>
    <definedName name="_xlnm.Print_Area" localSheetId="4">CF!$A$1:$N$105</definedName>
    <definedName name="_xlnm.Print_Area" localSheetId="2">Consolidated!$A$1:$Y$39</definedName>
    <definedName name="_xlnm.Print_Area" localSheetId="1">PL!$A$1:$P$99</definedName>
    <definedName name="_xlnm.Print_Area" localSheetId="3">Seperate!$A$1:$S$35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3" l="1"/>
  <c r="H95" i="3" s="1"/>
  <c r="H96" i="3" s="1"/>
  <c r="J94" i="3"/>
  <c r="L94" i="3"/>
  <c r="N94" i="3"/>
  <c r="J95" i="3"/>
  <c r="L95" i="3"/>
  <c r="N95" i="3"/>
  <c r="J96" i="3"/>
  <c r="L96" i="3"/>
  <c r="N96" i="3"/>
  <c r="I58" i="9" l="1"/>
  <c r="K58" i="9"/>
  <c r="O58" i="9"/>
  <c r="M58" i="9"/>
  <c r="M8" i="10" l="1"/>
  <c r="M32" i="10" s="1"/>
  <c r="K8" i="10"/>
  <c r="K32" i="10" s="1"/>
  <c r="I8" i="10"/>
  <c r="I32" i="10" s="1"/>
  <c r="G8" i="10"/>
  <c r="G32" i="10" s="1"/>
  <c r="M63" i="9" l="1"/>
  <c r="I63" i="9"/>
  <c r="O57" i="9"/>
  <c r="K57" i="9"/>
  <c r="K63" i="9" s="1"/>
  <c r="O51" i="9"/>
  <c r="O52" i="9" s="1"/>
  <c r="M51" i="9"/>
  <c r="M52" i="9" s="1"/>
  <c r="K51" i="9"/>
  <c r="K52" i="9" s="1"/>
  <c r="I51" i="9"/>
  <c r="I52" i="9" s="1"/>
  <c r="O23" i="9"/>
  <c r="M23" i="9"/>
  <c r="K23" i="9"/>
  <c r="I23" i="9"/>
  <c r="O19" i="9"/>
  <c r="M19" i="9"/>
  <c r="K19" i="9"/>
  <c r="I19" i="9"/>
  <c r="O18" i="9"/>
  <c r="M18" i="9"/>
  <c r="K18" i="9"/>
  <c r="I18" i="9"/>
  <c r="O63" i="9" l="1"/>
  <c r="I24" i="9"/>
  <c r="I27" i="9" s="1"/>
  <c r="O24" i="9"/>
  <c r="O27" i="9" s="1"/>
  <c r="K24" i="9"/>
  <c r="K27" i="9" s="1"/>
  <c r="K29" i="9" s="1"/>
  <c r="M24" i="9"/>
  <c r="M27" i="9" s="1"/>
  <c r="M29" i="9"/>
  <c r="I29" i="9"/>
  <c r="O29" i="9"/>
  <c r="K55" i="9" l="1"/>
  <c r="K34" i="9"/>
  <c r="K62" i="9" s="1"/>
  <c r="M55" i="9"/>
  <c r="M34" i="9"/>
  <c r="M62" i="9" s="1"/>
  <c r="O55" i="9"/>
  <c r="O34" i="9"/>
  <c r="O62" i="9" s="1"/>
  <c r="I34" i="9"/>
  <c r="I62" i="9" s="1"/>
  <c r="I55" i="9"/>
  <c r="M93" i="10" l="1"/>
  <c r="I93" i="10"/>
  <c r="M75" i="10"/>
  <c r="I75" i="10"/>
  <c r="I57" i="10"/>
  <c r="I61" i="10" s="1"/>
  <c r="D28" i="11"/>
  <c r="F28" i="11"/>
  <c r="H28" i="11"/>
  <c r="J28" i="11"/>
  <c r="L28" i="11"/>
  <c r="N28" i="11"/>
  <c r="P28" i="11"/>
  <c r="R28" i="11"/>
  <c r="V28" i="11"/>
  <c r="D31" i="11"/>
  <c r="F31" i="11"/>
  <c r="H31" i="11"/>
  <c r="J31" i="11"/>
  <c r="L31" i="11"/>
  <c r="N31" i="11"/>
  <c r="T28" i="11" l="1"/>
  <c r="X28" i="11" s="1"/>
  <c r="M57" i="10"/>
  <c r="M61" i="10" s="1"/>
  <c r="M94" i="10" s="1"/>
  <c r="M96" i="10" s="1"/>
  <c r="M97" i="10" s="1"/>
  <c r="I94" i="10"/>
  <c r="I96" i="10" s="1"/>
  <c r="I97" i="10" s="1"/>
  <c r="K88" i="9" l="1"/>
  <c r="O71" i="9"/>
  <c r="O70" i="9"/>
  <c r="O64" i="9"/>
  <c r="O94" i="9"/>
  <c r="K74" i="9"/>
  <c r="K70" i="9" s="1"/>
  <c r="K71" i="9"/>
  <c r="K95" i="9"/>
  <c r="K87" i="9"/>
  <c r="N66" i="3"/>
  <c r="N55" i="3"/>
  <c r="J66" i="3"/>
  <c r="J55" i="3"/>
  <c r="N35" i="3"/>
  <c r="N16" i="3"/>
  <c r="J35" i="3"/>
  <c r="J16" i="3"/>
  <c r="O72" i="9" l="1"/>
  <c r="K72" i="9"/>
  <c r="K75" i="9" s="1"/>
  <c r="O87" i="9"/>
  <c r="O88" i="9"/>
  <c r="K89" i="9"/>
  <c r="K64" i="9"/>
  <c r="K67" i="9" s="1"/>
  <c r="O95" i="9"/>
  <c r="O96" i="9" s="1"/>
  <c r="K94" i="9"/>
  <c r="K96" i="9" s="1"/>
  <c r="N36" i="3"/>
  <c r="N67" i="3"/>
  <c r="J67" i="3"/>
  <c r="J36" i="3"/>
  <c r="N32" i="12"/>
  <c r="R32" i="12" s="1"/>
  <c r="H31" i="12"/>
  <c r="R31" i="12" s="1"/>
  <c r="T36" i="11"/>
  <c r="T34" i="11"/>
  <c r="T33" i="11"/>
  <c r="L66" i="3"/>
  <c r="H66" i="3"/>
  <c r="L35" i="3"/>
  <c r="H35" i="3"/>
  <c r="O89" i="9" l="1"/>
  <c r="I74" i="9"/>
  <c r="M71" i="9"/>
  <c r="I71" i="9"/>
  <c r="M70" i="9"/>
  <c r="I70" i="9" l="1"/>
  <c r="I72" i="9" s="1"/>
  <c r="I75" i="9" s="1"/>
  <c r="V29" i="11"/>
  <c r="V31" i="11" s="1"/>
  <c r="M88" i="9"/>
  <c r="M95" i="9"/>
  <c r="I88" i="9"/>
  <c r="I95" i="9"/>
  <c r="M72" i="9"/>
  <c r="K93" i="10"/>
  <c r="G93" i="10"/>
  <c r="P28" i="12" l="1"/>
  <c r="R28" i="12" s="1"/>
  <c r="L55" i="3"/>
  <c r="L16" i="3"/>
  <c r="X36" i="11" l="1"/>
  <c r="X34" i="11"/>
  <c r="X33" i="11"/>
  <c r="K75" i="10" l="1"/>
  <c r="H16" i="3" l="1"/>
  <c r="R30" i="11" l="1"/>
  <c r="R31" i="11" l="1"/>
  <c r="T30" i="11"/>
  <c r="X30" i="11" s="1"/>
  <c r="G75" i="10"/>
  <c r="P26" i="12"/>
  <c r="J26" i="12"/>
  <c r="H26" i="12"/>
  <c r="R37" i="11" l="1"/>
  <c r="J37" i="11"/>
  <c r="H37" i="11"/>
  <c r="L37" i="11"/>
  <c r="F37" i="11"/>
  <c r="N37" i="11"/>
  <c r="L29" i="12"/>
  <c r="J29" i="12"/>
  <c r="J33" i="12" s="1"/>
  <c r="H29" i="12"/>
  <c r="H33" i="12" s="1"/>
  <c r="F29" i="12"/>
  <c r="D29" i="12"/>
  <c r="L36" i="3"/>
  <c r="L26" i="12"/>
  <c r="H55" i="3"/>
  <c r="F26" i="12" l="1"/>
  <c r="D26" i="12"/>
  <c r="V37" i="11"/>
  <c r="F33" i="12"/>
  <c r="L33" i="12"/>
  <c r="D33" i="12"/>
  <c r="L67" i="3"/>
  <c r="H67" i="3"/>
  <c r="H36" i="3"/>
  <c r="P29" i="12"/>
  <c r="P33" i="12" s="1"/>
  <c r="D37" i="11" l="1"/>
  <c r="G57" i="10"/>
  <c r="M87" i="9" l="1"/>
  <c r="M89" i="9" s="1"/>
  <c r="M94" i="9"/>
  <c r="M96" i="9" s="1"/>
  <c r="M64" i="9"/>
  <c r="N27" i="12" s="1"/>
  <c r="R27" i="12" s="1"/>
  <c r="G61" i="10"/>
  <c r="G94" i="10" s="1"/>
  <c r="K57" i="10"/>
  <c r="K61" i="10" s="1"/>
  <c r="K94" i="10" s="1"/>
  <c r="K96" i="10" s="1"/>
  <c r="K97" i="10" s="1"/>
  <c r="G96" i="10" l="1"/>
  <c r="G97" i="10" s="1"/>
  <c r="I87" i="9" l="1"/>
  <c r="I89" i="9" s="1"/>
  <c r="I94" i="9"/>
  <c r="I96" i="9" s="1"/>
  <c r="I64" i="9"/>
  <c r="P29" i="11" s="1"/>
  <c r="N29" i="12"/>
  <c r="R29" i="12" s="1"/>
  <c r="P31" i="11" l="1"/>
  <c r="T31" i="11" s="1"/>
  <c r="T29" i="11"/>
  <c r="X29" i="11" s="1"/>
  <c r="X31" i="11" s="1"/>
  <c r="N26" i="12"/>
  <c r="R26" i="12" s="1"/>
  <c r="N33" i="12"/>
  <c r="I67" i="9"/>
  <c r="L92" i="3"/>
  <c r="R33" i="12" l="1"/>
  <c r="N92" i="3"/>
  <c r="P37" i="11"/>
  <c r="X37" i="11"/>
  <c r="T37" i="11" l="1"/>
  <c r="J92" i="3" s="1"/>
  <c r="H92" i="3"/>
</calcChain>
</file>

<file path=xl/sharedStrings.xml><?xml version="1.0" encoding="utf-8"?>
<sst xmlns="http://schemas.openxmlformats.org/spreadsheetml/2006/main" count="421" uniqueCount="261">
  <si>
    <t>Thanulux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</si>
  <si>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</si>
  <si>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</si>
  <si>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</si>
  <si>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</si>
  <si>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</si>
  <si>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</si>
  <si>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</si>
  <si>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</si>
  <si>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</si>
  <si>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Short-term loans to related companies</t>
  </si>
  <si>
    <t>Inventories</t>
  </si>
  <si>
    <t>Total current assets</t>
  </si>
  <si>
    <t>Non-current assets</t>
  </si>
  <si>
    <t xml:space="preserve">Loans purchased of receivables and accrued interest </t>
  </si>
  <si>
    <t>receivables - net</t>
  </si>
  <si>
    <t>Investments in subsidiaries</t>
  </si>
  <si>
    <t>Investments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</si>
  <si>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</si>
  <si>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</si>
  <si>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</si>
  <si>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</si>
  <si>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</si>
  <si>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</si>
  <si>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</si>
  <si>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</si>
  <si>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</si>
  <si>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</si>
  <si>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</si>
  <si>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</si>
  <si>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</si>
  <si>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</si>
  <si>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</si>
  <si>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Income tax payable</t>
  </si>
  <si>
    <t>Total current liabilities</t>
  </si>
  <si>
    <t>Non-current liabilities</t>
  </si>
  <si>
    <t>Long-term lease liabilities, net of current portion</t>
  </si>
  <si>
    <t>Provision for long-term employee benefits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</si>
  <si>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</si>
  <si>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</si>
  <si>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</si>
  <si>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</si>
  <si>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</si>
  <si>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</si>
  <si>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>Registered share capital</t>
  </si>
  <si>
    <t>311,547,664 ordinary shares of Baht 1 each</t>
  </si>
  <si>
    <t>Issued and fully paid-up share capital</t>
  </si>
  <si>
    <t>304,622,662 ordinary shares of Baht 1 each</t>
  </si>
  <si>
    <t>Share premium</t>
  </si>
  <si>
    <t>Change in ownership interest in a subsidiary</t>
  </si>
  <si>
    <t>Capital reserve for share-based payments</t>
  </si>
  <si>
    <t>Retained earnings</t>
  </si>
  <si>
    <t>Appropriated</t>
  </si>
  <si>
    <t xml:space="preserve">   Statutory reserve</t>
  </si>
  <si>
    <t xml:space="preserve">   General reserve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</si>
  <si>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</si>
  <si>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</si>
  <si>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</si>
  <si>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</si>
  <si>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</si>
  <si>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</si>
  <si>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</si>
  <si>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Profit or loss:</t>
  </si>
  <si>
    <t>Revenues</t>
  </si>
  <si>
    <t>Interest income</t>
  </si>
  <si>
    <t>Monitoring and consulting service revenue</t>
  </si>
  <si>
    <t>Other income</t>
  </si>
  <si>
    <t xml:space="preserve">Dividend income </t>
  </si>
  <si>
    <t>Others</t>
  </si>
  <si>
    <t>Total other income</t>
  </si>
  <si>
    <t>Total revenues</t>
  </si>
  <si>
    <t>Expenses</t>
  </si>
  <si>
    <t>Administrative expenses</t>
  </si>
  <si>
    <t>Total expenses</t>
  </si>
  <si>
    <t>Profit from operating activities</t>
  </si>
  <si>
    <t xml:space="preserve">Share of loss from investments in joint ventures </t>
  </si>
  <si>
    <t>Profit before income tax expenses</t>
  </si>
  <si>
    <t>Income tax expenses</t>
  </si>
  <si>
    <t>Statement of comprehensive income (continued)</t>
  </si>
  <si>
    <t>Other comprehensive income:</t>
  </si>
  <si>
    <t xml:space="preserve">   profit or loss in subsequent periods</t>
  </si>
  <si>
    <t xml:space="preserve">Less: Income tax effect </t>
  </si>
  <si>
    <t xml:space="preserve">   profit or loss in subsequent periods - net of income tax</t>
  </si>
  <si>
    <t xml:space="preserve">Other comprehensive income not to be reclassified to </t>
  </si>
  <si>
    <t xml:space="preserve">   at fair value through other comprehensive income</t>
  </si>
  <si>
    <t>Profit attributable to:</t>
  </si>
  <si>
    <t>Equity holders of the Company</t>
  </si>
  <si>
    <t>Total comprehensive income attributable to:</t>
  </si>
  <si>
    <t xml:space="preserve">Earnings per share (Baht) </t>
  </si>
  <si>
    <t xml:space="preserve">Basic earnings per share </t>
  </si>
  <si>
    <t xml:space="preserve">   Profit attributable to equity holders of the Company </t>
  </si>
  <si>
    <t xml:space="preserve">   Weighted average number of ordinary shares (Shares)</t>
  </si>
  <si>
    <t>Statement of changes in shareholders' equity</t>
  </si>
  <si>
    <t xml:space="preserve">Fair value </t>
  </si>
  <si>
    <t>Equity</t>
  </si>
  <si>
    <t xml:space="preserve">reserve of </t>
  </si>
  <si>
    <t xml:space="preserve">Total equity </t>
  </si>
  <si>
    <t xml:space="preserve"> attributable to</t>
  </si>
  <si>
    <t xml:space="preserve">Issued </t>
  </si>
  <si>
    <t xml:space="preserve">Change in </t>
  </si>
  <si>
    <t>Capital reserve</t>
  </si>
  <si>
    <t>financial</t>
  </si>
  <si>
    <t xml:space="preserve">attributable to </t>
  </si>
  <si>
    <t xml:space="preserve">non-controlling </t>
  </si>
  <si>
    <t xml:space="preserve">Total </t>
  </si>
  <si>
    <t>and paid-up</t>
  </si>
  <si>
    <t>Share</t>
  </si>
  <si>
    <t>ownership interest</t>
  </si>
  <si>
    <t>for share-based</t>
  </si>
  <si>
    <t>Statutory</t>
  </si>
  <si>
    <t xml:space="preserve">General </t>
  </si>
  <si>
    <t xml:space="preserve"> assets </t>
  </si>
  <si>
    <t>owners of</t>
  </si>
  <si>
    <t>interest of</t>
  </si>
  <si>
    <t>shareholders'</t>
  </si>
  <si>
    <t>share capital</t>
  </si>
  <si>
    <t>premium</t>
  </si>
  <si>
    <t xml:space="preserve"> in a subsidiary</t>
  </si>
  <si>
    <t>payments</t>
  </si>
  <si>
    <t>reserve</t>
  </si>
  <si>
    <t>at FVOCI</t>
  </si>
  <si>
    <t>equity</t>
  </si>
  <si>
    <t>the Company</t>
  </si>
  <si>
    <t>the subsidiaries</t>
  </si>
  <si>
    <t>Transfer of fair value reserve of equity instruments</t>
  </si>
  <si>
    <t xml:space="preserve">   designated at FVOCI to retained earnings</t>
  </si>
  <si>
    <t>Profit for the year</t>
  </si>
  <si>
    <t>Other comprehensive income for the year</t>
  </si>
  <si>
    <t>Total comprehensive income for the year</t>
  </si>
  <si>
    <t xml:space="preserve">Transferred unappropriated retained earnings to </t>
  </si>
  <si>
    <t>Statement of cash flows</t>
  </si>
  <si>
    <t>Cash flows from operating activities</t>
  </si>
  <si>
    <t xml:space="preserve">Adjustments to reconcile profit before tax to net </t>
  </si>
  <si>
    <t xml:space="preserve">   cash provided by (paid from) operating activities: </t>
  </si>
  <si>
    <t>Depreciation and amortisation</t>
  </si>
  <si>
    <t xml:space="preserve">   intangible assets</t>
  </si>
  <si>
    <t>Share-based payments</t>
  </si>
  <si>
    <t>Dividend received</t>
  </si>
  <si>
    <t>Profit (loss) from operating activities before changes in</t>
  </si>
  <si>
    <t>operating assets and liabilities</t>
  </si>
  <si>
    <t>Statement of cash flows (continued)</t>
  </si>
  <si>
    <t>Cash flows from operating activities (continued)</t>
  </si>
  <si>
    <t>Operating assets (increase) decrease</t>
  </si>
  <si>
    <t>Operating liabilities increase (decrease)</t>
  </si>
  <si>
    <t>Net cash flows from (used in) operating activities</t>
  </si>
  <si>
    <t xml:space="preserve">Cash flows from investing activities </t>
  </si>
  <si>
    <t>Cash paid for property, plant and equipment and</t>
  </si>
  <si>
    <t>Proceeds from disposals of property, plant and equipment</t>
  </si>
  <si>
    <t>Proceeds from disposal of investment properties</t>
  </si>
  <si>
    <t xml:space="preserve">Dividend received </t>
  </si>
  <si>
    <t xml:space="preserve">Cash flows from financing activities </t>
  </si>
  <si>
    <t xml:space="preserve">Payment of principle portion of lease liabilities </t>
  </si>
  <si>
    <t>Dividend paid</t>
  </si>
  <si>
    <t>Net cash flows from financing activities</t>
  </si>
  <si>
    <t>Net increase (decrease) in cash and cash equivalents</t>
  </si>
  <si>
    <t>Supplemental disclosure of cash flows information</t>
  </si>
  <si>
    <t>Non-cash related transactions</t>
  </si>
  <si>
    <t xml:space="preserve">   Lease liabilities</t>
  </si>
  <si>
    <t xml:space="preserve">   Dividiend payable</t>
  </si>
  <si>
    <t>Loan to customers</t>
  </si>
  <si>
    <t>Cash and cash equivalents at beginning of year</t>
  </si>
  <si>
    <t>Cash and cash equivalents at end of year</t>
  </si>
  <si>
    <t xml:space="preserve">Cash paid for purchase of other financial assets  </t>
  </si>
  <si>
    <t xml:space="preserve">Cash received from sales of other financial assets  </t>
  </si>
  <si>
    <t xml:space="preserve">   Cash paid for finance cost</t>
  </si>
  <si>
    <t>Finance cost</t>
  </si>
  <si>
    <t>Financial institution payable from purchase receivables</t>
  </si>
  <si>
    <t xml:space="preserve">   Cash received from interest income</t>
  </si>
  <si>
    <t xml:space="preserve">Loss on investments in equity designated </t>
  </si>
  <si>
    <t xml:space="preserve">Capital reserve for share-based </t>
  </si>
  <si>
    <t xml:space="preserve">Cash paid for investment and increase in </t>
  </si>
  <si>
    <t xml:space="preserve">Short-term loans to customers and accrued interest </t>
  </si>
  <si>
    <t>Balance as of 1 January 2024</t>
  </si>
  <si>
    <t>Balance as of 31 December 2024</t>
  </si>
  <si>
    <t>Long-term loans from related companies,</t>
  </si>
  <si>
    <t xml:space="preserve">   net of current portion</t>
  </si>
  <si>
    <t>Profit before tax from continuing operations</t>
  </si>
  <si>
    <t xml:space="preserve">   intangible assets and right-of-use assets</t>
  </si>
  <si>
    <t>Increase in loans from financial institutions</t>
  </si>
  <si>
    <t>Discontinued operation</t>
  </si>
  <si>
    <t xml:space="preserve">   - net of income tax</t>
  </si>
  <si>
    <t>Profit for the year from continuing operations</t>
  </si>
  <si>
    <t xml:space="preserve">Profit for the year from discontinued operations </t>
  </si>
  <si>
    <t xml:space="preserve">   continuing operations</t>
  </si>
  <si>
    <t xml:space="preserve">   discontinued operations</t>
  </si>
  <si>
    <t xml:space="preserve">Total comprehensive income for the year from </t>
  </si>
  <si>
    <t xml:space="preserve">   Profit for the year from continuing operations</t>
  </si>
  <si>
    <t xml:space="preserve">   Profit for the year from discontinued operations</t>
  </si>
  <si>
    <t xml:space="preserve">Diluted earnings per share </t>
  </si>
  <si>
    <t xml:space="preserve"> of equity</t>
  </si>
  <si>
    <t>Other components</t>
  </si>
  <si>
    <t>Acquisition of non-controlling interest</t>
  </si>
  <si>
    <t xml:space="preserve">   of subsidiary (Note 11)</t>
  </si>
  <si>
    <t>Management income</t>
  </si>
  <si>
    <t>current portion</t>
  </si>
  <si>
    <t xml:space="preserve">Long-term loan to related companies - net of </t>
  </si>
  <si>
    <t>Current portion of long-term loan from related companies</t>
  </si>
  <si>
    <t>Other current liabilities</t>
  </si>
  <si>
    <t>Gain on sales of investments</t>
  </si>
  <si>
    <t>Unrealised loss on exchange rate</t>
  </si>
  <si>
    <t>Net cash received from the sale of investments in subsidiary</t>
  </si>
  <si>
    <t>Impairment loss on investments (reversal)</t>
  </si>
  <si>
    <t>Share of loss from investments in joint ventures</t>
  </si>
  <si>
    <t>Loss (gain) on disposal of investments</t>
  </si>
  <si>
    <t>Cash paid fees for issuing debentures and front-end fee</t>
  </si>
  <si>
    <t>Amortisation of transaction costs for issuing debentures</t>
  </si>
  <si>
    <t>and front-end fee</t>
  </si>
  <si>
    <t>Net cash flows used in investing activities</t>
  </si>
  <si>
    <t>Current portion of long-term debentures</t>
  </si>
  <si>
    <t>Long-term debentures, net of current portion</t>
  </si>
  <si>
    <t xml:space="preserve">Loans purchased of receivables </t>
  </si>
  <si>
    <t xml:space="preserve">Cash received from disposal on investments </t>
  </si>
  <si>
    <t>Expected credit losses</t>
  </si>
  <si>
    <t xml:space="preserve">Current portion of long-term loans to customers </t>
  </si>
  <si>
    <t>Advance deposit</t>
  </si>
  <si>
    <t xml:space="preserve">   and accrued interest receivables</t>
  </si>
  <si>
    <t xml:space="preserve">Long-term loans to customers and accrued interest </t>
  </si>
  <si>
    <t xml:space="preserve">   receivables - net of current portion</t>
  </si>
  <si>
    <t xml:space="preserve">   From continuing operations</t>
  </si>
  <si>
    <t xml:space="preserve">   From discontinued operations</t>
  </si>
  <si>
    <t>Chief Executive Officer</t>
  </si>
  <si>
    <t>Chief Financial Officer</t>
  </si>
  <si>
    <t>As at 31 December 2025</t>
  </si>
  <si>
    <t>2025</t>
  </si>
  <si>
    <t>For the year ended 31 December 2025</t>
  </si>
  <si>
    <t>Balance as of 1 January 2025</t>
  </si>
  <si>
    <t>Balance as of 31 December 2025</t>
  </si>
  <si>
    <t xml:space="preserve">   payments (Note 21)</t>
  </si>
  <si>
    <t>Dividend paid (Note 27)</t>
  </si>
  <si>
    <t xml:space="preserve">   statutory reserve (Note 28)</t>
  </si>
  <si>
    <t>Properties for sales</t>
  </si>
  <si>
    <t>Gain on sales investment properties</t>
  </si>
  <si>
    <t>Decrease in equity of subsidiary resulting</t>
  </si>
  <si>
    <t>Redemption of debenture</t>
  </si>
  <si>
    <t>Profit before tax from discontinued operations (Note 24)</t>
  </si>
  <si>
    <t>Loss (gain) on liquidation of the subsidiary</t>
  </si>
  <si>
    <t xml:space="preserve">Gain on disposal of other finacial assets </t>
  </si>
  <si>
    <t xml:space="preserve">Allowance for expected credit losses </t>
  </si>
  <si>
    <t xml:space="preserve">   Cash paid for corporate income tax</t>
  </si>
  <si>
    <t>Cash received returned capital of subsidiary</t>
  </si>
  <si>
    <t>Increase in loans to subsidiaries and related companies</t>
  </si>
  <si>
    <t>(Decrease) increase in loans from related companies</t>
  </si>
  <si>
    <t>Cash received from issuing debenture</t>
  </si>
  <si>
    <t xml:space="preserve">   Transfer property, plant and equipment to investment properties</t>
  </si>
  <si>
    <t xml:space="preserve">   Properties for sales transferred from loans purchased of receivables </t>
  </si>
  <si>
    <t>Loss on disposals of property, plant and equipment,</t>
  </si>
  <si>
    <t>Gain on disposals of investment properties</t>
  </si>
  <si>
    <t>Current portion of long-term loan from financial institution</t>
  </si>
  <si>
    <t xml:space="preserve">Long-term loan from financial institution, </t>
  </si>
  <si>
    <t>Other comprehensive income (loss) for the year</t>
  </si>
  <si>
    <t>Provision for employee benefits</t>
  </si>
  <si>
    <t>Cash paid for employee benefits</t>
  </si>
  <si>
    <t>Cash flows from (used in) operating activities</t>
  </si>
  <si>
    <t>Trade and other current receivables</t>
  </si>
  <si>
    <t>Deferred tax assets - net</t>
  </si>
  <si>
    <t>Trade and other current payables</t>
  </si>
  <si>
    <t>Deferred tax liabilities - net</t>
  </si>
  <si>
    <t>Financial advisory fee income</t>
  </si>
  <si>
    <t xml:space="preserve">   from dissolution (Note 11)</t>
  </si>
  <si>
    <t>Decrease in equity of subsidiary resulting from dissolution</t>
  </si>
  <si>
    <t>share capital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</si>
</sst>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.00_);_(* \(#,##0.00\);_(* &quot;-&quot;_);_(@_)"/>
    <numFmt numFmtId="171" formatCode="_([$€-2]\ * #,##0.00_);_([$€-2]\ * \(#,##0.00\);_([$€-2]\ * &quot;-&quot;??_);_(@_)"/>
    <numFmt numFmtId="172" formatCode="_-* #,##0_-;\-* #,##0_-;_-* &quot;-&quot;??_-;_-@_-"/>
  </numFmts>
  <fonts count="2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AngsanaUPC"/>
      <family val="1"/>
    </font>
    <font>
      <b/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name val="Arial"/>
      <family val="2"/>
    </font>
    <font>
      <strike/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5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64" fontId="2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3" fillId="0" borderId="0"/>
  </cellStyleXfs>
  <cellXfs count="174">
    <xf numFmtId="0" fontId="0" fillId="0" borderId="0" xfId="0"/>
    <xf numFmtId="0" fontId="9" fillId="0" borderId="0" xfId="0" applyFont="1" applyAlignment="1">
      <alignment vertical="center"/>
    </xf>
    <xf numFmtId="0" fontId="10" fillId="0" borderId="0" xfId="14" applyFont="1" applyAlignment="1">
      <alignment horizontal="centerContinuous" vertical="center"/>
    </xf>
    <xf numFmtId="41" fontId="10" fillId="0" borderId="0" xfId="14" applyNumberFormat="1" applyFont="1" applyAlignment="1">
      <alignment horizontal="left" vertical="center"/>
    </xf>
    <xf numFmtId="0" fontId="10" fillId="0" borderId="0" xfId="14" applyFont="1" applyAlignment="1">
      <alignment horizontal="right" vertical="center"/>
    </xf>
    <xf numFmtId="0" fontId="10" fillId="0" borderId="0" xfId="14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41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0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14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3" fontId="10" fillId="0" borderId="0" xfId="2" applyFont="1" applyFill="1" applyAlignment="1">
      <alignment vertical="center"/>
    </xf>
    <xf numFmtId="41" fontId="10" fillId="0" borderId="5" xfId="0" applyNumberFormat="1" applyFont="1" applyBorder="1" applyAlignment="1">
      <alignment horizontal="left" vertical="center"/>
    </xf>
    <xf numFmtId="0" fontId="10" fillId="0" borderId="0" xfId="14" quotePrefix="1" applyFont="1" applyAlignment="1">
      <alignment vertical="center"/>
    </xf>
    <xf numFmtId="41" fontId="10" fillId="0" borderId="3" xfId="0" applyNumberFormat="1" applyFont="1" applyBorder="1" applyAlignment="1">
      <alignment horizontal="left" vertical="center"/>
    </xf>
    <xf numFmtId="0" fontId="12" fillId="0" borderId="0" xfId="14" applyFont="1" applyAlignment="1">
      <alignment vertical="center"/>
    </xf>
    <xf numFmtId="41" fontId="10" fillId="0" borderId="0" xfId="17" applyNumberFormat="1" applyFont="1" applyFill="1" applyBorder="1" applyAlignment="1">
      <alignment vertical="center"/>
    </xf>
    <xf numFmtId="41" fontId="10" fillId="0" borderId="0" xfId="17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20" fillId="0" borderId="0" xfId="14" applyFont="1" applyAlignment="1">
      <alignment vertical="center"/>
    </xf>
    <xf numFmtId="0" fontId="20" fillId="0" borderId="0" xfId="0" applyFont="1" applyAlignment="1">
      <alignment vertical="center"/>
    </xf>
    <xf numFmtId="172" fontId="10" fillId="0" borderId="4" xfId="0" applyNumberFormat="1" applyFont="1" applyBorder="1" applyAlignment="1">
      <alignment vertical="center"/>
    </xf>
    <xf numFmtId="0" fontId="9" fillId="0" borderId="0" xfId="14" applyFont="1" applyAlignment="1">
      <alignment vertical="center"/>
    </xf>
    <xf numFmtId="0" fontId="14" fillId="0" borderId="0" xfId="0" applyFont="1" applyAlignment="1">
      <alignment vertical="center"/>
    </xf>
    <xf numFmtId="41" fontId="10" fillId="0" borderId="6" xfId="1" applyNumberFormat="1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10" fillId="0" borderId="4" xfId="1" applyNumberFormat="1" applyFont="1" applyFill="1" applyBorder="1" applyAlignment="1">
      <alignment horizontal="left" vertical="center"/>
    </xf>
    <xf numFmtId="41" fontId="10" fillId="0" borderId="0" xfId="1" applyNumberFormat="1" applyFont="1" applyFill="1" applyBorder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9" fillId="0" borderId="0" xfId="14" applyFont="1" applyAlignment="1">
      <alignment horizontal="left" vertical="center"/>
    </xf>
    <xf numFmtId="0" fontId="17" fillId="0" borderId="0" xfId="0" applyFont="1" applyAlignment="1">
      <alignment vertical="center"/>
    </xf>
    <xf numFmtId="0" fontId="16" fillId="0" borderId="0" xfId="14" applyFont="1" applyAlignment="1">
      <alignment horizontal="centerContinuous" vertical="center"/>
    </xf>
    <xf numFmtId="41" fontId="16" fillId="0" borderId="0" xfId="14" applyNumberFormat="1" applyFont="1" applyAlignment="1">
      <alignment horizontal="left" vertical="center"/>
    </xf>
    <xf numFmtId="0" fontId="16" fillId="0" borderId="0" xfId="14" applyFont="1" applyAlignment="1">
      <alignment horizontal="right" vertical="center"/>
    </xf>
    <xf numFmtId="0" fontId="16" fillId="0" borderId="0" xfId="14" applyFont="1" applyAlignment="1">
      <alignment vertical="center"/>
    </xf>
    <xf numFmtId="37" fontId="16" fillId="0" borderId="0" xfId="0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41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41" fontId="10" fillId="0" borderId="0" xfId="17" applyNumberFormat="1" applyFont="1" applyFill="1" applyAlignment="1">
      <alignment horizontal="center" vertical="center"/>
    </xf>
    <xf numFmtId="41" fontId="16" fillId="0" borderId="2" xfId="0" applyNumberFormat="1" applyFont="1" applyBorder="1" applyAlignment="1">
      <alignment horizontal="left" vertical="center"/>
    </xf>
    <xf numFmtId="41" fontId="16" fillId="0" borderId="8" xfId="0" applyNumberFormat="1" applyFont="1" applyBorder="1" applyAlignment="1">
      <alignment horizontal="left" vertical="center"/>
    </xf>
    <xf numFmtId="41" fontId="10" fillId="0" borderId="8" xfId="17" applyNumberFormat="1" applyFont="1" applyFill="1" applyBorder="1" applyAlignment="1">
      <alignment horizontal="center" vertical="center"/>
    </xf>
    <xf numFmtId="0" fontId="17" fillId="0" borderId="0" xfId="14" applyFont="1" applyAlignment="1">
      <alignment vertical="center"/>
    </xf>
    <xf numFmtId="0" fontId="23" fillId="0" borderId="0" xfId="0" applyFont="1" applyAlignment="1">
      <alignment horizontal="center" vertical="center"/>
    </xf>
    <xf numFmtId="41" fontId="16" fillId="0" borderId="5" xfId="0" applyNumberFormat="1" applyFont="1" applyBorder="1" applyAlignment="1">
      <alignment horizontal="left" vertical="center"/>
    </xf>
    <xf numFmtId="41" fontId="10" fillId="0" borderId="0" xfId="2" applyNumberFormat="1" applyFont="1" applyFill="1" applyBorder="1" applyAlignment="1">
      <alignment horizontal="right" vertical="center"/>
    </xf>
    <xf numFmtId="0" fontId="18" fillId="0" borderId="0" xfId="0" quotePrefix="1" applyFont="1" applyAlignment="1">
      <alignment horizontal="center" vertical="center"/>
    </xf>
    <xf numFmtId="41" fontId="16" fillId="0" borderId="0" xfId="2" applyNumberFormat="1" applyFont="1" applyFill="1" applyBorder="1" applyAlignment="1">
      <alignment horizontal="right" vertical="center"/>
    </xf>
    <xf numFmtId="41" fontId="16" fillId="0" borderId="6" xfId="2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171" fontId="17" fillId="0" borderId="0" xfId="0" quotePrefix="1" applyNumberFormat="1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left" vertical="center"/>
    </xf>
    <xf numFmtId="41" fontId="16" fillId="0" borderId="6" xfId="0" applyNumberFormat="1" applyFont="1" applyBorder="1" applyAlignment="1">
      <alignment horizontal="left" vertical="center"/>
    </xf>
    <xf numFmtId="41" fontId="10" fillId="0" borderId="6" xfId="17" applyNumberFormat="1" applyFont="1" applyFill="1" applyBorder="1" applyAlignment="1">
      <alignment vertical="center"/>
    </xf>
    <xf numFmtId="41" fontId="10" fillId="0" borderId="0" xfId="17" applyNumberFormat="1" applyFont="1" applyFill="1" applyBorder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16" fillId="0" borderId="4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Border="1" applyAlignment="1">
      <alignment horizontal="left" vertical="center"/>
    </xf>
    <xf numFmtId="41" fontId="16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70" fontId="16" fillId="0" borderId="0" xfId="0" applyNumberFormat="1" applyFont="1" applyAlignment="1">
      <alignment horizontal="left" vertical="center"/>
    </xf>
    <xf numFmtId="170" fontId="16" fillId="0" borderId="6" xfId="0" applyNumberFormat="1" applyFont="1" applyBorder="1" applyAlignment="1">
      <alignment horizontal="left" vertical="center"/>
    </xf>
    <xf numFmtId="170" fontId="16" fillId="0" borderId="4" xfId="0" applyNumberFormat="1" applyFont="1" applyBorder="1" applyAlignment="1">
      <alignment horizontal="left"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10" fillId="0" borderId="5" xfId="0" applyNumberFormat="1" applyFont="1" applyBorder="1" applyAlignment="1">
      <alignment horizontal="center" vertical="center"/>
    </xf>
    <xf numFmtId="41" fontId="10" fillId="0" borderId="0" xfId="17" applyNumberFormat="1" applyFont="1" applyFill="1" applyAlignment="1">
      <alignment vertical="center"/>
    </xf>
    <xf numFmtId="43" fontId="10" fillId="0" borderId="0" xfId="17" applyNumberFormat="1" applyFont="1" applyFill="1" applyBorder="1" applyAlignment="1">
      <alignment horizontal="right" vertical="center"/>
    </xf>
    <xf numFmtId="41" fontId="10" fillId="0" borderId="6" xfId="0" applyNumberFormat="1" applyFont="1" applyBorder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41" fontId="10" fillId="0" borderId="0" xfId="17" applyNumberFormat="1" applyFont="1" applyFill="1" applyAlignment="1">
      <alignment horizontal="left" vertical="center"/>
    </xf>
    <xf numFmtId="41" fontId="10" fillId="0" borderId="0" xfId="17" applyNumberFormat="1" applyFont="1" applyFill="1" applyAlignment="1">
      <alignment horizontal="right" vertical="center"/>
    </xf>
    <xf numFmtId="41" fontId="9" fillId="0" borderId="0" xfId="17" applyNumberFormat="1" applyFont="1" applyFill="1" applyAlignment="1">
      <alignment horizontal="right" vertical="center"/>
    </xf>
    <xf numFmtId="41" fontId="10" fillId="0" borderId="6" xfId="17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0" fillId="0" borderId="6" xfId="2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0" fontId="10" fillId="0" borderId="0" xfId="14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10" fillId="0" borderId="0" xfId="17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69" fontId="10" fillId="0" borderId="0" xfId="0" applyNumberFormat="1" applyFont="1" applyAlignment="1">
      <alignment vertical="center"/>
    </xf>
    <xf numFmtId="41" fontId="10" fillId="0" borderId="0" xfId="13" applyNumberFormat="1" applyFont="1" applyAlignment="1">
      <alignment horizontal="left" vertical="center"/>
    </xf>
    <xf numFmtId="169" fontId="10" fillId="0" borderId="0" xfId="13" applyNumberFormat="1" applyFont="1" applyAlignment="1">
      <alignment vertical="center"/>
    </xf>
    <xf numFmtId="41" fontId="10" fillId="0" borderId="6" xfId="13" applyNumberFormat="1" applyFont="1" applyBorder="1" applyAlignment="1">
      <alignment horizontal="left" vertical="center"/>
    </xf>
    <xf numFmtId="169" fontId="10" fillId="0" borderId="0" xfId="13" applyNumberFormat="1" applyFont="1" applyAlignment="1">
      <alignment horizontal="center" vertical="center"/>
    </xf>
    <xf numFmtId="41" fontId="10" fillId="0" borderId="6" xfId="2" applyNumberFormat="1" applyFont="1" applyFill="1" applyBorder="1" applyAlignment="1">
      <alignment vertical="center"/>
    </xf>
    <xf numFmtId="41" fontId="10" fillId="0" borderId="0" xfId="13" applyNumberFormat="1" applyFont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72" fontId="10" fillId="0" borderId="0" xfId="17" applyNumberFormat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169" fontId="10" fillId="0" borderId="6" xfId="0" applyNumberFormat="1" applyFont="1" applyBorder="1" applyAlignment="1">
      <alignment vertical="center"/>
    </xf>
    <xf numFmtId="169" fontId="9" fillId="0" borderId="0" xfId="2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" fontId="10" fillId="0" borderId="0" xfId="1" applyFont="1" applyFill="1" applyBorder="1" applyAlignment="1">
      <alignment vertical="center"/>
    </xf>
    <xf numFmtId="43" fontId="10" fillId="0" borderId="0" xfId="0" applyNumberFormat="1" applyFont="1" applyAlignment="1">
      <alignment vertical="center"/>
    </xf>
    <xf numFmtId="41" fontId="10" fillId="0" borderId="2" xfId="17" applyNumberFormat="1" applyFont="1" applyFill="1" applyBorder="1" applyAlignment="1">
      <alignment vertical="center"/>
    </xf>
    <xf numFmtId="41" fontId="16" fillId="0" borderId="9" xfId="0" applyNumberFormat="1" applyFont="1" applyBorder="1" applyAlignment="1">
      <alignment horizontal="left" vertical="center"/>
    </xf>
    <xf numFmtId="41" fontId="16" fillId="0" borderId="0" xfId="2" applyNumberFormat="1" applyFont="1" applyFill="1" applyAlignment="1">
      <alignment horizontal="right" vertical="center"/>
    </xf>
    <xf numFmtId="0" fontId="18" fillId="0" borderId="0" xfId="21" applyFont="1" applyAlignment="1">
      <alignment horizontal="center" vertical="center"/>
    </xf>
    <xf numFmtId="0" fontId="16" fillId="0" borderId="0" xfId="21" applyFont="1" applyAlignment="1">
      <alignment horizontal="center" vertical="center"/>
    </xf>
    <xf numFmtId="41" fontId="16" fillId="0" borderId="0" xfId="21" applyNumberFormat="1" applyFont="1" applyAlignment="1">
      <alignment horizontal="left" vertical="center"/>
    </xf>
    <xf numFmtId="41" fontId="16" fillId="0" borderId="5" xfId="21" applyNumberFormat="1" applyFont="1" applyBorder="1" applyAlignment="1">
      <alignment horizontal="left" vertical="center"/>
    </xf>
    <xf numFmtId="41" fontId="16" fillId="0" borderId="5" xfId="0" applyNumberFormat="1" applyFont="1" applyBorder="1" applyAlignment="1">
      <alignment horizontal="right" vertical="center"/>
    </xf>
    <xf numFmtId="41" fontId="16" fillId="0" borderId="0" xfId="21" applyNumberFormat="1" applyFont="1" applyAlignment="1">
      <alignment horizontal="right"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vertical="center"/>
    </xf>
    <xf numFmtId="41" fontId="16" fillId="0" borderId="6" xfId="21" applyNumberFormat="1" applyFont="1" applyBorder="1" applyAlignment="1">
      <alignment horizontal="right" vertical="center"/>
    </xf>
    <xf numFmtId="41" fontId="16" fillId="0" borderId="0" xfId="21" applyNumberFormat="1" applyFont="1" applyAlignment="1">
      <alignment horizontal="center" vertical="center"/>
    </xf>
    <xf numFmtId="0" fontId="17" fillId="0" borderId="0" xfId="21" applyFont="1" applyAlignment="1">
      <alignment vertical="center"/>
    </xf>
    <xf numFmtId="41" fontId="16" fillId="0" borderId="6" xfId="21" applyNumberFormat="1" applyFont="1" applyBorder="1" applyAlignment="1">
      <alignment horizontal="left" vertical="center"/>
    </xf>
    <xf numFmtId="41" fontId="16" fillId="0" borderId="4" xfId="21" applyNumberFormat="1" applyFont="1" applyBorder="1" applyAlignment="1">
      <alignment horizontal="left" vertical="center"/>
    </xf>
    <xf numFmtId="170" fontId="16" fillId="0" borderId="0" xfId="21" applyNumberFormat="1" applyFont="1" applyAlignment="1">
      <alignment horizontal="left" vertical="center"/>
    </xf>
    <xf numFmtId="0" fontId="10" fillId="0" borderId="0" xfId="14" applyFont="1" applyAlignment="1">
      <alignment horizontal="left" vertical="center"/>
    </xf>
    <xf numFmtId="0" fontId="10" fillId="0" borderId="10" xfId="14" applyFont="1" applyBorder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3" xfId="17" xr:uid="{D2B3167F-87B4-4B91-A9E7-8929E69945CC}"/>
    <cellStyle name="comma zerodec" xfId="3" xr:uid="{00000000-0005-0000-0000-000002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1" xfId="21" xr:uid="{47064CDD-5890-4E41-9F59-6135664F173E}"/>
    <cellStyle name="Normal 2" xfId="10" xr:uid="{00000000-0005-0000-0000-00000B000000}"/>
    <cellStyle name="Normal 2 2" xfId="18" xr:uid="{1988579C-9CBF-47E5-8DCA-02CEB48E577F}"/>
    <cellStyle name="Normal 2 2 2" xfId="20" xr:uid="{2B163F22-A2B7-4DC6-9F82-68889426D840}"/>
    <cellStyle name="Normal 2 3" xfId="19" xr:uid="{B43EE1D2-D092-4A47-B23D-B69CF4BB9C98}"/>
    <cellStyle name="Normal 3" xfId="11" xr:uid="{00000000-0005-0000-0000-00000C000000}"/>
    <cellStyle name="Normal 4" xfId="12" xr:uid="{00000000-0005-0000-0000-00000D000000}"/>
    <cellStyle name="Normal_BS&amp;PL_Thai_FS example_2008_22 Jan 09_TF_Q4'08" xfId="13" xr:uid="{00000000-0005-0000-0000-00000E000000}"/>
    <cellStyle name="Normal_tfe2" xfId="14" xr:uid="{00000000-0005-0000-0000-00000F000000}"/>
    <cellStyle name="Percent [2]" xfId="15" xr:uid="{00000000-0005-0000-0000-000010000000}"/>
    <cellStyle name="Quantity" xfId="16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3"/>
  <sheetViews>
    <sheetView showGridLines="0" view="pageBreakPreview" topLeftCell="A28" zoomScale="130" zoomScaleNormal="110" zoomScaleSheetLayoutView="130" workbookViewId="0">
      <selection activeCell="A88" sqref="A1:XFD1048576"/>
    </sheetView>
  </sheetViews>
  <sheetFormatPr defaultColWidth="9.36328125" defaultRowHeight="20" customHeight="1"/>
  <cols>
    <col min="1" max="1" width="1.6328125" style="46" customWidth="1"/>
    <col min="2" max="4" width="1.6328125" style="5" customWidth="1"/>
    <col min="5" max="5" width="36.6328125" style="5" customWidth="1"/>
    <col min="6" max="6" width="4.6328125" style="5" customWidth="1"/>
    <col min="7" max="7" width="1.6328125" style="5" customWidth="1"/>
    <col min="8" max="8" width="13.6328125" style="3" customWidth="1"/>
    <col min="9" max="9" width="1.6328125" style="3" customWidth="1"/>
    <col min="10" max="10" width="13.6328125" style="3" customWidth="1"/>
    <col min="11" max="11" width="1.6328125" style="3" customWidth="1"/>
    <col min="12" max="12" width="13.6328125" style="3" customWidth="1"/>
    <col min="13" max="13" width="1.6328125" style="3" customWidth="1"/>
    <col min="14" max="14" width="13.6328125" style="3" customWidth="1"/>
    <col min="15" max="15" width="1.6328125" style="4" customWidth="1"/>
    <col min="16" max="17" width="13.6328125" style="5" customWidth="1"/>
    <col min="18" max="16384" width="9.36328125" style="5"/>
  </cols>
  <sheetData>
    <row r="1" spans="1:18" ht="20" customHeight="1">
      <c r="A1" s="1" t="s">
        <v>0</v>
      </c>
      <c r="B1" s="2"/>
      <c r="C1" s="2"/>
      <c r="D1" s="2"/>
      <c r="E1" s="2"/>
      <c r="F1" s="2"/>
      <c r="G1" s="2"/>
    </row>
    <row r="2" spans="1:18" ht="20" customHeight="1">
      <c r="A2" s="1" t="s">
        <v>1</v>
      </c>
      <c r="B2" s="2"/>
      <c r="C2" s="2"/>
      <c r="D2" s="2"/>
      <c r="E2" s="2"/>
      <c r="F2" s="2"/>
      <c r="G2" s="2"/>
    </row>
    <row r="3" spans="1:18" ht="20" customHeight="1">
      <c r="A3" s="1" t="s">
        <v>222</v>
      </c>
      <c r="B3" s="2"/>
      <c r="C3" s="2"/>
      <c r="D3" s="2"/>
      <c r="E3" s="2"/>
      <c r="F3" s="2"/>
      <c r="G3" s="2"/>
    </row>
    <row r="4" spans="1:18" s="10" customFormat="1" ht="20" customHeight="1">
      <c r="A4" s="1"/>
      <c r="B4" s="6"/>
      <c r="C4" s="6"/>
      <c r="D4" s="6"/>
      <c r="E4" s="6"/>
      <c r="F4" s="7"/>
      <c r="G4" s="6"/>
      <c r="H4" s="8"/>
      <c r="I4" s="8"/>
      <c r="J4" s="8"/>
      <c r="K4" s="8"/>
      <c r="L4" s="8"/>
      <c r="M4" s="8"/>
      <c r="N4" s="9" t="s">
        <v>2</v>
      </c>
    </row>
    <row r="5" spans="1:18" s="10" customFormat="1" ht="20" customHeight="1">
      <c r="B5" s="6"/>
      <c r="C5" s="6"/>
      <c r="D5" s="6"/>
      <c r="E5" s="6"/>
      <c r="F5" s="7"/>
      <c r="G5" s="6"/>
      <c r="H5" s="171" t="s">
        <v>3</v>
      </c>
      <c r="I5" s="171"/>
      <c r="J5" s="171"/>
      <c r="K5" s="11"/>
      <c r="L5" s="171" t="s">
        <v>4</v>
      </c>
      <c r="M5" s="171"/>
      <c r="N5" s="171"/>
      <c r="O5" s="12"/>
    </row>
    <row r="6" spans="1:18" s="20" customFormat="1" ht="20" customHeight="1">
      <c r="A6" s="13"/>
      <c r="B6" s="14"/>
      <c r="C6" s="15"/>
      <c r="D6" s="15"/>
      <c r="E6" s="15"/>
      <c r="F6" s="16" t="s">
        <v>5</v>
      </c>
      <c r="G6" s="15"/>
      <c r="H6" s="17" t="s">
        <v>223</v>
      </c>
      <c r="I6" s="18"/>
      <c r="J6" s="17">
        <v>2024</v>
      </c>
      <c r="K6" s="18"/>
      <c r="L6" s="17" t="s">
        <v>223</v>
      </c>
      <c r="M6" s="18"/>
      <c r="N6" s="17">
        <v>2024</v>
      </c>
      <c r="O6" s="19"/>
    </row>
    <row r="7" spans="1:18" ht="20" customHeight="1">
      <c r="A7" s="1" t="s">
        <v>6</v>
      </c>
      <c r="F7" s="21"/>
    </row>
    <row r="8" spans="1:18" ht="20" customHeight="1">
      <c r="A8" s="1" t="s">
        <v>7</v>
      </c>
      <c r="F8" s="21"/>
      <c r="L8" s="8"/>
      <c r="N8" s="8"/>
    </row>
    <row r="9" spans="1:18" ht="20" customHeight="1">
      <c r="A9" s="5" t="s">
        <v>8</v>
      </c>
      <c r="F9" s="22">
        <v>7</v>
      </c>
      <c r="G9" s="10"/>
      <c r="H9" s="8">
        <v>1775777143</v>
      </c>
      <c r="I9" s="8"/>
      <c r="J9" s="8">
        <v>1465753659</v>
      </c>
      <c r="K9" s="8"/>
      <c r="L9" s="8">
        <v>1566412889</v>
      </c>
      <c r="M9" s="8"/>
      <c r="N9" s="8">
        <v>1279649681</v>
      </c>
    </row>
    <row r="10" spans="1:18" ht="20" customHeight="1">
      <c r="A10" s="5" t="s">
        <v>253</v>
      </c>
      <c r="F10" s="23">
        <v>8</v>
      </c>
      <c r="G10" s="10"/>
      <c r="H10" s="8">
        <v>80511129</v>
      </c>
      <c r="I10" s="8"/>
      <c r="J10" s="8">
        <v>147903785</v>
      </c>
      <c r="K10" s="8"/>
      <c r="L10" s="8">
        <v>87185329</v>
      </c>
      <c r="M10" s="8"/>
      <c r="N10" s="8">
        <v>91890801</v>
      </c>
    </row>
    <row r="11" spans="1:18" ht="20" customHeight="1">
      <c r="A11" s="5" t="s">
        <v>10</v>
      </c>
      <c r="F11" s="23">
        <v>6.1</v>
      </c>
      <c r="G11" s="10"/>
      <c r="H11" s="8">
        <v>0</v>
      </c>
      <c r="I11" s="8"/>
      <c r="J11" s="8">
        <v>20000000</v>
      </c>
      <c r="K11" s="8"/>
      <c r="L11" s="8">
        <v>7728391500</v>
      </c>
      <c r="M11" s="8"/>
      <c r="N11" s="8">
        <v>7358391500</v>
      </c>
    </row>
    <row r="12" spans="1:18" s="10" customFormat="1" ht="20" customHeight="1">
      <c r="A12" s="10" t="s">
        <v>171</v>
      </c>
      <c r="P12" s="24"/>
      <c r="Q12" s="24"/>
      <c r="R12" s="24"/>
    </row>
    <row r="13" spans="1:18" s="10" customFormat="1" ht="20" customHeight="1">
      <c r="B13" s="10" t="s">
        <v>15</v>
      </c>
      <c r="F13" s="23">
        <v>9</v>
      </c>
      <c r="H13" s="8">
        <v>5316488103</v>
      </c>
      <c r="I13" s="8"/>
      <c r="J13" s="8">
        <v>4075054587</v>
      </c>
      <c r="K13" s="8"/>
      <c r="L13" s="8">
        <v>0</v>
      </c>
      <c r="M13" s="8"/>
      <c r="N13" s="8">
        <v>0</v>
      </c>
      <c r="P13" s="24"/>
      <c r="Q13" s="24"/>
      <c r="R13" s="24"/>
    </row>
    <row r="14" spans="1:18" s="10" customFormat="1" ht="20" customHeight="1">
      <c r="A14" s="10" t="s">
        <v>213</v>
      </c>
      <c r="F14" s="119"/>
      <c r="H14" s="8"/>
      <c r="I14" s="8"/>
      <c r="J14" s="8"/>
      <c r="K14" s="8"/>
      <c r="L14" s="8"/>
      <c r="M14" s="8"/>
      <c r="N14" s="8"/>
      <c r="P14" s="24"/>
      <c r="Q14" s="24"/>
      <c r="R14" s="24"/>
    </row>
    <row r="15" spans="1:18" s="10" customFormat="1" ht="20" customHeight="1">
      <c r="A15" s="10" t="s">
        <v>215</v>
      </c>
      <c r="F15" s="23">
        <v>9</v>
      </c>
      <c r="H15" s="8">
        <v>774047279</v>
      </c>
      <c r="I15" s="8"/>
      <c r="J15" s="8">
        <v>1719921668</v>
      </c>
      <c r="K15" s="8"/>
      <c r="L15" s="8">
        <v>0</v>
      </c>
      <c r="M15" s="8"/>
      <c r="N15" s="8">
        <v>0</v>
      </c>
      <c r="P15" s="24"/>
      <c r="Q15" s="24"/>
      <c r="R15" s="24"/>
    </row>
    <row r="16" spans="1:18" ht="20" customHeight="1">
      <c r="A16" s="1" t="s">
        <v>12</v>
      </c>
      <c r="F16" s="23"/>
      <c r="G16" s="10"/>
      <c r="H16" s="25">
        <f>SUM(H9:H15)</f>
        <v>7946823654</v>
      </c>
      <c r="I16" s="8"/>
      <c r="J16" s="25">
        <f>SUM(J9:J15)</f>
        <v>7428633699</v>
      </c>
      <c r="K16" s="8"/>
      <c r="L16" s="25">
        <f>SUM(L9:L15)</f>
        <v>9381989718</v>
      </c>
      <c r="M16" s="8"/>
      <c r="N16" s="25">
        <f>SUM(N9:N15)</f>
        <v>8729931982</v>
      </c>
    </row>
    <row r="17" spans="1:15" ht="20" customHeight="1">
      <c r="A17" s="1" t="s">
        <v>13</v>
      </c>
      <c r="F17" s="23"/>
      <c r="G17" s="7"/>
      <c r="H17" s="8"/>
      <c r="I17" s="8"/>
      <c r="J17" s="8"/>
      <c r="K17" s="8"/>
      <c r="L17" s="8"/>
      <c r="M17" s="8"/>
      <c r="N17" s="8"/>
      <c r="O17" s="5"/>
    </row>
    <row r="18" spans="1:15" ht="20" customHeight="1">
      <c r="A18" s="10" t="s">
        <v>195</v>
      </c>
      <c r="F18" s="23"/>
      <c r="G18" s="7"/>
      <c r="H18" s="8"/>
      <c r="I18" s="8"/>
      <c r="J18" s="8"/>
      <c r="K18" s="8"/>
      <c r="L18" s="8"/>
      <c r="M18" s="8"/>
      <c r="N18" s="8"/>
      <c r="O18" s="5"/>
    </row>
    <row r="19" spans="1:15" ht="20" customHeight="1">
      <c r="A19" s="5"/>
      <c r="B19" s="10" t="s">
        <v>194</v>
      </c>
      <c r="F19" s="23">
        <v>6.2</v>
      </c>
      <c r="G19" s="7"/>
      <c r="H19" s="8">
        <v>2465031199</v>
      </c>
      <c r="I19" s="8"/>
      <c r="J19" s="8">
        <v>2123672294</v>
      </c>
      <c r="K19" s="8"/>
      <c r="L19" s="8">
        <v>2888000000</v>
      </c>
      <c r="M19" s="8"/>
      <c r="N19" s="8">
        <v>2278000000</v>
      </c>
      <c r="O19" s="5"/>
    </row>
    <row r="20" spans="1:15" ht="20" customHeight="1">
      <c r="A20" s="10" t="s">
        <v>14</v>
      </c>
      <c r="B20" s="26"/>
      <c r="F20" s="23"/>
      <c r="G20" s="7"/>
      <c r="H20" s="8"/>
      <c r="I20" s="8"/>
      <c r="J20" s="8"/>
      <c r="K20" s="8"/>
      <c r="L20" s="8"/>
      <c r="M20" s="8"/>
      <c r="N20" s="8"/>
      <c r="O20" s="5"/>
    </row>
    <row r="21" spans="1:15" ht="20" customHeight="1">
      <c r="A21" s="5"/>
      <c r="B21" s="10" t="s">
        <v>15</v>
      </c>
      <c r="F21" s="23">
        <v>10</v>
      </c>
      <c r="G21" s="7"/>
      <c r="H21" s="8">
        <v>1561446223</v>
      </c>
      <c r="I21" s="8"/>
      <c r="J21" s="8">
        <v>1359090882</v>
      </c>
      <c r="K21" s="8"/>
      <c r="L21" s="8">
        <v>0</v>
      </c>
      <c r="M21" s="8"/>
      <c r="N21" s="8">
        <v>0</v>
      </c>
    </row>
    <row r="22" spans="1:15" ht="20" customHeight="1">
      <c r="A22" s="5" t="s">
        <v>216</v>
      </c>
      <c r="B22" s="10"/>
      <c r="F22" s="23"/>
      <c r="G22" s="7"/>
      <c r="H22" s="8"/>
      <c r="I22" s="8"/>
      <c r="J22" s="8"/>
      <c r="K22" s="8"/>
      <c r="L22" s="8"/>
      <c r="M22" s="8"/>
      <c r="N22" s="8"/>
      <c r="O22" s="5"/>
    </row>
    <row r="23" spans="1:15" ht="20" customHeight="1">
      <c r="A23" s="5" t="s">
        <v>217</v>
      </c>
      <c r="B23" s="26"/>
      <c r="F23" s="23">
        <v>9</v>
      </c>
      <c r="G23" s="7"/>
      <c r="H23" s="8">
        <v>0</v>
      </c>
      <c r="I23" s="8"/>
      <c r="J23" s="8">
        <v>455977067</v>
      </c>
      <c r="K23" s="8"/>
      <c r="L23" s="8">
        <v>0</v>
      </c>
      <c r="M23" s="8"/>
      <c r="N23" s="8">
        <v>0</v>
      </c>
      <c r="O23" s="5"/>
    </row>
    <row r="24" spans="1:15" ht="20" customHeight="1">
      <c r="A24" s="10" t="s">
        <v>16</v>
      </c>
      <c r="F24" s="23">
        <v>11</v>
      </c>
      <c r="G24" s="7"/>
      <c r="H24" s="8">
        <v>0</v>
      </c>
      <c r="I24" s="8"/>
      <c r="J24" s="8">
        <v>0</v>
      </c>
      <c r="K24" s="8"/>
      <c r="L24" s="8">
        <v>970452811</v>
      </c>
      <c r="M24" s="8"/>
      <c r="N24" s="8">
        <v>960452961</v>
      </c>
      <c r="O24" s="5"/>
    </row>
    <row r="25" spans="1:15" ht="20" customHeight="1">
      <c r="A25" s="5" t="s">
        <v>17</v>
      </c>
      <c r="F25" s="23">
        <v>12</v>
      </c>
      <c r="G25" s="7"/>
      <c r="H25" s="8">
        <v>162426328</v>
      </c>
      <c r="I25" s="8"/>
      <c r="J25" s="8">
        <v>304760633</v>
      </c>
      <c r="K25" s="8"/>
      <c r="L25" s="8">
        <v>0</v>
      </c>
      <c r="M25" s="8"/>
      <c r="N25" s="8">
        <v>0</v>
      </c>
      <c r="O25" s="10"/>
    </row>
    <row r="26" spans="1:15" ht="20" customHeight="1">
      <c r="A26" s="5" t="s">
        <v>230</v>
      </c>
      <c r="F26" s="23">
        <v>13</v>
      </c>
      <c r="G26" s="7"/>
      <c r="H26" s="8">
        <v>949660899</v>
      </c>
      <c r="I26" s="8"/>
      <c r="J26" s="8">
        <v>176172034</v>
      </c>
      <c r="K26" s="8"/>
      <c r="L26" s="8">
        <v>0</v>
      </c>
      <c r="M26" s="8"/>
      <c r="N26" s="8">
        <v>0</v>
      </c>
      <c r="O26" s="10"/>
    </row>
    <row r="27" spans="1:15" ht="20" customHeight="1">
      <c r="A27" s="5" t="s">
        <v>18</v>
      </c>
      <c r="F27" s="23">
        <v>14</v>
      </c>
      <c r="G27" s="7"/>
      <c r="H27" s="8">
        <v>940925721</v>
      </c>
      <c r="I27" s="8"/>
      <c r="J27" s="8">
        <v>999125504</v>
      </c>
      <c r="K27" s="8"/>
      <c r="L27" s="8">
        <v>940925721</v>
      </c>
      <c r="M27" s="8"/>
      <c r="N27" s="8">
        <v>999125504</v>
      </c>
      <c r="O27" s="5"/>
    </row>
    <row r="28" spans="1:15" ht="20" customHeight="1">
      <c r="A28" s="5" t="s">
        <v>19</v>
      </c>
      <c r="F28" s="23">
        <v>15</v>
      </c>
      <c r="G28" s="7"/>
      <c r="H28" s="8">
        <v>306148501</v>
      </c>
      <c r="I28" s="8"/>
      <c r="J28" s="8">
        <v>345403304</v>
      </c>
      <c r="K28" s="8"/>
      <c r="L28" s="8">
        <v>306148501</v>
      </c>
      <c r="M28" s="8"/>
      <c r="N28" s="8">
        <v>390224078</v>
      </c>
      <c r="O28" s="5"/>
    </row>
    <row r="29" spans="1:15" ht="20" customHeight="1">
      <c r="A29" s="5" t="s">
        <v>20</v>
      </c>
      <c r="F29" s="23">
        <v>16</v>
      </c>
      <c r="G29" s="7"/>
      <c r="H29" s="8">
        <v>35805735</v>
      </c>
      <c r="I29" s="8"/>
      <c r="J29" s="8">
        <v>5514309</v>
      </c>
      <c r="K29" s="8"/>
      <c r="L29" s="8">
        <v>35029520</v>
      </c>
      <c r="M29" s="8"/>
      <c r="N29" s="8">
        <v>653326</v>
      </c>
      <c r="O29" s="5"/>
    </row>
    <row r="30" spans="1:15" ht="20" customHeight="1">
      <c r="A30" s="5" t="s">
        <v>21</v>
      </c>
      <c r="F30" s="23"/>
      <c r="G30" s="7"/>
      <c r="H30" s="8">
        <v>26336828</v>
      </c>
      <c r="I30" s="8"/>
      <c r="J30" s="8">
        <v>12080661</v>
      </c>
      <c r="K30" s="8"/>
      <c r="L30" s="8">
        <v>11997058</v>
      </c>
      <c r="M30" s="8"/>
      <c r="N30" s="8">
        <v>8248127</v>
      </c>
      <c r="O30" s="5"/>
    </row>
    <row r="31" spans="1:15" ht="20" customHeight="1">
      <c r="A31" s="5" t="s">
        <v>22</v>
      </c>
      <c r="F31" s="23"/>
      <c r="G31" s="7"/>
      <c r="H31" s="8">
        <v>26116994</v>
      </c>
      <c r="I31" s="8"/>
      <c r="J31" s="8">
        <v>9081993</v>
      </c>
      <c r="K31" s="8"/>
      <c r="L31" s="8">
        <v>1541417</v>
      </c>
      <c r="M31" s="8"/>
      <c r="N31" s="8">
        <v>1329242</v>
      </c>
      <c r="O31" s="5"/>
    </row>
    <row r="32" spans="1:15" ht="20" customHeight="1">
      <c r="A32" s="169" t="s">
        <v>254</v>
      </c>
      <c r="F32" s="23">
        <v>30</v>
      </c>
      <c r="G32" s="10"/>
      <c r="H32" s="8">
        <v>20499016</v>
      </c>
      <c r="I32" s="8"/>
      <c r="J32" s="8">
        <v>0</v>
      </c>
      <c r="K32" s="8"/>
      <c r="L32" s="8">
        <v>0</v>
      </c>
      <c r="M32" s="8"/>
      <c r="N32" s="8">
        <v>0</v>
      </c>
      <c r="O32" s="5"/>
    </row>
    <row r="33" spans="1:15" ht="20" customHeight="1">
      <c r="A33" s="5" t="s">
        <v>23</v>
      </c>
      <c r="F33" s="23">
        <v>17</v>
      </c>
      <c r="G33" s="7"/>
      <c r="H33" s="8">
        <v>693530696</v>
      </c>
      <c r="I33" s="8"/>
      <c r="J33" s="8">
        <v>693530696</v>
      </c>
      <c r="K33" s="8"/>
      <c r="L33" s="8">
        <v>0</v>
      </c>
      <c r="M33" s="8"/>
      <c r="N33" s="8">
        <v>0</v>
      </c>
      <c r="O33" s="5"/>
    </row>
    <row r="34" spans="1:15" ht="20" customHeight="1">
      <c r="A34" s="5" t="s">
        <v>24</v>
      </c>
      <c r="F34" s="23"/>
      <c r="G34" s="7"/>
      <c r="H34" s="8">
        <v>22823516</v>
      </c>
      <c r="I34" s="8"/>
      <c r="J34" s="8">
        <v>2548510</v>
      </c>
      <c r="K34" s="8"/>
      <c r="L34" s="8">
        <v>4194100</v>
      </c>
      <c r="M34" s="8"/>
      <c r="N34" s="8">
        <v>2439313</v>
      </c>
      <c r="O34" s="5"/>
    </row>
    <row r="35" spans="1:15" ht="20" customHeight="1">
      <c r="A35" s="1" t="s">
        <v>25</v>
      </c>
      <c r="F35" s="23"/>
      <c r="G35" s="7"/>
      <c r="H35" s="25">
        <f>SUM(H18:H34)</f>
        <v>7210751656</v>
      </c>
      <c r="I35" s="8"/>
      <c r="J35" s="25">
        <f>SUM(J18:J34)</f>
        <v>6486957887</v>
      </c>
      <c r="K35" s="8"/>
      <c r="L35" s="25">
        <f>SUM(L18:L34)</f>
        <v>5158289128</v>
      </c>
      <c r="M35" s="8"/>
      <c r="N35" s="25">
        <f>SUM(N18:N34)</f>
        <v>4640472551</v>
      </c>
      <c r="O35" s="5"/>
    </row>
    <row r="36" spans="1:15" ht="20" customHeight="1" thickBot="1">
      <c r="A36" s="1" t="s">
        <v>26</v>
      </c>
      <c r="F36" s="23"/>
      <c r="G36" s="10"/>
      <c r="H36" s="27">
        <f>SUM(H16+H35)</f>
        <v>15157575310</v>
      </c>
      <c r="I36" s="8"/>
      <c r="J36" s="27">
        <f>SUM(J16+J35)</f>
        <v>13915591586</v>
      </c>
      <c r="K36" s="8"/>
      <c r="L36" s="27">
        <f>SUM(L16+L35)</f>
        <v>14540278846</v>
      </c>
      <c r="M36" s="8"/>
      <c r="N36" s="27">
        <f>SUM(N16+N35)</f>
        <v>13370404533</v>
      </c>
      <c r="O36" s="5"/>
    </row>
    <row r="37" spans="1:15" ht="20" customHeight="1" thickTop="1">
      <c r="A37" s="1"/>
      <c r="F37" s="23"/>
      <c r="G37" s="10"/>
      <c r="H37" s="8"/>
      <c r="I37" s="8"/>
      <c r="J37" s="8"/>
      <c r="K37" s="8"/>
      <c r="L37" s="8"/>
      <c r="M37" s="8"/>
      <c r="N37" s="8"/>
      <c r="O37" s="5"/>
    </row>
    <row r="38" spans="1:15" ht="20" customHeight="1">
      <c r="A38" s="10" t="s">
        <v>27</v>
      </c>
    </row>
    <row r="39" spans="1:15" ht="20" customHeight="1">
      <c r="A39" s="1" t="s">
        <v>0</v>
      </c>
      <c r="B39" s="2"/>
      <c r="C39" s="2"/>
      <c r="D39" s="2"/>
      <c r="E39" s="2"/>
      <c r="F39" s="2"/>
      <c r="G39" s="2"/>
    </row>
    <row r="40" spans="1:15" ht="20" customHeight="1">
      <c r="A40" s="1" t="s">
        <v>28</v>
      </c>
      <c r="B40" s="2"/>
      <c r="C40" s="2"/>
      <c r="D40" s="2"/>
      <c r="E40" s="2"/>
      <c r="F40" s="2"/>
      <c r="G40" s="2"/>
    </row>
    <row r="41" spans="1:15" ht="20" customHeight="1">
      <c r="A41" s="1" t="s">
        <v>222</v>
      </c>
      <c r="B41" s="2"/>
      <c r="C41" s="2"/>
      <c r="D41" s="2"/>
      <c r="E41" s="2"/>
      <c r="F41" s="2"/>
      <c r="G41" s="2"/>
    </row>
    <row r="42" spans="1:15" s="10" customFormat="1" ht="20" customHeight="1">
      <c r="A42" s="1"/>
      <c r="B42" s="6"/>
      <c r="C42" s="6"/>
      <c r="D42" s="6"/>
      <c r="E42" s="6"/>
      <c r="F42" s="7"/>
      <c r="G42" s="6"/>
      <c r="H42" s="8"/>
      <c r="I42" s="8"/>
      <c r="J42" s="8"/>
      <c r="K42" s="8"/>
      <c r="L42" s="8"/>
      <c r="M42" s="8"/>
      <c r="N42" s="9" t="s">
        <v>2</v>
      </c>
    </row>
    <row r="43" spans="1:15" s="10" customFormat="1" ht="20" customHeight="1">
      <c r="B43" s="6"/>
      <c r="C43" s="6"/>
      <c r="D43" s="6"/>
      <c r="E43" s="6"/>
      <c r="F43" s="7"/>
      <c r="G43" s="6"/>
      <c r="H43" s="171" t="s">
        <v>3</v>
      </c>
      <c r="I43" s="171"/>
      <c r="J43" s="171"/>
      <c r="K43" s="11"/>
      <c r="L43" s="171" t="s">
        <v>4</v>
      </c>
      <c r="M43" s="171"/>
      <c r="N43" s="171"/>
      <c r="O43" s="12"/>
    </row>
    <row r="44" spans="1:15" s="20" customFormat="1" ht="20" customHeight="1">
      <c r="A44" s="13"/>
      <c r="B44" s="14"/>
      <c r="C44" s="15"/>
      <c r="D44" s="15"/>
      <c r="E44" s="15"/>
      <c r="F44" s="16" t="s">
        <v>5</v>
      </c>
      <c r="G44" s="15"/>
      <c r="H44" s="17" t="s">
        <v>223</v>
      </c>
      <c r="I44" s="18"/>
      <c r="J44" s="17">
        <v>2024</v>
      </c>
      <c r="K44" s="18"/>
      <c r="L44" s="17" t="s">
        <v>223</v>
      </c>
      <c r="M44" s="18"/>
      <c r="N44" s="17">
        <v>2024</v>
      </c>
      <c r="O44" s="19"/>
    </row>
    <row r="45" spans="1:15" ht="20" customHeight="1">
      <c r="A45" s="1" t="s">
        <v>29</v>
      </c>
    </row>
    <row r="46" spans="1:15" ht="20" customHeight="1">
      <c r="A46" s="1" t="s">
        <v>30</v>
      </c>
      <c r="F46" s="28"/>
    </row>
    <row r="47" spans="1:15" ht="20" customHeight="1">
      <c r="A47" s="5" t="s">
        <v>255</v>
      </c>
      <c r="F47" s="23">
        <v>18</v>
      </c>
      <c r="G47" s="10"/>
      <c r="H47" s="8">
        <v>164101856</v>
      </c>
      <c r="I47" s="8"/>
      <c r="J47" s="8">
        <v>180444155</v>
      </c>
      <c r="K47" s="8"/>
      <c r="L47" s="8">
        <v>49295393</v>
      </c>
      <c r="M47" s="8"/>
      <c r="N47" s="8">
        <v>31260169</v>
      </c>
    </row>
    <row r="48" spans="1:15" ht="20" customHeight="1">
      <c r="A48" s="10" t="s">
        <v>166</v>
      </c>
      <c r="F48" s="23"/>
      <c r="G48" s="10"/>
      <c r="H48" s="8">
        <v>0</v>
      </c>
      <c r="I48" s="8"/>
      <c r="J48" s="8">
        <v>6750000</v>
      </c>
      <c r="K48" s="8"/>
      <c r="L48" s="8">
        <v>0</v>
      </c>
      <c r="M48" s="8"/>
      <c r="N48" s="8">
        <v>0</v>
      </c>
    </row>
    <row r="49" spans="1:16" ht="20" customHeight="1">
      <c r="A49" s="5" t="s">
        <v>32</v>
      </c>
      <c r="F49" s="23"/>
      <c r="G49" s="10"/>
      <c r="H49" s="8">
        <v>9427151</v>
      </c>
      <c r="I49" s="8"/>
      <c r="J49" s="8">
        <v>3719302</v>
      </c>
      <c r="K49" s="8"/>
      <c r="L49" s="8">
        <v>4886505</v>
      </c>
      <c r="M49" s="8"/>
      <c r="N49" s="8">
        <v>2395667</v>
      </c>
    </row>
    <row r="50" spans="1:16" ht="20" customHeight="1">
      <c r="A50" s="5" t="s">
        <v>247</v>
      </c>
      <c r="F50" s="23">
        <v>19</v>
      </c>
      <c r="G50" s="10"/>
      <c r="H50" s="8">
        <v>506977778</v>
      </c>
      <c r="I50" s="8"/>
      <c r="J50" s="8">
        <v>0</v>
      </c>
      <c r="K50" s="8"/>
      <c r="L50" s="8">
        <v>506977778</v>
      </c>
      <c r="M50" s="8"/>
      <c r="N50" s="8">
        <v>0</v>
      </c>
      <c r="O50" s="5"/>
    </row>
    <row r="51" spans="1:16" ht="20" customHeight="1">
      <c r="A51" s="5" t="s">
        <v>196</v>
      </c>
      <c r="F51" s="23">
        <v>6.3</v>
      </c>
      <c r="G51" s="10"/>
      <c r="H51" s="8">
        <v>0</v>
      </c>
      <c r="I51" s="8"/>
      <c r="J51" s="8">
        <v>1080000000</v>
      </c>
      <c r="K51" s="8"/>
      <c r="L51" s="8">
        <v>0</v>
      </c>
      <c r="M51" s="8"/>
      <c r="N51" s="8">
        <v>1080000000</v>
      </c>
      <c r="O51" s="5"/>
    </row>
    <row r="52" spans="1:16" ht="20" customHeight="1">
      <c r="A52" s="10" t="s">
        <v>208</v>
      </c>
      <c r="F52" s="23">
        <v>20</v>
      </c>
      <c r="G52" s="10"/>
      <c r="H52" s="8">
        <v>0</v>
      </c>
      <c r="I52" s="8"/>
      <c r="J52" s="8">
        <v>497428219</v>
      </c>
      <c r="K52" s="8"/>
      <c r="L52" s="8">
        <v>0</v>
      </c>
      <c r="M52" s="8"/>
      <c r="N52" s="8">
        <v>497428219</v>
      </c>
      <c r="O52" s="5"/>
    </row>
    <row r="53" spans="1:16" ht="20" customHeight="1">
      <c r="A53" s="5" t="s">
        <v>33</v>
      </c>
      <c r="F53" s="23"/>
      <c r="G53" s="10"/>
      <c r="H53" s="8">
        <v>66765820</v>
      </c>
      <c r="I53" s="8"/>
      <c r="J53" s="8">
        <v>87738465</v>
      </c>
      <c r="K53" s="8"/>
      <c r="L53" s="8">
        <v>19805977</v>
      </c>
      <c r="M53" s="8"/>
      <c r="N53" s="8">
        <v>51010917</v>
      </c>
      <c r="O53" s="5"/>
    </row>
    <row r="54" spans="1:16" ht="20" customHeight="1">
      <c r="A54" s="5" t="s">
        <v>197</v>
      </c>
      <c r="F54" s="23"/>
      <c r="G54" s="10"/>
      <c r="H54" s="8">
        <v>2425942</v>
      </c>
      <c r="I54" s="8"/>
      <c r="J54" s="8">
        <v>91800</v>
      </c>
      <c r="K54" s="8"/>
      <c r="L54" s="8">
        <v>1163800</v>
      </c>
      <c r="M54" s="8"/>
      <c r="N54" s="8">
        <v>91800</v>
      </c>
      <c r="O54" s="5"/>
    </row>
    <row r="55" spans="1:16" ht="20" customHeight="1">
      <c r="A55" s="1" t="s">
        <v>34</v>
      </c>
      <c r="F55" s="23"/>
      <c r="G55" s="10"/>
      <c r="H55" s="25">
        <f>SUM(H47:H54)</f>
        <v>749698547</v>
      </c>
      <c r="I55" s="8"/>
      <c r="J55" s="25">
        <f>SUM(J47:J54)</f>
        <v>1856171941</v>
      </c>
      <c r="K55" s="8"/>
      <c r="L55" s="25">
        <f>SUM(L47:L54)</f>
        <v>582129453</v>
      </c>
      <c r="M55" s="8"/>
      <c r="N55" s="25">
        <f>SUM(N47:N54)</f>
        <v>1662186772</v>
      </c>
      <c r="O55" s="5"/>
    </row>
    <row r="56" spans="1:16" ht="20" customHeight="1">
      <c r="A56" s="1" t="s">
        <v>35</v>
      </c>
      <c r="F56" s="23"/>
      <c r="G56" s="10"/>
      <c r="H56" s="8"/>
      <c r="I56" s="8"/>
      <c r="J56" s="8"/>
      <c r="K56" s="8"/>
      <c r="L56" s="8"/>
      <c r="M56" s="8"/>
      <c r="N56" s="8"/>
      <c r="O56" s="5"/>
    </row>
    <row r="57" spans="1:16" ht="20" customHeight="1">
      <c r="A57" s="10" t="s">
        <v>248</v>
      </c>
      <c r="H57" s="5"/>
      <c r="I57" s="5"/>
      <c r="J57" s="5"/>
      <c r="K57" s="5"/>
      <c r="L57" s="5"/>
      <c r="M57" s="5"/>
      <c r="N57" s="5"/>
      <c r="O57" s="5"/>
    </row>
    <row r="58" spans="1:16" ht="20" customHeight="1">
      <c r="A58" s="10" t="s">
        <v>175</v>
      </c>
      <c r="F58" s="23">
        <v>19</v>
      </c>
      <c r="G58" s="10"/>
      <c r="H58" s="8">
        <v>91033423</v>
      </c>
      <c r="I58" s="8"/>
      <c r="J58" s="8">
        <v>595307773</v>
      </c>
      <c r="K58" s="8"/>
      <c r="L58" s="8">
        <v>91033423</v>
      </c>
      <c r="M58" s="8"/>
      <c r="N58" s="8">
        <v>595307773</v>
      </c>
      <c r="O58" s="5"/>
    </row>
    <row r="59" spans="1:16" ht="20" customHeight="1">
      <c r="A59" s="10" t="s">
        <v>174</v>
      </c>
      <c r="F59" s="23"/>
      <c r="G59" s="10"/>
      <c r="H59" s="8"/>
      <c r="I59" s="8"/>
      <c r="J59" s="8"/>
      <c r="K59" s="8"/>
      <c r="L59" s="8"/>
      <c r="M59" s="8"/>
      <c r="N59" s="8"/>
      <c r="O59" s="5"/>
    </row>
    <row r="60" spans="1:16" ht="20" customHeight="1">
      <c r="A60" s="10" t="s">
        <v>175</v>
      </c>
      <c r="F60" s="23">
        <v>6.3</v>
      </c>
      <c r="G60" s="10"/>
      <c r="H60" s="8">
        <v>1680000000</v>
      </c>
      <c r="I60" s="8"/>
      <c r="J60" s="8">
        <v>0</v>
      </c>
      <c r="K60" s="8"/>
      <c r="L60" s="8">
        <v>1680000000</v>
      </c>
      <c r="M60" s="8"/>
      <c r="N60" s="8">
        <v>0</v>
      </c>
      <c r="O60" s="5"/>
    </row>
    <row r="61" spans="1:16" ht="20" customHeight="1">
      <c r="A61" s="5" t="s">
        <v>36</v>
      </c>
      <c r="F61" s="23"/>
      <c r="G61" s="10"/>
      <c r="H61" s="8">
        <v>18709295</v>
      </c>
      <c r="I61" s="8"/>
      <c r="J61" s="8">
        <v>9069035</v>
      </c>
      <c r="K61" s="8"/>
      <c r="L61" s="8">
        <v>8272929</v>
      </c>
      <c r="M61" s="8"/>
      <c r="N61" s="8">
        <v>6337531</v>
      </c>
      <c r="O61" s="5"/>
    </row>
    <row r="62" spans="1:16" ht="20" customHeight="1">
      <c r="A62" s="10" t="s">
        <v>209</v>
      </c>
      <c r="F62" s="23">
        <v>20</v>
      </c>
      <c r="G62" s="10"/>
      <c r="H62" s="8">
        <v>1689391497</v>
      </c>
      <c r="I62" s="8"/>
      <c r="J62" s="8">
        <v>694078659</v>
      </c>
      <c r="K62" s="8"/>
      <c r="L62" s="8">
        <v>1689391497</v>
      </c>
      <c r="M62" s="8"/>
      <c r="N62" s="8">
        <v>694078659</v>
      </c>
      <c r="O62" s="10"/>
      <c r="P62" s="10"/>
    </row>
    <row r="63" spans="1:16" ht="20" customHeight="1">
      <c r="A63" s="5" t="s">
        <v>256</v>
      </c>
      <c r="F63" s="23">
        <v>30</v>
      </c>
      <c r="G63" s="10"/>
      <c r="H63" s="8">
        <v>0</v>
      </c>
      <c r="I63" s="8"/>
      <c r="J63" s="8">
        <v>89027824</v>
      </c>
      <c r="K63" s="8"/>
      <c r="L63" s="8">
        <v>67080593</v>
      </c>
      <c r="M63" s="8"/>
      <c r="N63" s="8">
        <v>84980762</v>
      </c>
      <c r="O63" s="5"/>
    </row>
    <row r="64" spans="1:16" ht="20" customHeight="1">
      <c r="A64" s="5" t="s">
        <v>37</v>
      </c>
      <c r="F64" s="23"/>
      <c r="G64" s="10"/>
      <c r="H64" s="8">
        <v>7174017</v>
      </c>
      <c r="I64" s="8"/>
      <c r="J64" s="8">
        <v>5879434</v>
      </c>
      <c r="K64" s="8"/>
      <c r="L64" s="8">
        <v>4755146</v>
      </c>
      <c r="M64" s="8"/>
      <c r="N64" s="8">
        <v>3152946</v>
      </c>
      <c r="O64" s="5"/>
    </row>
    <row r="65" spans="1:15" ht="20" customHeight="1">
      <c r="A65" s="5" t="s">
        <v>214</v>
      </c>
      <c r="F65" s="23">
        <v>12.3</v>
      </c>
      <c r="G65" s="10"/>
      <c r="H65" s="8">
        <v>67524534</v>
      </c>
      <c r="I65" s="8"/>
      <c r="J65" s="8">
        <v>67524534</v>
      </c>
      <c r="K65" s="8"/>
      <c r="L65" s="8">
        <v>0</v>
      </c>
      <c r="M65" s="8"/>
      <c r="N65" s="8">
        <v>0</v>
      </c>
      <c r="O65" s="5"/>
    </row>
    <row r="66" spans="1:15" ht="20" customHeight="1">
      <c r="A66" s="1" t="s">
        <v>39</v>
      </c>
      <c r="F66" s="23"/>
      <c r="G66" s="10"/>
      <c r="H66" s="25">
        <f>SUM(H58:H65)</f>
        <v>3553832766</v>
      </c>
      <c r="I66" s="8"/>
      <c r="J66" s="25">
        <f>SUM(J58:J65)</f>
        <v>1460887259</v>
      </c>
      <c r="K66" s="8"/>
      <c r="L66" s="25">
        <f>SUM(L58:L65)</f>
        <v>3540533588</v>
      </c>
      <c r="M66" s="8"/>
      <c r="N66" s="25">
        <f>SUM(N58:N65)</f>
        <v>1383857671</v>
      </c>
      <c r="O66" s="5"/>
    </row>
    <row r="67" spans="1:15" ht="20" customHeight="1">
      <c r="A67" s="1" t="s">
        <v>40</v>
      </c>
      <c r="F67" s="23"/>
      <c r="G67" s="10"/>
      <c r="H67" s="25">
        <f>SUM(H55+H66)</f>
        <v>4303531313</v>
      </c>
      <c r="I67" s="8"/>
      <c r="J67" s="25">
        <f>SUM(J55+J66)</f>
        <v>3317059200</v>
      </c>
      <c r="K67" s="8"/>
      <c r="L67" s="25">
        <f>SUM(L55+L66)</f>
        <v>4122663041</v>
      </c>
      <c r="M67" s="8"/>
      <c r="N67" s="25">
        <f>SUM(N55+N66)</f>
        <v>3046044443</v>
      </c>
    </row>
    <row r="68" spans="1:15" ht="20" customHeight="1">
      <c r="A68" s="1"/>
      <c r="M68" s="5"/>
      <c r="N68" s="5"/>
    </row>
    <row r="69" spans="1:15" ht="20" customHeight="1">
      <c r="A69" s="10" t="s">
        <v>27</v>
      </c>
      <c r="M69" s="5"/>
      <c r="N69" s="5"/>
    </row>
    <row r="70" spans="1:15" ht="20" customHeight="1">
      <c r="A70" s="1" t="s">
        <v>0</v>
      </c>
      <c r="B70" s="2"/>
      <c r="C70" s="2"/>
      <c r="D70" s="2"/>
      <c r="E70" s="2"/>
      <c r="F70" s="2"/>
      <c r="G70" s="2"/>
    </row>
    <row r="71" spans="1:15" ht="20" customHeight="1">
      <c r="A71" s="1" t="s">
        <v>28</v>
      </c>
      <c r="B71" s="2"/>
      <c r="C71" s="2"/>
      <c r="D71" s="2"/>
      <c r="E71" s="2"/>
      <c r="F71" s="2"/>
      <c r="G71" s="2"/>
    </row>
    <row r="72" spans="1:15" ht="20" customHeight="1">
      <c r="A72" s="1" t="s">
        <v>222</v>
      </c>
      <c r="B72" s="2"/>
      <c r="C72" s="2"/>
      <c r="D72" s="2"/>
      <c r="E72" s="2"/>
      <c r="F72" s="2"/>
      <c r="G72" s="2"/>
    </row>
    <row r="73" spans="1:15" s="10" customFormat="1" ht="20" customHeight="1">
      <c r="A73" s="1"/>
      <c r="B73" s="6"/>
      <c r="C73" s="6"/>
      <c r="D73" s="6"/>
      <c r="E73" s="6"/>
      <c r="F73" s="7"/>
      <c r="G73" s="6"/>
      <c r="H73" s="8"/>
      <c r="I73" s="8"/>
      <c r="J73" s="8"/>
      <c r="K73" s="8"/>
      <c r="L73" s="8"/>
      <c r="M73" s="8"/>
      <c r="N73" s="9" t="s">
        <v>2</v>
      </c>
    </row>
    <row r="74" spans="1:15" s="10" customFormat="1" ht="20" customHeight="1">
      <c r="B74" s="6"/>
      <c r="C74" s="6"/>
      <c r="D74" s="6"/>
      <c r="E74" s="6"/>
      <c r="F74" s="7"/>
      <c r="G74" s="6"/>
      <c r="H74" s="171" t="s">
        <v>3</v>
      </c>
      <c r="I74" s="171"/>
      <c r="J74" s="171"/>
      <c r="K74" s="11"/>
      <c r="L74" s="171" t="s">
        <v>4</v>
      </c>
      <c r="M74" s="171"/>
      <c r="N74" s="171"/>
      <c r="O74" s="12"/>
    </row>
    <row r="75" spans="1:15" s="20" customFormat="1" ht="20" customHeight="1">
      <c r="A75" s="13"/>
      <c r="B75" s="14"/>
      <c r="C75" s="15"/>
      <c r="D75" s="15"/>
      <c r="E75" s="15"/>
      <c r="F75" s="16" t="s">
        <v>5</v>
      </c>
      <c r="G75" s="15"/>
      <c r="H75" s="17" t="s">
        <v>223</v>
      </c>
      <c r="I75" s="18"/>
      <c r="J75" s="17">
        <v>2024</v>
      </c>
      <c r="K75" s="18"/>
      <c r="L75" s="17" t="s">
        <v>223</v>
      </c>
      <c r="M75" s="18"/>
      <c r="N75" s="17">
        <v>2024</v>
      </c>
      <c r="O75" s="19"/>
    </row>
    <row r="76" spans="1:15" ht="20" customHeight="1">
      <c r="A76" s="1" t="s">
        <v>41</v>
      </c>
    </row>
    <row r="77" spans="1:15" ht="20" customHeight="1">
      <c r="A77" s="1" t="s">
        <v>42</v>
      </c>
      <c r="F77" s="31"/>
      <c r="G77" s="10"/>
      <c r="H77" s="8"/>
      <c r="I77" s="8"/>
      <c r="J77" s="8"/>
      <c r="K77" s="8"/>
      <c r="L77" s="8"/>
      <c r="M77" s="8"/>
      <c r="N77" s="8"/>
    </row>
    <row r="78" spans="1:15" ht="20" customHeight="1">
      <c r="A78" s="5" t="s">
        <v>43</v>
      </c>
      <c r="F78" s="23"/>
      <c r="G78" s="10"/>
      <c r="H78" s="8"/>
      <c r="I78" s="8"/>
      <c r="J78" s="8"/>
      <c r="K78" s="8"/>
      <c r="L78" s="8"/>
      <c r="M78" s="8"/>
      <c r="N78" s="8"/>
    </row>
    <row r="79" spans="1:15" ht="20" customHeight="1">
      <c r="A79" s="5"/>
      <c r="B79" s="5" t="s">
        <v>44</v>
      </c>
      <c r="F79" s="23"/>
      <c r="G79" s="10"/>
      <c r="H79" s="8"/>
      <c r="I79" s="8"/>
      <c r="J79" s="8"/>
      <c r="K79" s="8"/>
      <c r="L79" s="8"/>
      <c r="M79" s="8"/>
      <c r="N79" s="8"/>
    </row>
    <row r="80" spans="1:15" ht="20" customHeight="1" thickBot="1">
      <c r="A80" s="5"/>
      <c r="C80" s="5" t="s">
        <v>45</v>
      </c>
      <c r="D80" s="32"/>
      <c r="E80" s="32"/>
      <c r="F80" s="23"/>
      <c r="G80" s="33"/>
      <c r="H80" s="34">
        <v>311547664</v>
      </c>
      <c r="I80" s="8"/>
      <c r="J80" s="34">
        <v>311547664</v>
      </c>
      <c r="K80" s="8"/>
      <c r="L80" s="34">
        <v>311547664</v>
      </c>
      <c r="M80" s="8"/>
      <c r="N80" s="34">
        <v>311547664</v>
      </c>
      <c r="O80" s="5"/>
    </row>
    <row r="81" spans="1:15" ht="20" customHeight="1" thickTop="1">
      <c r="A81" s="5"/>
      <c r="B81" s="5" t="s">
        <v>46</v>
      </c>
      <c r="F81" s="23"/>
      <c r="G81" s="10"/>
      <c r="H81" s="8"/>
      <c r="I81" s="8"/>
      <c r="J81" s="8"/>
      <c r="K81" s="8"/>
      <c r="L81" s="8"/>
      <c r="M81" s="8"/>
      <c r="N81" s="8"/>
      <c r="O81" s="5"/>
    </row>
    <row r="82" spans="1:15" ht="20" customHeight="1">
      <c r="A82" s="5"/>
      <c r="C82" s="5" t="s">
        <v>47</v>
      </c>
      <c r="F82" s="23"/>
      <c r="G82" s="10"/>
      <c r="H82" s="8">
        <v>304622662</v>
      </c>
      <c r="I82" s="8"/>
      <c r="J82" s="8">
        <v>304622662</v>
      </c>
      <c r="K82" s="8"/>
      <c r="L82" s="8">
        <v>304622662</v>
      </c>
      <c r="M82" s="8"/>
      <c r="N82" s="8">
        <v>304622662</v>
      </c>
      <c r="O82" s="5"/>
    </row>
    <row r="83" spans="1:15" ht="20" customHeight="1">
      <c r="A83" s="5" t="s">
        <v>48</v>
      </c>
      <c r="F83" s="23"/>
      <c r="G83" s="10"/>
      <c r="H83" s="8">
        <v>6024024028</v>
      </c>
      <c r="I83" s="8"/>
      <c r="J83" s="8">
        <v>6024024028</v>
      </c>
      <c r="K83" s="8"/>
      <c r="L83" s="8">
        <v>6024024028</v>
      </c>
      <c r="M83" s="8"/>
      <c r="N83" s="8">
        <v>6024024028</v>
      </c>
      <c r="O83" s="5"/>
    </row>
    <row r="84" spans="1:15" ht="20" customHeight="1">
      <c r="A84" s="5" t="s">
        <v>49</v>
      </c>
      <c r="F84" s="23"/>
      <c r="G84" s="10"/>
      <c r="H84" s="8">
        <v>-71866883</v>
      </c>
      <c r="I84" s="8"/>
      <c r="J84" s="8">
        <v>-72086905</v>
      </c>
      <c r="K84" s="8"/>
      <c r="L84" s="8">
        <v>0</v>
      </c>
      <c r="M84" s="8"/>
      <c r="N84" s="8">
        <v>0</v>
      </c>
      <c r="O84" s="5"/>
    </row>
    <row r="85" spans="1:15" ht="20" customHeight="1">
      <c r="A85" s="5" t="s">
        <v>50</v>
      </c>
      <c r="F85" s="23">
        <v>21</v>
      </c>
      <c r="G85" s="10"/>
      <c r="H85" s="8">
        <v>48114833</v>
      </c>
      <c r="I85" s="8"/>
      <c r="J85" s="8">
        <v>39018795</v>
      </c>
      <c r="K85" s="8"/>
      <c r="L85" s="8">
        <v>48114833</v>
      </c>
      <c r="M85" s="8"/>
      <c r="N85" s="8">
        <v>39018795</v>
      </c>
      <c r="O85" s="5"/>
    </row>
    <row r="86" spans="1:15" ht="20" customHeight="1">
      <c r="A86" s="5" t="s">
        <v>51</v>
      </c>
      <c r="F86" s="31"/>
      <c r="G86" s="10"/>
      <c r="H86" s="8"/>
      <c r="I86" s="8"/>
      <c r="J86" s="8"/>
      <c r="K86" s="8"/>
      <c r="L86" s="8"/>
      <c r="M86" s="8"/>
      <c r="N86" s="8"/>
      <c r="O86" s="5"/>
    </row>
    <row r="87" spans="1:15" ht="20" customHeight="1">
      <c r="A87" s="5"/>
      <c r="B87" s="5" t="s">
        <v>52</v>
      </c>
      <c r="F87" s="31"/>
      <c r="G87" s="10"/>
      <c r="H87" s="8"/>
      <c r="I87" s="8"/>
      <c r="J87" s="8"/>
      <c r="K87" s="8"/>
      <c r="L87" s="8"/>
      <c r="M87" s="8"/>
      <c r="N87" s="8"/>
      <c r="O87" s="5"/>
    </row>
    <row r="88" spans="1:15" ht="20" customHeight="1">
      <c r="A88" s="5"/>
      <c r="B88" s="5" t="s">
        <v>53</v>
      </c>
      <c r="F88" s="23">
        <v>28</v>
      </c>
      <c r="G88" s="10"/>
      <c r="H88" s="8">
        <v>31154767</v>
      </c>
      <c r="I88" s="8"/>
      <c r="J88" s="8">
        <v>31154767</v>
      </c>
      <c r="K88" s="8"/>
      <c r="L88" s="8">
        <v>31154767</v>
      </c>
      <c r="M88" s="8"/>
      <c r="N88" s="8">
        <v>31154767</v>
      </c>
      <c r="O88" s="5"/>
    </row>
    <row r="89" spans="1:15" ht="20" customHeight="1">
      <c r="A89" s="5"/>
      <c r="B89" s="5" t="s">
        <v>54</v>
      </c>
      <c r="F89" s="23"/>
      <c r="G89" s="10"/>
      <c r="H89" s="8">
        <v>234400000</v>
      </c>
      <c r="I89" s="8"/>
      <c r="J89" s="8">
        <v>234400000</v>
      </c>
      <c r="K89" s="8"/>
      <c r="L89" s="8">
        <v>234400000</v>
      </c>
      <c r="M89" s="8"/>
      <c r="N89" s="8">
        <v>234400000</v>
      </c>
      <c r="O89" s="5"/>
    </row>
    <row r="90" spans="1:15" ht="20" customHeight="1">
      <c r="A90" s="5"/>
      <c r="B90" s="5" t="s">
        <v>55</v>
      </c>
      <c r="F90" s="23"/>
      <c r="G90" s="10"/>
      <c r="H90" s="8">
        <v>4007459041</v>
      </c>
      <c r="I90" s="8"/>
      <c r="J90" s="8">
        <v>3714701015</v>
      </c>
      <c r="K90" s="8"/>
      <c r="L90" s="8">
        <v>3499110586</v>
      </c>
      <c r="M90" s="8"/>
      <c r="N90" s="8">
        <v>3368391085</v>
      </c>
      <c r="O90" s="5"/>
    </row>
    <row r="91" spans="1:15" ht="20" customHeight="1">
      <c r="A91" s="5" t="s">
        <v>56</v>
      </c>
      <c r="F91" s="23"/>
      <c r="G91" s="10"/>
      <c r="H91" s="120">
        <v>276188929</v>
      </c>
      <c r="I91" s="8"/>
      <c r="J91" s="120">
        <v>322748753</v>
      </c>
      <c r="K91" s="8"/>
      <c r="L91" s="120">
        <v>276188929</v>
      </c>
      <c r="M91" s="8"/>
      <c r="N91" s="120">
        <v>322748753</v>
      </c>
      <c r="O91" s="5"/>
    </row>
    <row r="92" spans="1:15" s="35" customFormat="1" ht="20" customHeight="1">
      <c r="A92" s="1" t="s">
        <v>57</v>
      </c>
      <c r="F92" s="36"/>
      <c r="G92" s="1"/>
      <c r="H92" s="25">
        <f>SUM(H82:H91)</f>
        <v>10854097377</v>
      </c>
      <c r="I92" s="8"/>
      <c r="J92" s="25">
        <f>SUM(J82:J91)</f>
        <v>10598583115</v>
      </c>
      <c r="K92" s="8"/>
      <c r="L92" s="25">
        <f>SUM(L82:L91)</f>
        <v>10417615805</v>
      </c>
      <c r="M92" s="8"/>
      <c r="N92" s="25">
        <f>SUM(N82:N91)</f>
        <v>10324360090</v>
      </c>
    </row>
    <row r="93" spans="1:15" ht="20" customHeight="1">
      <c r="A93" s="10" t="s">
        <v>58</v>
      </c>
      <c r="F93" s="31"/>
      <c r="G93" s="10"/>
      <c r="H93" s="120">
        <v>-53380</v>
      </c>
      <c r="I93" s="8"/>
      <c r="J93" s="120">
        <v>-50729</v>
      </c>
      <c r="K93" s="8"/>
      <c r="L93" s="120">
        <v>0</v>
      </c>
      <c r="M93" s="8"/>
      <c r="N93" s="37">
        <v>0</v>
      </c>
      <c r="O93" s="5"/>
    </row>
    <row r="94" spans="1:15" s="35" customFormat="1" ht="20" customHeight="1">
      <c r="A94" s="1" t="s">
        <v>59</v>
      </c>
      <c r="F94" s="36"/>
      <c r="G94" s="1"/>
      <c r="H94" s="37">
        <f>SUM(H92:H93)</f>
        <v>10854043997</v>
      </c>
      <c r="I94" s="8"/>
      <c r="J94" s="37">
        <f>SUM(J92:J93)</f>
        <v>10598532386</v>
      </c>
      <c r="K94" s="8"/>
      <c r="L94" s="37">
        <f>SUM(L92:L93)</f>
        <v>10417615805</v>
      </c>
      <c r="M94" s="8"/>
      <c r="N94" s="37">
        <f>SUM(N92:N93)</f>
        <v>10324360090</v>
      </c>
    </row>
    <row r="95" spans="1:15" s="35" customFormat="1" ht="20" customHeight="1" thickBot="1">
      <c r="A95" s="1" t="s">
        <v>60</v>
      </c>
      <c r="F95" s="38"/>
      <c r="G95" s="39"/>
      <c r="H95" s="40">
        <f>H67+H94</f>
        <v>15157575310</v>
      </c>
      <c r="I95" s="8"/>
      <c r="J95" s="40">
        <f>J67+J94</f>
        <v>13915591586</v>
      </c>
      <c r="K95" s="41"/>
      <c r="L95" s="40">
        <f>L67+L94</f>
        <v>14540278846</v>
      </c>
      <c r="M95" s="41"/>
      <c r="N95" s="40">
        <f>N67+N94</f>
        <v>13370404533</v>
      </c>
    </row>
    <row r="96" spans="1:15" ht="20" customHeight="1" thickTop="1">
      <c r="A96" s="1"/>
      <c r="F96" s="42"/>
      <c r="G96" s="43"/>
      <c r="H96" s="8">
        <f>H95-H36</f>
        <v>0</v>
      </c>
      <c r="I96" s="8"/>
      <c r="J96" s="8">
        <f>J95-J36</f>
        <v>0</v>
      </c>
      <c r="K96" s="8"/>
      <c r="L96" s="8">
        <f>L95-L36</f>
        <v>0</v>
      </c>
      <c r="M96" s="8"/>
      <c r="N96" s="8">
        <f>N95-N36</f>
        <v>0</v>
      </c>
      <c r="O96" s="5"/>
    </row>
    <row r="97" spans="1:15" ht="20" customHeight="1">
      <c r="A97" s="10" t="s">
        <v>27</v>
      </c>
      <c r="O97" s="5"/>
    </row>
    <row r="98" spans="1:15" ht="20" customHeight="1">
      <c r="A98" s="1"/>
      <c r="O98" s="5"/>
    </row>
    <row r="99" spans="1:15" ht="20" customHeight="1">
      <c r="A99" s="44"/>
      <c r="B99" s="45"/>
      <c r="C99" s="45"/>
      <c r="D99" s="45"/>
      <c r="E99" s="45"/>
      <c r="H99" s="5"/>
      <c r="I99" s="5"/>
      <c r="J99" s="5"/>
      <c r="K99" s="5"/>
      <c r="L99" s="5"/>
      <c r="M99" s="5"/>
      <c r="N99" s="5"/>
      <c r="O99" s="5"/>
    </row>
    <row r="100" spans="1:15" ht="20" customHeight="1">
      <c r="A100" s="170" t="s">
        <v>220</v>
      </c>
      <c r="B100" s="170"/>
      <c r="C100" s="170"/>
      <c r="D100" s="170"/>
      <c r="E100" s="170"/>
      <c r="H100" s="5"/>
      <c r="I100" s="5"/>
      <c r="J100" s="5"/>
      <c r="K100" s="5"/>
      <c r="L100" s="5"/>
      <c r="M100" s="5"/>
      <c r="N100" s="5"/>
      <c r="O100" s="5"/>
    </row>
    <row r="101" spans="1:15" ht="20" customHeight="1">
      <c r="A101" s="1"/>
      <c r="F101" s="10"/>
      <c r="H101" s="5"/>
      <c r="I101" s="5"/>
      <c r="J101" s="5"/>
      <c r="K101" s="5"/>
      <c r="L101" s="5"/>
      <c r="M101" s="5"/>
      <c r="N101" s="5"/>
      <c r="O101" s="5"/>
    </row>
    <row r="102" spans="1:15" ht="20" customHeight="1">
      <c r="A102" s="44"/>
      <c r="B102" s="45"/>
      <c r="C102" s="45"/>
      <c r="D102" s="45"/>
      <c r="E102" s="45"/>
      <c r="H102" s="5"/>
      <c r="I102" s="5"/>
      <c r="J102" s="5"/>
      <c r="K102" s="5"/>
      <c r="L102" s="5"/>
      <c r="M102" s="5"/>
      <c r="N102" s="5"/>
      <c r="O102" s="5"/>
    </row>
    <row r="103" spans="1:15" ht="20" customHeight="1">
      <c r="A103" s="170" t="s">
        <v>221</v>
      </c>
      <c r="B103" s="170"/>
      <c r="C103" s="170"/>
      <c r="D103" s="170"/>
      <c r="E103" s="170"/>
      <c r="H103" s="5"/>
      <c r="I103" s="5"/>
      <c r="J103" s="5"/>
      <c r="K103" s="5"/>
      <c r="L103" s="5"/>
      <c r="M103" s="5"/>
      <c r="N103" s="5"/>
      <c r="O103" s="5"/>
    </row>
  </sheetData>
  <mergeCells count="8">
    <mergeCell ref="A100:E100"/>
    <mergeCell ref="A103:E103"/>
    <mergeCell ref="H5:J5"/>
    <mergeCell ref="L5:N5"/>
    <mergeCell ref="H43:J43"/>
    <mergeCell ref="L43:N43"/>
    <mergeCell ref="H74:J74"/>
    <mergeCell ref="L74:N74"/>
  </mergeCells>
  <phoneticPr fontId="5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85" fitToHeight="0" orientation="portrait" r:id="rId1"/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9"/>
  <sheetViews>
    <sheetView showGridLines="0" view="pageBreakPreview" topLeftCell="A56" zoomScale="115" zoomScaleNormal="100" zoomScaleSheetLayoutView="115" workbookViewId="0">
      <selection activeCell="I66" sqref="I66"/>
    </sheetView>
  </sheetViews>
  <sheetFormatPr defaultColWidth="9.36328125" defaultRowHeight="20" customHeight="1"/>
  <cols>
    <col min="1" max="1" width="1.6328125" style="101" customWidth="1"/>
    <col min="2" max="4" width="1.6328125" style="51" customWidth="1"/>
    <col min="5" max="5" width="38.6328125" style="51" customWidth="1"/>
    <col min="6" max="6" width="1.6328125" style="51" customWidth="1"/>
    <col min="7" max="7" width="4.6328125" style="51" customWidth="1"/>
    <col min="8" max="8" width="1.6328125" style="51" customWidth="1"/>
    <col min="9" max="9" width="12.6328125" style="49" customWidth="1"/>
    <col min="10" max="10" width="1.6328125" style="49" customWidth="1"/>
    <col min="11" max="11" width="12.6328125" style="49" customWidth="1"/>
    <col min="12" max="12" width="1.6328125" style="49" customWidth="1"/>
    <col min="13" max="13" width="12.6328125" style="49" customWidth="1"/>
    <col min="14" max="14" width="1.6328125" style="50" customWidth="1"/>
    <col min="15" max="15" width="12.6328125" style="51" customWidth="1"/>
    <col min="16" max="16" width="1.6328125" style="51" customWidth="1"/>
    <col min="17" max="16384" width="9.36328125" style="51"/>
  </cols>
  <sheetData>
    <row r="1" spans="1:16" ht="20" customHeight="1">
      <c r="A1" s="47" t="s">
        <v>0</v>
      </c>
      <c r="B1" s="48"/>
      <c r="C1" s="48"/>
      <c r="D1" s="48"/>
      <c r="E1" s="48"/>
      <c r="F1" s="48"/>
      <c r="G1" s="48"/>
      <c r="H1" s="48"/>
    </row>
    <row r="2" spans="1:16" ht="20" customHeight="1">
      <c r="A2" s="47" t="s">
        <v>61</v>
      </c>
      <c r="B2" s="48"/>
      <c r="C2" s="48"/>
      <c r="D2" s="48"/>
      <c r="E2" s="48"/>
      <c r="F2" s="48"/>
      <c r="G2" s="48"/>
      <c r="H2" s="48"/>
    </row>
    <row r="3" spans="1:16" ht="20" customHeight="1">
      <c r="A3" s="47" t="s">
        <v>224</v>
      </c>
      <c r="B3" s="48"/>
      <c r="C3" s="48"/>
      <c r="D3" s="48"/>
      <c r="E3" s="48"/>
      <c r="F3" s="48"/>
      <c r="G3" s="48"/>
      <c r="H3" s="48"/>
    </row>
    <row r="4" spans="1:16" s="55" customFormat="1" ht="20" customHeight="1">
      <c r="A4" s="47"/>
      <c r="B4" s="52"/>
      <c r="C4" s="52"/>
      <c r="D4" s="52"/>
      <c r="E4" s="52"/>
      <c r="F4" s="52"/>
      <c r="G4" s="53"/>
      <c r="H4" s="52"/>
      <c r="I4" s="54"/>
      <c r="J4" s="54"/>
      <c r="K4" s="54"/>
      <c r="L4" s="54"/>
      <c r="M4" s="54"/>
      <c r="O4" s="56" t="s">
        <v>2</v>
      </c>
    </row>
    <row r="5" spans="1:16" s="55" customFormat="1" ht="20" customHeight="1">
      <c r="B5" s="52"/>
      <c r="C5" s="52"/>
      <c r="D5" s="52"/>
      <c r="E5" s="52"/>
      <c r="F5" s="52"/>
      <c r="G5" s="53"/>
      <c r="H5" s="52"/>
      <c r="I5" s="171" t="s">
        <v>3</v>
      </c>
      <c r="J5" s="171"/>
      <c r="K5" s="171"/>
      <c r="L5" s="11"/>
      <c r="M5" s="171" t="s">
        <v>4</v>
      </c>
      <c r="N5" s="171"/>
      <c r="O5" s="171"/>
      <c r="P5" s="57"/>
    </row>
    <row r="6" spans="1:16" s="63" customFormat="1" ht="20" customHeight="1">
      <c r="A6" s="58"/>
      <c r="B6" s="59"/>
      <c r="C6" s="60"/>
      <c r="D6" s="60"/>
      <c r="E6" s="60"/>
      <c r="F6" s="60"/>
      <c r="G6" s="102" t="s">
        <v>5</v>
      </c>
      <c r="H6" s="60"/>
      <c r="I6" s="103" t="s">
        <v>223</v>
      </c>
      <c r="J6" s="62"/>
      <c r="K6" s="103">
        <v>2024</v>
      </c>
      <c r="L6" s="62"/>
      <c r="M6" s="103" t="s">
        <v>223</v>
      </c>
      <c r="N6" s="62"/>
      <c r="O6" s="103">
        <v>2024</v>
      </c>
    </row>
    <row r="7" spans="1:16" s="55" customFormat="1" ht="20" customHeight="1">
      <c r="A7" s="47" t="s">
        <v>62</v>
      </c>
      <c r="B7" s="64"/>
      <c r="C7" s="60"/>
      <c r="D7" s="60"/>
      <c r="E7" s="60"/>
      <c r="F7" s="60"/>
      <c r="G7" s="61"/>
      <c r="H7" s="60"/>
      <c r="I7" s="61"/>
      <c r="J7" s="61"/>
      <c r="K7" s="61"/>
      <c r="L7" s="61"/>
      <c r="M7" s="61"/>
      <c r="N7" s="65"/>
      <c r="O7" s="61"/>
    </row>
    <row r="8" spans="1:16" s="55" customFormat="1" ht="20" customHeight="1">
      <c r="A8" s="47" t="s">
        <v>63</v>
      </c>
      <c r="B8" s="51"/>
      <c r="G8" s="66"/>
      <c r="I8" s="54"/>
      <c r="J8" s="54"/>
      <c r="K8" s="54"/>
      <c r="L8" s="54"/>
      <c r="M8" s="54"/>
      <c r="N8" s="67"/>
      <c r="O8" s="54"/>
    </row>
    <row r="9" spans="1:16" s="55" customFormat="1" ht="20" customHeight="1">
      <c r="A9" s="55" t="s">
        <v>64</v>
      </c>
      <c r="G9" s="66">
        <v>23</v>
      </c>
      <c r="I9" s="68">
        <v>912437209</v>
      </c>
      <c r="J9" s="54"/>
      <c r="K9" s="68">
        <v>890710588</v>
      </c>
      <c r="L9" s="54"/>
      <c r="M9" s="68">
        <v>516578205</v>
      </c>
      <c r="N9" s="54"/>
      <c r="O9" s="68">
        <v>439834036</v>
      </c>
    </row>
    <row r="10" spans="1:16" s="55" customFormat="1" ht="20" customHeight="1">
      <c r="A10" s="55" t="s">
        <v>65</v>
      </c>
      <c r="G10" s="66">
        <v>6.5</v>
      </c>
      <c r="I10" s="68">
        <v>184024703</v>
      </c>
      <c r="J10" s="54"/>
      <c r="K10" s="68">
        <v>174371307</v>
      </c>
      <c r="L10" s="54"/>
      <c r="M10" s="68">
        <v>0</v>
      </c>
      <c r="N10" s="54"/>
      <c r="O10" s="68">
        <v>0</v>
      </c>
    </row>
    <row r="11" spans="1:16" s="55" customFormat="1" ht="20" customHeight="1">
      <c r="A11" s="55" t="s">
        <v>257</v>
      </c>
      <c r="G11" s="66"/>
      <c r="I11" s="68">
        <v>1560000</v>
      </c>
      <c r="J11" s="54"/>
      <c r="K11" s="68">
        <v>0</v>
      </c>
      <c r="L11" s="54"/>
      <c r="M11" s="68">
        <v>0</v>
      </c>
      <c r="N11" s="54"/>
      <c r="O11" s="68">
        <v>0</v>
      </c>
    </row>
    <row r="12" spans="1:16" s="55" customFormat="1" ht="20" customHeight="1">
      <c r="A12" s="51" t="s">
        <v>66</v>
      </c>
      <c r="G12" s="66"/>
      <c r="I12" s="88"/>
      <c r="J12" s="54"/>
      <c r="K12" s="88"/>
      <c r="L12" s="54"/>
      <c r="M12" s="88"/>
      <c r="N12" s="54"/>
      <c r="O12" s="88"/>
    </row>
    <row r="13" spans="1:16" s="55" customFormat="1" ht="20" customHeight="1">
      <c r="B13" s="55" t="s">
        <v>67</v>
      </c>
      <c r="G13" s="66"/>
      <c r="I13" s="69">
        <v>29235871</v>
      </c>
      <c r="J13" s="54"/>
      <c r="K13" s="69">
        <v>32764051</v>
      </c>
      <c r="L13" s="54"/>
      <c r="M13" s="152">
        <v>29235871</v>
      </c>
      <c r="N13" s="54"/>
      <c r="O13" s="152">
        <v>32764051</v>
      </c>
    </row>
    <row r="14" spans="1:16" s="55" customFormat="1" ht="20" customHeight="1">
      <c r="A14" s="51"/>
      <c r="B14" s="55" t="s">
        <v>198</v>
      </c>
      <c r="G14" s="66">
        <v>11</v>
      </c>
      <c r="I14" s="69">
        <v>0</v>
      </c>
      <c r="J14" s="54"/>
      <c r="K14" s="69">
        <v>0</v>
      </c>
      <c r="L14" s="54"/>
      <c r="M14" s="152">
        <v>0</v>
      </c>
      <c r="N14" s="54"/>
      <c r="O14" s="152">
        <v>69937965</v>
      </c>
    </row>
    <row r="15" spans="1:16" s="55" customFormat="1" ht="20" customHeight="1">
      <c r="B15" s="55" t="s">
        <v>231</v>
      </c>
      <c r="G15" s="66"/>
      <c r="I15" s="69">
        <v>50864279</v>
      </c>
      <c r="J15" s="54"/>
      <c r="K15" s="69">
        <v>0</v>
      </c>
      <c r="L15" s="54"/>
      <c r="M15" s="152">
        <v>11007974</v>
      </c>
      <c r="N15" s="54"/>
      <c r="O15" s="152">
        <v>0</v>
      </c>
    </row>
    <row r="16" spans="1:16" s="55" customFormat="1" ht="20" customHeight="1">
      <c r="B16" s="55" t="s">
        <v>193</v>
      </c>
      <c r="G16" s="66">
        <v>6</v>
      </c>
      <c r="I16" s="69">
        <v>0</v>
      </c>
      <c r="J16" s="54"/>
      <c r="K16" s="69">
        <v>0</v>
      </c>
      <c r="L16" s="54"/>
      <c r="M16" s="152">
        <v>61401000</v>
      </c>
      <c r="N16" s="54"/>
      <c r="O16" s="152">
        <v>61840000</v>
      </c>
    </row>
    <row r="17" spans="1:15" s="47" customFormat="1" ht="20" customHeight="1">
      <c r="A17" s="55"/>
      <c r="B17" s="51" t="s">
        <v>68</v>
      </c>
      <c r="C17" s="72"/>
      <c r="G17" s="66"/>
      <c r="H17" s="55"/>
      <c r="I17" s="70">
        <v>33852975</v>
      </c>
      <c r="J17" s="54"/>
      <c r="K17" s="70">
        <v>21906430</v>
      </c>
      <c r="L17" s="54"/>
      <c r="M17" s="71">
        <v>32421716</v>
      </c>
      <c r="N17" s="54"/>
      <c r="O17" s="71">
        <v>27542241</v>
      </c>
    </row>
    <row r="18" spans="1:15" s="55" customFormat="1" ht="20" customHeight="1">
      <c r="A18" s="51" t="s">
        <v>69</v>
      </c>
      <c r="B18" s="51"/>
      <c r="C18" s="51"/>
      <c r="G18" s="66"/>
      <c r="I18" s="54">
        <f>SUM(I13:I17)</f>
        <v>113953125</v>
      </c>
      <c r="J18" s="54"/>
      <c r="K18" s="54">
        <f>SUM(K13:K17)</f>
        <v>54670481</v>
      </c>
      <c r="L18" s="54"/>
      <c r="M18" s="54">
        <f>SUM(M13:M17)</f>
        <v>134066561</v>
      </c>
      <c r="N18" s="54"/>
      <c r="O18" s="54">
        <f>SUM(O13:O17)</f>
        <v>192084257</v>
      </c>
    </row>
    <row r="19" spans="1:15" s="55" customFormat="1" ht="20" customHeight="1">
      <c r="A19" s="47" t="s">
        <v>70</v>
      </c>
      <c r="B19" s="72"/>
      <c r="C19" s="51"/>
      <c r="G19" s="66"/>
      <c r="I19" s="74">
        <f>SUM(I9:I17)</f>
        <v>1211975037</v>
      </c>
      <c r="J19" s="54"/>
      <c r="K19" s="74">
        <f>SUM(K9:K17)</f>
        <v>1119752376</v>
      </c>
      <c r="L19" s="54"/>
      <c r="M19" s="74">
        <f>SUM(M9:M17)</f>
        <v>650644766</v>
      </c>
      <c r="N19" s="54"/>
      <c r="O19" s="74">
        <f>SUM(O9:O17)</f>
        <v>631918293</v>
      </c>
    </row>
    <row r="20" spans="1:15" s="55" customFormat="1" ht="20" customHeight="1">
      <c r="A20" s="47" t="s">
        <v>71</v>
      </c>
      <c r="B20" s="51"/>
      <c r="C20" s="51"/>
      <c r="G20" s="66"/>
      <c r="I20" s="153"/>
      <c r="J20" s="54"/>
      <c r="K20" s="153"/>
      <c r="L20" s="54"/>
      <c r="M20" s="153"/>
      <c r="N20" s="54"/>
      <c r="O20" s="153"/>
    </row>
    <row r="21" spans="1:15" s="47" customFormat="1" ht="20" customHeight="1">
      <c r="A21" s="55" t="s">
        <v>72</v>
      </c>
      <c r="B21" s="55"/>
      <c r="G21" s="66"/>
      <c r="H21" s="55"/>
      <c r="I21" s="68">
        <v>286037496</v>
      </c>
      <c r="J21" s="54"/>
      <c r="K21" s="68">
        <v>279233595</v>
      </c>
      <c r="L21" s="54"/>
      <c r="M21" s="68">
        <v>145871879</v>
      </c>
      <c r="N21" s="54"/>
      <c r="O21" s="68">
        <v>169903054</v>
      </c>
    </row>
    <row r="22" spans="1:15" s="47" customFormat="1" ht="20" customHeight="1">
      <c r="A22" s="55" t="s">
        <v>212</v>
      </c>
      <c r="B22" s="55"/>
      <c r="G22" s="66"/>
      <c r="H22" s="55"/>
      <c r="I22" s="68">
        <v>75150685</v>
      </c>
      <c r="J22" s="54"/>
      <c r="K22" s="68">
        <v>184657915</v>
      </c>
      <c r="L22" s="54"/>
      <c r="M22" s="68">
        <v>0</v>
      </c>
      <c r="N22" s="54"/>
      <c r="O22" s="75">
        <v>0</v>
      </c>
    </row>
    <row r="23" spans="1:15" s="55" customFormat="1" ht="20" customHeight="1">
      <c r="A23" s="47" t="s">
        <v>73</v>
      </c>
      <c r="B23" s="72"/>
      <c r="G23" s="66"/>
      <c r="I23" s="74">
        <f>SUM(I21:I22)</f>
        <v>361188181</v>
      </c>
      <c r="J23" s="54"/>
      <c r="K23" s="74">
        <f>SUM(K21:K22)</f>
        <v>463891510</v>
      </c>
      <c r="L23" s="54"/>
      <c r="M23" s="74">
        <f>SUM(M21:M22)</f>
        <v>145871879</v>
      </c>
      <c r="N23" s="54"/>
      <c r="O23" s="74">
        <f>SUM(O21:O22)</f>
        <v>169903054</v>
      </c>
    </row>
    <row r="24" spans="1:15" s="55" customFormat="1" ht="20" customHeight="1">
      <c r="A24" s="47" t="s">
        <v>74</v>
      </c>
      <c r="B24" s="72"/>
      <c r="G24" s="66"/>
      <c r="I24" s="54">
        <f>I19-I23</f>
        <v>850786856</v>
      </c>
      <c r="J24" s="54"/>
      <c r="K24" s="54">
        <f>K19-K23</f>
        <v>655860866</v>
      </c>
      <c r="L24" s="54"/>
      <c r="M24" s="54">
        <f>M19-M23</f>
        <v>504772887</v>
      </c>
      <c r="N24" s="54"/>
      <c r="O24" s="54">
        <f>O19-O23</f>
        <v>462015239</v>
      </c>
    </row>
    <row r="25" spans="1:15" s="47" customFormat="1" ht="20" customHeight="1">
      <c r="A25" s="55" t="s">
        <v>75</v>
      </c>
      <c r="B25" s="51"/>
      <c r="G25" s="76">
        <v>12.1</v>
      </c>
      <c r="H25" s="65"/>
      <c r="I25" s="68">
        <v>-166364676</v>
      </c>
      <c r="J25" s="54"/>
      <c r="K25" s="154">
        <v>-10078935</v>
      </c>
      <c r="L25" s="54"/>
      <c r="M25" s="68">
        <v>0</v>
      </c>
      <c r="N25" s="54"/>
      <c r="O25" s="68">
        <v>0</v>
      </c>
    </row>
    <row r="26" spans="1:15" s="55" customFormat="1" ht="20" customHeight="1">
      <c r="A26" s="55" t="s">
        <v>165</v>
      </c>
      <c r="G26" s="66"/>
      <c r="H26" s="65"/>
      <c r="I26" s="78">
        <v>-207260628</v>
      </c>
      <c r="J26" s="54"/>
      <c r="K26" s="78">
        <v>-127560970</v>
      </c>
      <c r="L26" s="54"/>
      <c r="M26" s="78">
        <v>-206867083</v>
      </c>
      <c r="N26" s="54"/>
      <c r="O26" s="78">
        <v>-115609039</v>
      </c>
    </row>
    <row r="27" spans="1:15" s="47" customFormat="1" ht="20" customHeight="1">
      <c r="A27" s="47" t="s">
        <v>76</v>
      </c>
      <c r="B27" s="72"/>
      <c r="G27" s="66"/>
      <c r="H27" s="65"/>
      <c r="I27" s="54">
        <f>SUM(I24:I26)</f>
        <v>477161552</v>
      </c>
      <c r="J27" s="54"/>
      <c r="K27" s="54">
        <f>SUM(K24:K26)</f>
        <v>518220961</v>
      </c>
      <c r="L27" s="54"/>
      <c r="M27" s="54">
        <f>SUM(M24:M26)</f>
        <v>297905804</v>
      </c>
      <c r="N27" s="54"/>
      <c r="O27" s="54">
        <f>SUM(O24:O26)</f>
        <v>346406200</v>
      </c>
    </row>
    <row r="28" spans="1:15" s="47" customFormat="1" ht="20" customHeight="1">
      <c r="A28" s="55" t="s">
        <v>77</v>
      </c>
      <c r="B28" s="51"/>
      <c r="G28" s="66">
        <v>30</v>
      </c>
      <c r="H28" s="65"/>
      <c r="I28" s="78">
        <v>-62554461</v>
      </c>
      <c r="J28" s="54"/>
      <c r="K28" s="78">
        <v>-167847532</v>
      </c>
      <c r="L28" s="54"/>
      <c r="M28" s="78">
        <v>-45337238</v>
      </c>
      <c r="N28" s="54"/>
      <c r="O28" s="78">
        <v>-69881118</v>
      </c>
    </row>
    <row r="29" spans="1:15" s="47" customFormat="1" ht="20" customHeight="1">
      <c r="A29" s="47" t="s">
        <v>181</v>
      </c>
      <c r="B29" s="72"/>
      <c r="G29" s="66"/>
      <c r="H29" s="65"/>
      <c r="I29" s="74">
        <f>SUM(I27:I28)</f>
        <v>414607091</v>
      </c>
      <c r="J29" s="54"/>
      <c r="K29" s="74">
        <f>SUM(K27:K28)</f>
        <v>350373429</v>
      </c>
      <c r="L29" s="54"/>
      <c r="M29" s="74">
        <f>SUM(M27:M28)</f>
        <v>252568566</v>
      </c>
      <c r="N29" s="54"/>
      <c r="O29" s="74">
        <f>SUM(O27:O28)</f>
        <v>276525082</v>
      </c>
    </row>
    <row r="30" spans="1:15" s="47" customFormat="1" ht="20" customHeight="1">
      <c r="B30" s="72"/>
      <c r="G30" s="66"/>
      <c r="H30" s="65"/>
      <c r="I30" s="54"/>
      <c r="J30" s="54"/>
      <c r="K30" s="54"/>
      <c r="L30" s="54"/>
      <c r="M30" s="54"/>
      <c r="N30" s="54"/>
      <c r="O30" s="54"/>
    </row>
    <row r="31" spans="1:15" s="47" customFormat="1" ht="20" customHeight="1">
      <c r="A31" s="47" t="s">
        <v>179</v>
      </c>
      <c r="B31" s="72"/>
      <c r="G31" s="66"/>
      <c r="H31" s="65"/>
      <c r="I31" s="54"/>
      <c r="J31" s="54"/>
      <c r="K31" s="54"/>
      <c r="L31" s="54"/>
      <c r="M31" s="54"/>
      <c r="N31" s="54"/>
      <c r="O31" s="54"/>
    </row>
    <row r="32" spans="1:15" s="47" customFormat="1" ht="20" customHeight="1">
      <c r="A32" s="55" t="s">
        <v>182</v>
      </c>
      <c r="B32" s="72"/>
      <c r="G32" s="73"/>
      <c r="H32" s="79"/>
      <c r="I32" s="54"/>
      <c r="J32" s="54"/>
      <c r="K32" s="54"/>
      <c r="L32" s="54"/>
      <c r="M32" s="54"/>
      <c r="N32" s="54"/>
      <c r="O32" s="54"/>
    </row>
    <row r="33" spans="1:16" s="47" customFormat="1" ht="20" customHeight="1">
      <c r="A33" s="55" t="s">
        <v>180</v>
      </c>
      <c r="B33" s="72"/>
      <c r="G33" s="155">
        <v>24</v>
      </c>
      <c r="H33" s="156"/>
      <c r="I33" s="68">
        <v>0</v>
      </c>
      <c r="J33" s="157"/>
      <c r="K33" s="68">
        <v>50773435</v>
      </c>
      <c r="L33" s="77"/>
      <c r="M33" s="78">
        <v>0</v>
      </c>
      <c r="N33" s="157"/>
      <c r="O33" s="78">
        <v>0</v>
      </c>
    </row>
    <row r="34" spans="1:16" s="55" customFormat="1" ht="20" customHeight="1">
      <c r="A34" s="47" t="s">
        <v>126</v>
      </c>
      <c r="B34" s="51"/>
      <c r="G34" s="155"/>
      <c r="H34" s="156"/>
      <c r="I34" s="158">
        <f>+I29+I33</f>
        <v>414607091</v>
      </c>
      <c r="J34" s="157"/>
      <c r="K34" s="158">
        <f>+K29+K33</f>
        <v>401146864</v>
      </c>
      <c r="L34" s="157"/>
      <c r="M34" s="158">
        <f>+M29+M33</f>
        <v>252568566</v>
      </c>
      <c r="N34" s="157"/>
      <c r="O34" s="158">
        <f>+O29+O33</f>
        <v>276525082</v>
      </c>
    </row>
    <row r="35" spans="1:16" s="55" customFormat="1" ht="20" customHeight="1">
      <c r="A35" s="47"/>
      <c r="B35" s="51"/>
      <c r="G35" s="66"/>
      <c r="H35" s="65"/>
      <c r="I35" s="54"/>
      <c r="J35" s="54"/>
      <c r="K35" s="54"/>
      <c r="L35" s="54"/>
      <c r="M35" s="54"/>
      <c r="N35" s="67"/>
    </row>
    <row r="36" spans="1:16" s="55" customFormat="1" ht="20" customHeight="1">
      <c r="A36" s="55" t="s">
        <v>27</v>
      </c>
      <c r="B36" s="51"/>
      <c r="G36" s="66"/>
      <c r="H36" s="65"/>
      <c r="I36" s="54"/>
      <c r="J36" s="54"/>
      <c r="K36" s="54"/>
      <c r="L36" s="54"/>
      <c r="M36" s="54"/>
      <c r="N36" s="67"/>
    </row>
    <row r="37" spans="1:16" ht="20" customHeight="1">
      <c r="A37" s="51"/>
      <c r="B37" s="48"/>
      <c r="C37" s="48"/>
      <c r="D37" s="48"/>
      <c r="E37" s="48"/>
      <c r="F37" s="48"/>
      <c r="G37" s="48"/>
      <c r="H37" s="48"/>
      <c r="O37" s="50"/>
    </row>
    <row r="38" spans="1:16" ht="20" customHeight="1">
      <c r="A38" s="47" t="s">
        <v>0</v>
      </c>
      <c r="B38" s="48"/>
      <c r="C38" s="48"/>
      <c r="D38" s="48"/>
      <c r="E38" s="48"/>
      <c r="F38" s="48"/>
      <c r="G38" s="48"/>
      <c r="H38" s="48"/>
    </row>
    <row r="39" spans="1:16" ht="20" customHeight="1">
      <c r="A39" s="47" t="s">
        <v>78</v>
      </c>
      <c r="B39" s="48"/>
      <c r="C39" s="48"/>
      <c r="D39" s="48"/>
      <c r="E39" s="48"/>
      <c r="F39" s="48"/>
      <c r="G39" s="48"/>
      <c r="H39" s="48"/>
    </row>
    <row r="40" spans="1:16" ht="20" customHeight="1">
      <c r="A40" s="47" t="s">
        <v>224</v>
      </c>
      <c r="B40" s="48"/>
      <c r="C40" s="48"/>
      <c r="D40" s="48"/>
      <c r="E40" s="48"/>
      <c r="F40" s="48"/>
      <c r="G40" s="48"/>
      <c r="H40" s="48"/>
    </row>
    <row r="41" spans="1:16" s="55" customFormat="1" ht="20" customHeight="1">
      <c r="A41" s="47"/>
      <c r="B41" s="52"/>
      <c r="C41" s="52"/>
      <c r="D41" s="52"/>
      <c r="E41" s="52"/>
      <c r="F41" s="52"/>
      <c r="G41" s="53"/>
      <c r="H41" s="52"/>
      <c r="I41" s="54"/>
      <c r="J41" s="54"/>
      <c r="K41" s="54"/>
      <c r="L41" s="54"/>
      <c r="M41" s="54"/>
      <c r="O41" s="56" t="s">
        <v>2</v>
      </c>
    </row>
    <row r="42" spans="1:16" s="55" customFormat="1" ht="20" customHeight="1">
      <c r="B42" s="52"/>
      <c r="C42" s="52"/>
      <c r="D42" s="52"/>
      <c r="E42" s="52"/>
      <c r="F42" s="52"/>
      <c r="G42" s="53"/>
      <c r="H42" s="52"/>
      <c r="I42" s="171" t="s">
        <v>3</v>
      </c>
      <c r="J42" s="171"/>
      <c r="K42" s="171"/>
      <c r="L42" s="11"/>
      <c r="M42" s="171" t="s">
        <v>4</v>
      </c>
      <c r="N42" s="171"/>
      <c r="O42" s="171"/>
      <c r="P42" s="57"/>
    </row>
    <row r="43" spans="1:16" s="63" customFormat="1" ht="20" customHeight="1">
      <c r="A43" s="58"/>
      <c r="B43" s="59"/>
      <c r="C43" s="60"/>
      <c r="D43" s="60"/>
      <c r="E43" s="60"/>
      <c r="F43" s="60"/>
      <c r="G43" s="61"/>
      <c r="H43" s="60"/>
      <c r="I43" s="103" t="s">
        <v>223</v>
      </c>
      <c r="J43" s="62"/>
      <c r="K43" s="103">
        <v>2024</v>
      </c>
      <c r="L43" s="62"/>
      <c r="M43" s="103" t="s">
        <v>223</v>
      </c>
      <c r="N43" s="62"/>
      <c r="O43" s="103">
        <v>2024</v>
      </c>
    </row>
    <row r="44" spans="1:16" s="55" customFormat="1" ht="20" customHeight="1">
      <c r="A44" s="80" t="s">
        <v>79</v>
      </c>
      <c r="B44" s="51"/>
      <c r="G44" s="66"/>
      <c r="H44" s="65"/>
      <c r="I44" s="81"/>
      <c r="J44" s="82"/>
      <c r="K44" s="81"/>
      <c r="L44" s="83"/>
      <c r="M44" s="84"/>
      <c r="N44" s="67"/>
      <c r="O44" s="84"/>
    </row>
    <row r="45" spans="1:16" s="55" customFormat="1" ht="20" customHeight="1">
      <c r="A45" s="85" t="s">
        <v>83</v>
      </c>
      <c r="B45" s="51"/>
      <c r="G45" s="66"/>
      <c r="H45" s="65"/>
      <c r="I45" s="54"/>
      <c r="J45" s="84"/>
      <c r="K45" s="54"/>
      <c r="L45" s="84"/>
      <c r="M45" s="83"/>
      <c r="N45" s="83"/>
      <c r="O45" s="83"/>
    </row>
    <row r="46" spans="1:16" s="55" customFormat="1" ht="20" customHeight="1">
      <c r="A46" s="85" t="s">
        <v>80</v>
      </c>
      <c r="B46" s="51"/>
      <c r="G46" s="66"/>
      <c r="H46" s="65"/>
      <c r="I46" s="54"/>
      <c r="J46" s="84"/>
      <c r="K46" s="54"/>
      <c r="L46" s="84"/>
      <c r="M46" s="83"/>
      <c r="N46" s="83"/>
      <c r="O46" s="83"/>
    </row>
    <row r="47" spans="1:16" s="55" customFormat="1" ht="20" customHeight="1">
      <c r="A47" s="86" t="s">
        <v>168</v>
      </c>
      <c r="B47" s="51"/>
      <c r="G47" s="66"/>
      <c r="H47" s="65"/>
      <c r="I47" s="54"/>
      <c r="J47" s="84"/>
      <c r="K47" s="54"/>
      <c r="L47" s="84"/>
      <c r="M47" s="54"/>
      <c r="N47" s="84"/>
      <c r="O47" s="54"/>
    </row>
    <row r="48" spans="1:16" s="55" customFormat="1" ht="20" customHeight="1">
      <c r="A48" s="86" t="s">
        <v>84</v>
      </c>
      <c r="B48" s="51"/>
      <c r="G48" s="66"/>
      <c r="H48" s="65"/>
      <c r="I48" s="29">
        <v>-58199780</v>
      </c>
      <c r="J48" s="87"/>
      <c r="K48" s="54">
        <v>-149838385</v>
      </c>
      <c r="L48" s="87"/>
      <c r="M48" s="29">
        <v>-58199780</v>
      </c>
      <c r="N48" s="8"/>
      <c r="O48" s="29">
        <v>-149838385</v>
      </c>
    </row>
    <row r="49" spans="1:16" s="55" customFormat="1" ht="20" customHeight="1">
      <c r="A49" s="55" t="s">
        <v>81</v>
      </c>
      <c r="B49" s="51"/>
      <c r="G49" s="66"/>
      <c r="H49" s="65"/>
      <c r="I49" s="89">
        <v>11639956</v>
      </c>
      <c r="J49" s="87"/>
      <c r="K49" s="88">
        <v>29967677</v>
      </c>
      <c r="L49" s="87"/>
      <c r="M49" s="89">
        <v>11639956</v>
      </c>
      <c r="N49" s="90"/>
      <c r="O49" s="89">
        <v>29967677</v>
      </c>
    </row>
    <row r="50" spans="1:16" s="55" customFormat="1" ht="20" customHeight="1">
      <c r="A50" s="86" t="s">
        <v>83</v>
      </c>
      <c r="B50" s="51"/>
      <c r="G50" s="66"/>
      <c r="H50" s="65"/>
      <c r="I50" s="54"/>
      <c r="J50" s="87"/>
      <c r="K50" s="54"/>
      <c r="L50" s="87"/>
      <c r="M50" s="54"/>
      <c r="N50" s="54"/>
      <c r="O50" s="54"/>
    </row>
    <row r="51" spans="1:16" s="55" customFormat="1" ht="20" customHeight="1">
      <c r="A51" s="86" t="s">
        <v>82</v>
      </c>
      <c r="B51" s="51"/>
      <c r="G51" s="66"/>
      <c r="H51" s="65"/>
      <c r="I51" s="54">
        <f>SUM(I48:I50)</f>
        <v>-46559824</v>
      </c>
      <c r="J51" s="54"/>
      <c r="K51" s="54">
        <f>SUM(K48:K50)</f>
        <v>-119870708</v>
      </c>
      <c r="L51" s="54"/>
      <c r="M51" s="54">
        <f>SUM(M48:M50)</f>
        <v>-46559824</v>
      </c>
      <c r="N51" s="54"/>
      <c r="O51" s="54">
        <f>SUM(O48:O50)</f>
        <v>-119870708</v>
      </c>
    </row>
    <row r="52" spans="1:16" s="55" customFormat="1" ht="20" customHeight="1">
      <c r="A52" s="80" t="s">
        <v>127</v>
      </c>
      <c r="B52" s="51"/>
      <c r="G52" s="66"/>
      <c r="H52" s="65"/>
      <c r="I52" s="159">
        <f>+I51</f>
        <v>-46559824</v>
      </c>
      <c r="J52" s="54"/>
      <c r="K52" s="159">
        <f>+K51</f>
        <v>-119870708</v>
      </c>
      <c r="L52" s="54"/>
      <c r="M52" s="159">
        <f>+M51</f>
        <v>-46559824</v>
      </c>
      <c r="N52" s="54"/>
      <c r="O52" s="159">
        <f>+O51</f>
        <v>-119870708</v>
      </c>
    </row>
    <row r="53" spans="1:16" s="55" customFormat="1" ht="20" customHeight="1">
      <c r="A53" s="80"/>
      <c r="B53" s="51"/>
      <c r="G53" s="66"/>
      <c r="H53" s="65"/>
      <c r="I53" s="91"/>
      <c r="J53" s="91"/>
      <c r="K53" s="91"/>
      <c r="L53" s="91"/>
      <c r="M53" s="91"/>
      <c r="N53" s="93"/>
      <c r="O53" s="91"/>
    </row>
    <row r="54" spans="1:16" s="55" customFormat="1" ht="20" customHeight="1">
      <c r="A54" s="118" t="s">
        <v>185</v>
      </c>
      <c r="B54" s="118"/>
      <c r="G54" s="66"/>
      <c r="H54" s="65"/>
    </row>
    <row r="55" spans="1:16" s="55" customFormat="1" ht="20" customHeight="1">
      <c r="A55" s="118" t="s">
        <v>183</v>
      </c>
      <c r="B55" s="118"/>
      <c r="G55" s="66"/>
      <c r="H55" s="65"/>
      <c r="I55" s="160">
        <f>I52+I29</f>
        <v>368047267</v>
      </c>
      <c r="J55" s="161"/>
      <c r="K55" s="160">
        <f>K52+K29</f>
        <v>230502721</v>
      </c>
      <c r="L55" s="160"/>
      <c r="M55" s="160">
        <f>M52+M29</f>
        <v>206008742</v>
      </c>
      <c r="N55" s="162"/>
      <c r="O55" s="160">
        <f>O52+O29</f>
        <v>156654374</v>
      </c>
      <c r="P55" s="96"/>
    </row>
    <row r="56" spans="1:16" s="55" customFormat="1" ht="20" customHeight="1">
      <c r="A56" s="118" t="s">
        <v>185</v>
      </c>
      <c r="B56" s="118"/>
      <c r="G56" s="66"/>
      <c r="H56" s="65"/>
      <c r="I56" s="91"/>
      <c r="J56" s="91"/>
      <c r="K56" s="91"/>
      <c r="L56" s="93"/>
      <c r="M56" s="91"/>
      <c r="N56" s="91"/>
      <c r="O56" s="91"/>
    </row>
    <row r="57" spans="1:16" s="55" customFormat="1" ht="20" customHeight="1">
      <c r="A57" s="118" t="s">
        <v>184</v>
      </c>
      <c r="B57" s="118"/>
      <c r="G57" s="66"/>
      <c r="H57" s="65"/>
      <c r="I57" s="163">
        <v>0</v>
      </c>
      <c r="J57" s="161"/>
      <c r="K57" s="163">
        <f>K33</f>
        <v>50773435</v>
      </c>
      <c r="L57" s="160"/>
      <c r="M57" s="163">
        <v>0</v>
      </c>
      <c r="N57" s="162"/>
      <c r="O57" s="163">
        <f>O33</f>
        <v>0</v>
      </c>
    </row>
    <row r="58" spans="1:16" s="55" customFormat="1" ht="20" customHeight="1" thickBot="1">
      <c r="A58" s="80" t="s">
        <v>128</v>
      </c>
      <c r="B58" s="80"/>
      <c r="G58" s="66"/>
      <c r="H58" s="65"/>
      <c r="I58" s="92">
        <f>SUM(I55:I57)</f>
        <v>368047267</v>
      </c>
      <c r="J58" s="54"/>
      <c r="K58" s="92">
        <f>SUM(K55:K57)</f>
        <v>281276156</v>
      </c>
      <c r="L58" s="54"/>
      <c r="M58" s="92">
        <f>SUM(M55:M57)</f>
        <v>206008742</v>
      </c>
      <c r="N58" s="54"/>
      <c r="O58" s="92">
        <f>SUM(O55:O57)</f>
        <v>156654374</v>
      </c>
    </row>
    <row r="59" spans="1:16" s="55" customFormat="1" ht="20" customHeight="1" thickTop="1">
      <c r="A59" s="47"/>
      <c r="G59" s="66"/>
      <c r="I59" s="54"/>
      <c r="J59" s="54"/>
      <c r="K59" s="54"/>
      <c r="L59" s="54"/>
      <c r="M59" s="54"/>
      <c r="N59" s="54"/>
      <c r="O59" s="54"/>
    </row>
    <row r="60" spans="1:16" s="55" customFormat="1" ht="20" customHeight="1">
      <c r="A60" s="47" t="s">
        <v>85</v>
      </c>
      <c r="B60" s="51"/>
      <c r="I60" s="54"/>
      <c r="J60" s="54"/>
      <c r="K60" s="54"/>
      <c r="L60" s="54"/>
      <c r="M60" s="54"/>
      <c r="N60" s="54"/>
      <c r="O60" s="54"/>
    </row>
    <row r="61" spans="1:16" s="65" customFormat="1" ht="20" customHeight="1">
      <c r="A61" s="55" t="s">
        <v>86</v>
      </c>
      <c r="B61" s="51"/>
      <c r="C61" s="55"/>
      <c r="D61" s="55"/>
      <c r="E61" s="55"/>
      <c r="F61" s="55"/>
      <c r="H61" s="55"/>
      <c r="I61" s="55"/>
      <c r="J61" s="55"/>
      <c r="K61" s="55"/>
      <c r="L61" s="55"/>
      <c r="M61" s="55"/>
      <c r="N61" s="55"/>
      <c r="O61" s="55"/>
    </row>
    <row r="62" spans="1:16" s="65" customFormat="1" ht="20" customHeight="1">
      <c r="A62" s="55" t="s">
        <v>186</v>
      </c>
      <c r="B62" s="51"/>
      <c r="C62" s="55"/>
      <c r="D62" s="55"/>
      <c r="E62" s="55"/>
      <c r="F62" s="55"/>
      <c r="H62" s="55"/>
      <c r="I62" s="157">
        <f>+I34-I66-I63</f>
        <v>414607091</v>
      </c>
      <c r="J62" s="164"/>
      <c r="K62" s="157">
        <f>+K34-K66-K63</f>
        <v>348751830</v>
      </c>
      <c r="L62" s="164"/>
      <c r="M62" s="157">
        <f>+M34-M66-M63</f>
        <v>252568566</v>
      </c>
      <c r="N62" s="165"/>
      <c r="O62" s="157">
        <f>+O34-O66-O63</f>
        <v>276525082</v>
      </c>
    </row>
    <row r="63" spans="1:16" s="65" customFormat="1" ht="20" customHeight="1">
      <c r="A63" s="55" t="s">
        <v>187</v>
      </c>
      <c r="B63" s="51"/>
      <c r="C63" s="55"/>
      <c r="D63" s="55"/>
      <c r="E63" s="55"/>
      <c r="F63" s="55"/>
      <c r="H63" s="55"/>
      <c r="I63" s="157">
        <f>+I57</f>
        <v>0</v>
      </c>
      <c r="J63" s="164"/>
      <c r="K63" s="157">
        <f>+K57</f>
        <v>50773435</v>
      </c>
      <c r="L63" s="164"/>
      <c r="M63" s="157">
        <f>+M57</f>
        <v>0</v>
      </c>
      <c r="N63" s="162"/>
      <c r="O63" s="157">
        <f>+O57</f>
        <v>0</v>
      </c>
    </row>
    <row r="64" spans="1:16" s="65" customFormat="1" ht="20" customHeight="1" thickBot="1">
      <c r="A64" s="55"/>
      <c r="B64" s="51"/>
      <c r="C64" s="55"/>
      <c r="D64" s="55"/>
      <c r="E64" s="55"/>
      <c r="F64" s="55"/>
      <c r="H64" s="55"/>
      <c r="I64" s="74">
        <f>SUM(I62:I63)</f>
        <v>414607091</v>
      </c>
      <c r="J64" s="54"/>
      <c r="K64" s="74">
        <f>SUM(K62:K63)</f>
        <v>399525265</v>
      </c>
      <c r="L64" s="54"/>
      <c r="M64" s="94">
        <f>SUM(M62:M63)</f>
        <v>252568566</v>
      </c>
      <c r="N64" s="54"/>
      <c r="O64" s="94">
        <f>SUM(O62:O63)</f>
        <v>276525082</v>
      </c>
    </row>
    <row r="65" spans="1:15" s="65" customFormat="1" ht="20" customHeight="1" thickTop="1">
      <c r="A65" s="55" t="s">
        <v>58</v>
      </c>
      <c r="B65" s="51"/>
      <c r="C65" s="55"/>
      <c r="D65" s="55"/>
      <c r="E65" s="55"/>
      <c r="F65" s="55"/>
      <c r="H65" s="55"/>
      <c r="I65" s="55"/>
      <c r="J65" s="55"/>
      <c r="K65" s="55"/>
      <c r="L65" s="54"/>
      <c r="M65" s="54"/>
      <c r="N65" s="54"/>
      <c r="O65" s="54"/>
    </row>
    <row r="66" spans="1:15" s="65" customFormat="1" ht="20" customHeight="1">
      <c r="A66" s="55" t="s">
        <v>186</v>
      </c>
      <c r="B66" s="51"/>
      <c r="C66" s="55"/>
      <c r="D66" s="55"/>
      <c r="E66" s="55"/>
      <c r="F66" s="55"/>
      <c r="H66" s="55"/>
      <c r="I66" s="166">
        <v>0</v>
      </c>
      <c r="J66" s="54"/>
      <c r="K66" s="88">
        <v>1621599</v>
      </c>
      <c r="L66" s="54"/>
      <c r="M66" s="54"/>
      <c r="N66" s="54"/>
      <c r="O66" s="54"/>
    </row>
    <row r="67" spans="1:15" s="65" customFormat="1" ht="20" customHeight="1" thickBot="1">
      <c r="A67" s="47"/>
      <c r="B67" s="51"/>
      <c r="C67" s="55"/>
      <c r="D67" s="55"/>
      <c r="E67" s="55"/>
      <c r="F67" s="55"/>
      <c r="H67" s="55"/>
      <c r="I67" s="94">
        <f>SUM(I64:I66)</f>
        <v>414607091</v>
      </c>
      <c r="J67" s="54"/>
      <c r="K67" s="94">
        <f>SUM(K64:K66)</f>
        <v>401146864</v>
      </c>
      <c r="L67" s="54"/>
      <c r="M67" s="54"/>
      <c r="N67" s="67"/>
      <c r="O67" s="54"/>
    </row>
    <row r="68" spans="1:15" s="65" customFormat="1" ht="20" customHeight="1" thickTop="1">
      <c r="A68" s="47" t="s">
        <v>87</v>
      </c>
      <c r="B68" s="47"/>
      <c r="C68" s="47"/>
      <c r="D68" s="47"/>
      <c r="E68" s="47"/>
      <c r="F68" s="47"/>
      <c r="G68" s="47"/>
      <c r="H68" s="57"/>
      <c r="I68" s="57"/>
      <c r="J68" s="57"/>
      <c r="K68" s="57"/>
      <c r="L68" s="57"/>
      <c r="N68" s="47"/>
    </row>
    <row r="69" spans="1:15" s="65" customFormat="1" ht="20" customHeight="1">
      <c r="A69" s="55" t="s">
        <v>86</v>
      </c>
      <c r="B69" s="51"/>
      <c r="C69" s="55"/>
      <c r="D69" s="55"/>
      <c r="E69" s="55"/>
      <c r="G69" s="53"/>
      <c r="I69" s="55"/>
      <c r="J69" s="55"/>
      <c r="K69" s="55"/>
      <c r="L69" s="55"/>
      <c r="M69" s="55"/>
      <c r="N69" s="55"/>
      <c r="O69" s="55"/>
    </row>
    <row r="70" spans="1:15" s="65" customFormat="1" ht="20" customHeight="1">
      <c r="A70" s="55" t="s">
        <v>186</v>
      </c>
      <c r="B70" s="51"/>
      <c r="C70" s="55"/>
      <c r="D70" s="55"/>
      <c r="E70" s="55"/>
      <c r="G70" s="53"/>
      <c r="I70" s="57">
        <f>I55-I74</f>
        <v>368047267</v>
      </c>
      <c r="J70" s="57"/>
      <c r="K70" s="57">
        <f>K55-K74</f>
        <v>228881122</v>
      </c>
      <c r="M70" s="57">
        <f>+M55</f>
        <v>206008742</v>
      </c>
      <c r="N70" s="55"/>
      <c r="O70" s="57">
        <f>+O55</f>
        <v>156654374</v>
      </c>
    </row>
    <row r="71" spans="1:15" s="65" customFormat="1" ht="20" customHeight="1">
      <c r="A71" s="55" t="s">
        <v>187</v>
      </c>
      <c r="B71" s="51"/>
      <c r="C71" s="55"/>
      <c r="D71" s="55"/>
      <c r="E71" s="55"/>
      <c r="G71" s="53"/>
      <c r="I71" s="57">
        <f>+I57</f>
        <v>0</v>
      </c>
      <c r="J71" s="57"/>
      <c r="K71" s="57">
        <f>+K57</f>
        <v>50773435</v>
      </c>
      <c r="M71" s="57">
        <f>+M57</f>
        <v>0</v>
      </c>
      <c r="N71" s="55"/>
      <c r="O71" s="57">
        <f>+O57</f>
        <v>0</v>
      </c>
    </row>
    <row r="72" spans="1:15" s="65" customFormat="1" ht="20" customHeight="1" thickBot="1">
      <c r="A72" s="55"/>
      <c r="B72" s="51"/>
      <c r="C72" s="55"/>
      <c r="D72" s="55"/>
      <c r="E72" s="55"/>
      <c r="G72" s="53"/>
      <c r="I72" s="74">
        <f>SUM(I70:I71)</f>
        <v>368047267</v>
      </c>
      <c r="J72" s="54"/>
      <c r="K72" s="74">
        <f>SUM(K70:K71)</f>
        <v>279654557</v>
      </c>
      <c r="M72" s="94">
        <f>SUM(M70:M71)</f>
        <v>206008742</v>
      </c>
      <c r="N72" s="55"/>
      <c r="O72" s="94">
        <f>SUM(O70:O71)</f>
        <v>156654374</v>
      </c>
    </row>
    <row r="73" spans="1:15" s="55" customFormat="1" ht="20" customHeight="1" thickTop="1">
      <c r="A73" s="55" t="s">
        <v>58</v>
      </c>
      <c r="B73" s="51"/>
      <c r="F73" s="47"/>
      <c r="G73" s="47"/>
      <c r="H73" s="57"/>
      <c r="I73" s="47"/>
      <c r="J73" s="47"/>
      <c r="K73" s="47"/>
      <c r="L73" s="57"/>
      <c r="M73" s="57"/>
      <c r="N73" s="47"/>
      <c r="O73" s="57"/>
    </row>
    <row r="74" spans="1:15" s="55" customFormat="1" ht="20" customHeight="1">
      <c r="A74" s="55" t="s">
        <v>186</v>
      </c>
      <c r="B74" s="51"/>
      <c r="F74" s="65"/>
      <c r="G74" s="53"/>
      <c r="H74" s="65"/>
      <c r="I74" s="88">
        <f>+I66</f>
        <v>0</v>
      </c>
      <c r="J74" s="57"/>
      <c r="K74" s="88">
        <f>+K66</f>
        <v>1621599</v>
      </c>
      <c r="L74" s="65"/>
      <c r="M74" s="57"/>
      <c r="O74" s="57"/>
    </row>
    <row r="75" spans="1:15" s="55" customFormat="1" ht="20" customHeight="1" thickBot="1">
      <c r="B75" s="51"/>
      <c r="F75" s="65"/>
      <c r="G75" s="53"/>
      <c r="H75" s="65"/>
      <c r="I75" s="95">
        <f>SUM(I72:I74)</f>
        <v>368047267</v>
      </c>
      <c r="J75" s="57"/>
      <c r="K75" s="95">
        <f>SUM(K72:K74)</f>
        <v>281276156</v>
      </c>
      <c r="L75" s="65"/>
      <c r="M75" s="57"/>
      <c r="O75" s="57"/>
    </row>
    <row r="76" spans="1:15" s="55" customFormat="1" ht="20" customHeight="1" thickTop="1">
      <c r="B76" s="51"/>
      <c r="F76" s="65"/>
      <c r="G76" s="53"/>
      <c r="H76" s="65"/>
      <c r="I76" s="57"/>
      <c r="J76" s="57"/>
      <c r="K76" s="57"/>
      <c r="L76" s="65"/>
      <c r="M76" s="57"/>
      <c r="O76" s="57"/>
    </row>
    <row r="77" spans="1:15" s="55" customFormat="1" ht="20" customHeight="1">
      <c r="A77" s="55" t="s">
        <v>27</v>
      </c>
      <c r="B77" s="51"/>
      <c r="F77" s="65"/>
      <c r="G77" s="53"/>
      <c r="H77" s="65"/>
      <c r="I77" s="57"/>
      <c r="J77" s="57"/>
      <c r="K77" s="57"/>
      <c r="L77" s="65"/>
      <c r="M77" s="57"/>
      <c r="O77" s="57"/>
    </row>
    <row r="78" spans="1:15" s="55" customFormat="1" ht="20" customHeight="1">
      <c r="A78" s="47" t="s">
        <v>0</v>
      </c>
      <c r="B78" s="48"/>
      <c r="C78" s="48"/>
      <c r="D78" s="48"/>
      <c r="E78" s="48"/>
      <c r="F78" s="48"/>
      <c r="G78" s="48"/>
      <c r="H78" s="48"/>
      <c r="I78" s="49"/>
      <c r="J78" s="49"/>
      <c r="K78" s="49"/>
      <c r="L78" s="49"/>
      <c r="M78" s="49"/>
      <c r="N78" s="50"/>
      <c r="O78" s="51"/>
    </row>
    <row r="79" spans="1:15" s="55" customFormat="1" ht="20" customHeight="1">
      <c r="A79" s="47" t="s">
        <v>78</v>
      </c>
      <c r="B79" s="48"/>
      <c r="C79" s="48"/>
      <c r="D79" s="48"/>
      <c r="E79" s="48"/>
      <c r="F79" s="48"/>
      <c r="G79" s="48"/>
      <c r="H79" s="48"/>
      <c r="I79" s="49"/>
      <c r="J79" s="49"/>
      <c r="K79" s="49"/>
      <c r="L79" s="49"/>
      <c r="M79" s="49"/>
      <c r="N79" s="50"/>
      <c r="O79" s="51"/>
    </row>
    <row r="80" spans="1:15" s="55" customFormat="1" ht="20" customHeight="1">
      <c r="A80" s="47" t="s">
        <v>224</v>
      </c>
      <c r="B80" s="48"/>
      <c r="C80" s="48"/>
      <c r="D80" s="48"/>
      <c r="E80" s="48"/>
      <c r="F80" s="48"/>
      <c r="G80" s="48"/>
      <c r="H80" s="48"/>
      <c r="I80" s="49"/>
      <c r="J80" s="49"/>
      <c r="K80" s="49"/>
      <c r="L80" s="49"/>
      <c r="M80" s="49"/>
      <c r="N80" s="50"/>
      <c r="O80" s="51"/>
    </row>
    <row r="81" spans="1:16" s="55" customFormat="1" ht="20" customHeight="1">
      <c r="A81" s="47"/>
      <c r="B81" s="52"/>
      <c r="C81" s="52"/>
      <c r="D81" s="52"/>
      <c r="E81" s="52"/>
      <c r="F81" s="52"/>
      <c r="G81" s="53"/>
      <c r="H81" s="52"/>
      <c r="I81" s="54"/>
      <c r="J81" s="54"/>
      <c r="K81" s="54"/>
      <c r="L81" s="54"/>
      <c r="M81" s="54"/>
      <c r="O81" s="56" t="s">
        <v>2</v>
      </c>
    </row>
    <row r="82" spans="1:16" s="55" customFormat="1" ht="20" customHeight="1">
      <c r="B82" s="52"/>
      <c r="C82" s="52"/>
      <c r="D82" s="52"/>
      <c r="E82" s="52"/>
      <c r="F82" s="52"/>
      <c r="G82" s="53"/>
      <c r="H82" s="52"/>
      <c r="I82" s="171" t="s">
        <v>3</v>
      </c>
      <c r="J82" s="171"/>
      <c r="K82" s="171"/>
      <c r="L82" s="11"/>
      <c r="M82" s="171" t="s">
        <v>4</v>
      </c>
      <c r="N82" s="171"/>
      <c r="O82" s="171"/>
      <c r="P82" s="57"/>
    </row>
    <row r="83" spans="1:16" s="55" customFormat="1" ht="20" customHeight="1">
      <c r="A83" s="58"/>
      <c r="B83" s="59"/>
      <c r="C83" s="60"/>
      <c r="D83" s="60"/>
      <c r="E83" s="60"/>
      <c r="F83" s="60"/>
      <c r="G83" s="61"/>
      <c r="H83" s="60"/>
      <c r="I83" s="103" t="s">
        <v>223</v>
      </c>
      <c r="J83" s="62"/>
      <c r="K83" s="103">
        <v>2024</v>
      </c>
      <c r="L83" s="62"/>
      <c r="M83" s="103" t="s">
        <v>223</v>
      </c>
      <c r="N83" s="62"/>
      <c r="O83" s="103">
        <v>2024</v>
      </c>
    </row>
    <row r="84" spans="1:16" s="55" customFormat="1" ht="20" customHeight="1">
      <c r="A84" s="47" t="s">
        <v>88</v>
      </c>
      <c r="B84" s="51"/>
      <c r="G84" s="66"/>
    </row>
    <row r="85" spans="1:16" s="55" customFormat="1" ht="20" customHeight="1">
      <c r="A85" s="55" t="s">
        <v>89</v>
      </c>
      <c r="B85" s="51"/>
      <c r="C85" s="51"/>
      <c r="D85" s="51"/>
      <c r="E85" s="51"/>
      <c r="F85" s="51"/>
      <c r="G85" s="66">
        <v>25</v>
      </c>
    </row>
    <row r="86" spans="1:16" s="55" customFormat="1" ht="20" customHeight="1">
      <c r="A86" s="51" t="s">
        <v>90</v>
      </c>
      <c r="C86" s="51"/>
      <c r="D86" s="51"/>
      <c r="E86" s="51"/>
      <c r="F86" s="51"/>
      <c r="G86" s="66"/>
      <c r="H86" s="65"/>
    </row>
    <row r="87" spans="1:16" s="55" customFormat="1" ht="20" customHeight="1">
      <c r="A87" s="96" t="s">
        <v>218</v>
      </c>
      <c r="B87" s="51"/>
      <c r="C87" s="51"/>
      <c r="D87" s="51"/>
      <c r="E87" s="51"/>
      <c r="F87" s="51"/>
      <c r="G87" s="66"/>
      <c r="H87" s="65"/>
      <c r="I87" s="97">
        <f>+I62/I90</f>
        <v>1.3610513685288457</v>
      </c>
      <c r="J87" s="97"/>
      <c r="K87" s="97">
        <f>+K62/K90</f>
        <v>1.1448650199242234</v>
      </c>
      <c r="L87" s="97"/>
      <c r="M87" s="97">
        <f>+M62/M90</f>
        <v>0.82911942382014903</v>
      </c>
      <c r="N87" s="67"/>
      <c r="O87" s="97">
        <f>+O62/O90</f>
        <v>0.90776267328397253</v>
      </c>
    </row>
    <row r="88" spans="1:16" s="55" customFormat="1" ht="20" customHeight="1">
      <c r="A88" s="96" t="s">
        <v>219</v>
      </c>
      <c r="B88" s="51"/>
      <c r="C88" s="51"/>
      <c r="D88" s="51"/>
      <c r="E88" s="51"/>
      <c r="F88" s="51"/>
      <c r="G88" s="66"/>
      <c r="H88" s="65"/>
      <c r="I88" s="98">
        <f>+I63/I90</f>
        <v>0</v>
      </c>
      <c r="J88" s="97"/>
      <c r="K88" s="98">
        <f>+K63/K90</f>
        <v>0.16667648646573774</v>
      </c>
      <c r="L88" s="97"/>
      <c r="M88" s="98">
        <f>+M63/M90</f>
        <v>0</v>
      </c>
      <c r="N88" s="67"/>
      <c r="O88" s="98">
        <f>+O63/O90</f>
        <v>0</v>
      </c>
    </row>
    <row r="89" spans="1:16" s="55" customFormat="1" ht="20" customHeight="1" thickBot="1">
      <c r="B89" s="51"/>
      <c r="C89" s="51"/>
      <c r="D89" s="51"/>
      <c r="E89" s="51"/>
      <c r="F89" s="51"/>
      <c r="G89" s="66"/>
      <c r="H89" s="65"/>
      <c r="I89" s="99">
        <f>SUM(I87:I88)</f>
        <v>1.3610513685288457</v>
      </c>
      <c r="J89" s="97"/>
      <c r="K89" s="99">
        <f>SUM(K87:K88)</f>
        <v>1.3115415063899611</v>
      </c>
      <c r="L89" s="97"/>
      <c r="M89" s="99">
        <f>SUM(M87:M88)</f>
        <v>0.82911942382014903</v>
      </c>
      <c r="N89" s="67"/>
      <c r="O89" s="99">
        <f>SUM(O87:O88)</f>
        <v>0.90776267328397253</v>
      </c>
    </row>
    <row r="90" spans="1:16" s="55" customFormat="1" ht="20" customHeight="1" thickTop="1" thickBot="1">
      <c r="A90" s="51" t="s">
        <v>91</v>
      </c>
      <c r="C90" s="51"/>
      <c r="D90" s="51"/>
      <c r="E90" s="51"/>
      <c r="F90" s="51"/>
      <c r="G90" s="66"/>
      <c r="H90" s="65"/>
      <c r="I90" s="167">
        <v>304622662</v>
      </c>
      <c r="J90" s="168"/>
      <c r="K90" s="167">
        <v>304622662</v>
      </c>
      <c r="L90" s="157"/>
      <c r="M90" s="167">
        <v>304622662</v>
      </c>
      <c r="N90" s="162"/>
      <c r="O90" s="167">
        <v>304622662</v>
      </c>
    </row>
    <row r="91" spans="1:16" s="55" customFormat="1" ht="20" customHeight="1" thickTop="1">
      <c r="A91" s="51"/>
      <c r="C91" s="51"/>
      <c r="D91" s="51"/>
      <c r="E91" s="51"/>
      <c r="F91" s="51"/>
      <c r="G91" s="66"/>
      <c r="H91" s="65"/>
      <c r="I91" s="97"/>
      <c r="J91" s="97"/>
      <c r="K91" s="97"/>
      <c r="L91" s="97"/>
      <c r="M91" s="97"/>
      <c r="N91" s="67"/>
      <c r="O91" s="97"/>
    </row>
    <row r="92" spans="1:16" s="55" customFormat="1" ht="20" customHeight="1">
      <c r="A92" s="55" t="s">
        <v>188</v>
      </c>
      <c r="B92" s="51"/>
      <c r="C92" s="51"/>
      <c r="D92" s="51"/>
      <c r="E92" s="51"/>
      <c r="F92" s="51"/>
      <c r="G92" s="66">
        <v>25</v>
      </c>
      <c r="H92" s="65"/>
      <c r="I92" s="97"/>
      <c r="J92" s="97"/>
      <c r="K92" s="97"/>
      <c r="L92" s="97"/>
      <c r="M92" s="97"/>
      <c r="N92" s="67"/>
      <c r="O92" s="97"/>
    </row>
    <row r="93" spans="1:16" s="55" customFormat="1" ht="20" customHeight="1">
      <c r="A93" s="51" t="s">
        <v>90</v>
      </c>
      <c r="C93" s="51"/>
      <c r="D93" s="51"/>
      <c r="E93" s="51"/>
      <c r="F93" s="51"/>
      <c r="G93" s="66"/>
      <c r="H93" s="65"/>
      <c r="I93" s="97"/>
      <c r="J93" s="97"/>
      <c r="K93" s="97"/>
      <c r="L93" s="97"/>
      <c r="M93" s="97"/>
      <c r="N93" s="67"/>
      <c r="O93" s="97"/>
    </row>
    <row r="94" spans="1:16" s="55" customFormat="1" ht="20" customHeight="1">
      <c r="A94" s="96" t="s">
        <v>218</v>
      </c>
      <c r="B94" s="51"/>
      <c r="C94" s="51"/>
      <c r="D94" s="51"/>
      <c r="E94" s="51"/>
      <c r="F94" s="51"/>
      <c r="G94" s="66"/>
      <c r="H94" s="65"/>
      <c r="I94" s="97">
        <f>+I62/I97</f>
        <v>1.3519845631438401</v>
      </c>
      <c r="J94" s="97"/>
      <c r="K94" s="97">
        <f>+K62/K97</f>
        <v>1.1349153903207101</v>
      </c>
      <c r="L94" s="97"/>
      <c r="M94" s="97">
        <f>+M62/M97</f>
        <v>0.82359614627858868</v>
      </c>
      <c r="N94" s="67"/>
      <c r="O94" s="97">
        <f>+O62/O97</f>
        <v>0.89987361893268458</v>
      </c>
    </row>
    <row r="95" spans="1:16" s="55" customFormat="1" ht="20" customHeight="1">
      <c r="A95" s="96" t="s">
        <v>219</v>
      </c>
      <c r="B95" s="51"/>
      <c r="C95" s="51"/>
      <c r="D95" s="51"/>
      <c r="E95" s="51"/>
      <c r="F95" s="51"/>
      <c r="G95" s="66"/>
      <c r="H95" s="65"/>
      <c r="I95" s="98">
        <f>+I63/I97</f>
        <v>0</v>
      </c>
      <c r="J95" s="97"/>
      <c r="K95" s="98">
        <f>+K63/K97</f>
        <v>0.16522795823307423</v>
      </c>
      <c r="L95" s="97"/>
      <c r="M95" s="98">
        <f>+M63/M97</f>
        <v>0</v>
      </c>
      <c r="N95" s="67"/>
      <c r="O95" s="98">
        <f>+O63/O97</f>
        <v>0</v>
      </c>
    </row>
    <row r="96" spans="1:16" s="55" customFormat="1" ht="20" customHeight="1" thickBot="1">
      <c r="B96" s="51"/>
      <c r="C96" s="51"/>
      <c r="G96" s="66"/>
      <c r="I96" s="99">
        <f>SUM(I94:I95)</f>
        <v>1.3519845631438401</v>
      </c>
      <c r="J96" s="97"/>
      <c r="K96" s="99">
        <f>SUM(K94:K95)</f>
        <v>1.3001433485537843</v>
      </c>
      <c r="L96" s="97"/>
      <c r="M96" s="99">
        <f>SUM(M94:M95)</f>
        <v>0.82359614627858868</v>
      </c>
      <c r="N96" s="67"/>
      <c r="O96" s="99">
        <f>SUM(O94:O95)</f>
        <v>0.89987361893268458</v>
      </c>
    </row>
    <row r="97" spans="1:17" s="55" customFormat="1" ht="20" customHeight="1" thickTop="1" thickBot="1">
      <c r="A97" s="51" t="s">
        <v>91</v>
      </c>
      <c r="C97" s="51"/>
      <c r="D97" s="51"/>
      <c r="E97" s="51"/>
      <c r="F97" s="51"/>
      <c r="G97" s="100"/>
      <c r="H97" s="51"/>
      <c r="I97" s="167">
        <v>306665551</v>
      </c>
      <c r="J97" s="168"/>
      <c r="K97" s="167">
        <v>307293242.27548623</v>
      </c>
      <c r="L97" s="157"/>
      <c r="M97" s="167">
        <v>306665551</v>
      </c>
      <c r="N97" s="162"/>
      <c r="O97" s="167">
        <v>307293242.27548623</v>
      </c>
      <c r="P97" s="51"/>
      <c r="Q97" s="51"/>
    </row>
    <row r="98" spans="1:17" s="55" customFormat="1" ht="20" customHeight="1" thickTop="1">
      <c r="A98" s="47"/>
      <c r="G98" s="66"/>
      <c r="I98" s="54"/>
      <c r="J98" s="54"/>
      <c r="K98" s="54"/>
      <c r="L98" s="54"/>
      <c r="M98" s="54"/>
      <c r="N98" s="67"/>
    </row>
    <row r="99" spans="1:17" ht="20" customHeight="1">
      <c r="A99" s="55" t="s">
        <v>27</v>
      </c>
      <c r="G99" s="100"/>
    </row>
  </sheetData>
  <mergeCells count="6">
    <mergeCell ref="I82:K82"/>
    <mergeCell ref="M82:O82"/>
    <mergeCell ref="I5:K5"/>
    <mergeCell ref="M5:O5"/>
    <mergeCell ref="I42:K42"/>
    <mergeCell ref="M42:O42"/>
  </mergeCells>
  <printOptions horizontalCentered="1"/>
  <pageMargins left="0.78740157480314965" right="0" top="0.78740157480314965" bottom="0.19685039370078741" header="0.19685039370078741" footer="0.19685039370078741"/>
  <pageSetup paperSize="9" scale="85" orientation="portrait" r:id="rId1"/>
  <rowBreaks count="2" manualBreakCount="2">
    <brk id="37" max="15" man="1"/>
    <brk id="7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49"/>
  <sheetViews>
    <sheetView showGridLines="0" view="pageBreakPreview" zoomScale="145" zoomScaleNormal="100" zoomScaleSheetLayoutView="145" workbookViewId="0">
      <selection activeCell="D36" sqref="D36"/>
    </sheetView>
  </sheetViews>
  <sheetFormatPr defaultColWidth="9.36328125" defaultRowHeight="18" customHeight="1"/>
  <cols>
    <col min="1" max="1" width="34.6328125" style="10" customWidth="1"/>
    <col min="2" max="2" width="4.6328125" style="10" customWidth="1"/>
    <col min="3" max="3" width="1.6328125" style="10" customWidth="1"/>
    <col min="4" max="4" width="13.6328125" style="10" customWidth="1"/>
    <col min="5" max="5" width="1.6328125" style="10" customWidth="1"/>
    <col min="6" max="6" width="13.6328125" style="10" customWidth="1"/>
    <col min="7" max="7" width="1.6328125" style="10" customWidth="1"/>
    <col min="8" max="8" width="13.6328125" style="10" customWidth="1"/>
    <col min="9" max="9" width="1.6328125" style="10" customWidth="1"/>
    <col min="10" max="10" width="13.6328125" style="10" customWidth="1"/>
    <col min="11" max="11" width="1.6328125" style="10" customWidth="1"/>
    <col min="12" max="12" width="13.6328125" style="10" customWidth="1"/>
    <col min="13" max="13" width="1.6328125" style="10" customWidth="1"/>
    <col min="14" max="14" width="13.6328125" style="10" customWidth="1"/>
    <col min="15" max="15" width="1.6328125" style="10" customWidth="1"/>
    <col min="16" max="16" width="13.6328125" style="10" customWidth="1"/>
    <col min="17" max="17" width="1.6328125" style="10" customWidth="1"/>
    <col min="18" max="18" width="13.6328125" style="10" customWidth="1"/>
    <col min="19" max="19" width="1.6328125" style="10" customWidth="1"/>
    <col min="20" max="20" width="13.6328125" style="10" customWidth="1"/>
    <col min="21" max="21" width="1.6328125" style="10" customWidth="1"/>
    <col min="22" max="22" width="13.6328125" style="10" customWidth="1"/>
    <col min="23" max="23" width="1.6328125" style="10" customWidth="1"/>
    <col min="24" max="24" width="13.6328125" style="10" customWidth="1"/>
    <col min="25" max="25" width="1.6328125" style="10" customWidth="1"/>
    <col min="26" max="26" width="11.6328125" style="10" customWidth="1"/>
    <col min="27" max="16384" width="9.36328125" style="10"/>
  </cols>
  <sheetData>
    <row r="1" spans="1:26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8" customHeight="1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8" customHeight="1">
      <c r="A3" s="1" t="s">
        <v>224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8" customHeight="1">
      <c r="A4" s="39"/>
      <c r="B4" s="39"/>
      <c r="C4" s="39"/>
      <c r="D4" s="3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9" t="s">
        <v>2</v>
      </c>
      <c r="Y4" s="121"/>
      <c r="Z4" s="1"/>
    </row>
    <row r="5" spans="1:26" s="119" customFormat="1" ht="18" customHeight="1">
      <c r="D5" s="172" t="s">
        <v>3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"/>
      <c r="Z5" s="121"/>
    </row>
    <row r="6" spans="1:26" s="119" customFormat="1" ht="18" customHeight="1">
      <c r="R6" s="123" t="s">
        <v>190</v>
      </c>
      <c r="Y6" s="1"/>
      <c r="Z6" s="121"/>
    </row>
    <row r="7" spans="1:26" s="119" customFormat="1" ht="18" customHeight="1">
      <c r="E7" s="39"/>
      <c r="F7" s="39"/>
      <c r="G7" s="39"/>
      <c r="H7" s="39"/>
      <c r="I7" s="39"/>
      <c r="J7" s="39"/>
      <c r="K7" s="39"/>
      <c r="R7" s="122" t="s">
        <v>189</v>
      </c>
      <c r="T7" s="39"/>
      <c r="U7" s="39"/>
      <c r="V7" s="39"/>
      <c r="W7" s="39"/>
      <c r="X7" s="39"/>
      <c r="Y7" s="39"/>
      <c r="Z7" s="121"/>
    </row>
    <row r="8" spans="1:26" s="119" customFormat="1" ht="18" customHeight="1">
      <c r="E8" s="12"/>
      <c r="G8" s="12"/>
      <c r="H8" s="124"/>
      <c r="I8" s="12"/>
      <c r="J8" s="12"/>
      <c r="K8" s="12"/>
      <c r="R8" s="119" t="s">
        <v>93</v>
      </c>
      <c r="U8" s="12"/>
      <c r="V8" s="119" t="s">
        <v>94</v>
      </c>
      <c r="W8" s="12"/>
      <c r="Y8" s="121"/>
    </row>
    <row r="9" spans="1:26" s="119" customFormat="1" ht="18" customHeight="1">
      <c r="E9" s="12"/>
      <c r="G9" s="12"/>
      <c r="H9" s="125"/>
      <c r="I9" s="12"/>
      <c r="J9" s="12"/>
      <c r="K9" s="12"/>
      <c r="L9" s="172" t="s">
        <v>51</v>
      </c>
      <c r="M9" s="172"/>
      <c r="N9" s="172"/>
      <c r="O9" s="172"/>
      <c r="P9" s="172"/>
      <c r="R9" s="119" t="s">
        <v>95</v>
      </c>
      <c r="T9" s="119" t="s">
        <v>96</v>
      </c>
      <c r="U9" s="12"/>
      <c r="V9" s="119" t="s">
        <v>97</v>
      </c>
      <c r="W9" s="12"/>
      <c r="Y9" s="121"/>
    </row>
    <row r="10" spans="1:26" s="119" customFormat="1" ht="18" customHeight="1">
      <c r="C10" s="12"/>
      <c r="D10" s="119" t="s">
        <v>98</v>
      </c>
      <c r="G10" s="12"/>
      <c r="H10" s="125" t="s">
        <v>99</v>
      </c>
      <c r="I10" s="12"/>
      <c r="J10" s="119" t="s">
        <v>100</v>
      </c>
      <c r="K10" s="12"/>
      <c r="L10" s="173" t="s">
        <v>52</v>
      </c>
      <c r="M10" s="173"/>
      <c r="N10" s="173"/>
      <c r="O10" s="12"/>
      <c r="Q10" s="12"/>
      <c r="R10" s="119" t="s">
        <v>101</v>
      </c>
      <c r="S10" s="12"/>
      <c r="T10" s="119" t="s">
        <v>102</v>
      </c>
      <c r="U10" s="12"/>
      <c r="V10" s="119" t="s">
        <v>103</v>
      </c>
      <c r="W10" s="12"/>
      <c r="X10" s="119" t="s">
        <v>104</v>
      </c>
      <c r="Y10" s="39"/>
    </row>
    <row r="11" spans="1:26" s="119" customFormat="1" ht="18" customHeight="1">
      <c r="C11" s="10"/>
      <c r="D11" s="119" t="s">
        <v>105</v>
      </c>
      <c r="F11" s="119" t="s">
        <v>106</v>
      </c>
      <c r="H11" s="124" t="s">
        <v>107</v>
      </c>
      <c r="J11" s="119" t="s">
        <v>108</v>
      </c>
      <c r="L11" s="119" t="s">
        <v>109</v>
      </c>
      <c r="N11" s="119" t="s">
        <v>110</v>
      </c>
      <c r="O11" s="12"/>
      <c r="Q11" s="12"/>
      <c r="R11" s="119" t="s">
        <v>111</v>
      </c>
      <c r="T11" s="119" t="s">
        <v>112</v>
      </c>
      <c r="V11" s="119" t="s">
        <v>113</v>
      </c>
      <c r="X11" s="119" t="s">
        <v>114</v>
      </c>
    </row>
    <row r="12" spans="1:26" s="119" customFormat="1" ht="18" customHeight="1">
      <c r="C12" s="12"/>
      <c r="D12" s="122" t="s">
        <v>115</v>
      </c>
      <c r="F12" s="122" t="s">
        <v>116</v>
      </c>
      <c r="H12" s="122" t="s">
        <v>117</v>
      </c>
      <c r="J12" s="122" t="s">
        <v>118</v>
      </c>
      <c r="L12" s="122" t="s">
        <v>119</v>
      </c>
      <c r="N12" s="122" t="s">
        <v>119</v>
      </c>
      <c r="O12" s="12"/>
      <c r="P12" s="122" t="s">
        <v>55</v>
      </c>
      <c r="R12" s="122" t="s">
        <v>120</v>
      </c>
      <c r="T12" s="122" t="s">
        <v>122</v>
      </c>
      <c r="V12" s="122" t="s">
        <v>123</v>
      </c>
      <c r="X12" s="122" t="s">
        <v>121</v>
      </c>
    </row>
    <row r="13" spans="1:26" ht="18" customHeight="1">
      <c r="A13" s="126" t="s">
        <v>172</v>
      </c>
      <c r="B13" s="1"/>
      <c r="C13" s="1"/>
      <c r="D13" s="127">
        <v>304622662</v>
      </c>
      <c r="E13" s="127">
        <v>0</v>
      </c>
      <c r="F13" s="127">
        <v>6024024028</v>
      </c>
      <c r="G13" s="128">
        <v>0</v>
      </c>
      <c r="H13" s="127">
        <v>-219339</v>
      </c>
      <c r="I13" s="128"/>
      <c r="J13" s="127">
        <v>23863950</v>
      </c>
      <c r="K13" s="128"/>
      <c r="L13" s="127">
        <v>17100000</v>
      </c>
      <c r="M13" s="127">
        <v>0</v>
      </c>
      <c r="N13" s="127">
        <v>234400000</v>
      </c>
      <c r="O13" s="127">
        <v>0</v>
      </c>
      <c r="P13" s="127">
        <v>3245561020</v>
      </c>
      <c r="Q13" s="128">
        <v>0</v>
      </c>
      <c r="R13" s="127">
        <v>617675757</v>
      </c>
      <c r="S13" s="128"/>
      <c r="T13" s="127">
        <v>10467028078</v>
      </c>
      <c r="U13" s="128">
        <v>0</v>
      </c>
      <c r="V13" s="128">
        <v>26457448</v>
      </c>
      <c r="W13" s="128">
        <v>0</v>
      </c>
      <c r="X13" s="128">
        <v>10493485526</v>
      </c>
      <c r="Y13" s="129"/>
    </row>
    <row r="14" spans="1:26" ht="18" customHeight="1">
      <c r="A14" s="130" t="s">
        <v>126</v>
      </c>
      <c r="B14" s="104"/>
      <c r="C14" s="1"/>
      <c r="D14" s="128">
        <v>0</v>
      </c>
      <c r="E14" s="128"/>
      <c r="F14" s="128">
        <v>0</v>
      </c>
      <c r="G14" s="128"/>
      <c r="H14" s="128">
        <v>0</v>
      </c>
      <c r="I14" s="128"/>
      <c r="J14" s="128">
        <v>0</v>
      </c>
      <c r="K14" s="128"/>
      <c r="L14" s="128">
        <v>0</v>
      </c>
      <c r="M14" s="128"/>
      <c r="N14" s="128">
        <v>0</v>
      </c>
      <c r="O14" s="128"/>
      <c r="P14" s="128">
        <v>399525265</v>
      </c>
      <c r="Q14" s="128"/>
      <c r="R14" s="128">
        <v>0</v>
      </c>
      <c r="S14" s="128"/>
      <c r="T14" s="131">
        <v>399525265</v>
      </c>
      <c r="U14" s="128"/>
      <c r="V14" s="128">
        <v>1621599</v>
      </c>
      <c r="W14" s="128"/>
      <c r="X14" s="132">
        <v>401146864</v>
      </c>
      <c r="Y14" s="129"/>
    </row>
    <row r="15" spans="1:26" s="132" customFormat="1" ht="18" customHeight="1">
      <c r="A15" s="130" t="s">
        <v>249</v>
      </c>
      <c r="D15" s="133">
        <v>0</v>
      </c>
      <c r="E15" s="134"/>
      <c r="F15" s="133">
        <v>0</v>
      </c>
      <c r="G15" s="131"/>
      <c r="H15" s="133">
        <v>0</v>
      </c>
      <c r="I15" s="131"/>
      <c r="J15" s="133">
        <v>0</v>
      </c>
      <c r="K15" s="131"/>
      <c r="L15" s="133">
        <v>0</v>
      </c>
      <c r="M15" s="131"/>
      <c r="N15" s="133">
        <v>0</v>
      </c>
      <c r="O15" s="131"/>
      <c r="P15" s="133">
        <v>0</v>
      </c>
      <c r="Q15" s="131"/>
      <c r="R15" s="133">
        <v>-119870708</v>
      </c>
      <c r="S15" s="128"/>
      <c r="T15" s="135">
        <v>-119870708</v>
      </c>
      <c r="U15" s="131"/>
      <c r="V15" s="133">
        <v>0</v>
      </c>
      <c r="W15" s="136"/>
      <c r="X15" s="133">
        <v>-119870708</v>
      </c>
    </row>
    <row r="16" spans="1:26" s="132" customFormat="1" ht="18" customHeight="1">
      <c r="A16" s="130" t="s">
        <v>128</v>
      </c>
      <c r="C16" s="131"/>
      <c r="D16" s="137">
        <v>0</v>
      </c>
      <c r="E16" s="137"/>
      <c r="F16" s="137">
        <v>0</v>
      </c>
      <c r="G16" s="137"/>
      <c r="H16" s="137">
        <v>0</v>
      </c>
      <c r="I16" s="137"/>
      <c r="J16" s="137">
        <v>0</v>
      </c>
      <c r="K16" s="137"/>
      <c r="L16" s="137">
        <v>0</v>
      </c>
      <c r="M16" s="137"/>
      <c r="N16" s="137">
        <v>0</v>
      </c>
      <c r="O16" s="137"/>
      <c r="P16" s="137">
        <v>399525265</v>
      </c>
      <c r="Q16" s="137"/>
      <c r="R16" s="137">
        <v>-119870708</v>
      </c>
      <c r="S16" s="137"/>
      <c r="T16" s="137">
        <v>279654557</v>
      </c>
      <c r="U16" s="137"/>
      <c r="V16" s="137">
        <v>1621599</v>
      </c>
      <c r="W16" s="137"/>
      <c r="X16" s="137">
        <v>281276156</v>
      </c>
    </row>
    <row r="17" spans="1:25" ht="18" customHeight="1">
      <c r="A17" s="130" t="s">
        <v>169</v>
      </c>
      <c r="B17" s="104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</row>
    <row r="18" spans="1:25" ht="18" customHeight="1">
      <c r="A18" s="130" t="s">
        <v>227</v>
      </c>
      <c r="B18" s="104"/>
      <c r="C18" s="128"/>
      <c r="D18" s="128">
        <v>0</v>
      </c>
      <c r="E18" s="128"/>
      <c r="F18" s="128">
        <v>0</v>
      </c>
      <c r="G18" s="128"/>
      <c r="H18" s="128">
        <v>0</v>
      </c>
      <c r="I18" s="128"/>
      <c r="J18" s="128">
        <v>15154845</v>
      </c>
      <c r="K18" s="128"/>
      <c r="L18" s="128">
        <v>0</v>
      </c>
      <c r="M18" s="128"/>
      <c r="N18" s="128">
        <v>0</v>
      </c>
      <c r="O18" s="128"/>
      <c r="P18" s="128">
        <v>0</v>
      </c>
      <c r="Q18" s="128"/>
      <c r="R18" s="128">
        <v>0</v>
      </c>
      <c r="S18" s="128"/>
      <c r="T18" s="128">
        <v>15154845</v>
      </c>
      <c r="U18" s="128"/>
      <c r="V18" s="128">
        <v>0</v>
      </c>
      <c r="W18" s="128"/>
      <c r="X18" s="128">
        <v>15154845</v>
      </c>
    </row>
    <row r="19" spans="1:25" ht="18" customHeight="1">
      <c r="A19" s="130" t="s">
        <v>129</v>
      </c>
      <c r="B19" s="104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</row>
    <row r="20" spans="1:25" ht="18" customHeight="1">
      <c r="A20" s="130" t="s">
        <v>229</v>
      </c>
      <c r="B20" s="1"/>
      <c r="C20" s="1"/>
      <c r="D20" s="131">
        <v>0</v>
      </c>
      <c r="E20" s="134"/>
      <c r="F20" s="131">
        <v>0</v>
      </c>
      <c r="G20" s="131"/>
      <c r="H20" s="131">
        <v>0</v>
      </c>
      <c r="I20" s="131"/>
      <c r="J20" s="131">
        <v>0</v>
      </c>
      <c r="K20" s="131"/>
      <c r="L20" s="131">
        <v>14054767</v>
      </c>
      <c r="M20" s="131"/>
      <c r="N20" s="131">
        <v>0</v>
      </c>
      <c r="O20" s="131"/>
      <c r="P20" s="131">
        <v>-14054767</v>
      </c>
      <c r="Q20" s="131"/>
      <c r="R20" s="131">
        <v>0</v>
      </c>
      <c r="S20" s="131"/>
      <c r="T20" s="131">
        <v>0</v>
      </c>
      <c r="U20" s="131"/>
      <c r="V20" s="131">
        <v>0</v>
      </c>
      <c r="W20" s="131"/>
      <c r="X20" s="131">
        <v>0</v>
      </c>
      <c r="Y20" s="129"/>
    </row>
    <row r="21" spans="1:25" ht="18" customHeight="1">
      <c r="A21" s="130" t="s">
        <v>228</v>
      </c>
      <c r="B21" s="104"/>
      <c r="C21" s="128">
        <v>0</v>
      </c>
      <c r="D21" s="128">
        <v>0</v>
      </c>
      <c r="E21" s="128"/>
      <c r="F21" s="128">
        <v>0</v>
      </c>
      <c r="G21" s="128"/>
      <c r="H21" s="128">
        <v>0</v>
      </c>
      <c r="I21" s="128"/>
      <c r="J21" s="128">
        <v>0</v>
      </c>
      <c r="K21" s="128"/>
      <c r="L21" s="128">
        <v>0</v>
      </c>
      <c r="M21" s="128"/>
      <c r="N21" s="128">
        <v>0</v>
      </c>
      <c r="O21" s="128"/>
      <c r="P21" s="128">
        <v>-91386799</v>
      </c>
      <c r="Q21" s="128"/>
      <c r="R21" s="128">
        <v>0</v>
      </c>
      <c r="S21" s="128"/>
      <c r="T21" s="128">
        <v>-91386799</v>
      </c>
      <c r="U21" s="128"/>
      <c r="V21" s="128">
        <v>0</v>
      </c>
      <c r="W21" s="128"/>
      <c r="X21" s="128">
        <v>-91386799</v>
      </c>
    </row>
    <row r="22" spans="1:25" ht="18" customHeight="1">
      <c r="A22" s="130" t="s">
        <v>191</v>
      </c>
      <c r="B22" s="104"/>
      <c r="C22" s="128">
        <v>0</v>
      </c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</row>
    <row r="23" spans="1:25" ht="18" customHeight="1">
      <c r="A23" s="130" t="s">
        <v>192</v>
      </c>
      <c r="B23" s="1"/>
      <c r="C23" s="1"/>
      <c r="D23" s="128">
        <v>0</v>
      </c>
      <c r="E23" s="128"/>
      <c r="F23" s="128">
        <v>0</v>
      </c>
      <c r="G23" s="128"/>
      <c r="H23" s="128">
        <v>-71867566</v>
      </c>
      <c r="I23" s="128"/>
      <c r="J23" s="128">
        <v>0</v>
      </c>
      <c r="K23" s="128"/>
      <c r="L23" s="128">
        <v>0</v>
      </c>
      <c r="M23" s="128"/>
      <c r="N23" s="128">
        <v>0</v>
      </c>
      <c r="O23" s="128"/>
      <c r="P23" s="128">
        <v>0</v>
      </c>
      <c r="Q23" s="128"/>
      <c r="R23" s="128">
        <v>0</v>
      </c>
      <c r="S23" s="128"/>
      <c r="T23" s="128">
        <v>-71867566</v>
      </c>
      <c r="U23" s="128"/>
      <c r="V23" s="128">
        <v>-28129776</v>
      </c>
      <c r="W23" s="128"/>
      <c r="X23" s="128">
        <v>-99997342</v>
      </c>
      <c r="Y23" s="129"/>
    </row>
    <row r="24" spans="1:25" ht="18" customHeight="1">
      <c r="A24" s="130" t="s">
        <v>124</v>
      </c>
      <c r="B24" s="104"/>
      <c r="C24" s="128">
        <v>0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</row>
    <row r="25" spans="1:25" ht="18" customHeight="1">
      <c r="A25" s="130" t="s">
        <v>125</v>
      </c>
      <c r="B25" s="112"/>
      <c r="D25" s="128">
        <v>0</v>
      </c>
      <c r="E25" s="128"/>
      <c r="F25" s="128">
        <v>0</v>
      </c>
      <c r="G25" s="128"/>
      <c r="H25" s="128">
        <v>0</v>
      </c>
      <c r="I25" s="128"/>
      <c r="J25" s="128">
        <v>0</v>
      </c>
      <c r="K25" s="128"/>
      <c r="L25" s="128">
        <v>0</v>
      </c>
      <c r="M25" s="128"/>
      <c r="N25" s="128">
        <v>0</v>
      </c>
      <c r="O25" s="128"/>
      <c r="P25" s="113">
        <v>175056296</v>
      </c>
      <c r="Q25" s="128"/>
      <c r="R25" s="128">
        <v>-175056296</v>
      </c>
      <c r="S25" s="128"/>
      <c r="T25" s="128">
        <v>0</v>
      </c>
      <c r="U25" s="128"/>
      <c r="V25" s="128">
        <v>0</v>
      </c>
      <c r="W25" s="128"/>
      <c r="X25" s="128">
        <v>0</v>
      </c>
      <c r="Y25" s="138"/>
    </row>
    <row r="26" spans="1:25" ht="18" customHeight="1" thickBot="1">
      <c r="A26" s="126" t="s">
        <v>173</v>
      </c>
      <c r="B26" s="23"/>
      <c r="C26" s="1"/>
      <c r="D26" s="139">
        <v>304622662</v>
      </c>
      <c r="E26" s="137"/>
      <c r="F26" s="139">
        <v>6024024028</v>
      </c>
      <c r="G26" s="137"/>
      <c r="H26" s="139">
        <v>-72086905</v>
      </c>
      <c r="I26" s="137"/>
      <c r="J26" s="139">
        <v>39018795</v>
      </c>
      <c r="K26" s="137"/>
      <c r="L26" s="139">
        <v>31154767</v>
      </c>
      <c r="M26" s="137"/>
      <c r="N26" s="139">
        <v>234400000</v>
      </c>
      <c r="O26" s="137"/>
      <c r="P26" s="139">
        <v>3714701015</v>
      </c>
      <c r="Q26" s="137"/>
      <c r="R26" s="139">
        <v>322748753</v>
      </c>
      <c r="S26" s="137"/>
      <c r="T26" s="139">
        <v>10598583115</v>
      </c>
      <c r="U26" s="137"/>
      <c r="V26" s="139">
        <v>-50729</v>
      </c>
      <c r="W26" s="137"/>
      <c r="X26" s="139">
        <v>10598532386</v>
      </c>
      <c r="Y26" s="129"/>
    </row>
    <row r="27" spans="1:25" ht="18" customHeight="1" thickTop="1">
      <c r="A27" s="1"/>
      <c r="B27" s="1"/>
      <c r="C27" s="1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</row>
    <row r="28" spans="1:25" ht="18" customHeight="1">
      <c r="A28" s="126" t="s">
        <v>225</v>
      </c>
      <c r="B28" s="1"/>
      <c r="C28" s="1"/>
      <c r="D28" s="131">
        <f>+D26</f>
        <v>304622662</v>
      </c>
      <c r="E28" s="128">
        <v>0</v>
      </c>
      <c r="F28" s="131">
        <f>+F26</f>
        <v>6024024028</v>
      </c>
      <c r="G28" s="128">
        <v>0</v>
      </c>
      <c r="H28" s="131">
        <f>+H26</f>
        <v>-72086905</v>
      </c>
      <c r="I28" s="128"/>
      <c r="J28" s="131">
        <f>+J26</f>
        <v>39018795</v>
      </c>
      <c r="K28" s="128"/>
      <c r="L28" s="131">
        <f>+L26</f>
        <v>31154767</v>
      </c>
      <c r="M28" s="128">
        <v>0</v>
      </c>
      <c r="N28" s="131">
        <f>+N26</f>
        <v>234400000</v>
      </c>
      <c r="O28" s="128">
        <v>0</v>
      </c>
      <c r="P28" s="131">
        <f>+P26</f>
        <v>3714701015</v>
      </c>
      <c r="Q28" s="128">
        <v>0</v>
      </c>
      <c r="R28" s="131">
        <f>+R26</f>
        <v>322748753</v>
      </c>
      <c r="S28" s="128"/>
      <c r="T28" s="131">
        <f>SUM(D28:R28)</f>
        <v>10598583115</v>
      </c>
      <c r="U28" s="128">
        <v>0</v>
      </c>
      <c r="V28" s="131">
        <f>+V26</f>
        <v>-50729</v>
      </c>
      <c r="W28" s="128">
        <v>0</v>
      </c>
      <c r="X28" s="128">
        <f t="shared" ref="X28:X30" si="0">SUM(T28:V28)</f>
        <v>10598532386</v>
      </c>
      <c r="Y28" s="129"/>
    </row>
    <row r="29" spans="1:25" s="1" customFormat="1" ht="18" customHeight="1">
      <c r="A29" s="130" t="s">
        <v>126</v>
      </c>
      <c r="B29" s="104"/>
      <c r="C29" s="128"/>
      <c r="D29" s="128">
        <v>0</v>
      </c>
      <c r="E29" s="128"/>
      <c r="F29" s="128">
        <v>0</v>
      </c>
      <c r="G29" s="128"/>
      <c r="H29" s="128">
        <v>0</v>
      </c>
      <c r="I29" s="128"/>
      <c r="J29" s="128">
        <v>0</v>
      </c>
      <c r="K29" s="128"/>
      <c r="L29" s="128">
        <v>0</v>
      </c>
      <c r="M29" s="128"/>
      <c r="N29" s="128">
        <v>0</v>
      </c>
      <c r="O29" s="128"/>
      <c r="P29" s="128">
        <f>+PL!I64</f>
        <v>414607091</v>
      </c>
      <c r="Q29" s="128"/>
      <c r="R29" s="128">
        <v>0</v>
      </c>
      <c r="S29" s="128"/>
      <c r="T29" s="128">
        <f>SUM(D29:R29)</f>
        <v>414607091</v>
      </c>
      <c r="U29" s="128"/>
      <c r="V29" s="128">
        <f>PL!I74</f>
        <v>0</v>
      </c>
      <c r="W29" s="137"/>
      <c r="X29" s="128">
        <f t="shared" si="0"/>
        <v>414607091</v>
      </c>
    </row>
    <row r="30" spans="1:25" s="132" customFormat="1" ht="18" customHeight="1">
      <c r="A30" s="130" t="s">
        <v>249</v>
      </c>
      <c r="C30" s="131"/>
      <c r="D30" s="133">
        <v>0</v>
      </c>
      <c r="E30" s="134"/>
      <c r="F30" s="133">
        <v>0</v>
      </c>
      <c r="G30" s="131"/>
      <c r="H30" s="133">
        <v>0</v>
      </c>
      <c r="I30" s="131"/>
      <c r="J30" s="133">
        <v>0</v>
      </c>
      <c r="K30" s="131"/>
      <c r="L30" s="133">
        <v>0</v>
      </c>
      <c r="M30" s="131"/>
      <c r="N30" s="133">
        <v>0</v>
      </c>
      <c r="O30" s="131"/>
      <c r="P30" s="133">
        <v>0</v>
      </c>
      <c r="Q30" s="131"/>
      <c r="R30" s="133">
        <f>+PL!I52</f>
        <v>-46559824</v>
      </c>
      <c r="S30" s="131"/>
      <c r="T30" s="133">
        <f>SUM(D30:R30)</f>
        <v>-46559824</v>
      </c>
      <c r="U30" s="131"/>
      <c r="V30" s="133">
        <v>0</v>
      </c>
      <c r="W30" s="140"/>
      <c r="X30" s="135">
        <f t="shared" si="0"/>
        <v>-46559824</v>
      </c>
    </row>
    <row r="31" spans="1:25" s="132" customFormat="1" ht="18" customHeight="1">
      <c r="A31" s="130" t="s">
        <v>128</v>
      </c>
      <c r="C31" s="131"/>
      <c r="D31" s="131">
        <f>SUM(D29:D30)</f>
        <v>0</v>
      </c>
      <c r="E31" s="134"/>
      <c r="F31" s="131">
        <f>SUM(F29:F30)</f>
        <v>0</v>
      </c>
      <c r="G31" s="131"/>
      <c r="H31" s="131">
        <f>SUM(H29:H30)</f>
        <v>0</v>
      </c>
      <c r="I31" s="131"/>
      <c r="J31" s="131">
        <f>SUM(J29:J30)</f>
        <v>0</v>
      </c>
      <c r="K31" s="131"/>
      <c r="L31" s="131">
        <f>SUM(L29:L30)</f>
        <v>0</v>
      </c>
      <c r="M31" s="131"/>
      <c r="N31" s="131">
        <f>SUM(N29:N30)</f>
        <v>0</v>
      </c>
      <c r="O31" s="131"/>
      <c r="P31" s="131">
        <f>SUM(P29:P30)</f>
        <v>414607091</v>
      </c>
      <c r="Q31" s="131"/>
      <c r="R31" s="131">
        <f>SUM(R29:R30)</f>
        <v>-46559824</v>
      </c>
      <c r="S31" s="131"/>
      <c r="T31" s="131">
        <f>SUM(D31:R31)</f>
        <v>368047267</v>
      </c>
      <c r="U31" s="131"/>
      <c r="V31" s="131">
        <f>SUM(V29:V30)</f>
        <v>0</v>
      </c>
      <c r="W31" s="137"/>
      <c r="X31" s="131">
        <f>SUM(X29:X30)</f>
        <v>368047267</v>
      </c>
    </row>
    <row r="32" spans="1:25" ht="18" customHeight="1">
      <c r="A32" s="130" t="s">
        <v>169</v>
      </c>
      <c r="B32" s="104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</row>
    <row r="33" spans="1:25" ht="18" customHeight="1">
      <c r="A33" s="130" t="s">
        <v>227</v>
      </c>
      <c r="B33" s="104"/>
      <c r="C33" s="128"/>
      <c r="D33" s="128">
        <v>0</v>
      </c>
      <c r="E33" s="128"/>
      <c r="F33" s="128">
        <v>0</v>
      </c>
      <c r="G33" s="128"/>
      <c r="H33" s="128">
        <v>0</v>
      </c>
      <c r="I33" s="128"/>
      <c r="J33" s="141">
        <v>9096038</v>
      </c>
      <c r="K33" s="128"/>
      <c r="L33" s="128">
        <v>0</v>
      </c>
      <c r="M33" s="128"/>
      <c r="N33" s="128">
        <v>0</v>
      </c>
      <c r="O33" s="128"/>
      <c r="P33" s="128">
        <v>0</v>
      </c>
      <c r="Q33" s="128"/>
      <c r="R33" s="128">
        <v>0</v>
      </c>
      <c r="S33" s="128"/>
      <c r="T33" s="128">
        <f>SUM(D33:R33)</f>
        <v>9096038</v>
      </c>
      <c r="U33" s="128"/>
      <c r="V33" s="128">
        <v>0</v>
      </c>
      <c r="W33" s="128"/>
      <c r="X33" s="128">
        <f>SUM(T33:V33)</f>
        <v>9096038</v>
      </c>
    </row>
    <row r="34" spans="1:25" ht="18" customHeight="1">
      <c r="A34" s="130" t="s">
        <v>228</v>
      </c>
      <c r="B34" s="104"/>
      <c r="C34" s="128">
        <v>0</v>
      </c>
      <c r="D34" s="128">
        <v>0</v>
      </c>
      <c r="E34" s="128"/>
      <c r="F34" s="128">
        <v>0</v>
      </c>
      <c r="G34" s="128"/>
      <c r="H34" s="128">
        <v>0</v>
      </c>
      <c r="I34" s="128"/>
      <c r="J34" s="128">
        <v>0</v>
      </c>
      <c r="K34" s="128"/>
      <c r="L34" s="128">
        <v>0</v>
      </c>
      <c r="M34" s="128"/>
      <c r="N34" s="128">
        <v>0</v>
      </c>
      <c r="O34" s="128"/>
      <c r="P34" s="141">
        <v>-121849065</v>
      </c>
      <c r="Q34" s="128"/>
      <c r="R34" s="128">
        <v>0</v>
      </c>
      <c r="S34" s="128"/>
      <c r="T34" s="128">
        <f>SUM(D34:R34)</f>
        <v>-121849065</v>
      </c>
      <c r="U34" s="128"/>
      <c r="V34" s="128">
        <v>-3000</v>
      </c>
      <c r="W34" s="128"/>
      <c r="X34" s="128">
        <f>SUM(T34:V34)</f>
        <v>-121852065</v>
      </c>
    </row>
    <row r="35" spans="1:25" ht="18" customHeight="1">
      <c r="A35" s="130" t="s">
        <v>232</v>
      </c>
      <c r="B35" s="1"/>
      <c r="C35" s="1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9"/>
    </row>
    <row r="36" spans="1:25" ht="18" customHeight="1">
      <c r="A36" s="130" t="s">
        <v>258</v>
      </c>
      <c r="B36" s="104"/>
      <c r="C36" s="128">
        <v>0</v>
      </c>
      <c r="D36" s="128">
        <v>0</v>
      </c>
      <c r="E36" s="128"/>
      <c r="F36" s="128">
        <v>0</v>
      </c>
      <c r="G36" s="128"/>
      <c r="H36" s="128">
        <v>220022</v>
      </c>
      <c r="I36" s="128"/>
      <c r="J36" s="128">
        <v>0</v>
      </c>
      <c r="K36" s="128"/>
      <c r="L36" s="128">
        <v>0</v>
      </c>
      <c r="M36" s="128"/>
      <c r="N36" s="128">
        <v>0</v>
      </c>
      <c r="O36" s="128"/>
      <c r="P36" s="128">
        <v>0</v>
      </c>
      <c r="Q36" s="128"/>
      <c r="R36" s="128">
        <v>0</v>
      </c>
      <c r="S36" s="128"/>
      <c r="T36" s="128">
        <f>SUM(D36:R36)</f>
        <v>220022</v>
      </c>
      <c r="U36" s="128"/>
      <c r="V36" s="128">
        <v>349</v>
      </c>
      <c r="W36" s="128"/>
      <c r="X36" s="128">
        <f>SUM(T36:V36)</f>
        <v>220371</v>
      </c>
    </row>
    <row r="37" spans="1:25" ht="18" customHeight="1" thickBot="1">
      <c r="A37" s="126" t="s">
        <v>226</v>
      </c>
      <c r="B37" s="1"/>
      <c r="C37" s="1"/>
      <c r="D37" s="142">
        <f>SUM(D31:D36)+D28</f>
        <v>304622662</v>
      </c>
      <c r="E37" s="134"/>
      <c r="F37" s="142">
        <f>SUM(F31:F36)+F28</f>
        <v>6024024028</v>
      </c>
      <c r="G37" s="128"/>
      <c r="H37" s="142">
        <f>SUM(H31:H36)+H28</f>
        <v>-71866883</v>
      </c>
      <c r="I37" s="128"/>
      <c r="J37" s="142">
        <f>SUM(J31:J36)+J28</f>
        <v>48114833</v>
      </c>
      <c r="K37" s="128"/>
      <c r="L37" s="142">
        <f>SUM(L31:L36)+L28</f>
        <v>31154767</v>
      </c>
      <c r="M37" s="128"/>
      <c r="N37" s="142">
        <f>SUM(N31:N36)+N28</f>
        <v>234400000</v>
      </c>
      <c r="O37" s="128"/>
      <c r="P37" s="142">
        <f>SUM(P31:P36)+P28</f>
        <v>4007459041</v>
      </c>
      <c r="Q37" s="128"/>
      <c r="R37" s="142">
        <f>SUM(R31:R36)+R28</f>
        <v>276188929</v>
      </c>
      <c r="S37" s="128"/>
      <c r="T37" s="142">
        <f>SUM(D37:R37)</f>
        <v>10854097377</v>
      </c>
      <c r="U37" s="128"/>
      <c r="V37" s="142">
        <f>SUM(V31:V36)+V28</f>
        <v>-53380</v>
      </c>
      <c r="W37" s="137"/>
      <c r="X37" s="142">
        <f>SUM(X31:X36)+X28</f>
        <v>10854043997</v>
      </c>
      <c r="Y37" s="129"/>
    </row>
    <row r="38" spans="1:25" ht="18" customHeight="1" thickTop="1">
      <c r="A38" s="1"/>
      <c r="B38" s="1"/>
      <c r="C38" s="1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</row>
    <row r="39" spans="1:25" ht="18" customHeight="1">
      <c r="A39" s="143" t="s">
        <v>27</v>
      </c>
      <c r="B39" s="143"/>
      <c r="C39" s="143"/>
      <c r="D39" s="143"/>
      <c r="E39" s="143"/>
      <c r="F39" s="143"/>
    </row>
    <row r="43" spans="1:25" ht="18" customHeight="1">
      <c r="B43" s="143"/>
      <c r="C43" s="143"/>
      <c r="D43" s="143"/>
      <c r="E43" s="143"/>
      <c r="F43" s="143"/>
      <c r="G43" s="143"/>
      <c r="H43" s="143"/>
      <c r="I43" s="143"/>
      <c r="J43" s="143"/>
      <c r="K43" s="143"/>
    </row>
    <row r="49" spans="9:9" ht="18" customHeight="1">
      <c r="I49" s="144"/>
    </row>
  </sheetData>
  <mergeCells count="3">
    <mergeCell ref="D5:X5"/>
    <mergeCell ref="L9:P9"/>
    <mergeCell ref="L10:N10"/>
  </mergeCells>
  <printOptions horizontalCentered="1"/>
  <pageMargins left="0.23622047244094491" right="0" top="0.78740157480314965" bottom="0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46"/>
  <sheetViews>
    <sheetView showGridLines="0" view="pageBreakPreview" topLeftCell="A20" zoomScaleNormal="70" zoomScaleSheetLayoutView="100" workbookViewId="0">
      <selection activeCell="N38" sqref="N38"/>
    </sheetView>
  </sheetViews>
  <sheetFormatPr defaultColWidth="9.36328125" defaultRowHeight="18" customHeight="1"/>
  <cols>
    <col min="1" max="1" width="36.6328125" style="10" customWidth="1"/>
    <col min="2" max="2" width="5.6328125" style="10" customWidth="1"/>
    <col min="3" max="3" width="1.6328125" style="10" customWidth="1"/>
    <col min="4" max="4" width="14.6328125" style="10" customWidth="1"/>
    <col min="5" max="5" width="1.6328125" style="10" customWidth="1"/>
    <col min="6" max="6" width="14.6328125" style="10" customWidth="1"/>
    <col min="7" max="7" width="1.6328125" style="10" customWidth="1"/>
    <col min="8" max="8" width="14.6328125" style="10" customWidth="1"/>
    <col min="9" max="9" width="1.6328125" style="10" customWidth="1"/>
    <col min="10" max="10" width="14.6328125" style="10" customWidth="1"/>
    <col min="11" max="11" width="1.6328125" style="10" customWidth="1"/>
    <col min="12" max="12" width="14.6328125" style="10" customWidth="1"/>
    <col min="13" max="13" width="1.6328125" style="10" customWidth="1"/>
    <col min="14" max="14" width="14.6328125" style="10" customWidth="1"/>
    <col min="15" max="15" width="1.6328125" style="10" customWidth="1"/>
    <col min="16" max="16" width="14.6328125" style="10" customWidth="1"/>
    <col min="17" max="17" width="1.6328125" style="10" customWidth="1"/>
    <col min="18" max="18" width="14.6328125" style="10" customWidth="1"/>
    <col min="19" max="19" width="1.6328125" style="10" customWidth="1"/>
    <col min="20" max="20" width="11.6328125" style="10" customWidth="1"/>
    <col min="21" max="16384" width="9.36328125" style="10"/>
  </cols>
  <sheetData>
    <row r="1" spans="1:20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21"/>
      <c r="S1" s="1"/>
    </row>
    <row r="2" spans="1:20" ht="18" customHeight="1">
      <c r="A2" s="1" t="s">
        <v>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0" ht="18" customHeight="1">
      <c r="A3" s="1" t="s">
        <v>224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0" ht="18" customHeight="1">
      <c r="A4" s="39"/>
      <c r="B4" s="39"/>
      <c r="C4" s="3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9" t="s">
        <v>2</v>
      </c>
      <c r="S4" s="1"/>
    </row>
    <row r="5" spans="1:20" ht="18" customHeight="1">
      <c r="A5" s="39"/>
      <c r="B5" s="39"/>
      <c r="C5" s="39"/>
      <c r="D5" s="172" t="s">
        <v>4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"/>
    </row>
    <row r="6" spans="1:20" ht="18" customHeight="1">
      <c r="A6" s="39"/>
      <c r="B6" s="39"/>
      <c r="C6" s="39"/>
      <c r="D6" s="119"/>
      <c r="E6" s="119"/>
      <c r="F6" s="119"/>
      <c r="G6" s="119"/>
      <c r="H6" s="119"/>
      <c r="I6" s="119"/>
      <c r="J6" s="123"/>
      <c r="K6" s="123"/>
      <c r="L6" s="123"/>
      <c r="M6" s="123"/>
      <c r="N6" s="123"/>
      <c r="O6" s="123"/>
      <c r="P6" s="123" t="s">
        <v>190</v>
      </c>
      <c r="Q6" s="123"/>
      <c r="R6" s="123"/>
      <c r="S6" s="1"/>
    </row>
    <row r="7" spans="1:20" s="119" customFormat="1" ht="18" customHeight="1">
      <c r="D7" s="39"/>
      <c r="E7" s="39"/>
      <c r="F7" s="39"/>
      <c r="G7" s="39"/>
      <c r="H7" s="39"/>
      <c r="I7" s="39"/>
      <c r="J7" s="172" t="s">
        <v>51</v>
      </c>
      <c r="K7" s="172"/>
      <c r="L7" s="172"/>
      <c r="M7" s="172"/>
      <c r="N7" s="172"/>
      <c r="O7" s="39"/>
      <c r="P7" s="122" t="s">
        <v>189</v>
      </c>
      <c r="Q7" s="39"/>
      <c r="R7" s="39"/>
      <c r="S7" s="121"/>
    </row>
    <row r="8" spans="1:20" s="119" customFormat="1" ht="18" customHeight="1">
      <c r="E8" s="12"/>
      <c r="G8" s="12"/>
      <c r="H8" s="12"/>
      <c r="I8" s="12"/>
      <c r="P8" s="119" t="s">
        <v>93</v>
      </c>
      <c r="Q8" s="39"/>
      <c r="R8" s="39"/>
      <c r="S8" s="121"/>
    </row>
    <row r="9" spans="1:20" s="119" customFormat="1" ht="18" customHeight="1">
      <c r="E9" s="12"/>
      <c r="G9" s="12"/>
      <c r="H9" s="12"/>
      <c r="I9" s="12"/>
      <c r="P9" s="119" t="s">
        <v>95</v>
      </c>
      <c r="Q9" s="12"/>
      <c r="S9" s="121"/>
    </row>
    <row r="10" spans="1:20" s="119" customFormat="1" ht="18" customHeight="1">
      <c r="C10" s="12"/>
      <c r="D10" s="119" t="s">
        <v>98</v>
      </c>
      <c r="G10" s="12"/>
      <c r="H10" s="119" t="s">
        <v>100</v>
      </c>
      <c r="I10" s="12"/>
      <c r="J10" s="172" t="s">
        <v>52</v>
      </c>
      <c r="K10" s="172"/>
      <c r="L10" s="172"/>
      <c r="M10" s="12"/>
      <c r="O10" s="12"/>
      <c r="P10" s="119" t="s">
        <v>101</v>
      </c>
      <c r="Q10" s="12"/>
      <c r="R10" s="119" t="s">
        <v>104</v>
      </c>
      <c r="S10" s="39"/>
    </row>
    <row r="11" spans="1:20" s="119" customFormat="1" ht="18" customHeight="1">
      <c r="C11" s="10"/>
      <c r="D11" s="119" t="s">
        <v>105</v>
      </c>
      <c r="F11" s="119" t="s">
        <v>106</v>
      </c>
      <c r="H11" s="119" t="s">
        <v>108</v>
      </c>
      <c r="J11" s="119" t="s">
        <v>109</v>
      </c>
      <c r="L11" s="119" t="s">
        <v>110</v>
      </c>
      <c r="M11" s="12"/>
      <c r="O11" s="12"/>
      <c r="P11" s="119" t="s">
        <v>111</v>
      </c>
      <c r="R11" s="119" t="s">
        <v>114</v>
      </c>
    </row>
    <row r="12" spans="1:20" s="119" customFormat="1" ht="18" customHeight="1">
      <c r="C12" s="12"/>
      <c r="D12" s="122" t="s">
        <v>115</v>
      </c>
      <c r="F12" s="122" t="s">
        <v>116</v>
      </c>
      <c r="H12" s="122" t="s">
        <v>118</v>
      </c>
      <c r="J12" s="122" t="s">
        <v>119</v>
      </c>
      <c r="L12" s="122" t="s">
        <v>119</v>
      </c>
      <c r="M12" s="12"/>
      <c r="N12" s="122" t="s">
        <v>55</v>
      </c>
      <c r="P12" s="122" t="s">
        <v>120</v>
      </c>
      <c r="R12" s="122" t="s">
        <v>121</v>
      </c>
    </row>
    <row r="13" spans="1:20" ht="18" customHeight="1">
      <c r="A13" s="1" t="s">
        <v>172</v>
      </c>
      <c r="B13" s="1"/>
      <c r="C13" s="1"/>
      <c r="D13" s="127">
        <v>304622662</v>
      </c>
      <c r="E13" s="127"/>
      <c r="F13" s="127">
        <v>6024024028</v>
      </c>
      <c r="G13" s="128">
        <v>0</v>
      </c>
      <c r="H13" s="128">
        <v>23863950</v>
      </c>
      <c r="I13" s="128"/>
      <c r="J13" s="145">
        <v>17100000</v>
      </c>
      <c r="K13" s="145">
        <v>0</v>
      </c>
      <c r="L13" s="145">
        <v>234400000</v>
      </c>
      <c r="M13" s="128">
        <v>0</v>
      </c>
      <c r="N13" s="127">
        <v>3022251273</v>
      </c>
      <c r="O13" s="128">
        <v>0</v>
      </c>
      <c r="P13" s="127">
        <v>617675757</v>
      </c>
      <c r="Q13" s="128">
        <v>0</v>
      </c>
      <c r="R13" s="128">
        <v>10243937670</v>
      </c>
      <c r="T13" s="146"/>
    </row>
    <row r="14" spans="1:20" s="1" customFormat="1" ht="18" customHeight="1">
      <c r="A14" s="10" t="s">
        <v>126</v>
      </c>
      <c r="B14" s="104"/>
      <c r="C14" s="128"/>
      <c r="D14" s="128">
        <v>0</v>
      </c>
      <c r="E14" s="128"/>
      <c r="F14" s="128">
        <v>0</v>
      </c>
      <c r="G14" s="128"/>
      <c r="H14" s="128">
        <v>0</v>
      </c>
      <c r="I14" s="128"/>
      <c r="J14" s="128">
        <v>0</v>
      </c>
      <c r="K14" s="128"/>
      <c r="L14" s="128">
        <v>0</v>
      </c>
      <c r="M14" s="128"/>
      <c r="N14" s="141">
        <v>276525082</v>
      </c>
      <c r="O14" s="128"/>
      <c r="P14" s="141">
        <v>0</v>
      </c>
      <c r="Q14" s="128"/>
      <c r="R14" s="128">
        <v>276525082</v>
      </c>
      <c r="S14" s="128"/>
      <c r="T14" s="128"/>
    </row>
    <row r="15" spans="1:20" s="132" customFormat="1" ht="18" customHeight="1">
      <c r="A15" s="10" t="s">
        <v>249</v>
      </c>
      <c r="D15" s="133">
        <v>0</v>
      </c>
      <c r="E15" s="134"/>
      <c r="F15" s="133">
        <v>0</v>
      </c>
      <c r="G15" s="131"/>
      <c r="H15" s="133">
        <v>0</v>
      </c>
      <c r="I15" s="131"/>
      <c r="J15" s="133">
        <v>0</v>
      </c>
      <c r="K15" s="131"/>
      <c r="L15" s="133">
        <v>0</v>
      </c>
      <c r="M15" s="131"/>
      <c r="N15" s="133">
        <v>0</v>
      </c>
      <c r="O15" s="131"/>
      <c r="P15" s="147">
        <v>-119870708</v>
      </c>
      <c r="Q15" s="131"/>
      <c r="R15" s="135">
        <v>-119870708</v>
      </c>
      <c r="S15" s="131"/>
      <c r="T15" s="131"/>
    </row>
    <row r="16" spans="1:20" s="132" customFormat="1" ht="18" customHeight="1">
      <c r="A16" s="10" t="s">
        <v>128</v>
      </c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276525082</v>
      </c>
      <c r="O16" s="113"/>
      <c r="P16" s="113">
        <v>-119870708</v>
      </c>
      <c r="Q16" s="137"/>
      <c r="R16" s="113">
        <v>156654374</v>
      </c>
      <c r="S16" s="131"/>
      <c r="T16" s="131"/>
    </row>
    <row r="17" spans="1:21" ht="18" customHeight="1">
      <c r="A17" s="10" t="s">
        <v>169</v>
      </c>
      <c r="B17" s="1"/>
      <c r="C17" s="1"/>
      <c r="D17" s="141"/>
      <c r="E17" s="128"/>
      <c r="F17" s="141"/>
      <c r="G17" s="128"/>
      <c r="H17" s="128"/>
      <c r="I17" s="128"/>
      <c r="J17" s="128"/>
      <c r="K17" s="128"/>
      <c r="L17" s="128"/>
      <c r="M17" s="128"/>
      <c r="N17" s="141"/>
      <c r="O17" s="128"/>
      <c r="P17" s="141"/>
      <c r="Q17" s="128"/>
      <c r="R17" s="128"/>
      <c r="S17" s="148"/>
      <c r="T17" s="113"/>
    </row>
    <row r="18" spans="1:21" ht="18" customHeight="1">
      <c r="A18" s="10" t="s">
        <v>227</v>
      </c>
      <c r="B18" s="1"/>
      <c r="C18" s="1"/>
      <c r="D18" s="141">
        <v>0</v>
      </c>
      <c r="E18" s="128"/>
      <c r="F18" s="141">
        <v>0</v>
      </c>
      <c r="G18" s="128"/>
      <c r="H18" s="128">
        <v>15154845</v>
      </c>
      <c r="I18" s="128"/>
      <c r="J18" s="128">
        <v>0</v>
      </c>
      <c r="K18" s="128"/>
      <c r="L18" s="128">
        <v>0</v>
      </c>
      <c r="M18" s="128"/>
      <c r="N18" s="141">
        <v>0</v>
      </c>
      <c r="O18" s="128"/>
      <c r="P18" s="141">
        <v>0</v>
      </c>
      <c r="Q18" s="128"/>
      <c r="R18" s="128">
        <v>15154845</v>
      </c>
      <c r="S18" s="148"/>
      <c r="T18" s="113"/>
    </row>
    <row r="19" spans="1:21" ht="18" customHeight="1">
      <c r="A19" s="10" t="s">
        <v>129</v>
      </c>
      <c r="B19" s="130"/>
      <c r="C19" s="104"/>
      <c r="D19" s="128"/>
      <c r="E19" s="128"/>
      <c r="F19" s="128"/>
      <c r="G19" s="128"/>
      <c r="H19" s="141"/>
      <c r="I19" s="128"/>
      <c r="J19" s="128"/>
      <c r="K19" s="128"/>
      <c r="L19" s="128"/>
      <c r="M19" s="128"/>
      <c r="N19" s="141"/>
      <c r="O19" s="128"/>
      <c r="P19" s="141"/>
      <c r="Q19" s="128"/>
      <c r="R19" s="128"/>
      <c r="S19" s="148"/>
    </row>
    <row r="20" spans="1:21" ht="18" customHeight="1">
      <c r="A20" s="10" t="s">
        <v>229</v>
      </c>
      <c r="B20" s="1"/>
      <c r="C20" s="1"/>
      <c r="D20" s="128">
        <v>0</v>
      </c>
      <c r="E20" s="128">
        <v>0</v>
      </c>
      <c r="F20" s="128">
        <v>0</v>
      </c>
      <c r="G20" s="128"/>
      <c r="H20" s="141">
        <v>0</v>
      </c>
      <c r="I20" s="128"/>
      <c r="J20" s="128">
        <v>14054767</v>
      </c>
      <c r="K20" s="128"/>
      <c r="L20" s="128">
        <v>0</v>
      </c>
      <c r="M20" s="128"/>
      <c r="N20" s="141">
        <v>-14054767</v>
      </c>
      <c r="O20" s="128"/>
      <c r="P20" s="141">
        <v>0</v>
      </c>
      <c r="Q20" s="128"/>
      <c r="R20" s="128">
        <v>0</v>
      </c>
      <c r="S20" s="148"/>
    </row>
    <row r="21" spans="1:21" ht="18" customHeight="1">
      <c r="A21" s="10" t="s">
        <v>228</v>
      </c>
      <c r="B21" s="130"/>
      <c r="C21" s="104"/>
      <c r="D21" s="128">
        <v>0</v>
      </c>
      <c r="E21" s="128">
        <v>0</v>
      </c>
      <c r="F21" s="128">
        <v>0</v>
      </c>
      <c r="G21" s="128"/>
      <c r="H21" s="128">
        <v>0</v>
      </c>
      <c r="I21" s="128"/>
      <c r="J21" s="141">
        <v>0</v>
      </c>
      <c r="K21" s="128"/>
      <c r="L21" s="141">
        <v>0</v>
      </c>
      <c r="M21" s="128"/>
      <c r="N21" s="141">
        <v>-91386799</v>
      </c>
      <c r="O21" s="128"/>
      <c r="P21" s="141">
        <v>0</v>
      </c>
      <c r="Q21" s="128"/>
      <c r="R21" s="128">
        <v>-91386799</v>
      </c>
      <c r="S21" s="148"/>
    </row>
    <row r="22" spans="1:21" ht="18" customHeight="1">
      <c r="A22" s="10" t="s">
        <v>124</v>
      </c>
      <c r="B22" s="1"/>
      <c r="C22" s="1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41"/>
      <c r="O22" s="128"/>
      <c r="P22" s="141"/>
      <c r="Q22" s="128"/>
      <c r="R22" s="128"/>
      <c r="S22" s="148"/>
    </row>
    <row r="23" spans="1:21" ht="18" customHeight="1">
      <c r="A23" s="10" t="s">
        <v>125</v>
      </c>
      <c r="B23" s="130"/>
      <c r="D23" s="141">
        <v>0</v>
      </c>
      <c r="E23" s="141"/>
      <c r="F23" s="141">
        <v>0</v>
      </c>
      <c r="G23" s="141"/>
      <c r="H23" s="141">
        <v>0</v>
      </c>
      <c r="I23" s="141"/>
      <c r="J23" s="141">
        <v>0</v>
      </c>
      <c r="K23" s="141"/>
      <c r="L23" s="141">
        <v>0</v>
      </c>
      <c r="M23" s="141"/>
      <c r="N23" s="113">
        <v>175056296</v>
      </c>
      <c r="O23" s="141"/>
      <c r="P23" s="113">
        <v>-175056296</v>
      </c>
      <c r="Q23" s="141"/>
      <c r="R23" s="135">
        <v>0</v>
      </c>
      <c r="S23" s="24"/>
    </row>
    <row r="24" spans="1:21" ht="18" customHeight="1" thickBot="1">
      <c r="A24" s="1" t="s">
        <v>173</v>
      </c>
      <c r="B24" s="1"/>
      <c r="C24" s="1"/>
      <c r="D24" s="139">
        <v>304622662</v>
      </c>
      <c r="E24" s="137"/>
      <c r="F24" s="139">
        <v>6024024028</v>
      </c>
      <c r="G24" s="137"/>
      <c r="H24" s="139">
        <v>39018795</v>
      </c>
      <c r="I24" s="137"/>
      <c r="J24" s="139">
        <v>31154767</v>
      </c>
      <c r="K24" s="137"/>
      <c r="L24" s="139">
        <v>234400000</v>
      </c>
      <c r="M24" s="137"/>
      <c r="N24" s="139">
        <v>3368391085</v>
      </c>
      <c r="O24" s="137"/>
      <c r="P24" s="139">
        <v>322748753</v>
      </c>
      <c r="Q24" s="137"/>
      <c r="R24" s="139">
        <v>10324360090</v>
      </c>
      <c r="S24" s="129"/>
    </row>
    <row r="25" spans="1:21" ht="13.25" customHeight="1" thickTop="1">
      <c r="A25" s="104"/>
      <c r="B25" s="104"/>
      <c r="C25" s="1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29"/>
    </row>
    <row r="26" spans="1:21" ht="18" customHeight="1">
      <c r="A26" s="1" t="s">
        <v>225</v>
      </c>
      <c r="B26" s="1"/>
      <c r="C26" s="1"/>
      <c r="D26" s="141">
        <f>D24</f>
        <v>304622662</v>
      </c>
      <c r="E26" s="128"/>
      <c r="F26" s="141">
        <f>F24</f>
        <v>6024024028</v>
      </c>
      <c r="G26" s="128">
        <v>0</v>
      </c>
      <c r="H26" s="141">
        <f>H24</f>
        <v>39018795</v>
      </c>
      <c r="I26" s="128"/>
      <c r="J26" s="141">
        <f>J24</f>
        <v>31154767</v>
      </c>
      <c r="K26" s="128">
        <v>0</v>
      </c>
      <c r="L26" s="141">
        <f>L24</f>
        <v>234400000</v>
      </c>
      <c r="M26" s="128">
        <v>0</v>
      </c>
      <c r="N26" s="141">
        <f>N24</f>
        <v>3368391085</v>
      </c>
      <c r="O26" s="128">
        <v>0</v>
      </c>
      <c r="P26" s="141">
        <f>P24</f>
        <v>322748753</v>
      </c>
      <c r="Q26" s="128">
        <v>0</v>
      </c>
      <c r="R26" s="141">
        <f>SUM(D26:P26)</f>
        <v>10324360090</v>
      </c>
      <c r="S26" s="129"/>
    </row>
    <row r="27" spans="1:21" s="1" customFormat="1" ht="18" customHeight="1">
      <c r="A27" s="10" t="s">
        <v>126</v>
      </c>
      <c r="B27" s="130"/>
      <c r="C27" s="104"/>
      <c r="D27" s="128">
        <v>0</v>
      </c>
      <c r="E27" s="128"/>
      <c r="F27" s="128">
        <v>0</v>
      </c>
      <c r="G27" s="128"/>
      <c r="H27" s="128">
        <v>0</v>
      </c>
      <c r="I27" s="128"/>
      <c r="J27" s="128">
        <v>0</v>
      </c>
      <c r="K27" s="128"/>
      <c r="L27" s="128">
        <v>0</v>
      </c>
      <c r="M27" s="128"/>
      <c r="N27" s="128">
        <f>+PL!M64</f>
        <v>252568566</v>
      </c>
      <c r="O27" s="128"/>
      <c r="P27" s="128">
        <v>0</v>
      </c>
      <c r="Q27" s="128"/>
      <c r="R27" s="128">
        <f>SUM(D27:P27)</f>
        <v>252568566</v>
      </c>
      <c r="S27" s="129"/>
      <c r="T27" s="10"/>
      <c r="U27" s="128"/>
    </row>
    <row r="28" spans="1:21" s="132" customFormat="1" ht="18" customHeight="1">
      <c r="A28" s="10" t="s">
        <v>249</v>
      </c>
      <c r="B28" s="130"/>
      <c r="D28" s="133">
        <v>0</v>
      </c>
      <c r="E28" s="134"/>
      <c r="F28" s="133">
        <v>0</v>
      </c>
      <c r="G28" s="131"/>
      <c r="H28" s="133">
        <v>0</v>
      </c>
      <c r="I28" s="131"/>
      <c r="J28" s="133">
        <v>0</v>
      </c>
      <c r="K28" s="131"/>
      <c r="L28" s="133">
        <v>0</v>
      </c>
      <c r="M28" s="131"/>
      <c r="N28" s="133">
        <v>0</v>
      </c>
      <c r="O28" s="131"/>
      <c r="P28" s="133">
        <f>+PL!M52</f>
        <v>-46559824</v>
      </c>
      <c r="Q28" s="131"/>
      <c r="R28" s="135">
        <f>SUM(D28:P28)</f>
        <v>-46559824</v>
      </c>
      <c r="S28" s="129"/>
      <c r="T28" s="10"/>
      <c r="U28" s="131"/>
    </row>
    <row r="29" spans="1:21" s="132" customFormat="1" ht="18" customHeight="1">
      <c r="A29" s="10" t="s">
        <v>128</v>
      </c>
      <c r="B29" s="130"/>
      <c r="D29" s="131">
        <f>SUM(D27:D28)</f>
        <v>0</v>
      </c>
      <c r="E29" s="134"/>
      <c r="F29" s="131">
        <f>SUM(F27:F28)</f>
        <v>0</v>
      </c>
      <c r="G29" s="131"/>
      <c r="H29" s="131">
        <f>SUM(H27:H28)</f>
        <v>0</v>
      </c>
      <c r="I29" s="131"/>
      <c r="J29" s="131">
        <f>SUM(J27:J28)</f>
        <v>0</v>
      </c>
      <c r="K29" s="131"/>
      <c r="L29" s="131">
        <f>SUM(L27:L28)</f>
        <v>0</v>
      </c>
      <c r="M29" s="131"/>
      <c r="N29" s="131">
        <f>SUM(N27:N28)</f>
        <v>252568566</v>
      </c>
      <c r="O29" s="131"/>
      <c r="P29" s="131">
        <f>SUM(P27:P28)</f>
        <v>-46559824</v>
      </c>
      <c r="Q29" s="131"/>
      <c r="R29" s="131">
        <f>SUM(D29:P29)</f>
        <v>206008742</v>
      </c>
      <c r="S29" s="129"/>
      <c r="T29" s="10"/>
      <c r="U29" s="131"/>
    </row>
    <row r="30" spans="1:21" ht="18" customHeight="1">
      <c r="A30" s="10" t="s">
        <v>169</v>
      </c>
      <c r="B30" s="1"/>
      <c r="C30" s="1"/>
      <c r="D30" s="141"/>
      <c r="E30" s="128"/>
      <c r="F30" s="141"/>
      <c r="G30" s="128"/>
      <c r="H30" s="128"/>
      <c r="I30" s="128"/>
      <c r="J30" s="128"/>
      <c r="K30" s="128"/>
      <c r="L30" s="128"/>
      <c r="M30" s="128"/>
      <c r="N30" s="141"/>
      <c r="O30" s="128"/>
      <c r="P30" s="141"/>
      <c r="Q30" s="128"/>
      <c r="R30" s="128"/>
      <c r="S30" s="148"/>
      <c r="T30" s="113"/>
    </row>
    <row r="31" spans="1:21" ht="18" customHeight="1">
      <c r="A31" s="10" t="s">
        <v>227</v>
      </c>
      <c r="B31" s="130"/>
      <c r="C31" s="104"/>
      <c r="D31" s="128">
        <v>0</v>
      </c>
      <c r="E31" s="128"/>
      <c r="F31" s="128">
        <v>0</v>
      </c>
      <c r="G31" s="128"/>
      <c r="H31" s="141">
        <f>+Consolidated!J33</f>
        <v>9096038</v>
      </c>
      <c r="I31" s="128"/>
      <c r="J31" s="128">
        <v>0</v>
      </c>
      <c r="K31" s="128"/>
      <c r="L31" s="128">
        <v>0</v>
      </c>
      <c r="M31" s="128"/>
      <c r="N31" s="141">
        <v>0</v>
      </c>
      <c r="O31" s="128"/>
      <c r="P31" s="141">
        <v>0</v>
      </c>
      <c r="Q31" s="128"/>
      <c r="R31" s="128">
        <f>SUM(D31:P31)</f>
        <v>9096038</v>
      </c>
      <c r="S31" s="148"/>
    </row>
    <row r="32" spans="1:21" ht="18" customHeight="1">
      <c r="A32" s="10" t="s">
        <v>228</v>
      </c>
      <c r="B32" s="1"/>
      <c r="C32" s="1"/>
      <c r="D32" s="128">
        <v>0</v>
      </c>
      <c r="E32" s="128">
        <v>0</v>
      </c>
      <c r="F32" s="128">
        <v>0</v>
      </c>
      <c r="G32" s="128"/>
      <c r="H32" s="128">
        <v>0</v>
      </c>
      <c r="I32" s="128"/>
      <c r="J32" s="128">
        <v>0</v>
      </c>
      <c r="K32" s="128"/>
      <c r="L32" s="128">
        <v>0</v>
      </c>
      <c r="M32" s="128"/>
      <c r="N32" s="141">
        <f>+Consolidated!P34</f>
        <v>-121849065</v>
      </c>
      <c r="O32" s="128"/>
      <c r="P32" s="141">
        <v>0</v>
      </c>
      <c r="Q32" s="128"/>
      <c r="R32" s="128">
        <f>SUM(D32:P32)</f>
        <v>-121849065</v>
      </c>
      <c r="S32" s="148"/>
    </row>
    <row r="33" spans="1:19" ht="18" customHeight="1" thickBot="1">
      <c r="A33" s="1" t="s">
        <v>226</v>
      </c>
      <c r="B33" s="1"/>
      <c r="C33" s="1"/>
      <c r="D33" s="139">
        <f>SUM(D26:D32)-D29</f>
        <v>304622662</v>
      </c>
      <c r="E33" s="137"/>
      <c r="F33" s="139">
        <f>SUM(F26:F32)-F29</f>
        <v>6024024028</v>
      </c>
      <c r="G33" s="137"/>
      <c r="H33" s="139">
        <f>SUM(H26:H32)-H29</f>
        <v>48114833</v>
      </c>
      <c r="I33" s="137"/>
      <c r="J33" s="139">
        <f>SUM(J26:J32)-J29</f>
        <v>31154767</v>
      </c>
      <c r="K33" s="137"/>
      <c r="L33" s="139">
        <f>SUM(L26:L32)-L29</f>
        <v>234400000</v>
      </c>
      <c r="M33" s="137"/>
      <c r="N33" s="139">
        <f>SUM(N26:N32)-N29</f>
        <v>3499110586</v>
      </c>
      <c r="O33" s="137"/>
      <c r="P33" s="139">
        <f>SUM(P26:P32)-P29</f>
        <v>276188929</v>
      </c>
      <c r="Q33" s="137"/>
      <c r="R33" s="139">
        <f>SUM(D33:P33)</f>
        <v>10417615805</v>
      </c>
      <c r="S33" s="129"/>
    </row>
    <row r="34" spans="1:19" ht="13.25" customHeight="1" thickTop="1">
      <c r="A34" s="1"/>
      <c r="B34" s="1"/>
      <c r="C34" s="1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spans="1:19" ht="18" customHeight="1">
      <c r="A35" s="143" t="s">
        <v>27</v>
      </c>
      <c r="B35" s="143"/>
      <c r="C35" s="143"/>
      <c r="D35" s="143"/>
      <c r="E35" s="143"/>
      <c r="F35" s="143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</row>
    <row r="36" spans="1:19" ht="18" customHeight="1">
      <c r="P36" s="24"/>
    </row>
    <row r="37" spans="1:19" ht="18" customHeight="1"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</row>
    <row r="38" spans="1:19" ht="18" customHeight="1">
      <c r="F38" s="146"/>
      <c r="O38" s="150"/>
      <c r="P38" s="151"/>
    </row>
    <row r="46" spans="1:19" ht="18" customHeight="1">
      <c r="I46" s="144"/>
    </row>
  </sheetData>
  <mergeCells count="3">
    <mergeCell ref="D5:R5"/>
    <mergeCell ref="J7:N7"/>
    <mergeCell ref="J10:L10"/>
  </mergeCells>
  <printOptions horizontalCentered="1"/>
  <pageMargins left="0.39370078740157483" right="0.19685039370078741" top="0.78740157480314965" bottom="0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105"/>
  <sheetViews>
    <sheetView showGridLines="0" tabSelected="1" view="pageBreakPreview" topLeftCell="A59" zoomScaleNormal="100" zoomScaleSheetLayoutView="100" workbookViewId="0">
      <selection activeCell="B65" sqref="B65"/>
    </sheetView>
  </sheetViews>
  <sheetFormatPr defaultColWidth="9.36328125" defaultRowHeight="20" customHeight="1"/>
  <cols>
    <col min="1" max="1" width="1.6328125" style="46" customWidth="1"/>
    <col min="2" max="4" width="1.6328125" style="5" customWidth="1"/>
    <col min="5" max="5" width="44" style="5" customWidth="1"/>
    <col min="6" max="6" width="0.81640625" style="5" customWidth="1"/>
    <col min="7" max="7" width="13.6328125" style="3" customWidth="1"/>
    <col min="8" max="8" width="1.6328125" style="3" customWidth="1"/>
    <col min="9" max="9" width="13.6328125" style="3" customWidth="1"/>
    <col min="10" max="10" width="1.6328125" style="3" customWidth="1"/>
    <col min="11" max="11" width="13.6328125" style="3" customWidth="1"/>
    <col min="12" max="12" width="1.6328125" style="4" customWidth="1"/>
    <col min="13" max="13" width="13.6328125" style="5" customWidth="1"/>
    <col min="14" max="14" width="0.36328125" style="5" customWidth="1"/>
    <col min="15" max="16384" width="9.36328125" style="5"/>
  </cols>
  <sheetData>
    <row r="1" spans="1:13" ht="20" customHeight="1">
      <c r="A1" s="1" t="s">
        <v>0</v>
      </c>
      <c r="B1" s="2"/>
      <c r="C1" s="2"/>
      <c r="D1" s="2"/>
      <c r="E1" s="2"/>
      <c r="F1" s="2"/>
    </row>
    <row r="2" spans="1:13" ht="20" customHeight="1">
      <c r="A2" s="104" t="s">
        <v>130</v>
      </c>
      <c r="B2" s="2"/>
      <c r="C2" s="2"/>
      <c r="D2" s="2"/>
      <c r="E2" s="2"/>
      <c r="F2" s="2"/>
    </row>
    <row r="3" spans="1:13" ht="20" customHeight="1">
      <c r="A3" s="1" t="s">
        <v>224</v>
      </c>
      <c r="B3" s="2"/>
      <c r="C3" s="2"/>
      <c r="D3" s="2"/>
      <c r="E3" s="2"/>
      <c r="F3" s="2"/>
    </row>
    <row r="4" spans="1:13" s="10" customFormat="1" ht="20" customHeight="1">
      <c r="A4" s="1"/>
      <c r="B4" s="6"/>
      <c r="C4" s="6"/>
      <c r="D4" s="6"/>
      <c r="E4" s="6"/>
      <c r="F4" s="6"/>
      <c r="G4" s="8"/>
      <c r="H4" s="8"/>
      <c r="I4" s="8"/>
      <c r="J4" s="8"/>
      <c r="K4" s="8"/>
      <c r="M4" s="9" t="s">
        <v>2</v>
      </c>
    </row>
    <row r="5" spans="1:13" s="10" customFormat="1" ht="20" customHeight="1">
      <c r="B5" s="6"/>
      <c r="C5" s="6"/>
      <c r="D5" s="6"/>
      <c r="E5" s="6"/>
      <c r="F5" s="6"/>
      <c r="G5" s="171" t="s">
        <v>3</v>
      </c>
      <c r="H5" s="171"/>
      <c r="I5" s="171"/>
      <c r="J5" s="11"/>
      <c r="K5" s="171" t="s">
        <v>4</v>
      </c>
      <c r="L5" s="171"/>
      <c r="M5" s="171"/>
    </row>
    <row r="6" spans="1:13" s="20" customFormat="1" ht="20" customHeight="1">
      <c r="A6" s="13"/>
      <c r="B6" s="14"/>
      <c r="C6" s="15"/>
      <c r="D6" s="15"/>
      <c r="E6" s="15"/>
      <c r="F6" s="15"/>
      <c r="G6" s="105" t="s">
        <v>223</v>
      </c>
      <c r="H6" s="18"/>
      <c r="I6" s="105">
        <v>2024</v>
      </c>
      <c r="J6" s="18"/>
      <c r="K6" s="105" t="s">
        <v>223</v>
      </c>
      <c r="L6" s="18"/>
      <c r="M6" s="105">
        <v>2024</v>
      </c>
    </row>
    <row r="7" spans="1:13" s="10" customFormat="1" ht="20" customHeight="1">
      <c r="A7" s="1" t="s">
        <v>131</v>
      </c>
      <c r="G7" s="8"/>
      <c r="H7" s="8"/>
      <c r="I7" s="8"/>
      <c r="J7" s="8"/>
      <c r="K7" s="8"/>
      <c r="L7" s="12"/>
      <c r="M7" s="8"/>
    </row>
    <row r="8" spans="1:13" s="10" customFormat="1" ht="20" customHeight="1">
      <c r="A8" s="10" t="s">
        <v>176</v>
      </c>
      <c r="G8" s="8">
        <f>SUM(PL!I27)</f>
        <v>477161552</v>
      </c>
      <c r="H8" s="8"/>
      <c r="I8" s="8">
        <f>SUM(PL!K27)</f>
        <v>518220961</v>
      </c>
      <c r="J8" s="8"/>
      <c r="K8" s="8">
        <f>SUM(PL!M27)</f>
        <v>297905804</v>
      </c>
      <c r="L8" s="12"/>
      <c r="M8" s="8">
        <f>SUM(PL!O27)</f>
        <v>346406200</v>
      </c>
    </row>
    <row r="9" spans="1:13" s="10" customFormat="1" ht="20" customHeight="1">
      <c r="A9" s="10" t="s">
        <v>234</v>
      </c>
      <c r="G9" s="8">
        <v>0</v>
      </c>
      <c r="H9" s="8"/>
      <c r="I9" s="8">
        <v>54284545</v>
      </c>
      <c r="J9" s="8"/>
      <c r="K9" s="8">
        <v>0</v>
      </c>
      <c r="L9" s="12"/>
      <c r="M9" s="8">
        <v>0</v>
      </c>
    </row>
    <row r="10" spans="1:13" s="10" customFormat="1" ht="20" customHeight="1">
      <c r="A10" s="10" t="s">
        <v>132</v>
      </c>
      <c r="G10" s="8"/>
      <c r="H10" s="8"/>
      <c r="I10" s="8"/>
      <c r="J10" s="8"/>
      <c r="K10" s="8"/>
      <c r="L10" s="12"/>
      <c r="M10" s="8"/>
    </row>
    <row r="11" spans="1:13" s="10" customFormat="1" ht="20" customHeight="1">
      <c r="A11" s="10" t="s">
        <v>133</v>
      </c>
      <c r="G11" s="8"/>
      <c r="H11" s="8"/>
      <c r="I11" s="8"/>
      <c r="J11" s="8"/>
      <c r="K11" s="8"/>
      <c r="L11" s="12"/>
      <c r="M11" s="8"/>
    </row>
    <row r="12" spans="1:13" s="10" customFormat="1" ht="20" customHeight="1">
      <c r="B12" s="10" t="s">
        <v>134</v>
      </c>
      <c r="G12" s="8">
        <v>21679980</v>
      </c>
      <c r="H12" s="8"/>
      <c r="I12" s="8">
        <v>24723233</v>
      </c>
      <c r="J12" s="8"/>
      <c r="K12" s="8">
        <v>17492633</v>
      </c>
      <c r="L12" s="107"/>
      <c r="M12" s="8">
        <v>14317355</v>
      </c>
    </row>
    <row r="13" spans="1:13" s="10" customFormat="1" ht="20" customHeight="1">
      <c r="B13" s="10" t="s">
        <v>205</v>
      </c>
      <c r="G13" s="8"/>
      <c r="H13" s="8"/>
      <c r="I13" s="8"/>
      <c r="J13" s="8"/>
      <c r="K13" s="8"/>
      <c r="L13" s="107"/>
      <c r="M13" s="8"/>
    </row>
    <row r="14" spans="1:13" s="10" customFormat="1" ht="20" customHeight="1">
      <c r="C14" s="10" t="s">
        <v>206</v>
      </c>
      <c r="G14" s="8">
        <v>10037048</v>
      </c>
      <c r="H14" s="8"/>
      <c r="I14" s="8">
        <v>5535290</v>
      </c>
      <c r="J14" s="8"/>
      <c r="K14" s="8">
        <v>10037048</v>
      </c>
      <c r="L14" s="107"/>
      <c r="M14" s="8">
        <v>5535290</v>
      </c>
    </row>
    <row r="15" spans="1:13" s="10" customFormat="1" ht="20" customHeight="1">
      <c r="B15" s="10" t="s">
        <v>136</v>
      </c>
      <c r="G15" s="8">
        <v>9096038</v>
      </c>
      <c r="H15" s="8"/>
      <c r="I15" s="8">
        <v>15154845</v>
      </c>
      <c r="J15" s="8"/>
      <c r="K15" s="8">
        <v>9096038</v>
      </c>
      <c r="L15" s="8"/>
      <c r="M15" s="8">
        <v>15154845</v>
      </c>
    </row>
    <row r="16" spans="1:13" s="10" customFormat="1" ht="20" customHeight="1">
      <c r="B16" s="10" t="s">
        <v>245</v>
      </c>
      <c r="G16" s="8"/>
      <c r="H16" s="8"/>
      <c r="I16" s="8"/>
      <c r="J16" s="8"/>
      <c r="K16" s="8"/>
      <c r="L16" s="8"/>
      <c r="M16" s="8"/>
    </row>
    <row r="17" spans="1:14" s="10" customFormat="1" ht="20" customHeight="1">
      <c r="B17" s="10" t="s">
        <v>177</v>
      </c>
      <c r="G17" s="8">
        <v>29264</v>
      </c>
      <c r="H17" s="8"/>
      <c r="I17" s="8">
        <v>613513</v>
      </c>
      <c r="J17" s="8"/>
      <c r="K17" s="8">
        <v>15086</v>
      </c>
      <c r="L17" s="8"/>
      <c r="M17" s="8">
        <v>0</v>
      </c>
    </row>
    <row r="18" spans="1:14" s="10" customFormat="1" ht="20" customHeight="1">
      <c r="B18" s="10" t="s">
        <v>246</v>
      </c>
      <c r="G18" s="8">
        <v>-50864279</v>
      </c>
      <c r="H18" s="8"/>
      <c r="I18" s="8">
        <v>0</v>
      </c>
      <c r="J18" s="8"/>
      <c r="K18" s="8">
        <v>-11007974</v>
      </c>
      <c r="L18" s="8"/>
      <c r="M18" s="8">
        <v>0</v>
      </c>
    </row>
    <row r="19" spans="1:14" s="10" customFormat="1" ht="20" customHeight="1">
      <c r="B19" s="10" t="s">
        <v>259</v>
      </c>
      <c r="G19" s="8">
        <v>217371</v>
      </c>
      <c r="H19" s="8"/>
      <c r="I19" s="8">
        <v>0</v>
      </c>
      <c r="J19" s="8"/>
      <c r="K19" s="8">
        <v>0</v>
      </c>
      <c r="L19" s="8"/>
      <c r="M19" s="8">
        <v>0</v>
      </c>
    </row>
    <row r="20" spans="1:14" s="10" customFormat="1" ht="20" customHeight="1">
      <c r="B20" s="10" t="s">
        <v>203</v>
      </c>
      <c r="G20" s="8">
        <v>0</v>
      </c>
      <c r="H20" s="8"/>
      <c r="I20" s="8">
        <v>8272207</v>
      </c>
      <c r="J20" s="8"/>
      <c r="K20" s="8">
        <v>0</v>
      </c>
      <c r="L20" s="8"/>
      <c r="M20" s="8">
        <v>-69937965</v>
      </c>
    </row>
    <row r="21" spans="1:14" s="10" customFormat="1" ht="20" customHeight="1">
      <c r="B21" s="10" t="s">
        <v>235</v>
      </c>
      <c r="G21" s="8">
        <v>0</v>
      </c>
      <c r="H21" s="8"/>
      <c r="I21" s="8">
        <v>0</v>
      </c>
      <c r="J21" s="8"/>
      <c r="K21" s="8">
        <v>-1738712</v>
      </c>
      <c r="L21" s="8"/>
      <c r="M21" s="8">
        <v>4680000</v>
      </c>
    </row>
    <row r="22" spans="1:14" s="10" customFormat="1" ht="20" customHeight="1">
      <c r="B22" s="10" t="s">
        <v>236</v>
      </c>
      <c r="G22" s="8">
        <v>0</v>
      </c>
      <c r="H22" s="8"/>
      <c r="I22" s="8">
        <v>-253084</v>
      </c>
      <c r="J22" s="8"/>
      <c r="K22" s="8">
        <v>0</v>
      </c>
      <c r="L22" s="8"/>
      <c r="M22" s="8">
        <v>0</v>
      </c>
    </row>
    <row r="23" spans="1:14" s="10" customFormat="1" ht="20" customHeight="1">
      <c r="B23" s="10" t="s">
        <v>237</v>
      </c>
      <c r="G23" s="8">
        <v>75150685</v>
      </c>
      <c r="H23" s="8"/>
      <c r="I23" s="8">
        <v>184657915</v>
      </c>
      <c r="J23" s="8"/>
      <c r="K23" s="8">
        <v>0</v>
      </c>
      <c r="L23" s="8"/>
      <c r="M23" s="8">
        <v>0</v>
      </c>
    </row>
    <row r="24" spans="1:14" ht="20" customHeight="1">
      <c r="B24" s="5" t="s">
        <v>201</v>
      </c>
      <c r="G24" s="8">
        <v>0</v>
      </c>
      <c r="I24" s="8">
        <v>-7421424</v>
      </c>
      <c r="K24" s="8">
        <v>0</v>
      </c>
      <c r="L24" s="8"/>
      <c r="M24" s="8">
        <v>5165233</v>
      </c>
    </row>
    <row r="25" spans="1:14" ht="20" customHeight="1">
      <c r="B25" s="5" t="s">
        <v>250</v>
      </c>
      <c r="G25" s="3">
        <v>2628725</v>
      </c>
      <c r="I25" s="3">
        <v>10304011</v>
      </c>
      <c r="K25" s="3">
        <v>1674200</v>
      </c>
      <c r="L25" s="8"/>
      <c r="M25" s="3">
        <v>1591675</v>
      </c>
    </row>
    <row r="26" spans="1:14" ht="20" customHeight="1">
      <c r="B26" s="10" t="s">
        <v>202</v>
      </c>
      <c r="G26" s="3">
        <v>166364676</v>
      </c>
      <c r="I26" s="3">
        <v>10078935</v>
      </c>
      <c r="K26" s="3">
        <v>0</v>
      </c>
      <c r="L26" s="3"/>
      <c r="M26" s="3">
        <v>0</v>
      </c>
    </row>
    <row r="27" spans="1:14" s="10" customFormat="1" ht="20" customHeight="1">
      <c r="B27" s="10" t="s">
        <v>199</v>
      </c>
      <c r="G27" s="8">
        <v>0</v>
      </c>
      <c r="H27" s="8"/>
      <c r="I27" s="8">
        <v>955861</v>
      </c>
      <c r="J27" s="8"/>
      <c r="K27" s="8">
        <v>0</v>
      </c>
      <c r="M27" s="8">
        <v>0</v>
      </c>
    </row>
    <row r="28" spans="1:14" s="10" customFormat="1" ht="20" customHeight="1">
      <c r="B28" s="10" t="s">
        <v>137</v>
      </c>
      <c r="G28" s="8">
        <v>-29235871</v>
      </c>
      <c r="H28" s="8"/>
      <c r="I28" s="8">
        <v>-32764051</v>
      </c>
      <c r="J28" s="8"/>
      <c r="K28" s="8">
        <v>-29235871</v>
      </c>
      <c r="L28" s="8"/>
      <c r="M28" s="8">
        <v>-32764051</v>
      </c>
    </row>
    <row r="29" spans="1:14" s="10" customFormat="1" ht="20" customHeight="1">
      <c r="B29" s="10" t="s">
        <v>64</v>
      </c>
      <c r="G29" s="8">
        <v>-912437209</v>
      </c>
      <c r="H29" s="8"/>
      <c r="I29" s="8">
        <v>-890710588</v>
      </c>
      <c r="J29" s="8"/>
      <c r="K29" s="8">
        <v>-516578205</v>
      </c>
      <c r="L29" s="107"/>
      <c r="M29" s="8">
        <v>-439834036</v>
      </c>
    </row>
    <row r="30" spans="1:14" s="10" customFormat="1" ht="20" customHeight="1">
      <c r="B30" s="10" t="s">
        <v>165</v>
      </c>
      <c r="G30" s="108">
        <v>207260628</v>
      </c>
      <c r="H30" s="8"/>
      <c r="I30" s="108">
        <v>127560970</v>
      </c>
      <c r="J30" s="8"/>
      <c r="K30" s="108">
        <v>206867083</v>
      </c>
      <c r="M30" s="108">
        <v>115609039</v>
      </c>
    </row>
    <row r="31" spans="1:14" s="1" customFormat="1" ht="20" customHeight="1">
      <c r="A31" s="10" t="s">
        <v>138</v>
      </c>
      <c r="B31" s="10"/>
      <c r="G31" s="109"/>
      <c r="H31" s="109"/>
      <c r="I31" s="109"/>
      <c r="J31" s="109"/>
      <c r="K31" s="109"/>
      <c r="L31" s="110"/>
      <c r="M31" s="109"/>
    </row>
    <row r="32" spans="1:14" s="1" customFormat="1" ht="20" customHeight="1">
      <c r="A32" s="10"/>
      <c r="B32" s="10" t="s">
        <v>139</v>
      </c>
      <c r="G32" s="8">
        <f>SUM(G8:G30)</f>
        <v>-22911392</v>
      </c>
      <c r="H32" s="8"/>
      <c r="I32" s="8">
        <f>SUM(I8:I30)</f>
        <v>29213139</v>
      </c>
      <c r="J32" s="8"/>
      <c r="K32" s="8">
        <f>SUM(K8:K30)</f>
        <v>-15472870</v>
      </c>
      <c r="L32" s="111"/>
      <c r="M32" s="8">
        <f>SUM(M8:M30)</f>
        <v>-34076415</v>
      </c>
      <c r="N32" s="10"/>
    </row>
    <row r="33" spans="1:13" s="1" customFormat="1" ht="20" customHeight="1">
      <c r="G33" s="8"/>
      <c r="H33" s="8"/>
      <c r="I33" s="8"/>
      <c r="J33" s="8"/>
      <c r="K33" s="8"/>
      <c r="L33" s="8"/>
      <c r="M33" s="8"/>
    </row>
    <row r="34" spans="1:13" s="10" customFormat="1" ht="20" customHeight="1">
      <c r="A34" s="10" t="s">
        <v>27</v>
      </c>
      <c r="F34" s="23"/>
      <c r="G34" s="8"/>
      <c r="H34" s="8"/>
      <c r="I34" s="8"/>
      <c r="J34" s="8"/>
      <c r="K34" s="8"/>
      <c r="L34" s="8"/>
    </row>
    <row r="35" spans="1:13" ht="20" customHeight="1">
      <c r="A35" s="5"/>
      <c r="B35" s="2"/>
      <c r="C35" s="2"/>
      <c r="D35" s="2"/>
      <c r="E35" s="2"/>
      <c r="F35" s="2"/>
      <c r="M35" s="4"/>
    </row>
    <row r="36" spans="1:13" ht="20" customHeight="1">
      <c r="A36" s="1" t="s">
        <v>0</v>
      </c>
      <c r="B36" s="2"/>
      <c r="C36" s="2"/>
      <c r="D36" s="2"/>
      <c r="E36" s="2"/>
      <c r="F36" s="2"/>
    </row>
    <row r="37" spans="1:13" ht="20" customHeight="1">
      <c r="A37" s="104" t="s">
        <v>140</v>
      </c>
      <c r="B37" s="2"/>
      <c r="C37" s="2"/>
      <c r="D37" s="2"/>
      <c r="E37" s="2"/>
      <c r="F37" s="2"/>
    </row>
    <row r="38" spans="1:13" ht="20" customHeight="1">
      <c r="A38" s="1" t="s">
        <v>224</v>
      </c>
      <c r="B38" s="2"/>
      <c r="C38" s="2"/>
      <c r="D38" s="2"/>
      <c r="E38" s="2"/>
      <c r="F38" s="2"/>
    </row>
    <row r="39" spans="1:13" s="10" customFormat="1" ht="20" customHeight="1">
      <c r="A39" s="1"/>
      <c r="B39" s="6"/>
      <c r="C39" s="6"/>
      <c r="D39" s="6"/>
      <c r="E39" s="6"/>
      <c r="F39" s="6"/>
      <c r="G39" s="8"/>
      <c r="H39" s="8"/>
      <c r="I39" s="8"/>
      <c r="J39" s="8"/>
      <c r="K39" s="8"/>
      <c r="M39" s="9" t="s">
        <v>2</v>
      </c>
    </row>
    <row r="40" spans="1:13" s="10" customFormat="1" ht="20" customHeight="1">
      <c r="B40" s="6"/>
      <c r="C40" s="6"/>
      <c r="D40" s="6"/>
      <c r="E40" s="6"/>
      <c r="F40" s="6"/>
      <c r="G40" s="171" t="s">
        <v>3</v>
      </c>
      <c r="H40" s="171"/>
      <c r="I40" s="171"/>
      <c r="J40" s="11"/>
      <c r="K40" s="171" t="s">
        <v>4</v>
      </c>
      <c r="L40" s="171"/>
      <c r="M40" s="171"/>
    </row>
    <row r="41" spans="1:13" s="20" customFormat="1" ht="20" customHeight="1">
      <c r="B41" s="14"/>
      <c r="C41" s="15"/>
      <c r="D41" s="15"/>
      <c r="E41" s="15"/>
      <c r="F41" s="15"/>
      <c r="G41" s="105" t="s">
        <v>223</v>
      </c>
      <c r="H41" s="18"/>
      <c r="I41" s="105">
        <v>2024</v>
      </c>
      <c r="J41" s="18"/>
      <c r="K41" s="105" t="s">
        <v>223</v>
      </c>
      <c r="L41" s="18"/>
      <c r="M41" s="105">
        <v>2024</v>
      </c>
    </row>
    <row r="42" spans="1:13" s="20" customFormat="1" ht="20" customHeight="1">
      <c r="A42" s="1" t="s">
        <v>141</v>
      </c>
      <c r="B42" s="14"/>
      <c r="C42" s="15"/>
      <c r="D42" s="15"/>
      <c r="E42" s="15"/>
      <c r="F42" s="15"/>
      <c r="G42" s="18"/>
      <c r="H42" s="18"/>
      <c r="I42" s="18"/>
      <c r="J42" s="18"/>
      <c r="K42" s="18"/>
      <c r="L42" s="18"/>
      <c r="M42" s="18"/>
    </row>
    <row r="43" spans="1:13" s="10" customFormat="1" ht="20" customHeight="1">
      <c r="A43" s="112" t="s">
        <v>142</v>
      </c>
      <c r="G43" s="8"/>
      <c r="H43" s="113"/>
      <c r="I43" s="8"/>
      <c r="J43" s="8"/>
      <c r="K43" s="8"/>
      <c r="L43" s="111"/>
      <c r="M43" s="8"/>
    </row>
    <row r="44" spans="1:13" s="10" customFormat="1" ht="20" customHeight="1">
      <c r="B44" s="10" t="s">
        <v>9</v>
      </c>
      <c r="G44" s="8">
        <v>162630116</v>
      </c>
      <c r="H44" s="8"/>
      <c r="I44" s="8">
        <v>-194859911</v>
      </c>
      <c r="J44" s="8"/>
      <c r="K44" s="114">
        <v>-545231</v>
      </c>
      <c r="L44" s="30"/>
      <c r="M44" s="114">
        <v>-36224365</v>
      </c>
    </row>
    <row r="45" spans="1:13" s="10" customFormat="1" ht="20" customHeight="1">
      <c r="B45" s="10" t="s">
        <v>159</v>
      </c>
      <c r="G45" s="8">
        <v>-250048964</v>
      </c>
      <c r="H45" s="8"/>
      <c r="I45" s="8">
        <v>-490151146</v>
      </c>
      <c r="J45" s="8"/>
      <c r="K45" s="106">
        <v>0</v>
      </c>
      <c r="L45" s="29"/>
      <c r="M45" s="106">
        <v>0</v>
      </c>
    </row>
    <row r="46" spans="1:13" s="10" customFormat="1" ht="20" customHeight="1">
      <c r="B46" s="10" t="s">
        <v>210</v>
      </c>
      <c r="G46" s="8">
        <v>-471576023</v>
      </c>
      <c r="H46" s="8"/>
      <c r="I46" s="8">
        <v>-350678102</v>
      </c>
      <c r="J46" s="8"/>
      <c r="K46" s="114">
        <v>0</v>
      </c>
      <c r="L46" s="54"/>
      <c r="M46" s="114">
        <v>0</v>
      </c>
    </row>
    <row r="47" spans="1:13" s="10" customFormat="1" ht="20" customHeight="1">
      <c r="B47" s="10" t="s">
        <v>230</v>
      </c>
      <c r="G47" s="8">
        <v>-80122622</v>
      </c>
      <c r="H47" s="8"/>
      <c r="I47" s="8">
        <v>0</v>
      </c>
      <c r="J47" s="8"/>
      <c r="K47" s="114">
        <v>0</v>
      </c>
      <c r="L47" s="54"/>
      <c r="M47" s="114">
        <v>0</v>
      </c>
    </row>
    <row r="48" spans="1:13" s="10" customFormat="1" ht="20" customHeight="1">
      <c r="B48" s="10" t="s">
        <v>11</v>
      </c>
      <c r="G48" s="8">
        <v>0</v>
      </c>
      <c r="H48" s="8"/>
      <c r="I48" s="8">
        <v>-22085034</v>
      </c>
      <c r="J48" s="8"/>
      <c r="K48" s="115">
        <v>0</v>
      </c>
      <c r="L48" s="30"/>
      <c r="M48" s="115">
        <v>0</v>
      </c>
    </row>
    <row r="49" spans="1:13" s="10" customFormat="1" ht="20" customHeight="1">
      <c r="B49" s="10" t="s">
        <v>24</v>
      </c>
      <c r="G49" s="8">
        <v>-20275005</v>
      </c>
      <c r="H49" s="8"/>
      <c r="I49" s="8">
        <v>-8016373</v>
      </c>
      <c r="J49" s="8"/>
      <c r="K49" s="114">
        <v>-1754787</v>
      </c>
      <c r="L49" s="30"/>
      <c r="M49" s="114">
        <v>-2190059</v>
      </c>
    </row>
    <row r="50" spans="1:13" s="10" customFormat="1" ht="20" customHeight="1">
      <c r="A50" s="112" t="s">
        <v>143</v>
      </c>
      <c r="G50" s="8"/>
      <c r="H50" s="8"/>
      <c r="I50" s="8"/>
      <c r="J50" s="8"/>
      <c r="K50" s="8"/>
      <c r="L50" s="8"/>
      <c r="M50" s="8"/>
    </row>
    <row r="51" spans="1:13" s="10" customFormat="1" ht="20" customHeight="1">
      <c r="B51" s="10" t="s">
        <v>31</v>
      </c>
      <c r="G51" s="8">
        <v>-16419218</v>
      </c>
      <c r="H51" s="8"/>
      <c r="I51" s="8">
        <v>124045813</v>
      </c>
      <c r="J51" s="8"/>
      <c r="K51" s="114">
        <v>17958305</v>
      </c>
      <c r="L51" s="30"/>
      <c r="M51" s="114">
        <v>8424392</v>
      </c>
    </row>
    <row r="52" spans="1:13" s="10" customFormat="1" ht="20" customHeight="1">
      <c r="B52" s="10" t="s">
        <v>166</v>
      </c>
      <c r="G52" s="8">
        <v>-6750000</v>
      </c>
      <c r="H52" s="8"/>
      <c r="I52" s="8">
        <v>-149770000</v>
      </c>
      <c r="J52" s="8"/>
      <c r="K52" s="114">
        <v>0</v>
      </c>
      <c r="L52" s="30"/>
      <c r="M52" s="114">
        <v>0</v>
      </c>
    </row>
    <row r="53" spans="1:13" s="10" customFormat="1" ht="20" customHeight="1">
      <c r="B53" s="10" t="s">
        <v>251</v>
      </c>
      <c r="G53" s="8">
        <v>0</v>
      </c>
      <c r="H53" s="8"/>
      <c r="I53" s="8">
        <v>-14270687</v>
      </c>
      <c r="J53" s="8"/>
      <c r="K53" s="114">
        <v>0</v>
      </c>
      <c r="L53" s="30"/>
      <c r="M53" s="114">
        <v>0</v>
      </c>
    </row>
    <row r="54" spans="1:13" s="10" customFormat="1" ht="20" customHeight="1">
      <c r="B54" s="10" t="s">
        <v>214</v>
      </c>
      <c r="G54" s="8">
        <v>0</v>
      </c>
      <c r="H54" s="8"/>
      <c r="I54" s="8">
        <v>67524534</v>
      </c>
      <c r="J54" s="8"/>
      <c r="K54" s="114">
        <v>0</v>
      </c>
      <c r="L54" s="30"/>
      <c r="M54" s="114">
        <v>0</v>
      </c>
    </row>
    <row r="55" spans="1:13" s="10" customFormat="1" ht="20" customHeight="1">
      <c r="B55" s="10" t="s">
        <v>197</v>
      </c>
      <c r="G55" s="8">
        <v>1000000</v>
      </c>
      <c r="H55" s="8">
        <v>0</v>
      </c>
      <c r="I55" s="8">
        <v>0</v>
      </c>
      <c r="J55" s="8"/>
      <c r="K55" s="114">
        <v>1000000</v>
      </c>
      <c r="L55" s="30"/>
      <c r="M55" s="114">
        <v>91800</v>
      </c>
    </row>
    <row r="56" spans="1:13" s="10" customFormat="1" ht="20" customHeight="1">
      <c r="B56" s="10" t="s">
        <v>38</v>
      </c>
      <c r="G56" s="108">
        <v>0</v>
      </c>
      <c r="H56" s="8"/>
      <c r="I56" s="108">
        <v>-406</v>
      </c>
      <c r="J56" s="8"/>
      <c r="K56" s="117">
        <v>0</v>
      </c>
      <c r="L56" s="30"/>
      <c r="M56" s="117">
        <v>-128800</v>
      </c>
    </row>
    <row r="57" spans="1:13" s="10" customFormat="1" ht="20" customHeight="1">
      <c r="A57" s="10" t="s">
        <v>252</v>
      </c>
      <c r="G57" s="8">
        <f>SUM(G44:G56)+G32</f>
        <v>-704473108</v>
      </c>
      <c r="H57" s="8"/>
      <c r="I57" s="8">
        <f>SUM(I44:I56)+I32</f>
        <v>-1009048173</v>
      </c>
      <c r="J57" s="8"/>
      <c r="K57" s="8">
        <f>SUM(K44:K56)+K32</f>
        <v>1185417</v>
      </c>
      <c r="L57" s="8"/>
      <c r="M57" s="8">
        <f>SUM(M44:M56)+M32</f>
        <v>-64103447</v>
      </c>
    </row>
    <row r="58" spans="1:13" s="10" customFormat="1" ht="20" customHeight="1">
      <c r="A58" s="10" t="s">
        <v>167</v>
      </c>
      <c r="G58" s="8">
        <v>728370407</v>
      </c>
      <c r="H58" s="8"/>
      <c r="I58" s="8">
        <v>689364436</v>
      </c>
      <c r="J58" s="8"/>
      <c r="K58" s="8">
        <v>521828909</v>
      </c>
      <c r="L58" s="8"/>
      <c r="M58" s="8">
        <v>436230291</v>
      </c>
    </row>
    <row r="59" spans="1:13" s="10" customFormat="1" ht="20" customHeight="1">
      <c r="A59" s="10" t="s">
        <v>164</v>
      </c>
      <c r="G59" s="8">
        <v>-206369486</v>
      </c>
      <c r="H59" s="8"/>
      <c r="I59" s="8">
        <v>-126645364</v>
      </c>
      <c r="J59" s="8"/>
      <c r="K59" s="115">
        <v>-206369486</v>
      </c>
      <c r="L59" s="116"/>
      <c r="M59" s="115">
        <v>-115609039</v>
      </c>
    </row>
    <row r="60" spans="1:13" s="10" customFormat="1" ht="20" customHeight="1">
      <c r="A60" s="10" t="s">
        <v>238</v>
      </c>
      <c r="G60" s="108">
        <v>-181413990</v>
      </c>
      <c r="H60" s="8"/>
      <c r="I60" s="108">
        <v>-203183284</v>
      </c>
      <c r="J60" s="8"/>
      <c r="K60" s="117">
        <v>-82802390</v>
      </c>
      <c r="L60" s="30"/>
      <c r="M60" s="117">
        <v>-62884904</v>
      </c>
    </row>
    <row r="61" spans="1:13" s="1" customFormat="1" ht="20" customHeight="1">
      <c r="A61" s="1" t="s">
        <v>144</v>
      </c>
      <c r="G61" s="108">
        <f>SUM(G57:G60)</f>
        <v>-363886177</v>
      </c>
      <c r="H61" s="8"/>
      <c r="I61" s="108">
        <f>SUM(I57:I60)</f>
        <v>-649512385</v>
      </c>
      <c r="J61" s="8"/>
      <c r="K61" s="108">
        <f>SUM(K57:K60)</f>
        <v>233842450</v>
      </c>
      <c r="L61" s="8"/>
      <c r="M61" s="108">
        <f>SUM(M57:M60)</f>
        <v>193632901</v>
      </c>
    </row>
    <row r="62" spans="1:13" s="10" customFormat="1" ht="20" customHeight="1">
      <c r="A62" s="1" t="s">
        <v>145</v>
      </c>
      <c r="G62" s="8"/>
      <c r="H62" s="8"/>
      <c r="I62" s="8"/>
      <c r="J62" s="8"/>
      <c r="K62" s="8"/>
      <c r="L62" s="8"/>
      <c r="M62" s="8"/>
    </row>
    <row r="63" spans="1:13" s="10" customFormat="1" ht="20" customHeight="1">
      <c r="A63" s="10" t="s">
        <v>170</v>
      </c>
      <c r="G63" s="8"/>
      <c r="H63" s="113"/>
      <c r="I63" s="8"/>
      <c r="J63" s="113"/>
      <c r="K63" s="8"/>
      <c r="L63" s="113"/>
      <c r="M63" s="8"/>
    </row>
    <row r="64" spans="1:13" s="10" customFormat="1" ht="20" customHeight="1">
      <c r="B64" s="10" t="s">
        <v>260</v>
      </c>
      <c r="G64" s="113">
        <v>0</v>
      </c>
      <c r="H64" s="8"/>
      <c r="I64" s="113">
        <v>-99997339</v>
      </c>
      <c r="J64" s="8"/>
      <c r="K64" s="113">
        <v>-9999850</v>
      </c>
      <c r="L64" s="8"/>
      <c r="M64" s="113">
        <v>-99997000</v>
      </c>
    </row>
    <row r="65" spans="1:13" s="10" customFormat="1" ht="20" customHeight="1">
      <c r="A65" s="10" t="s">
        <v>239</v>
      </c>
      <c r="G65" s="113">
        <v>0</v>
      </c>
      <c r="H65" s="8"/>
      <c r="I65" s="113">
        <v>0</v>
      </c>
      <c r="J65" s="8"/>
      <c r="K65" s="113">
        <v>1738712</v>
      </c>
      <c r="L65" s="8"/>
      <c r="M65" s="113">
        <v>0</v>
      </c>
    </row>
    <row r="66" spans="1:13" s="10" customFormat="1" ht="20" customHeight="1">
      <c r="A66" s="10" t="s">
        <v>211</v>
      </c>
      <c r="G66" s="113">
        <v>0</v>
      </c>
      <c r="H66" s="8"/>
      <c r="I66" s="113">
        <v>53633909</v>
      </c>
      <c r="J66" s="8"/>
      <c r="K66" s="113">
        <v>0</v>
      </c>
      <c r="L66" s="8"/>
      <c r="M66" s="113">
        <v>669899665</v>
      </c>
    </row>
    <row r="67" spans="1:13" s="10" customFormat="1" ht="20" customHeight="1">
      <c r="A67" s="10" t="s">
        <v>162</v>
      </c>
      <c r="G67" s="113">
        <v>0</v>
      </c>
      <c r="H67" s="8"/>
      <c r="I67" s="113">
        <v>-107672961</v>
      </c>
      <c r="J67" s="8"/>
      <c r="K67" s="113">
        <v>0</v>
      </c>
      <c r="L67" s="8"/>
      <c r="M67" s="113">
        <v>-27180000</v>
      </c>
    </row>
    <row r="68" spans="1:13" s="10" customFormat="1" ht="20" customHeight="1">
      <c r="A68" s="10" t="s">
        <v>163</v>
      </c>
      <c r="G68" s="113">
        <v>0</v>
      </c>
      <c r="H68" s="8"/>
      <c r="I68" s="113">
        <v>353608137</v>
      </c>
      <c r="J68" s="8"/>
      <c r="K68" s="113">
        <v>0</v>
      </c>
      <c r="L68" s="8"/>
      <c r="M68" s="113">
        <v>353646137</v>
      </c>
    </row>
    <row r="69" spans="1:13" s="10" customFormat="1" ht="20" customHeight="1">
      <c r="A69" s="10" t="s">
        <v>240</v>
      </c>
      <c r="G69" s="113">
        <v>-345389274</v>
      </c>
      <c r="H69" s="8"/>
      <c r="I69" s="113">
        <v>-351469020</v>
      </c>
      <c r="J69" s="8"/>
      <c r="K69" s="113">
        <v>-980000000</v>
      </c>
      <c r="L69" s="8"/>
      <c r="M69" s="113">
        <v>-1711261500</v>
      </c>
    </row>
    <row r="70" spans="1:13" s="10" customFormat="1" ht="20" customHeight="1">
      <c r="A70" s="10" t="s">
        <v>146</v>
      </c>
      <c r="G70" s="8"/>
      <c r="H70" s="8"/>
      <c r="I70" s="8"/>
      <c r="J70" s="8"/>
      <c r="K70" s="8"/>
      <c r="L70" s="8"/>
      <c r="M70" s="8"/>
    </row>
    <row r="71" spans="1:13" s="10" customFormat="1" ht="20" customHeight="1">
      <c r="A71" s="10" t="s">
        <v>135</v>
      </c>
      <c r="G71" s="8">
        <v>-55158638</v>
      </c>
      <c r="H71" s="8"/>
      <c r="I71" s="8">
        <v>-19660774</v>
      </c>
      <c r="J71" s="8"/>
      <c r="K71" s="8">
        <v>-37251768</v>
      </c>
      <c r="L71" s="8"/>
      <c r="M71" s="8">
        <v>-1094075</v>
      </c>
    </row>
    <row r="72" spans="1:13" s="10" customFormat="1" ht="20" customHeight="1">
      <c r="A72" s="10" t="s">
        <v>147</v>
      </c>
      <c r="G72" s="8">
        <v>609852</v>
      </c>
      <c r="H72" s="8"/>
      <c r="I72" s="8">
        <v>7656</v>
      </c>
      <c r="J72" s="8"/>
      <c r="K72" s="8">
        <v>49852</v>
      </c>
      <c r="L72" s="8"/>
      <c r="M72" s="8">
        <v>7689</v>
      </c>
    </row>
    <row r="73" spans="1:13" s="10" customFormat="1" ht="20" customHeight="1">
      <c r="A73" s="10" t="s">
        <v>148</v>
      </c>
      <c r="G73" s="8">
        <v>81433758</v>
      </c>
      <c r="H73" s="8"/>
      <c r="I73" s="8">
        <v>0</v>
      </c>
      <c r="J73" s="8"/>
      <c r="K73" s="8">
        <v>83385145</v>
      </c>
      <c r="L73" s="8"/>
      <c r="M73" s="8">
        <v>0</v>
      </c>
    </row>
    <row r="74" spans="1:13" s="10" customFormat="1" ht="20" customHeight="1">
      <c r="A74" s="10" t="s">
        <v>149</v>
      </c>
      <c r="G74" s="8">
        <v>29235871</v>
      </c>
      <c r="H74" s="8"/>
      <c r="I74" s="8">
        <v>32764051</v>
      </c>
      <c r="J74" s="8"/>
      <c r="K74" s="8">
        <v>29235871</v>
      </c>
      <c r="L74" s="8"/>
      <c r="M74" s="8">
        <v>32764051</v>
      </c>
    </row>
    <row r="75" spans="1:13" s="10" customFormat="1" ht="20" customHeight="1">
      <c r="A75" s="1" t="s">
        <v>207</v>
      </c>
      <c r="G75" s="25">
        <f>SUM(G63:G74)</f>
        <v>-289268431</v>
      </c>
      <c r="H75" s="8"/>
      <c r="I75" s="25">
        <f>SUM(I63:I74)</f>
        <v>-138786341</v>
      </c>
      <c r="J75" s="8"/>
      <c r="K75" s="25">
        <f>SUM(K63:K74)</f>
        <v>-912842038</v>
      </c>
      <c r="L75" s="8"/>
      <c r="M75" s="25">
        <f>SUM(M63:M74)</f>
        <v>-783215033</v>
      </c>
    </row>
    <row r="76" spans="1:13" s="10" customFormat="1" ht="20" customHeight="1">
      <c r="A76" s="1"/>
      <c r="G76" s="8"/>
      <c r="H76" s="8"/>
      <c r="I76" s="8"/>
      <c r="J76" s="8"/>
      <c r="K76" s="8"/>
      <c r="L76" s="8"/>
      <c r="M76" s="8"/>
    </row>
    <row r="77" spans="1:13" s="10" customFormat="1" ht="20" customHeight="1">
      <c r="A77" s="10" t="s">
        <v>27</v>
      </c>
      <c r="F77" s="23"/>
      <c r="G77" s="8"/>
      <c r="H77" s="8"/>
      <c r="I77" s="8"/>
      <c r="J77" s="8"/>
      <c r="K77" s="8"/>
      <c r="L77" s="8"/>
    </row>
    <row r="78" spans="1:13" ht="20" customHeight="1">
      <c r="A78" s="1" t="s">
        <v>0</v>
      </c>
      <c r="B78" s="2"/>
      <c r="C78" s="2"/>
      <c r="D78" s="2"/>
      <c r="E78" s="2"/>
      <c r="F78" s="2"/>
    </row>
    <row r="79" spans="1:13" ht="20" customHeight="1">
      <c r="A79" s="1" t="s">
        <v>140</v>
      </c>
      <c r="B79" s="2"/>
      <c r="C79" s="2"/>
      <c r="D79" s="2"/>
      <c r="E79" s="2"/>
      <c r="F79" s="2"/>
    </row>
    <row r="80" spans="1:13" ht="20" customHeight="1">
      <c r="A80" s="1" t="s">
        <v>224</v>
      </c>
      <c r="B80" s="2"/>
      <c r="C80" s="2"/>
      <c r="D80" s="2"/>
      <c r="E80" s="2"/>
      <c r="F80" s="2"/>
    </row>
    <row r="81" spans="1:13" s="10" customFormat="1" ht="20" customHeight="1">
      <c r="A81" s="1"/>
      <c r="B81" s="6"/>
      <c r="C81" s="6"/>
      <c r="D81" s="6"/>
      <c r="E81" s="6"/>
      <c r="F81" s="6"/>
      <c r="G81" s="8"/>
      <c r="H81" s="8"/>
      <c r="I81" s="8"/>
      <c r="J81" s="8"/>
      <c r="K81" s="8"/>
      <c r="M81" s="9" t="s">
        <v>2</v>
      </c>
    </row>
    <row r="82" spans="1:13" s="10" customFormat="1" ht="20" customHeight="1">
      <c r="B82" s="6"/>
      <c r="C82" s="6"/>
      <c r="D82" s="6"/>
      <c r="E82" s="6"/>
      <c r="F82" s="6"/>
      <c r="G82" s="171" t="s">
        <v>3</v>
      </c>
      <c r="H82" s="171"/>
      <c r="I82" s="171"/>
      <c r="J82" s="11"/>
      <c r="K82" s="171" t="s">
        <v>4</v>
      </c>
      <c r="L82" s="171"/>
      <c r="M82" s="171"/>
    </row>
    <row r="83" spans="1:13" s="20" customFormat="1" ht="20" customHeight="1">
      <c r="A83" s="13"/>
      <c r="B83" s="14"/>
      <c r="C83" s="15"/>
      <c r="D83" s="15"/>
      <c r="E83" s="15"/>
      <c r="F83" s="15"/>
      <c r="G83" s="105" t="s">
        <v>223</v>
      </c>
      <c r="H83" s="18"/>
      <c r="I83" s="105">
        <v>2024</v>
      </c>
      <c r="J83" s="18"/>
      <c r="K83" s="105" t="s">
        <v>223</v>
      </c>
      <c r="L83" s="18"/>
      <c r="M83" s="105">
        <v>2024</v>
      </c>
    </row>
    <row r="84" spans="1:13" s="10" customFormat="1" ht="20" customHeight="1">
      <c r="A84" s="1" t="s">
        <v>150</v>
      </c>
      <c r="G84" s="8"/>
      <c r="H84" s="8"/>
      <c r="I84" s="8"/>
      <c r="J84" s="8"/>
      <c r="K84" s="8"/>
      <c r="L84" s="8"/>
      <c r="M84" s="8"/>
    </row>
    <row r="85" spans="1:13" s="10" customFormat="1" ht="20" customHeight="1">
      <c r="A85" s="10" t="s">
        <v>178</v>
      </c>
      <c r="G85" s="8">
        <v>0</v>
      </c>
      <c r="H85" s="8"/>
      <c r="I85" s="8">
        <v>600000000</v>
      </c>
      <c r="J85" s="8"/>
      <c r="K85" s="8">
        <v>0</v>
      </c>
      <c r="L85" s="8"/>
      <c r="M85" s="8">
        <v>600000000</v>
      </c>
    </row>
    <row r="86" spans="1:13" s="10" customFormat="1" ht="20" customHeight="1">
      <c r="A86" s="10" t="s">
        <v>241</v>
      </c>
      <c r="G86" s="8">
        <v>600000000</v>
      </c>
      <c r="H86" s="8"/>
      <c r="I86" s="8">
        <v>-573200000</v>
      </c>
      <c r="J86" s="8"/>
      <c r="K86" s="115">
        <v>600000000</v>
      </c>
      <c r="L86" s="29"/>
      <c r="M86" s="115">
        <v>0</v>
      </c>
    </row>
    <row r="87" spans="1:13" s="10" customFormat="1" ht="20" customHeight="1">
      <c r="A87" s="10" t="s">
        <v>242</v>
      </c>
      <c r="G87" s="8">
        <v>1000000000</v>
      </c>
      <c r="H87" s="8"/>
      <c r="I87" s="8">
        <v>700000000</v>
      </c>
      <c r="J87" s="8"/>
      <c r="K87" s="115">
        <v>1000000000</v>
      </c>
      <c r="L87" s="29"/>
      <c r="M87" s="115">
        <v>700000000</v>
      </c>
    </row>
    <row r="88" spans="1:13" s="10" customFormat="1" ht="20" customHeight="1">
      <c r="A88" s="10" t="s">
        <v>233</v>
      </c>
      <c r="G88" s="8">
        <v>-500000000</v>
      </c>
      <c r="H88" s="8"/>
      <c r="I88" s="8">
        <v>0</v>
      </c>
      <c r="J88" s="8"/>
      <c r="K88" s="115">
        <v>-500000000</v>
      </c>
      <c r="L88" s="29"/>
      <c r="M88" s="115">
        <v>0</v>
      </c>
    </row>
    <row r="89" spans="1:13" s="10" customFormat="1" ht="20" customHeight="1">
      <c r="A89" s="10" t="s">
        <v>204</v>
      </c>
      <c r="G89" s="8">
        <v>-9450000</v>
      </c>
      <c r="H89" s="8"/>
      <c r="I89" s="8">
        <v>-12990228</v>
      </c>
      <c r="J89" s="8"/>
      <c r="K89" s="8">
        <v>-9450000</v>
      </c>
      <c r="L89" s="29"/>
      <c r="M89" s="8">
        <v>-12990228</v>
      </c>
    </row>
    <row r="90" spans="1:13" s="10" customFormat="1" ht="20" customHeight="1">
      <c r="A90" s="10" t="s">
        <v>151</v>
      </c>
      <c r="G90" s="8">
        <v>-5599762</v>
      </c>
      <c r="H90" s="8"/>
      <c r="I90" s="8">
        <v>-6409318</v>
      </c>
      <c r="J90" s="8"/>
      <c r="K90" s="115">
        <v>-3015058</v>
      </c>
      <c r="L90" s="29"/>
      <c r="M90" s="115">
        <v>-2288314</v>
      </c>
    </row>
    <row r="91" spans="1:13" s="10" customFormat="1" ht="20" customHeight="1">
      <c r="A91" s="10" t="s">
        <v>152</v>
      </c>
      <c r="G91" s="8">
        <v>-121772146</v>
      </c>
      <c r="H91" s="8"/>
      <c r="I91" s="8">
        <v>-91416531</v>
      </c>
      <c r="J91" s="8"/>
      <c r="K91" s="115">
        <v>-121772146</v>
      </c>
      <c r="L91" s="115"/>
      <c r="M91" s="115">
        <v>-91416531</v>
      </c>
    </row>
    <row r="92" spans="1:13" s="10" customFormat="1" ht="20" customHeight="1">
      <c r="A92" s="10" t="s">
        <v>200</v>
      </c>
      <c r="G92" s="8">
        <v>0</v>
      </c>
      <c r="H92" s="8"/>
      <c r="I92" s="8">
        <v>356895000</v>
      </c>
      <c r="J92" s="8"/>
      <c r="K92" s="115">
        <v>0</v>
      </c>
      <c r="L92" s="115"/>
      <c r="M92" s="115">
        <v>0</v>
      </c>
    </row>
    <row r="93" spans="1:13" s="1" customFormat="1" ht="20" customHeight="1">
      <c r="A93" s="1" t="s">
        <v>153</v>
      </c>
      <c r="G93" s="25">
        <f>SUM(G85:G92)</f>
        <v>963178092</v>
      </c>
      <c r="H93" s="8"/>
      <c r="I93" s="25">
        <f>SUM(I85:I92)</f>
        <v>972878923</v>
      </c>
      <c r="J93" s="8"/>
      <c r="K93" s="25">
        <f>SUM(K85:K92)</f>
        <v>965762796</v>
      </c>
      <c r="L93" s="8"/>
      <c r="M93" s="25">
        <f>SUM(M85:M92)</f>
        <v>1193304927</v>
      </c>
    </row>
    <row r="94" spans="1:13" s="1" customFormat="1" ht="20" customHeight="1">
      <c r="A94" s="1" t="s">
        <v>154</v>
      </c>
      <c r="G94" s="8">
        <f>SUM(G93+G75+G61)</f>
        <v>310023484</v>
      </c>
      <c r="H94" s="8"/>
      <c r="I94" s="8">
        <f>SUM(I93+I75+I61)</f>
        <v>184580197</v>
      </c>
      <c r="J94" s="8"/>
      <c r="K94" s="8">
        <f>SUM(K93+K75+K61)</f>
        <v>286763208</v>
      </c>
      <c r="L94" s="8"/>
      <c r="M94" s="8">
        <f>SUM(M93+M75+M61)</f>
        <v>603722795</v>
      </c>
    </row>
    <row r="95" spans="1:13" s="10" customFormat="1" ht="20" customHeight="1">
      <c r="A95" s="10" t="s">
        <v>160</v>
      </c>
      <c r="G95" s="108">
        <v>1465753659</v>
      </c>
      <c r="H95" s="8"/>
      <c r="I95" s="108">
        <v>1281173462</v>
      </c>
      <c r="J95" s="8"/>
      <c r="K95" s="108">
        <v>1279649681</v>
      </c>
      <c r="L95" s="8"/>
      <c r="M95" s="108">
        <v>675926886</v>
      </c>
    </row>
    <row r="96" spans="1:13" s="1" customFormat="1" ht="20" customHeight="1" thickBot="1">
      <c r="A96" s="1" t="s">
        <v>161</v>
      </c>
      <c r="G96" s="27">
        <f>SUM(G94:G95)</f>
        <v>1775777143</v>
      </c>
      <c r="H96" s="8"/>
      <c r="I96" s="27">
        <f>SUM(I94:I95)</f>
        <v>1465753659</v>
      </c>
      <c r="J96" s="8"/>
      <c r="K96" s="27">
        <f>SUM(K94:K95)</f>
        <v>1566412889</v>
      </c>
      <c r="L96" s="8"/>
      <c r="M96" s="27">
        <f>SUM(M94:M95)</f>
        <v>1279649681</v>
      </c>
    </row>
    <row r="97" spans="1:13" s="10" customFormat="1" ht="20" customHeight="1" thickTop="1">
      <c r="G97" s="8">
        <f>G96-BS!H9</f>
        <v>0</v>
      </c>
      <c r="H97" s="8"/>
      <c r="I97" s="8">
        <f>I96-BS!J9</f>
        <v>0</v>
      </c>
      <c r="J97" s="8"/>
      <c r="K97" s="8">
        <f>K96-BS!L9</f>
        <v>0</v>
      </c>
      <c r="L97" s="8"/>
      <c r="M97" s="8">
        <f>M96-BS!N9</f>
        <v>0</v>
      </c>
    </row>
    <row r="98" spans="1:13" s="10" customFormat="1" ht="20" customHeight="1">
      <c r="A98" s="1" t="s">
        <v>155</v>
      </c>
      <c r="G98" s="8"/>
      <c r="H98" s="8"/>
      <c r="I98" s="8"/>
      <c r="J98" s="8"/>
      <c r="K98" s="8"/>
      <c r="L98" s="8"/>
      <c r="M98" s="8"/>
    </row>
    <row r="99" spans="1:13" s="10" customFormat="1" ht="20" customHeight="1">
      <c r="A99" s="10" t="s">
        <v>156</v>
      </c>
      <c r="G99" s="8"/>
      <c r="H99" s="8"/>
      <c r="I99" s="8"/>
      <c r="J99" s="8"/>
      <c r="K99" s="8"/>
      <c r="L99" s="8"/>
      <c r="M99" s="8"/>
    </row>
    <row r="100" spans="1:13" s="10" customFormat="1" ht="20" customHeight="1">
      <c r="A100" s="10" t="s">
        <v>243</v>
      </c>
      <c r="G100" s="8">
        <v>0</v>
      </c>
      <c r="H100" s="8"/>
      <c r="I100" s="8">
        <v>256900806</v>
      </c>
      <c r="J100" s="8"/>
      <c r="K100" s="8">
        <v>0</v>
      </c>
      <c r="L100" s="8"/>
      <c r="M100" s="8">
        <v>20736227</v>
      </c>
    </row>
    <row r="101" spans="1:13" s="10" customFormat="1" ht="20" customHeight="1">
      <c r="A101" s="10" t="s">
        <v>157</v>
      </c>
      <c r="G101" s="8">
        <v>21202288</v>
      </c>
      <c r="H101" s="8"/>
      <c r="I101" s="8">
        <v>3724967</v>
      </c>
      <c r="J101" s="8"/>
      <c r="K101" s="8">
        <v>8062387</v>
      </c>
      <c r="L101" s="115"/>
      <c r="M101" s="8">
        <v>0</v>
      </c>
    </row>
    <row r="102" spans="1:13" s="10" customFormat="1" ht="20" customHeight="1">
      <c r="A102" s="10" t="s">
        <v>158</v>
      </c>
      <c r="G102" s="8">
        <v>833444</v>
      </c>
      <c r="H102" s="8"/>
      <c r="I102" s="8">
        <v>756525</v>
      </c>
      <c r="J102" s="8"/>
      <c r="K102" s="8">
        <v>833444</v>
      </c>
      <c r="L102" s="8"/>
      <c r="M102" s="8">
        <v>756525</v>
      </c>
    </row>
    <row r="103" spans="1:13" s="10" customFormat="1" ht="20" customHeight="1">
      <c r="A103" s="10" t="s">
        <v>244</v>
      </c>
      <c r="G103" s="8">
        <v>695556390</v>
      </c>
      <c r="H103" s="8"/>
      <c r="I103" s="8">
        <v>0</v>
      </c>
      <c r="J103" s="8"/>
      <c r="K103" s="8">
        <v>0</v>
      </c>
      <c r="L103" s="8"/>
      <c r="M103" s="8">
        <v>0</v>
      </c>
    </row>
    <row r="104" spans="1:13" s="10" customFormat="1" ht="20" customHeight="1">
      <c r="G104" s="8"/>
      <c r="H104" s="8"/>
      <c r="I104" s="8"/>
      <c r="J104" s="8"/>
      <c r="K104" s="8"/>
      <c r="L104" s="8"/>
      <c r="M104" s="8"/>
    </row>
    <row r="105" spans="1:13" s="10" customFormat="1" ht="20" customHeight="1">
      <c r="A105" s="10" t="s">
        <v>27</v>
      </c>
      <c r="F105" s="23"/>
      <c r="G105" s="8"/>
      <c r="H105" s="8"/>
      <c r="I105" s="8"/>
      <c r="J105" s="8"/>
      <c r="K105" s="8"/>
      <c r="L105" s="8"/>
    </row>
  </sheetData>
  <mergeCells count="6">
    <mergeCell ref="G82:I82"/>
    <mergeCell ref="K82:M82"/>
    <mergeCell ref="G5:I5"/>
    <mergeCell ref="K5:M5"/>
    <mergeCell ref="G40:I40"/>
    <mergeCell ref="K40:M40"/>
  </mergeCells>
  <printOptions horizontalCentered="1"/>
  <pageMargins left="0.78740157480314965" right="0.19685039370078741" top="0.78740157480314965" bottom="0" header="0.19685039370078741" footer="0.19685039370078741"/>
  <pageSetup paperSize="9" scale="85" orientation="portrait" r:id="rId1"/>
  <rowBreaks count="2" manualBreakCount="2">
    <brk id="35" max="16383" man="1"/>
    <brk id="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922cbefee05ba5f95d0345d4889be9c4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d6bfacdc97980adac01ebba338cbc51b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01313-9177-4DAF-B793-883B44E33C06}">
  <ds:schemaRefs>
    <ds:schemaRef ds:uri="http://purl.org/dc/dcmitype/"/>
    <ds:schemaRef ds:uri="3213fec0-4510-45f9-b5a1-35aaff63cff6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753781e9-d731-4852-a81e-a6abf39d991f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7823DC2-C10F-46F5-A8F3-00D4E2E16618}"/>
</file>

<file path=customXml/itemProps3.xml><?xml version="1.0" encoding="utf-8"?>
<ds:datastoreItem xmlns:ds="http://schemas.openxmlformats.org/officeDocument/2006/customXml" ds:itemID="{D3973959-D2EE-4463-B423-6A9668F654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Pitchayapa Kantam</dc:creator>
  <cp:keywords/>
  <dc:description/>
  <cp:lastModifiedBy>Anusara Arjdee</cp:lastModifiedBy>
  <cp:revision/>
  <cp:lastPrinted>2026-02-23T15:03:07Z</cp:lastPrinted>
  <dcterms:created xsi:type="dcterms:W3CDTF">1999-07-15T03:34:32Z</dcterms:created>
  <dcterms:modified xsi:type="dcterms:W3CDTF">2026-02-23T15:43:28Z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0x010100E1C8B8D92EF1624F82D6F2D745F9415B</vt:lpwstr>
  </property>
  <property fmtid="{D5CDD505-2E9C-101B-9397-08002B2CF9AE}" pid="4" name="FileName">
    <vt:lpwstr/>
  </property>
</Properties>
</file>