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itchayakarn\Downloads\"/>
    </mc:Choice>
  </mc:AlternateContent>
  <xr:revisionPtr revIDLastSave="0" documentId="13_ncr:1_{CB81BCA2-2D80-4658-987E-55DD4DAE1100}" xr6:coauthVersionLast="47" xr6:coauthVersionMax="47" xr10:uidLastSave="{00000000-0000-0000-0000-000000000000}"/>
  <bookViews>
    <workbookView xWindow="-108" yWindow="-108" windowWidth="23256" windowHeight="12456" tabRatio="861" activeTab="8" xr2:uid="{00000000-000D-0000-FFFF-FFFF00000000}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CF1" sheetId="8" r:id="rId8"/>
    <sheet name="CF2" sheetId="9" r:id="rId9"/>
    <sheet name="CF3" sheetId="19" state="hidden" r:id="rId10"/>
  </sheets>
  <definedNames>
    <definedName name="name" localSheetId="6">'Change Separate'!$A$1:$X$26</definedName>
    <definedName name="_xlnm.Print_Area" localSheetId="0">'BS1'!$A$1:$J$33</definedName>
    <definedName name="_xlnm.Print_Area" localSheetId="1">'BS2'!$A$1:$J$27</definedName>
    <definedName name="_xlnm.Print_Area" localSheetId="2">'BS3'!$A$1:$J$33</definedName>
    <definedName name="_xlnm.Print_Area" localSheetId="7">'CF1'!$A$1:$H$52</definedName>
    <definedName name="_xlnm.Print_Area" localSheetId="8">'CF2'!$A$1:$H$73</definedName>
    <definedName name="_xlnm.Print_Area" localSheetId="9">'CF3'!$A$1:$H$31</definedName>
    <definedName name="_xlnm.Print_Area" localSheetId="5">'Change Conso'!$A$1:$AD$35</definedName>
    <definedName name="_xlnm.Print_Area" localSheetId="6">'Change Separate'!$A$1:$X$32</definedName>
    <definedName name="_xlnm.Print_Area" localSheetId="3">'PL1'!$A$1:$J$46</definedName>
    <definedName name="_xlnm.Print_Area" localSheetId="4">'PL2'!$A$1:$J$49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9" l="1"/>
  <c r="D26" i="19"/>
  <c r="H24" i="19"/>
  <c r="D24" i="19"/>
  <c r="F24" i="19"/>
  <c r="B24" i="19"/>
  <c r="A1" i="19"/>
  <c r="F26" i="19"/>
  <c r="B26" i="19"/>
  <c r="H28" i="19"/>
  <c r="F28" i="19"/>
  <c r="D28" i="19"/>
  <c r="B28" i="19"/>
  <c r="H25" i="19"/>
  <c r="F25" i="19"/>
  <c r="D25" i="19"/>
  <c r="B25" i="19"/>
  <c r="F18" i="19"/>
  <c r="B18" i="19"/>
  <c r="H12" i="19"/>
  <c r="F12" i="19"/>
  <c r="D12" i="19"/>
  <c r="B12" i="19"/>
  <c r="A3" i="19"/>
  <c r="H4" i="19"/>
  <c r="H17" i="19"/>
  <c r="H19" i="19"/>
  <c r="M19" i="19"/>
  <c r="F17" i="19"/>
  <c r="F19" i="19"/>
  <c r="L19" i="19"/>
  <c r="B17" i="19"/>
  <c r="B19" i="19"/>
  <c r="J19" i="19"/>
  <c r="J21" i="19"/>
  <c r="J18" i="19"/>
  <c r="D17" i="19"/>
  <c r="D19" i="19"/>
  <c r="K19" i="19"/>
</calcChain>
</file>

<file path=xl/sharedStrings.xml><?xml version="1.0" encoding="utf-8"?>
<sst xmlns="http://schemas.openxmlformats.org/spreadsheetml/2006/main" count="375" uniqueCount="243">
  <si>
    <t>TPCS PUBLIC COMPANY LIMITED AND ITS SUBSIDIARIES</t>
  </si>
  <si>
    <t>STATEMENTS OF FINANCIAL POSITION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</si>
  <si>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</si>
  <si>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</si>
  <si>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</si>
  <si>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</si>
  <si>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</si>
  <si>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</si>
  <si>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</si>
  <si>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Short-term loans to related company</t>
  </si>
  <si>
    <t>Other current financial assets</t>
  </si>
  <si>
    <t>Other current assets</t>
  </si>
  <si>
    <t>สินทรัพย์ไม่หมุนเวียนที่ถือไว้เพื่อขาย</t>
  </si>
  <si>
    <t>TOTAL CURRENT ASSETS</t>
  </si>
  <si>
    <t>NON CURRENT ASSETS</t>
  </si>
  <si>
    <t>Deferred tax assets</t>
  </si>
  <si>
    <t>Other non current assets</t>
  </si>
  <si>
    <t>TOTAL NON 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</si>
  <si>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</si>
  <si>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</si>
  <si>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</si>
  <si>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</si>
  <si>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</si>
  <si>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current payables</t>
  </si>
  <si>
    <t>Accrued corporate income tax</t>
  </si>
  <si>
    <t>Other current liabilities</t>
  </si>
  <si>
    <t>TOTAL CURRENT LIABILITIES</t>
  </si>
  <si>
    <t>NON CURRENT LIABILITIES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</si>
  <si>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</si>
  <si>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</si>
  <si>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</si>
  <si>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</si>
  <si>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</si>
  <si>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</si>
  <si>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</si>
  <si>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</si>
  <si>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</si>
  <si>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</si>
  <si>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</si>
  <si>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</si>
  <si>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</si>
  <si>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</si>
  <si>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</si>
  <si>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</si>
  <si>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</si>
  <si>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</si>
  <si>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</si>
  <si>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</si>
  <si>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STATEMENTS OF COMPREHENSIVE INCOME</t>
  </si>
  <si>
    <t>การดำเนินงานต่อเนื่อง</t>
  </si>
  <si>
    <t>Revenues from operation</t>
  </si>
  <si>
    <t>Revenue from sales</t>
  </si>
  <si>
    <t>Revenue from services</t>
  </si>
  <si>
    <t>Total revenues from operation</t>
  </si>
  <si>
    <t>Cost of operations</t>
  </si>
  <si>
    <t>Cost of sales and services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</si>
  <si>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</si>
  <si>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</si>
  <si>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</si>
  <si>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</si>
  <si>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</si>
  <si>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</si>
  <si>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</si>
  <si>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</si>
  <si>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 xml:space="preserve">Revenue from the reward from as being node validator of </t>
  </si>
  <si>
    <t>intangible assets - digital assets</t>
  </si>
  <si>
    <t>Reversal of unrealized loss from revaluation of</t>
  </si>
  <si>
    <t xml:space="preserve">intangible assets - digital assets </t>
  </si>
  <si>
    <t>Others</t>
  </si>
  <si>
    <t>PROFIT BEFORE EXPENSES</t>
  </si>
  <si>
    <t>Administrative expenses</t>
  </si>
  <si>
    <t>Unrealized loss from revaluation of intangible assets - digital assets</t>
  </si>
  <si>
    <t>Unrealized loss from revaluation of financial assets</t>
  </si>
  <si>
    <t>Directors' remunerations</t>
  </si>
  <si>
    <t>INCOME TAX EXPENSES</t>
  </si>
  <si>
    <t>Finance costs</t>
  </si>
  <si>
    <t>Income (expenses) tax</t>
  </si>
  <si>
    <t>Other comprehensive income:-</t>
  </si>
  <si>
    <t>Other comprehensive income to be reclassified to</t>
  </si>
  <si>
    <t>profit or loss in subsequent period:</t>
  </si>
  <si>
    <t>Revaluation surplus of digital assets</t>
  </si>
  <si>
    <r>
      <t>Less</t>
    </r>
    <r>
      <rPr>
        <sz val="16"/>
        <rFont val="Angsana New"/>
        <family val="1"/>
      </rPr>
      <t xml:space="preserve"> income tax effect</t>
    </r>
  </si>
  <si>
    <t>Unrealized loss on revaluation of</t>
  </si>
  <si>
    <t>available-for-sale securities (net of income tax 1,567,638)</t>
  </si>
  <si>
    <t>Other comprehensive income not be reclassified to</t>
  </si>
  <si>
    <t>other comprehensive income</t>
  </si>
  <si>
    <t>Actuarial gain (net of tax expense 737,672)</t>
  </si>
  <si>
    <t xml:space="preserve">Loss on equity instruments designated at fair value through </t>
  </si>
  <si>
    <t>other comprehensive income (net of income tax 5,157,991)</t>
  </si>
  <si>
    <t>OTHER COMPREHENSIVE INCOME FOR</t>
  </si>
  <si>
    <t>TOTAL COMPREHENSIVE INCOME FOR THE YEAR</t>
  </si>
  <si>
    <t>Owners of the parent company</t>
  </si>
  <si>
    <t>Non-controlling interests</t>
  </si>
  <si>
    <t>TOTAL COMPREHENSIVE INCOME ATTRIBUTABLE TO :</t>
  </si>
  <si>
    <t>BASIC EARNINGS PER SHARE</t>
  </si>
  <si>
    <t>Owners of the parent company (Unit : Baht)</t>
  </si>
  <si>
    <t>จำนวนหุ้นสามัญถัวเฉลี่ยถ่วงน้ำหนัก (หน่วย : หุ้น)</t>
  </si>
  <si>
    <t>STATEMENTS OF CHANGES IN SHAREHOLDERS' EQUITY</t>
  </si>
  <si>
    <t>CONSOLIDATED FINANCIAL STATEMENTS</t>
  </si>
  <si>
    <t>Retained Earnings</t>
  </si>
  <si>
    <t>Total other components of shareholders' equity</t>
  </si>
  <si>
    <t>Total Equity of Parent Company</t>
  </si>
  <si>
    <t>Non-controlling interest</t>
  </si>
  <si>
    <t>Total shareholders' equity</t>
  </si>
  <si>
    <t>Appropriated -</t>
  </si>
  <si>
    <t>Legal Reserve</t>
  </si>
  <si>
    <t>General Reserve</t>
  </si>
  <si>
    <t>Actuarial loss</t>
  </si>
  <si>
    <t>Total comprehensive income for the year</t>
  </si>
  <si>
    <t>Dividend payment</t>
  </si>
  <si>
    <t>22,23</t>
  </si>
  <si>
    <t>Loss from capital reduction of investment</t>
  </si>
  <si>
    <t>Non controlling interest - investment in subsidiary company</t>
  </si>
  <si>
    <t>SEPARATE FINANCIAL STATEMENTS</t>
  </si>
  <si>
    <t>CASH FLOW STATEMENTS</t>
  </si>
  <si>
    <t>CASH FLOW FROM OPERATING ACTIVITIES</t>
  </si>
  <si>
    <t>Adjustments : -</t>
  </si>
  <si>
    <t>(Income) expenses tax</t>
  </si>
  <si>
    <t>Depreciation and amortization</t>
  </si>
  <si>
    <t>Loss from capital distribution of financial assets</t>
  </si>
  <si>
    <t>Gain from reversal of lease liabilities</t>
  </si>
  <si>
    <t>Loss from retirement of fixed assets</t>
  </si>
  <si>
    <t>Revenue from the reward from as being node validator of</t>
  </si>
  <si>
    <t>Deferred interest expenses</t>
  </si>
  <si>
    <t>Cash flows before changes in operating assets and liabilities</t>
  </si>
  <si>
    <t xml:space="preserve">Operating assets (increase) decrease </t>
  </si>
  <si>
    <t>Trade and other current receivables</t>
  </si>
  <si>
    <t>Inventories</t>
  </si>
  <si>
    <t>Inventories - digital assets</t>
  </si>
  <si>
    <t xml:space="preserve">Operating liabilities increase (decrease) </t>
  </si>
  <si>
    <t>CASH RECEIVED FROM OPERATING ACTIVITIES</t>
  </si>
  <si>
    <t>Income tax paid</t>
  </si>
  <si>
    <t>CASH FLOW STATEMENTS (CONTINUED)</t>
  </si>
  <si>
    <t>CASH FLOW FROM INVESTING ACTIVITIES</t>
  </si>
  <si>
    <t>(Increase) decrease in certificates of deposits and fixed deposit</t>
  </si>
  <si>
    <t>Cash received from redemption of financial assets</t>
  </si>
  <si>
    <t>Cash paid for financial assets measured at fair value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</si>
  <si>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</si>
  <si>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</si>
  <si>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</si>
  <si>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 - capital of investment in associated company</t>
  </si>
  <si>
    <t xml:space="preserve">Cash paid for capital contribution of investment in associated company  </t>
  </si>
  <si>
    <t xml:space="preserve">Cash received from distribution capital of investment in  subsidiary companies   </t>
  </si>
  <si>
    <t>Cash received from non - controlling interest of subsidiary company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</si>
  <si>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</si>
  <si>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</si>
  <si>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</si>
  <si>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</si>
  <si>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at fair value through other comprehensive income - listed equity securities</t>
  </si>
  <si>
    <t>Cash paid for financial assets measured at fair value through</t>
  </si>
  <si>
    <t>other comprehensive income - listed equity securities</t>
  </si>
  <si>
    <t>other comprehensive income - non-listed equity securities</t>
  </si>
  <si>
    <t>Cash received from held to maturities of financial assets measured at</t>
  </si>
  <si>
    <t>amortization cost method debt security - held to maturities</t>
  </si>
  <si>
    <t>amortization cost  method - held to maturities securities</t>
  </si>
  <si>
    <t>Cash received from disposal of financial assets measured at fair value</t>
  </si>
  <si>
    <t>through other comprehensive income - listed equity securities</t>
  </si>
  <si>
    <t>through other comprehensive income -  non-listed equity securities</t>
  </si>
  <si>
    <t>Increase of short-term loans to related party</t>
  </si>
  <si>
    <t>Interest received</t>
  </si>
  <si>
    <t>Purchase of fixed assets</t>
  </si>
  <si>
    <t>Purchase of intangible assets - computer software</t>
  </si>
  <si>
    <t>Purchase of intangible assets - digital assets</t>
  </si>
  <si>
    <t>Proceeds from disposal of fixed assets</t>
  </si>
  <si>
    <t>Dividend income from investments</t>
  </si>
  <si>
    <t>CASH FLOW FROM FINANCING ACTIVITIES</t>
  </si>
  <si>
    <t>Cash paid for other payable fixed assets</t>
  </si>
  <si>
    <t>NET CASH USED IN FINANCING ACTIVITIES</t>
  </si>
  <si>
    <t>CASH AND CASH EQUIVALENT INCREASE - NET</t>
  </si>
  <si>
    <t>Cash and cash equivalent - beginning of the year</t>
  </si>
  <si>
    <t>CASH AND CASH EQUIVALENT AS OF 31 DECEMBER</t>
  </si>
  <si>
    <t>ADDITIONAL DISCLOSURE ITEMS TO CASH FLOW STATEMENTS :</t>
  </si>
  <si>
    <t>Significant non-cash items consist of :</t>
  </si>
  <si>
    <t xml:space="preserve">-  Gain (loss) on equity instruments designated at fair value through 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</si>
  <si>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</si>
  <si>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</si>
  <si>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เงินสดและรายการเทียบเท่าเงินสดที่ถูกจัดประเภทเป็น</t>
  </si>
  <si>
    <t>-  Other payable fixed assets</t>
  </si>
  <si>
    <t>-  Lease liabilities - net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</si>
  <si>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</si>
  <si>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</si>
  <si>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Balance as of 31 December 2024</t>
  </si>
  <si>
    <t>Allowance for diminution</t>
  </si>
  <si>
    <t>Cash received from repayment of short-term loans to related company</t>
  </si>
  <si>
    <t>Non current provision for employee benefits</t>
  </si>
  <si>
    <t xml:space="preserve">PROFIT (LOSS) BEFORE FINANCE COSTS AND </t>
  </si>
  <si>
    <t>PROFIT (LOSS) BEFORE INCOME TAX EXPENSES</t>
  </si>
  <si>
    <t>STATEMENTS OF COMPREHENSIVE INCOME (CONTINUED)</t>
  </si>
  <si>
    <t>NET CASH PROVIDED FROM OPERATING ACTIVITIES</t>
  </si>
  <si>
    <t>NET CASH USED IN INVESTING ACTIVITIES</t>
  </si>
  <si>
    <t>Non current assets classified as held for sale</t>
  </si>
  <si>
    <t>NET PROFIT (LOSS) FOR THE YEAR</t>
  </si>
  <si>
    <t>PROFIT (LOSS) ATTRIBUTABLE TO:</t>
  </si>
  <si>
    <t>Total Equity of 
Parent Company</t>
  </si>
  <si>
    <t>Gain on equity
instruments
designated at fair
value through other 
comprehensive income</t>
  </si>
  <si>
    <t>Selling and distribution expenses</t>
  </si>
  <si>
    <t>Impairment loss of assets</t>
  </si>
  <si>
    <t>Gain on equity instruments 
designated at fair 
value through other 
comprehensive income</t>
  </si>
  <si>
    <t>AS OF 31 DECEMBER 2025</t>
  </si>
  <si>
    <t>FOR THE YEAR ENDED 31 DECEMBER 2025</t>
  </si>
  <si>
    <t>Balance as of 1 January 2024</t>
  </si>
  <si>
    <t>Balance as of 31 December 2025</t>
  </si>
  <si>
    <t>Surplus from changes in ownership interests</t>
  </si>
  <si>
    <t>in subsidiary</t>
  </si>
  <si>
    <t>Unrealized gain from revaluation of financial assets</t>
  </si>
  <si>
    <t>Share of gain (loss) from investments in associated companies</t>
  </si>
  <si>
    <t xml:space="preserve">Gain on equity instruments designated at fair value through </t>
  </si>
  <si>
    <t>without change in control</t>
  </si>
  <si>
    <t>Increase in share capital of subsidiary</t>
  </si>
  <si>
    <t>Dissolution of indirect subsidiary</t>
  </si>
  <si>
    <t>Surplus from changes in ownership interests in subsidiary</t>
  </si>
  <si>
    <t>Allowance (reversal) for expected credit losses</t>
  </si>
  <si>
    <t>Allowance (reversal) for slow moving stock</t>
  </si>
  <si>
    <t>Loss from revaluation of inventories - digital assets</t>
  </si>
  <si>
    <t>Loss from disposal of financial assets</t>
  </si>
  <si>
    <t>Unrealized loss from revaluation of</t>
  </si>
  <si>
    <t>Gain on exchanges</t>
  </si>
  <si>
    <t>Share of (gain) loss from investments in associated companies</t>
  </si>
  <si>
    <t>Cash paid for investment in subsidiary company</t>
  </si>
  <si>
    <t>Cash paid for investment in associated company</t>
  </si>
  <si>
    <t>Cash received from disposal of investment in associated company</t>
  </si>
  <si>
    <t>Payment from changes in ownership interests in subsidiary</t>
  </si>
  <si>
    <t>Cash received from capital increase of subsidiary</t>
  </si>
  <si>
    <t>Cash paid for dissolution of indirect subsidiary</t>
  </si>
  <si>
    <t xml:space="preserve">-  Gain on equity instruments designated at fair value through </t>
  </si>
  <si>
    <t>Changes in ownership interests in subsidiary</t>
  </si>
  <si>
    <t>Unrealized (gain) loss from revaluation of financial assets</t>
  </si>
  <si>
    <t>Other non-current financial assets</t>
  </si>
  <si>
    <t xml:space="preserve">Investments in associated companies </t>
  </si>
  <si>
    <t xml:space="preserve">Investments in subsidiary companies </t>
  </si>
  <si>
    <t xml:space="preserve">Investment properties </t>
  </si>
  <si>
    <t xml:space="preserve">Property, plant and equipment </t>
  </si>
  <si>
    <t xml:space="preserve">Intangible assets </t>
  </si>
  <si>
    <t xml:space="preserve">Intangible assets - digital assets </t>
  </si>
  <si>
    <t>profit or loss in subsequent period  of tax:</t>
  </si>
  <si>
    <t xml:space="preserve">CASH AND CASH EQUIVALENT INCREASE (DECREASE) </t>
  </si>
  <si>
    <t>Estimated expense for non-current employee benefit liabilities</t>
  </si>
  <si>
    <t>Adjustment for withholding income tax</t>
  </si>
  <si>
    <t>Employee benefits paid</t>
  </si>
  <si>
    <t>Income tax refund</t>
  </si>
  <si>
    <t>THE YEAR - NET OF TAX</t>
  </si>
  <si>
    <t>measured at fair value through profit or loss - mutual fund</t>
  </si>
  <si>
    <t>through profit or loss - mutual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</si>
</sst>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_(* #,##0.00_);_(* \(#,##0.00\);_(* &quot;-&quot;_);_(@_)"/>
  </numFmts>
  <fonts count="9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00">
    <xf numFmtId="0" fontId="0" fillId="0" borderId="0" xfId="0"/>
    <xf numFmtId="0" fontId="4" fillId="0" borderId="0" xfId="0" applyFont="1"/>
    <xf numFmtId="166" fontId="4" fillId="0" borderId="0" xfId="1" applyNumberFormat="1" applyFont="1" applyFill="1" applyBorder="1"/>
    <xf numFmtId="43" fontId="4" fillId="0" borderId="0" xfId="1" applyFont="1" applyFill="1" applyBorder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6" fontId="4" fillId="0" borderId="0" xfId="0" applyNumberFormat="1" applyFont="1"/>
    <xf numFmtId="166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6" fontId="3" fillId="0" borderId="4" xfId="1" applyNumberFormat="1" applyFont="1" applyFill="1" applyBorder="1"/>
    <xf numFmtId="166" fontId="3" fillId="0" borderId="5" xfId="1" applyNumberFormat="1" applyFont="1" applyFill="1" applyBorder="1"/>
    <xf numFmtId="0" fontId="3" fillId="0" borderId="0" xfId="0" applyFont="1" applyAlignment="1">
      <alignment vertical="justify"/>
    </xf>
    <xf numFmtId="10" fontId="4" fillId="0" borderId="0" xfId="3" applyNumberFormat="1" applyFont="1" applyFill="1"/>
    <xf numFmtId="10" fontId="4" fillId="0" borderId="0" xfId="3" applyNumberFormat="1" applyFont="1" applyFill="1" applyAlignment="1">
      <alignment horizontal="center"/>
    </xf>
    <xf numFmtId="0" fontId="3" fillId="0" borderId="1" xfId="0" applyFont="1" applyBorder="1" applyAlignment="1">
      <alignment horizontal="right"/>
    </xf>
    <xf numFmtId="164" fontId="3" fillId="0" borderId="0" xfId="0" applyNumberFormat="1" applyFont="1" applyAlignment="1">
      <alignment vertical="justify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0" xfId="0" applyNumberFormat="1" applyFont="1"/>
    <xf numFmtId="43" fontId="4" fillId="0" borderId="0" xfId="1" applyFont="1" applyFill="1"/>
    <xf numFmtId="43" fontId="4" fillId="0" borderId="0" xfId="1" applyFont="1" applyFill="1" applyAlignment="1">
      <alignment horizontal="center"/>
    </xf>
    <xf numFmtId="43" fontId="4" fillId="2" borderId="0" xfId="1" applyFont="1" applyFill="1"/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horizontal="right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/>
    <xf numFmtId="164" fontId="3" fillId="0" borderId="0" xfId="1" applyNumberFormat="1" applyFont="1" applyFill="1" applyBorder="1"/>
    <xf numFmtId="164" fontId="3" fillId="0" borderId="0" xfId="0" applyNumberFormat="1" applyFont="1"/>
    <xf numFmtId="10" fontId="3" fillId="0" borderId="0" xfId="3" applyNumberFormat="1" applyFont="1" applyFill="1"/>
    <xf numFmtId="10" fontId="3" fillId="0" borderId="0" xfId="3" applyNumberFormat="1" applyFont="1" applyFill="1" applyAlignment="1">
      <alignment horizontal="center"/>
    </xf>
    <xf numFmtId="164" fontId="3" fillId="0" borderId="0" xfId="0" applyNumberFormat="1" applyFont="1" applyAlignment="1">
      <alignment horizontal="left" vertical="justify" indent="1"/>
    </xf>
    <xf numFmtId="43" fontId="3" fillId="0" borderId="2" xfId="1" applyFont="1" applyFill="1" applyBorder="1" applyAlignment="1">
      <alignment vertical="center"/>
    </xf>
    <xf numFmtId="43" fontId="3" fillId="0" borderId="0" xfId="1" applyFont="1" applyFill="1" applyBorder="1"/>
    <xf numFmtId="43" fontId="3" fillId="0" borderId="2" xfId="1" applyFont="1" applyFill="1" applyBorder="1"/>
    <xf numFmtId="164" fontId="3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164" fontId="3" fillId="0" borderId="3" xfId="1" applyNumberFormat="1" applyFont="1" applyFill="1" applyBorder="1"/>
    <xf numFmtId="43" fontId="3" fillId="0" borderId="0" xfId="1" applyFont="1" applyFill="1"/>
    <xf numFmtId="43" fontId="3" fillId="0" borderId="0" xfId="1" applyFont="1" applyFill="1" applyAlignment="1">
      <alignment horizontal="center"/>
    </xf>
    <xf numFmtId="164" fontId="4" fillId="0" borderId="0" xfId="0" quotePrefix="1" applyNumberFormat="1" applyFont="1" applyAlignment="1">
      <alignment horizontal="left" vertical="justify"/>
    </xf>
    <xf numFmtId="164" fontId="4" fillId="0" borderId="0" xfId="1" applyNumberFormat="1" applyFont="1" applyFill="1" applyAlignment="1">
      <alignment horizontal="right"/>
    </xf>
    <xf numFmtId="43" fontId="4" fillId="0" borderId="0" xfId="3" applyNumberFormat="1" applyFont="1" applyFill="1"/>
    <xf numFmtId="164" fontId="4" fillId="0" borderId="0" xfId="0" quotePrefix="1" applyNumberFormat="1" applyFont="1" applyAlignment="1">
      <alignment horizontal="left" vertical="justify" indent="3"/>
    </xf>
    <xf numFmtId="164" fontId="4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justify"/>
    </xf>
    <xf numFmtId="0" fontId="4" fillId="0" borderId="0" xfId="0" applyFont="1" applyAlignment="1">
      <alignment horizontal="left" vertical="justify" indent="3"/>
    </xf>
    <xf numFmtId="166" fontId="4" fillId="0" borderId="0" xfId="1" applyNumberFormat="1" applyFont="1" applyFill="1"/>
    <xf numFmtId="166" fontId="4" fillId="0" borderId="0" xfId="1" applyNumberFormat="1" applyFont="1" applyFill="1" applyBorder="1" applyAlignment="1">
      <alignment vertical="center"/>
    </xf>
    <xf numFmtId="164" fontId="4" fillId="0" borderId="0" xfId="0" quotePrefix="1" applyNumberFormat="1" applyFont="1" applyAlignment="1">
      <alignment horizontal="left" vertical="justify" indent="1"/>
    </xf>
    <xf numFmtId="0" fontId="4" fillId="0" borderId="0" xfId="0" applyFont="1" applyAlignment="1">
      <alignment vertical="justify"/>
    </xf>
    <xf numFmtId="37" fontId="4" fillId="0" borderId="0" xfId="0" applyNumberFormat="1" applyFont="1"/>
    <xf numFmtId="0" fontId="4" fillId="0" borderId="0" xfId="0" applyFont="1" applyAlignment="1">
      <alignment horizontal="left" vertical="justify"/>
    </xf>
    <xf numFmtId="43" fontId="4" fillId="0" borderId="0" xfId="1" applyFont="1" applyFill="1" applyAlignment="1">
      <alignment horizontal="left" vertical="justify"/>
    </xf>
    <xf numFmtId="43" fontId="4" fillId="0" borderId="0" xfId="1" applyFont="1" applyFill="1" applyAlignment="1">
      <alignment horizontal="left" vertical="top"/>
    </xf>
    <xf numFmtId="43" fontId="4" fillId="0" borderId="0" xfId="1" applyFont="1" applyFill="1" applyAlignment="1">
      <alignment vertical="top"/>
    </xf>
    <xf numFmtId="166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1" xfId="1" applyFont="1" applyFill="1" applyBorder="1"/>
    <xf numFmtId="164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left" vertical="top"/>
    </xf>
    <xf numFmtId="164" fontId="4" fillId="0" borderId="0" xfId="1" applyNumberFormat="1" applyFont="1" applyFill="1" applyAlignment="1">
      <alignment horizontal="right" vertical="top"/>
    </xf>
    <xf numFmtId="166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3" fillId="0" borderId="4" xfId="1" applyNumberFormat="1" applyFont="1" applyFill="1" applyBorder="1"/>
    <xf numFmtId="166" fontId="4" fillId="0" borderId="1" xfId="1" applyNumberFormat="1" applyFont="1" applyFill="1" applyBorder="1"/>
    <xf numFmtId="169" fontId="4" fillId="0" borderId="0" xfId="1" applyNumberFormat="1" applyFont="1" applyFill="1" applyBorder="1" applyAlignment="1">
      <alignment horizontal="right"/>
    </xf>
    <xf numFmtId="174" fontId="4" fillId="0" borderId="5" xfId="1" applyNumberFormat="1" applyFont="1" applyFill="1" applyBorder="1"/>
    <xf numFmtId="166" fontId="4" fillId="0" borderId="2" xfId="1" applyNumberFormat="1" applyFont="1" applyFill="1" applyBorder="1"/>
    <xf numFmtId="166" fontId="4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center"/>
    </xf>
    <xf numFmtId="166" fontId="4" fillId="0" borderId="5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4" fontId="4" fillId="0" borderId="0" xfId="1" applyNumberFormat="1" applyFont="1" applyFill="1" applyBorder="1"/>
    <xf numFmtId="166" fontId="6" fillId="0" borderId="0" xfId="1" applyNumberFormat="1" applyFont="1" applyFill="1" applyBorder="1"/>
    <xf numFmtId="43" fontId="6" fillId="0" borderId="0" xfId="1" applyFont="1" applyFill="1" applyBorder="1"/>
    <xf numFmtId="172" fontId="4" fillId="0" borderId="0" xfId="1" applyNumberFormat="1" applyFont="1" applyFill="1" applyBorder="1" applyAlignment="1">
      <alignment horizontal="center"/>
    </xf>
    <xf numFmtId="4" fontId="6" fillId="0" borderId="0" xfId="1" applyNumberFormat="1" applyFont="1" applyFill="1" applyBorder="1"/>
    <xf numFmtId="170" fontId="3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/>
    <xf numFmtId="165" fontId="4" fillId="0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/>
    <xf numFmtId="164" fontId="4" fillId="3" borderId="0" xfId="1" applyNumberFormat="1" applyFont="1" applyFill="1"/>
    <xf numFmtId="170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3" fontId="4" fillId="0" borderId="0" xfId="1" applyFont="1" applyFill="1" applyAlignment="1">
      <alignment horizontal="right" vertical="top"/>
    </xf>
    <xf numFmtId="43" fontId="3" fillId="0" borderId="1" xfId="1" applyFont="1" applyFill="1" applyBorder="1" applyAlignment="1">
      <alignment horizontal="right"/>
    </xf>
    <xf numFmtId="164" fontId="3" fillId="0" borderId="1" xfId="1" applyNumberFormat="1" applyFont="1" applyFill="1" applyBorder="1"/>
    <xf numFmtId="166" fontId="4" fillId="0" borderId="1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Border="1" applyAlignment="1">
      <alignment horizontal="left" vertical="center"/>
    </xf>
    <xf numFmtId="43" fontId="4" fillId="0" borderId="0" xfId="1" applyFont="1" applyFill="1" applyAlignment="1">
      <alignment vertical="center"/>
    </xf>
    <xf numFmtId="164" fontId="4" fillId="0" borderId="4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6" fontId="3" fillId="0" borderId="3" xfId="1" applyNumberFormat="1" applyFont="1" applyFill="1" applyBorder="1"/>
    <xf numFmtId="164" fontId="4" fillId="0" borderId="1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Alignment="1">
      <alignment vertical="top"/>
    </xf>
    <xf numFmtId="164" fontId="8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170" fontId="3" fillId="0" borderId="0" xfId="1" applyNumberFormat="1" applyFont="1" applyFill="1" applyBorder="1" applyAlignment="1">
      <alignment horizontal="right" wrapText="1"/>
    </xf>
    <xf numFmtId="170" fontId="3" fillId="0" borderId="1" xfId="1" applyNumberFormat="1" applyFont="1" applyFill="1" applyBorder="1" applyAlignment="1">
      <alignment horizontal="right" wrapText="1"/>
    </xf>
    <xf numFmtId="170" fontId="3" fillId="0" borderId="4" xfId="1" applyNumberFormat="1" applyFont="1" applyFill="1" applyBorder="1" applyAlignment="1">
      <alignment horizontal="right" wrapText="1"/>
    </xf>
    <xf numFmtId="164" fontId="3" fillId="0" borderId="0" xfId="0" applyNumberFormat="1" applyFont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top"/>
    </xf>
    <xf numFmtId="166" fontId="4" fillId="0" borderId="0" xfId="0" applyNumberFormat="1" applyFont="1" applyFill="1"/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68" fontId="4" fillId="0" borderId="0" xfId="0" applyNumberFormat="1" applyFont="1" applyFill="1"/>
    <xf numFmtId="49" fontId="4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vertical="justify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Alignment="1">
      <alignment vertical="justify"/>
    </xf>
    <xf numFmtId="17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justify" indent="1"/>
    </xf>
    <xf numFmtId="4" fontId="4" fillId="0" borderId="0" xfId="0" applyNumberFormat="1" applyFont="1" applyFill="1"/>
    <xf numFmtId="0" fontId="4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left" vertical="top" indent="2"/>
    </xf>
    <xf numFmtId="164" fontId="4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0" fontId="4" fillId="0" borderId="0" xfId="0" applyFont="1" applyFill="1" applyAlignment="1">
      <alignment horizontal="left" indent="1"/>
    </xf>
    <xf numFmtId="173" fontId="4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top" wrapText="1"/>
    </xf>
    <xf numFmtId="173" fontId="3" fillId="0" borderId="0" xfId="0" applyNumberFormat="1" applyFont="1" applyFill="1" applyAlignment="1">
      <alignment vertical="center"/>
    </xf>
    <xf numFmtId="173" fontId="3" fillId="0" borderId="3" xfId="0" applyNumberFormat="1" applyFont="1" applyFill="1" applyBorder="1" applyAlignment="1">
      <alignment vertical="center"/>
    </xf>
    <xf numFmtId="43" fontId="4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center" indent="1"/>
    </xf>
    <xf numFmtId="164" fontId="4" fillId="0" borderId="0" xfId="0" applyNumberFormat="1" applyFont="1" applyFill="1"/>
    <xf numFmtId="0" fontId="3" fillId="0" borderId="0" xfId="0" applyFont="1" applyFill="1" applyAlignment="1">
      <alignment horizontal="left" indent="1"/>
    </xf>
    <xf numFmtId="164" fontId="3" fillId="0" borderId="1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justify"/>
    </xf>
    <xf numFmtId="164" fontId="4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justify"/>
    </xf>
    <xf numFmtId="0" fontId="4" fillId="0" borderId="0" xfId="0" applyFont="1" applyFill="1"/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3" fillId="0" borderId="1" xfId="0" applyFont="1" applyFill="1" applyBorder="1" applyAlignment="1">
      <alignment vertical="justify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vertical="justify"/>
    </xf>
    <xf numFmtId="0" fontId="3" fillId="0" borderId="4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vertical="justify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justify" indent="2"/>
    </xf>
    <xf numFmtId="0" fontId="4" fillId="0" borderId="0" xfId="0" applyFont="1" applyFill="1" applyAlignment="1">
      <alignment horizontal="right" vertical="center" textRotation="180"/>
    </xf>
    <xf numFmtId="49" fontId="3" fillId="0" borderId="0" xfId="0" applyNumberFormat="1" applyFont="1" applyFill="1" applyAlignment="1">
      <alignment horizontal="left" vertical="justify"/>
    </xf>
    <xf numFmtId="0" fontId="8" fillId="0" borderId="0" xfId="0" applyFont="1" applyFill="1" applyAlignment="1">
      <alignment vertical="justify"/>
    </xf>
    <xf numFmtId="164" fontId="3" fillId="0" borderId="0" xfId="0" applyNumberFormat="1" applyFont="1" applyFill="1" applyAlignment="1">
      <alignment vertical="justify"/>
    </xf>
    <xf numFmtId="166" fontId="3" fillId="0" borderId="0" xfId="0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left" indent="2"/>
    </xf>
    <xf numFmtId="164" fontId="4" fillId="0" borderId="0" xfId="0" quotePrefix="1" applyNumberFormat="1" applyFont="1" applyFill="1" applyAlignment="1">
      <alignment horizontal="left" vertical="justify" indent="1"/>
    </xf>
    <xf numFmtId="164" fontId="3" fillId="0" borderId="0" xfId="0" applyNumberFormat="1" applyFont="1" applyFill="1" applyAlignment="1">
      <alignment horizontal="left" vertical="justify"/>
    </xf>
    <xf numFmtId="164" fontId="4" fillId="0" borderId="0" xfId="0" quotePrefix="1" applyNumberFormat="1" applyFont="1" applyFill="1" applyAlignment="1">
      <alignment horizontal="left" vertical="justify"/>
    </xf>
    <xf numFmtId="164" fontId="4" fillId="0" borderId="0" xfId="0" quotePrefix="1" applyNumberFormat="1" applyFont="1" applyFill="1" applyAlignment="1">
      <alignment horizontal="left" vertical="justify" indent="3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914400</xdr:colOff>
      <xdr:row>1</xdr:row>
      <xdr:rowOff>104775</xdr:rowOff>
    </xdr:from>
    <xdr:to>
      <xdr:col>11</xdr:col>
      <xdr:colOff>714375</xdr:colOff>
      <xdr:row>4</xdr:row>
      <xdr:rowOff>95249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9160" y="699135"/>
          <a:ext cx="1544955" cy="8820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view="pageBreakPreview" topLeftCell="A10" zoomScale="70" zoomScaleSheetLayoutView="70" workbookViewId="0">
      <selection activeCell="A40" sqref="A40"/>
    </sheetView>
  </sheetViews>
  <sheetFormatPr defaultColWidth="20.125" defaultRowHeight="23.4" x14ac:dyDescent="0.6"/>
  <cols>
    <col min="1" max="1" width="44.25" style="125" customWidth="1"/>
    <col min="2" max="2" width="7.75" style="125" customWidth="1"/>
    <col min="3" max="3" width="1.625" style="125" customWidth="1"/>
    <col min="4" max="4" width="16" style="125" customWidth="1"/>
    <col min="5" max="5" width="1.25" style="125" customWidth="1"/>
    <col min="6" max="6" width="16" style="125" customWidth="1"/>
    <col min="7" max="7" width="0.875" style="125" customWidth="1"/>
    <col min="8" max="8" width="16" style="125" customWidth="1"/>
    <col min="9" max="9" width="0.875" style="125" customWidth="1"/>
    <col min="10" max="10" width="16" style="125" customWidth="1"/>
    <col min="11" max="16384" width="20.125" style="125"/>
  </cols>
  <sheetData>
    <row r="1" spans="1:10" ht="23.25" customHeight="1" x14ac:dyDescent="0.6">
      <c r="A1" s="123" t="s">
        <v>0</v>
      </c>
      <c r="B1" s="123"/>
      <c r="C1" s="123"/>
      <c r="D1" s="123"/>
      <c r="E1" s="123"/>
      <c r="F1" s="123"/>
      <c r="G1" s="123"/>
      <c r="H1" s="124"/>
      <c r="I1" s="124"/>
      <c r="J1" s="124"/>
    </row>
    <row r="2" spans="1:10" x14ac:dyDescent="0.6">
      <c r="A2" s="123" t="s">
        <v>1</v>
      </c>
      <c r="B2" s="123"/>
      <c r="C2" s="123"/>
      <c r="D2" s="123"/>
      <c r="E2" s="124"/>
      <c r="F2" s="124"/>
      <c r="G2" s="124"/>
      <c r="H2" s="124"/>
      <c r="I2" s="124"/>
      <c r="J2" s="124"/>
    </row>
    <row r="3" spans="1:10" x14ac:dyDescent="0.6">
      <c r="A3" s="123" t="s">
        <v>198</v>
      </c>
      <c r="B3" s="123"/>
      <c r="C3" s="123"/>
      <c r="D3" s="123"/>
      <c r="E3" s="127"/>
      <c r="F3" s="127"/>
      <c r="G3" s="127"/>
      <c r="H3" s="127"/>
      <c r="I3" s="127"/>
      <c r="J3" s="127"/>
    </row>
    <row r="4" spans="1:10" x14ac:dyDescent="0.6">
      <c r="A4" s="128"/>
      <c r="B4" s="124"/>
      <c r="C4" s="124"/>
      <c r="D4" s="124"/>
      <c r="E4" s="124"/>
      <c r="F4" s="124"/>
      <c r="G4" s="124"/>
      <c r="H4" s="124"/>
      <c r="I4" s="124"/>
      <c r="J4" s="129" t="s">
        <v>2</v>
      </c>
    </row>
    <row r="5" spans="1:10" x14ac:dyDescent="0.6">
      <c r="C5" s="130"/>
      <c r="D5" s="131" t="s">
        <v>3</v>
      </c>
      <c r="E5" s="131"/>
      <c r="F5" s="131"/>
      <c r="G5" s="130"/>
      <c r="H5" s="131" t="s">
        <v>4</v>
      </c>
      <c r="I5" s="131"/>
      <c r="J5" s="131"/>
    </row>
    <row r="6" spans="1:10" x14ac:dyDescent="0.6">
      <c r="B6" s="132" t="s">
        <v>5</v>
      </c>
      <c r="D6" s="133">
        <v>2025</v>
      </c>
      <c r="E6" s="134"/>
      <c r="F6" s="133">
        <v>2024</v>
      </c>
      <c r="G6" s="134"/>
      <c r="H6" s="133">
        <v>2025</v>
      </c>
      <c r="I6" s="134"/>
      <c r="J6" s="133">
        <v>2024</v>
      </c>
    </row>
    <row r="7" spans="1:10" x14ac:dyDescent="0.6">
      <c r="A7" s="135" t="s">
        <v>6</v>
      </c>
      <c r="B7" s="130"/>
      <c r="D7" s="136"/>
      <c r="E7" s="137"/>
      <c r="F7" s="138"/>
      <c r="G7" s="134"/>
      <c r="H7" s="129"/>
      <c r="I7" s="134"/>
      <c r="J7" s="129"/>
    </row>
    <row r="8" spans="1:10" x14ac:dyDescent="0.6">
      <c r="A8" s="139" t="s">
        <v>7</v>
      </c>
    </row>
    <row r="9" spans="1:10" x14ac:dyDescent="0.6">
      <c r="A9" s="139" t="s">
        <v>8</v>
      </c>
      <c r="B9" s="8">
        <v>6</v>
      </c>
      <c r="C9" s="126"/>
      <c r="D9" s="2">
        <v>157801642</v>
      </c>
      <c r="E9" s="3"/>
      <c r="F9" s="2">
        <v>235728546</v>
      </c>
      <c r="G9" s="3"/>
      <c r="H9" s="2">
        <v>136618368</v>
      </c>
      <c r="I9" s="3"/>
      <c r="J9" s="2">
        <v>210968727</v>
      </c>
    </row>
    <row r="10" spans="1:10" x14ac:dyDescent="0.6">
      <c r="A10" s="139" t="s">
        <v>126</v>
      </c>
      <c r="B10" s="8">
        <v>7</v>
      </c>
      <c r="C10" s="126"/>
      <c r="D10" s="2">
        <v>160194925</v>
      </c>
      <c r="E10" s="3"/>
      <c r="F10" s="2">
        <v>162383971</v>
      </c>
      <c r="G10" s="3"/>
      <c r="H10" s="2">
        <v>150180131</v>
      </c>
      <c r="I10" s="3"/>
      <c r="J10" s="2">
        <v>152733316</v>
      </c>
    </row>
    <row r="11" spans="1:10" x14ac:dyDescent="0.6">
      <c r="A11" s="139" t="s">
        <v>9</v>
      </c>
      <c r="B11" s="8">
        <v>8</v>
      </c>
      <c r="C11" s="126"/>
      <c r="D11" s="2">
        <v>4750000</v>
      </c>
      <c r="E11" s="3"/>
      <c r="F11" s="3">
        <v>0</v>
      </c>
      <c r="G11" s="3"/>
      <c r="H11" s="3">
        <v>0</v>
      </c>
      <c r="I11" s="3"/>
      <c r="J11" s="3">
        <v>0</v>
      </c>
    </row>
    <row r="12" spans="1:10" x14ac:dyDescent="0.6">
      <c r="A12" s="139" t="s">
        <v>127</v>
      </c>
      <c r="B12" s="8">
        <v>9</v>
      </c>
      <c r="C12" s="126"/>
      <c r="D12" s="2">
        <v>172783932</v>
      </c>
      <c r="E12" s="3"/>
      <c r="F12" s="2">
        <v>175187011</v>
      </c>
      <c r="G12" s="3"/>
      <c r="H12" s="2">
        <v>171017183</v>
      </c>
      <c r="I12" s="3"/>
      <c r="J12" s="2">
        <v>173068551</v>
      </c>
    </row>
    <row r="13" spans="1:10" x14ac:dyDescent="0.6">
      <c r="A13" s="139" t="s">
        <v>128</v>
      </c>
      <c r="B13" s="8">
        <v>10</v>
      </c>
      <c r="C13" s="126"/>
      <c r="D13" s="2">
        <v>14642262</v>
      </c>
      <c r="E13" s="3"/>
      <c r="F13" s="2">
        <v>16846222</v>
      </c>
      <c r="G13" s="3"/>
      <c r="H13" s="2">
        <v>0</v>
      </c>
      <c r="I13" s="3"/>
      <c r="J13" s="3">
        <v>0</v>
      </c>
    </row>
    <row r="14" spans="1:10" x14ac:dyDescent="0.6">
      <c r="A14" s="139" t="s">
        <v>10</v>
      </c>
      <c r="B14" s="8">
        <v>11</v>
      </c>
      <c r="C14" s="126"/>
      <c r="D14" s="2">
        <v>838659544</v>
      </c>
      <c r="E14" s="3"/>
      <c r="F14" s="2">
        <v>670778340</v>
      </c>
      <c r="G14" s="3"/>
      <c r="H14" s="2">
        <v>823587091</v>
      </c>
      <c r="I14" s="3"/>
      <c r="J14" s="2">
        <v>659859797</v>
      </c>
    </row>
    <row r="15" spans="1:10" x14ac:dyDescent="0.6">
      <c r="A15" s="139" t="s">
        <v>11</v>
      </c>
      <c r="D15" s="2">
        <v>1859220</v>
      </c>
      <c r="E15" s="3"/>
      <c r="F15" s="2">
        <v>956075</v>
      </c>
      <c r="G15" s="3"/>
      <c r="H15" s="2">
        <v>1822742</v>
      </c>
      <c r="I15" s="3"/>
      <c r="J15" s="2">
        <v>918859</v>
      </c>
    </row>
    <row r="16" spans="1:10" x14ac:dyDescent="0.6">
      <c r="A16" s="139" t="s">
        <v>190</v>
      </c>
      <c r="B16" s="8">
        <v>13</v>
      </c>
      <c r="D16" s="2">
        <v>0</v>
      </c>
      <c r="E16" s="3"/>
      <c r="F16" s="2">
        <v>45824623</v>
      </c>
      <c r="G16" s="3"/>
      <c r="H16" s="2">
        <v>0</v>
      </c>
      <c r="I16" s="3"/>
      <c r="J16" s="2">
        <v>45824623</v>
      </c>
    </row>
    <row r="17" spans="1:10" x14ac:dyDescent="0.6">
      <c r="A17" s="135" t="s">
        <v>13</v>
      </c>
      <c r="D17" s="11">
        <v>1350691525</v>
      </c>
      <c r="E17" s="3"/>
      <c r="F17" s="11">
        <v>1307704788</v>
      </c>
      <c r="G17" s="3"/>
      <c r="H17" s="11">
        <v>1283225515</v>
      </c>
      <c r="I17" s="3"/>
      <c r="J17" s="11">
        <v>1243373873</v>
      </c>
    </row>
    <row r="18" spans="1:10" x14ac:dyDescent="0.6">
      <c r="A18" s="141" t="s">
        <v>14</v>
      </c>
      <c r="B18" s="8"/>
      <c r="D18" s="3"/>
      <c r="E18" s="3"/>
      <c r="F18" s="3"/>
      <c r="G18" s="3"/>
      <c r="H18" s="2"/>
      <c r="I18" s="3"/>
      <c r="J18" s="2"/>
    </row>
    <row r="19" spans="1:10" x14ac:dyDescent="0.6">
      <c r="A19" s="141" t="s">
        <v>227</v>
      </c>
      <c r="B19" s="8">
        <v>12</v>
      </c>
      <c r="D19" s="2">
        <v>725805838</v>
      </c>
      <c r="E19" s="3"/>
      <c r="F19" s="2">
        <v>602782244</v>
      </c>
      <c r="G19" s="3"/>
      <c r="H19" s="2">
        <v>725805838</v>
      </c>
      <c r="I19" s="3"/>
      <c r="J19" s="2">
        <v>602782244</v>
      </c>
    </row>
    <row r="20" spans="1:10" x14ac:dyDescent="0.6">
      <c r="A20" s="141" t="s">
        <v>228</v>
      </c>
      <c r="B20" s="8">
        <v>13</v>
      </c>
      <c r="D20" s="2">
        <v>18230862</v>
      </c>
      <c r="E20" s="3"/>
      <c r="F20" s="2">
        <v>9316882</v>
      </c>
      <c r="G20" s="3"/>
      <c r="H20" s="2">
        <v>0</v>
      </c>
      <c r="I20" s="3"/>
      <c r="J20" s="2">
        <v>0</v>
      </c>
    </row>
    <row r="21" spans="1:10" x14ac:dyDescent="0.6">
      <c r="A21" s="141" t="s">
        <v>229</v>
      </c>
      <c r="B21" s="8">
        <v>14</v>
      </c>
      <c r="D21" s="2">
        <v>0</v>
      </c>
      <c r="E21" s="3"/>
      <c r="F21" s="3">
        <v>0</v>
      </c>
      <c r="G21" s="3"/>
      <c r="H21" s="2">
        <v>67669310</v>
      </c>
      <c r="I21" s="3"/>
      <c r="J21" s="2">
        <v>49431027</v>
      </c>
    </row>
    <row r="22" spans="1:10" x14ac:dyDescent="0.6">
      <c r="A22" s="141" t="s">
        <v>230</v>
      </c>
      <c r="B22" s="8">
        <v>15</v>
      </c>
      <c r="C22" s="126"/>
      <c r="D22" s="2">
        <v>67687573</v>
      </c>
      <c r="E22" s="12"/>
      <c r="F22" s="2">
        <v>67687573</v>
      </c>
      <c r="G22" s="12"/>
      <c r="H22" s="2">
        <v>72450923</v>
      </c>
      <c r="I22" s="3"/>
      <c r="J22" s="2">
        <v>70183298</v>
      </c>
    </row>
    <row r="23" spans="1:10" x14ac:dyDescent="0.6">
      <c r="A23" s="141" t="s">
        <v>231</v>
      </c>
      <c r="B23" s="8">
        <v>16</v>
      </c>
      <c r="C23" s="126"/>
      <c r="D23" s="2">
        <v>736321707</v>
      </c>
      <c r="E23" s="12"/>
      <c r="F23" s="2">
        <v>798969541</v>
      </c>
      <c r="G23" s="12"/>
      <c r="H23" s="2">
        <v>726479087</v>
      </c>
      <c r="I23" s="3"/>
      <c r="J23" s="2">
        <v>785268924</v>
      </c>
    </row>
    <row r="24" spans="1:10" x14ac:dyDescent="0.6">
      <c r="A24" s="141" t="s">
        <v>232</v>
      </c>
      <c r="B24" s="8">
        <v>17</v>
      </c>
      <c r="C24" s="126"/>
      <c r="D24" s="2">
        <v>6438316</v>
      </c>
      <c r="E24" s="12"/>
      <c r="F24" s="2">
        <v>6952315</v>
      </c>
      <c r="G24" s="12"/>
      <c r="H24" s="2">
        <v>6327863</v>
      </c>
      <c r="I24" s="3"/>
      <c r="J24" s="2">
        <v>6850305</v>
      </c>
    </row>
    <row r="25" spans="1:10" x14ac:dyDescent="0.6">
      <c r="A25" s="141" t="s">
        <v>233</v>
      </c>
      <c r="B25" s="8">
        <v>18</v>
      </c>
      <c r="C25" s="126"/>
      <c r="D25" s="2">
        <v>10813505</v>
      </c>
      <c r="E25" s="12"/>
      <c r="F25" s="2">
        <v>18953125</v>
      </c>
      <c r="G25" s="12"/>
      <c r="H25" s="2">
        <v>10813505</v>
      </c>
      <c r="I25" s="3"/>
      <c r="J25" s="2">
        <v>18953125</v>
      </c>
    </row>
    <row r="26" spans="1:10" x14ac:dyDescent="0.6">
      <c r="A26" s="141" t="s">
        <v>15</v>
      </c>
      <c r="B26" s="8">
        <v>30</v>
      </c>
      <c r="C26" s="126"/>
      <c r="D26" s="2">
        <v>85087723</v>
      </c>
      <c r="E26" s="12"/>
      <c r="F26" s="2">
        <v>88516150</v>
      </c>
      <c r="G26" s="12"/>
      <c r="H26" s="2">
        <v>82769736</v>
      </c>
      <c r="I26" s="3"/>
      <c r="J26" s="2">
        <v>87824120</v>
      </c>
    </row>
    <row r="27" spans="1:10" x14ac:dyDescent="0.6">
      <c r="A27" s="141" t="s">
        <v>16</v>
      </c>
      <c r="B27" s="13"/>
      <c r="C27" s="126"/>
      <c r="D27" s="2">
        <v>3874660</v>
      </c>
      <c r="E27" s="12"/>
      <c r="F27" s="2">
        <v>3612660</v>
      </c>
      <c r="G27" s="12"/>
      <c r="H27" s="2">
        <v>2924660</v>
      </c>
      <c r="I27" s="3"/>
      <c r="J27" s="2">
        <v>2762660</v>
      </c>
    </row>
    <row r="28" spans="1:10" x14ac:dyDescent="0.6">
      <c r="A28" s="142" t="s">
        <v>17</v>
      </c>
      <c r="C28" s="143"/>
      <c r="D28" s="11">
        <v>1654260184</v>
      </c>
      <c r="E28" s="3"/>
      <c r="F28" s="11">
        <v>1596790490</v>
      </c>
      <c r="G28" s="3"/>
      <c r="H28" s="11">
        <v>1695240922</v>
      </c>
      <c r="I28" s="3"/>
      <c r="J28" s="11">
        <v>1624055703</v>
      </c>
    </row>
    <row r="29" spans="1:10" ht="5.0999999999999996" customHeight="1" x14ac:dyDescent="0.6">
      <c r="A29" s="142"/>
      <c r="C29" s="143"/>
      <c r="D29" s="15"/>
      <c r="E29" s="3"/>
      <c r="F29" s="15"/>
      <c r="G29" s="3"/>
      <c r="H29" s="15"/>
      <c r="I29" s="3"/>
      <c r="J29" s="15"/>
    </row>
    <row r="30" spans="1:10" ht="24" thickBot="1" x14ac:dyDescent="0.65">
      <c r="A30" s="142" t="s">
        <v>18</v>
      </c>
      <c r="D30" s="16">
        <v>3004951709</v>
      </c>
      <c r="E30" s="3"/>
      <c r="F30" s="16">
        <v>2904495278</v>
      </c>
      <c r="G30" s="3"/>
      <c r="H30" s="16">
        <v>2978466437</v>
      </c>
      <c r="I30" s="3"/>
      <c r="J30" s="16">
        <v>2867429576</v>
      </c>
    </row>
    <row r="31" spans="1:10" ht="24" thickTop="1" x14ac:dyDescent="0.6">
      <c r="F31" s="140"/>
      <c r="J31" s="140"/>
    </row>
    <row r="32" spans="1:10" x14ac:dyDescent="0.6">
      <c r="D32" s="140"/>
      <c r="H32" s="2"/>
    </row>
    <row r="33" spans="1:5" x14ac:dyDescent="0.6">
      <c r="A33" s="144" t="s">
        <v>19</v>
      </c>
      <c r="B33" s="144"/>
      <c r="C33" s="144"/>
      <c r="D33" s="144"/>
      <c r="E33" s="144"/>
    </row>
  </sheetData>
  <mergeCells count="6">
    <mergeCell ref="A1:G1"/>
    <mergeCell ref="A33:E33"/>
    <mergeCell ref="A3:D3"/>
    <mergeCell ref="D5:F5"/>
    <mergeCell ref="H5:J5"/>
    <mergeCell ref="A2:D2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76" fitToWidth="4" fitToHeight="4" orientation="portrait" r:id="rId1"/>
  <headerFooter scaleWithDoc="0" alignWithMargins="0">
    <oddFooter>&amp;R&amp;"Angsana New,Regular"&amp;16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showGridLines="0" view="pageBreakPreview" topLeftCell="A11" zoomScale="90" zoomScaleSheetLayoutView="90" workbookViewId="0">
      <selection activeCell="A24" sqref="A24"/>
    </sheetView>
  </sheetViews>
  <sheetFormatPr defaultColWidth="20.125" defaultRowHeight="23.4" x14ac:dyDescent="0.6"/>
  <cols>
    <col min="1" max="1" width="45.625" style="125" customWidth="1"/>
    <col min="2" max="2" width="8.125" style="125" customWidth="1"/>
    <col min="3" max="3" width="1.125" style="125" customWidth="1"/>
    <col min="4" max="4" width="15.5" style="125" customWidth="1"/>
    <col min="5" max="5" width="0.875" style="125" customWidth="1"/>
    <col min="6" max="6" width="15.5" style="125" customWidth="1"/>
    <col min="7" max="7" width="0.875" style="125" customWidth="1"/>
    <col min="8" max="8" width="15.5" style="125" customWidth="1"/>
    <col min="9" max="9" width="0.875" style="125" customWidth="1"/>
    <col min="10" max="10" width="15.5" style="125" customWidth="1"/>
    <col min="11" max="16384" width="20.125" style="125"/>
  </cols>
  <sheetData>
    <row r="1" spans="1:10" ht="23.25" customHeight="1" x14ac:dyDescent="0.6">
      <c r="A1" s="123" t="s">
        <v>0</v>
      </c>
      <c r="B1" s="123"/>
      <c r="C1" s="123"/>
      <c r="D1" s="123"/>
      <c r="E1" s="123"/>
      <c r="F1" s="123"/>
      <c r="G1" s="123"/>
      <c r="H1" s="123"/>
      <c r="I1" s="124"/>
      <c r="J1" s="124"/>
    </row>
    <row r="2" spans="1:10" x14ac:dyDescent="0.6">
      <c r="A2" s="123" t="s">
        <v>20</v>
      </c>
      <c r="B2" s="123"/>
      <c r="C2" s="123"/>
      <c r="D2" s="123"/>
      <c r="E2" s="123"/>
      <c r="F2" s="123"/>
      <c r="G2" s="123"/>
      <c r="H2" s="123"/>
      <c r="I2" s="124"/>
      <c r="J2" s="124"/>
    </row>
    <row r="3" spans="1:10" x14ac:dyDescent="0.6">
      <c r="A3" s="123" t="s">
        <v>198</v>
      </c>
      <c r="B3" s="123"/>
      <c r="C3" s="123"/>
      <c r="D3" s="123"/>
      <c r="E3" s="123"/>
      <c r="F3" s="127"/>
      <c r="G3" s="127"/>
      <c r="H3" s="127"/>
      <c r="I3" s="127"/>
      <c r="J3" s="127"/>
    </row>
    <row r="4" spans="1:10" x14ac:dyDescent="0.6">
      <c r="A4" s="127"/>
      <c r="B4" s="127"/>
      <c r="C4" s="127"/>
      <c r="D4" s="127"/>
      <c r="E4" s="127"/>
      <c r="F4" s="127"/>
      <c r="G4" s="127"/>
      <c r="H4" s="127"/>
      <c r="I4" s="127"/>
      <c r="J4" s="129" t="s">
        <v>2</v>
      </c>
    </row>
    <row r="5" spans="1:10" x14ac:dyDescent="0.6">
      <c r="A5" s="128"/>
      <c r="C5" s="130"/>
      <c r="D5" s="131" t="s">
        <v>3</v>
      </c>
      <c r="E5" s="131"/>
      <c r="F5" s="131"/>
      <c r="G5" s="130"/>
      <c r="H5" s="131" t="s">
        <v>4</v>
      </c>
      <c r="I5" s="131"/>
      <c r="J5" s="131"/>
    </row>
    <row r="6" spans="1:10" x14ac:dyDescent="0.6">
      <c r="B6" s="132" t="s">
        <v>5</v>
      </c>
      <c r="D6" s="133">
        <v>2025</v>
      </c>
      <c r="E6" s="134"/>
      <c r="F6" s="133">
        <v>2024</v>
      </c>
      <c r="G6" s="134"/>
      <c r="H6" s="133">
        <v>2025</v>
      </c>
      <c r="I6" s="134"/>
      <c r="J6" s="133">
        <v>2024</v>
      </c>
    </row>
    <row r="7" spans="1:10" ht="23.4" customHeight="1" x14ac:dyDescent="0.6">
      <c r="A7" s="145" t="s">
        <v>21</v>
      </c>
      <c r="B7" s="130"/>
      <c r="D7" s="129"/>
      <c r="E7" s="134"/>
      <c r="F7" s="129"/>
      <c r="G7" s="134"/>
      <c r="H7" s="129"/>
      <c r="I7" s="134"/>
      <c r="J7" s="129"/>
    </row>
    <row r="8" spans="1:10" x14ac:dyDescent="0.6">
      <c r="A8" s="146" t="s">
        <v>22</v>
      </c>
    </row>
    <row r="9" spans="1:10" x14ac:dyDescent="0.6">
      <c r="A9" s="147" t="s">
        <v>23</v>
      </c>
      <c r="B9" s="8">
        <v>19</v>
      </c>
      <c r="C9" s="126"/>
      <c r="D9" s="2">
        <v>115996587</v>
      </c>
      <c r="E9" s="3"/>
      <c r="F9" s="2">
        <v>135220697</v>
      </c>
      <c r="G9" s="3"/>
      <c r="H9" s="2">
        <v>111838479</v>
      </c>
      <c r="I9" s="3"/>
      <c r="J9" s="2">
        <v>130949416</v>
      </c>
    </row>
    <row r="10" spans="1:10" hidden="1" x14ac:dyDescent="0.6">
      <c r="A10" s="147" t="s">
        <v>24</v>
      </c>
      <c r="B10" s="8"/>
      <c r="C10" s="126"/>
      <c r="D10" s="3">
        <v>0</v>
      </c>
      <c r="E10" s="3"/>
      <c r="F10" s="3">
        <v>0</v>
      </c>
      <c r="G10" s="3"/>
      <c r="H10" s="3">
        <v>0</v>
      </c>
      <c r="I10" s="3"/>
      <c r="J10" s="3">
        <v>0</v>
      </c>
    </row>
    <row r="11" spans="1:10" x14ac:dyDescent="0.6">
      <c r="A11" s="147" t="s">
        <v>25</v>
      </c>
      <c r="B11" s="83"/>
      <c r="C11" s="126"/>
      <c r="D11" s="2">
        <v>922265</v>
      </c>
      <c r="E11" s="3"/>
      <c r="F11" s="2">
        <v>874804</v>
      </c>
      <c r="G11" s="3"/>
      <c r="H11" s="2">
        <v>922265</v>
      </c>
      <c r="I11" s="3"/>
      <c r="J11" s="2">
        <v>874804</v>
      </c>
    </row>
    <row r="12" spans="1:10" x14ac:dyDescent="0.6">
      <c r="A12" s="145" t="s">
        <v>26</v>
      </c>
      <c r="B12" s="91"/>
      <c r="C12" s="126"/>
      <c r="D12" s="11">
        <v>116918852</v>
      </c>
      <c r="E12" s="3"/>
      <c r="F12" s="11">
        <v>136095501</v>
      </c>
      <c r="G12" s="3"/>
      <c r="H12" s="11">
        <v>112760744</v>
      </c>
      <c r="I12" s="3"/>
      <c r="J12" s="11">
        <v>131824220</v>
      </c>
    </row>
    <row r="13" spans="1:10" x14ac:dyDescent="0.6">
      <c r="A13" s="147" t="s">
        <v>27</v>
      </c>
      <c r="B13" s="91"/>
      <c r="C13" s="126"/>
      <c r="D13" s="2"/>
      <c r="E13" s="3"/>
      <c r="F13" s="2"/>
      <c r="G13" s="3"/>
      <c r="H13" s="2"/>
      <c r="I13" s="3"/>
      <c r="J13" s="2"/>
    </row>
    <row r="14" spans="1:10" x14ac:dyDescent="0.6">
      <c r="A14" s="147" t="s">
        <v>28</v>
      </c>
      <c r="B14" s="8">
        <v>30</v>
      </c>
      <c r="C14" s="126"/>
      <c r="D14" s="2">
        <v>74307356</v>
      </c>
      <c r="E14" s="3"/>
      <c r="F14" s="2">
        <v>59641125</v>
      </c>
      <c r="G14" s="3"/>
      <c r="H14" s="2">
        <v>74307356</v>
      </c>
      <c r="I14" s="3"/>
      <c r="J14" s="2">
        <v>59641125</v>
      </c>
    </row>
    <row r="15" spans="1:10" x14ac:dyDescent="0.6">
      <c r="A15" s="147" t="s">
        <v>184</v>
      </c>
      <c r="B15" s="8">
        <v>20</v>
      </c>
      <c r="C15" s="126"/>
      <c r="D15" s="2">
        <v>61938273</v>
      </c>
      <c r="E15" s="3"/>
      <c r="F15" s="2">
        <v>59907105</v>
      </c>
      <c r="G15" s="3"/>
      <c r="H15" s="2">
        <v>58013000</v>
      </c>
      <c r="I15" s="3"/>
      <c r="J15" s="2">
        <v>57089378</v>
      </c>
    </row>
    <row r="16" spans="1:10" x14ac:dyDescent="0.6">
      <c r="A16" s="147" t="s">
        <v>29</v>
      </c>
      <c r="D16" s="2">
        <v>330000</v>
      </c>
      <c r="E16" s="3"/>
      <c r="F16" s="2">
        <v>380000</v>
      </c>
      <c r="G16" s="3"/>
      <c r="H16" s="2">
        <v>449300</v>
      </c>
      <c r="I16" s="3"/>
      <c r="J16" s="2">
        <v>380000</v>
      </c>
    </row>
    <row r="17" spans="1:10" x14ac:dyDescent="0.6">
      <c r="A17" s="145" t="s">
        <v>30</v>
      </c>
      <c r="D17" s="15">
        <v>136575629</v>
      </c>
      <c r="E17" s="3"/>
      <c r="F17" s="15">
        <v>119928230</v>
      </c>
      <c r="G17" s="3"/>
      <c r="H17" s="15">
        <v>132769656</v>
      </c>
      <c r="I17" s="3"/>
      <c r="J17" s="15">
        <v>117110503</v>
      </c>
    </row>
    <row r="18" spans="1:10" x14ac:dyDescent="0.6">
      <c r="A18" s="145" t="s">
        <v>31</v>
      </c>
      <c r="D18" s="11">
        <v>253494481</v>
      </c>
      <c r="E18" s="3"/>
      <c r="F18" s="11">
        <v>256023731</v>
      </c>
      <c r="G18" s="3"/>
      <c r="H18" s="11">
        <v>245530400</v>
      </c>
      <c r="I18" s="3"/>
      <c r="J18" s="11">
        <v>248934723</v>
      </c>
    </row>
    <row r="19" spans="1:10" x14ac:dyDescent="0.6">
      <c r="A19" s="145"/>
      <c r="D19" s="14"/>
      <c r="E19" s="3"/>
      <c r="F19" s="14"/>
      <c r="G19" s="3"/>
      <c r="H19" s="14"/>
      <c r="I19" s="3"/>
      <c r="J19" s="14"/>
    </row>
    <row r="20" spans="1:10" x14ac:dyDescent="0.6">
      <c r="D20" s="140"/>
      <c r="E20" s="3"/>
      <c r="F20" s="3"/>
      <c r="G20" s="3"/>
      <c r="H20" s="2"/>
      <c r="I20" s="88"/>
      <c r="J20" s="88"/>
    </row>
    <row r="21" spans="1:10" x14ac:dyDescent="0.6">
      <c r="A21" s="144" t="s">
        <v>19</v>
      </c>
      <c r="B21" s="144"/>
      <c r="C21" s="144"/>
      <c r="D21" s="144"/>
      <c r="E21" s="144"/>
      <c r="H21" s="89"/>
      <c r="I21" s="92"/>
      <c r="J21" s="92"/>
    </row>
    <row r="22" spans="1:10" x14ac:dyDescent="0.6">
      <c r="H22" s="89"/>
      <c r="I22" s="92"/>
      <c r="J22" s="2"/>
    </row>
    <row r="23" spans="1:10" x14ac:dyDescent="0.6">
      <c r="H23" s="140"/>
    </row>
    <row r="24" spans="1:10" x14ac:dyDescent="0.6">
      <c r="H24" s="140"/>
    </row>
    <row r="25" spans="1:10" x14ac:dyDescent="0.6">
      <c r="H25" s="140"/>
    </row>
    <row r="26" spans="1:10" x14ac:dyDescent="0.6">
      <c r="H26" s="140"/>
    </row>
    <row r="27" spans="1:10" x14ac:dyDescent="0.6">
      <c r="H27" s="140"/>
    </row>
  </sheetData>
  <mergeCells count="6">
    <mergeCell ref="A21:E21"/>
    <mergeCell ref="H5:J5"/>
    <mergeCell ref="A1:H1"/>
    <mergeCell ref="A2:H2"/>
    <mergeCell ref="A3:E3"/>
    <mergeCell ref="D5:F5"/>
  </mergeCells>
  <phoneticPr fontId="0" type="noConversion"/>
  <pageMargins left="0.78740157480314998" right="0.23622047244094499" top="0.59055118110236204" bottom="0.23622047244094499" header="0.511811023622047" footer="0.23622047244094499"/>
  <pageSetup paperSize="9" scale="84" fitToWidth="4" fitToHeight="4" orientation="portrait" r:id="rId1"/>
  <headerFooter scaleWithDoc="0" alignWithMargins="0">
    <oddFooter>&amp;R&amp;"Angsana New,Regular"&amp;16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showGridLines="0" view="pageBreakPreview" zoomScale="85" zoomScaleSheetLayoutView="85" workbookViewId="0">
      <selection activeCell="A35" sqref="A35"/>
    </sheetView>
  </sheetViews>
  <sheetFormatPr defaultColWidth="20.125" defaultRowHeight="23.4" x14ac:dyDescent="0.6"/>
  <cols>
    <col min="1" max="1" width="45.25" style="125" customWidth="1"/>
    <col min="2" max="2" width="7.75" style="125" customWidth="1"/>
    <col min="3" max="3" width="0.875" style="125" customWidth="1"/>
    <col min="4" max="4" width="15.875" style="125" customWidth="1"/>
    <col min="5" max="5" width="0.875" style="125" customWidth="1"/>
    <col min="6" max="6" width="15.875" style="125" customWidth="1"/>
    <col min="7" max="7" width="0.875" style="125" customWidth="1"/>
    <col min="8" max="8" width="15.875" style="125" customWidth="1"/>
    <col min="9" max="9" width="0.875" style="125" customWidth="1"/>
    <col min="10" max="10" width="15.875" style="125" customWidth="1"/>
    <col min="11" max="16384" width="20.125" style="125"/>
  </cols>
  <sheetData>
    <row r="1" spans="1:10" x14ac:dyDescent="0.6">
      <c r="A1" s="123" t="s">
        <v>0</v>
      </c>
      <c r="B1" s="123"/>
      <c r="C1" s="123"/>
      <c r="D1" s="123"/>
      <c r="E1" s="123"/>
      <c r="F1" s="123"/>
      <c r="G1" s="124"/>
      <c r="H1" s="124"/>
      <c r="I1" s="124"/>
      <c r="J1" s="124"/>
    </row>
    <row r="2" spans="1:10" x14ac:dyDescent="0.6">
      <c r="A2" s="123" t="s">
        <v>20</v>
      </c>
      <c r="B2" s="123"/>
      <c r="C2" s="123"/>
      <c r="D2" s="123"/>
      <c r="E2" s="123"/>
      <c r="F2" s="123"/>
      <c r="G2" s="123"/>
      <c r="H2" s="123"/>
      <c r="I2" s="124"/>
      <c r="J2" s="124"/>
    </row>
    <row r="3" spans="1:10" x14ac:dyDescent="0.6">
      <c r="A3" s="123" t="s">
        <v>198</v>
      </c>
      <c r="B3" s="123"/>
      <c r="C3" s="123"/>
      <c r="D3" s="123"/>
      <c r="E3" s="127"/>
      <c r="F3" s="127"/>
      <c r="G3" s="127"/>
      <c r="H3" s="127"/>
      <c r="I3" s="127"/>
      <c r="J3" s="127"/>
    </row>
    <row r="4" spans="1:10" x14ac:dyDescent="0.6">
      <c r="A4" s="127"/>
      <c r="B4" s="127"/>
      <c r="C4" s="127"/>
      <c r="D4" s="127"/>
      <c r="E4" s="127"/>
      <c r="F4" s="127"/>
      <c r="G4" s="127"/>
      <c r="H4" s="127"/>
      <c r="I4" s="127"/>
      <c r="J4" s="129" t="s">
        <v>2</v>
      </c>
    </row>
    <row r="5" spans="1:10" x14ac:dyDescent="0.6">
      <c r="A5" s="128"/>
      <c r="C5" s="130"/>
      <c r="D5" s="131" t="s">
        <v>3</v>
      </c>
      <c r="E5" s="131"/>
      <c r="F5" s="131"/>
      <c r="G5" s="130"/>
      <c r="H5" s="131" t="s">
        <v>4</v>
      </c>
      <c r="I5" s="131"/>
      <c r="J5" s="131"/>
    </row>
    <row r="6" spans="1:10" x14ac:dyDescent="0.6">
      <c r="B6" s="132" t="s">
        <v>5</v>
      </c>
      <c r="D6" s="133">
        <v>2025</v>
      </c>
      <c r="E6" s="134"/>
      <c r="F6" s="133">
        <v>2024</v>
      </c>
      <c r="G6" s="134"/>
      <c r="H6" s="133">
        <v>2025</v>
      </c>
      <c r="I6" s="134"/>
      <c r="J6" s="133">
        <v>2024</v>
      </c>
    </row>
    <row r="7" spans="1:10" x14ac:dyDescent="0.6">
      <c r="A7" s="145" t="s">
        <v>32</v>
      </c>
      <c r="B7" s="130"/>
      <c r="D7" s="129"/>
      <c r="E7" s="134"/>
      <c r="F7" s="129"/>
      <c r="G7" s="134"/>
      <c r="H7" s="129"/>
      <c r="I7" s="134"/>
      <c r="J7" s="129"/>
    </row>
    <row r="8" spans="1:10" x14ac:dyDescent="0.6">
      <c r="A8" s="147" t="s">
        <v>33</v>
      </c>
      <c r="B8" s="83"/>
      <c r="C8" s="126"/>
    </row>
    <row r="9" spans="1:10" x14ac:dyDescent="0.6">
      <c r="A9" s="149" t="s">
        <v>34</v>
      </c>
      <c r="H9" s="150"/>
      <c r="I9" s="150"/>
      <c r="J9" s="150"/>
    </row>
    <row r="10" spans="1:10" ht="24" thickBot="1" x14ac:dyDescent="0.65">
      <c r="A10" s="151" t="s">
        <v>35</v>
      </c>
      <c r="B10" s="126"/>
      <c r="C10" s="126"/>
      <c r="D10" s="84">
        <v>108000000</v>
      </c>
      <c r="E10" s="3"/>
      <c r="F10" s="84">
        <v>108000000</v>
      </c>
      <c r="G10" s="3"/>
      <c r="H10" s="84">
        <v>108000000</v>
      </c>
      <c r="I10" s="3"/>
      <c r="J10" s="84">
        <v>108000000</v>
      </c>
    </row>
    <row r="11" spans="1:10" ht="24" thickTop="1" x14ac:dyDescent="0.6">
      <c r="A11" s="149" t="s">
        <v>36</v>
      </c>
      <c r="H11" s="140"/>
      <c r="I11" s="150"/>
      <c r="J11" s="140"/>
    </row>
    <row r="12" spans="1:10" x14ac:dyDescent="0.6">
      <c r="A12" s="151" t="s">
        <v>35</v>
      </c>
      <c r="D12" s="2">
        <v>108000000</v>
      </c>
      <c r="E12" s="3"/>
      <c r="F12" s="2">
        <v>108000000</v>
      </c>
      <c r="G12" s="3"/>
      <c r="H12" s="2">
        <v>108000000</v>
      </c>
      <c r="I12" s="3"/>
      <c r="J12" s="2">
        <v>108000000</v>
      </c>
    </row>
    <row r="13" spans="1:10" x14ac:dyDescent="0.6">
      <c r="A13" s="146" t="s">
        <v>37</v>
      </c>
      <c r="B13" s="83"/>
      <c r="C13" s="126"/>
      <c r="D13" s="2">
        <v>110400000</v>
      </c>
      <c r="E13" s="3"/>
      <c r="F13" s="2">
        <v>110400000</v>
      </c>
      <c r="G13" s="3"/>
      <c r="H13" s="2">
        <v>110400000</v>
      </c>
      <c r="I13" s="3"/>
      <c r="J13" s="2">
        <v>110400000</v>
      </c>
    </row>
    <row r="14" spans="1:10" x14ac:dyDescent="0.6">
      <c r="A14" s="146" t="s">
        <v>202</v>
      </c>
      <c r="B14" s="83"/>
      <c r="C14" s="126"/>
      <c r="D14" s="2"/>
      <c r="E14" s="3"/>
      <c r="F14" s="2"/>
      <c r="G14" s="3"/>
      <c r="H14" s="2"/>
      <c r="I14" s="3"/>
      <c r="J14" s="2"/>
    </row>
    <row r="15" spans="1:10" x14ac:dyDescent="0.6">
      <c r="A15" s="151" t="s">
        <v>203</v>
      </c>
      <c r="B15" s="83"/>
      <c r="C15" s="126"/>
      <c r="D15" s="2">
        <v>1093697</v>
      </c>
      <c r="E15" s="3"/>
      <c r="F15" s="3">
        <v>0</v>
      </c>
      <c r="G15" s="3"/>
      <c r="H15" s="3">
        <v>0</v>
      </c>
      <c r="I15" s="3"/>
      <c r="J15" s="3">
        <v>0</v>
      </c>
    </row>
    <row r="16" spans="1:10" x14ac:dyDescent="0.6">
      <c r="A16" s="147" t="s">
        <v>38</v>
      </c>
      <c r="B16" s="83"/>
      <c r="C16" s="126"/>
      <c r="D16" s="2"/>
      <c r="E16" s="3"/>
      <c r="F16" s="2"/>
      <c r="G16" s="3"/>
      <c r="H16" s="140"/>
      <c r="I16" s="150"/>
      <c r="J16" s="140"/>
    </row>
    <row r="17" spans="1:10" x14ac:dyDescent="0.6">
      <c r="A17" s="152" t="s">
        <v>39</v>
      </c>
      <c r="B17" s="83"/>
      <c r="C17" s="126"/>
      <c r="D17" s="2"/>
      <c r="E17" s="3"/>
      <c r="F17" s="2"/>
      <c r="G17" s="3"/>
      <c r="H17" s="140"/>
      <c r="I17" s="150"/>
      <c r="J17" s="140"/>
    </row>
    <row r="18" spans="1:10" x14ac:dyDescent="0.6">
      <c r="A18" s="153" t="s">
        <v>40</v>
      </c>
      <c r="B18" s="85">
        <v>21</v>
      </c>
      <c r="C18" s="126"/>
      <c r="D18" s="2">
        <v>10800000</v>
      </c>
      <c r="E18" s="3"/>
      <c r="F18" s="2">
        <v>10800000</v>
      </c>
      <c r="G18" s="3"/>
      <c r="H18" s="2">
        <v>10800000</v>
      </c>
      <c r="I18" s="3"/>
      <c r="J18" s="2">
        <v>10800000</v>
      </c>
    </row>
    <row r="19" spans="1:10" x14ac:dyDescent="0.6">
      <c r="A19" s="153" t="s">
        <v>41</v>
      </c>
      <c r="B19" s="85">
        <v>22</v>
      </c>
      <c r="C19" s="126"/>
      <c r="D19" s="2">
        <v>190341341.50999999</v>
      </c>
      <c r="E19" s="3"/>
      <c r="F19" s="2">
        <v>190341341.50999999</v>
      </c>
      <c r="G19" s="3"/>
      <c r="H19" s="2">
        <v>190341341.50999999</v>
      </c>
      <c r="I19" s="3"/>
      <c r="J19" s="2">
        <v>190341341.50999999</v>
      </c>
    </row>
    <row r="20" spans="1:10" x14ac:dyDescent="0.6">
      <c r="A20" s="152" t="s">
        <v>42</v>
      </c>
      <c r="B20" s="126"/>
      <c r="C20" s="126"/>
      <c r="D20" s="2">
        <v>2028416224.49</v>
      </c>
      <c r="E20" s="3"/>
      <c r="F20" s="2">
        <v>1965172879.49</v>
      </c>
      <c r="G20" s="3"/>
      <c r="H20" s="2">
        <v>2025805110.49</v>
      </c>
      <c r="I20" s="3"/>
      <c r="J20" s="2">
        <v>1963987575.49</v>
      </c>
    </row>
    <row r="21" spans="1:10" x14ac:dyDescent="0.6">
      <c r="A21" s="146" t="s">
        <v>43</v>
      </c>
      <c r="B21" s="126"/>
      <c r="C21" s="126"/>
      <c r="D21" s="154">
        <v>286281555</v>
      </c>
      <c r="F21" s="154">
        <v>234021929</v>
      </c>
      <c r="H21" s="154">
        <v>287589585</v>
      </c>
      <c r="J21" s="154">
        <v>234965936</v>
      </c>
    </row>
    <row r="22" spans="1:10" s="127" customFormat="1" x14ac:dyDescent="0.6">
      <c r="A22" s="155" t="s">
        <v>44</v>
      </c>
      <c r="B22" s="130"/>
      <c r="C22" s="130"/>
      <c r="D22" s="14">
        <v>2735332818</v>
      </c>
      <c r="E22" s="40"/>
      <c r="F22" s="14">
        <v>2618736150</v>
      </c>
      <c r="G22" s="14"/>
      <c r="H22" s="14">
        <v>2732936037</v>
      </c>
      <c r="I22" s="14"/>
      <c r="J22" s="14">
        <v>2618494853</v>
      </c>
    </row>
    <row r="23" spans="1:10" x14ac:dyDescent="0.6">
      <c r="A23" s="125" t="s">
        <v>45</v>
      </c>
      <c r="B23" s="126"/>
      <c r="C23" s="126"/>
      <c r="D23" s="79">
        <v>16124410</v>
      </c>
      <c r="E23" s="12"/>
      <c r="F23" s="79">
        <v>29735397</v>
      </c>
      <c r="G23" s="12"/>
      <c r="H23" s="66">
        <v>0</v>
      </c>
      <c r="I23" s="3"/>
      <c r="J23" s="66">
        <v>0</v>
      </c>
    </row>
    <row r="24" spans="1:10" s="127" customFormat="1" x14ac:dyDescent="0.6">
      <c r="A24" s="145" t="s">
        <v>46</v>
      </c>
      <c r="B24" s="130"/>
      <c r="C24" s="130"/>
      <c r="D24" s="86">
        <v>2751457228</v>
      </c>
      <c r="E24" s="82"/>
      <c r="F24" s="86">
        <v>2648471547</v>
      </c>
      <c r="G24" s="82"/>
      <c r="H24" s="86">
        <v>2732936037</v>
      </c>
      <c r="I24" s="82"/>
      <c r="J24" s="86">
        <v>2618494853</v>
      </c>
    </row>
    <row r="25" spans="1:10" s="127" customFormat="1" ht="5.0999999999999996" customHeight="1" x14ac:dyDescent="0.6">
      <c r="A25" s="145"/>
      <c r="B25" s="130"/>
      <c r="C25" s="130"/>
      <c r="D25" s="81"/>
      <c r="E25" s="82"/>
      <c r="F25" s="81"/>
      <c r="G25" s="82"/>
      <c r="H25" s="81"/>
      <c r="I25" s="82"/>
      <c r="J25" s="81"/>
    </row>
    <row r="26" spans="1:10" ht="24" thickBot="1" x14ac:dyDescent="0.65">
      <c r="A26" s="123" t="s">
        <v>47</v>
      </c>
      <c r="B26" s="123"/>
      <c r="C26" s="126"/>
      <c r="D26" s="87">
        <v>3004951709</v>
      </c>
      <c r="E26" s="12"/>
      <c r="F26" s="87">
        <v>2904495278</v>
      </c>
      <c r="G26" s="12"/>
      <c r="H26" s="87">
        <v>2978466437</v>
      </c>
      <c r="I26" s="12"/>
      <c r="J26" s="87">
        <v>2867429576</v>
      </c>
    </row>
    <row r="27" spans="1:10" ht="24" thickTop="1" x14ac:dyDescent="0.6">
      <c r="B27" s="126"/>
      <c r="C27" s="126"/>
      <c r="D27" s="3"/>
      <c r="E27" s="3"/>
      <c r="F27" s="3"/>
      <c r="G27" s="3"/>
      <c r="H27" s="2"/>
      <c r="I27" s="88"/>
      <c r="J27" s="88"/>
    </row>
    <row r="28" spans="1:10" x14ac:dyDescent="0.6">
      <c r="B28" s="126"/>
      <c r="C28" s="126"/>
      <c r="D28" s="3"/>
      <c r="E28" s="3"/>
      <c r="F28" s="3"/>
      <c r="G28" s="3"/>
      <c r="H28" s="2"/>
      <c r="I28" s="88"/>
      <c r="J28" s="88"/>
    </row>
    <row r="29" spans="1:10" x14ac:dyDescent="0.6">
      <c r="A29" s="144" t="s">
        <v>19</v>
      </c>
      <c r="B29" s="144"/>
      <c r="C29" s="144"/>
      <c r="D29" s="144"/>
      <c r="E29" s="144"/>
      <c r="F29" s="3"/>
      <c r="G29" s="3"/>
      <c r="H29" s="2"/>
      <c r="I29" s="88"/>
      <c r="J29" s="88"/>
    </row>
    <row r="30" spans="1:10" x14ac:dyDescent="0.6">
      <c r="D30" s="3"/>
      <c r="E30" s="3"/>
      <c r="F30" s="3"/>
      <c r="G30" s="3"/>
      <c r="H30" s="2"/>
      <c r="I30" s="3"/>
      <c r="J30" s="3"/>
    </row>
    <row r="31" spans="1:10" x14ac:dyDescent="0.6">
      <c r="D31" s="3"/>
      <c r="E31" s="3"/>
      <c r="F31" s="3"/>
      <c r="G31" s="3"/>
      <c r="H31" s="2"/>
      <c r="I31" s="3"/>
      <c r="J31" s="3"/>
    </row>
    <row r="32" spans="1:10" x14ac:dyDescent="0.6">
      <c r="D32" s="3"/>
      <c r="E32" s="3"/>
      <c r="F32" s="3"/>
      <c r="G32" s="3"/>
      <c r="H32" s="2"/>
      <c r="I32" s="3"/>
      <c r="J32" s="3"/>
    </row>
    <row r="33" spans="4:10" x14ac:dyDescent="0.6">
      <c r="D33" s="3"/>
      <c r="E33" s="3"/>
      <c r="F33" s="3"/>
      <c r="G33" s="3"/>
      <c r="H33" s="89"/>
      <c r="I33" s="90"/>
      <c r="J33" s="90"/>
    </row>
  </sheetData>
  <mergeCells count="7">
    <mergeCell ref="A29:E29"/>
    <mergeCell ref="A1:F1"/>
    <mergeCell ref="A3:D3"/>
    <mergeCell ref="D5:F5"/>
    <mergeCell ref="H5:J5"/>
    <mergeCell ref="A26:B26"/>
    <mergeCell ref="A2:H2"/>
  </mergeCells>
  <phoneticPr fontId="0" type="noConversion"/>
  <pageMargins left="0.70866141732283505" right="0.15748031496063" top="0.59055118110236204" bottom="0.196850393700787" header="0.511811023622047" footer="0.196850393700787"/>
  <pageSetup paperSize="9" scale="84" orientation="portrait" r:id="rId1"/>
  <headerFooter scaleWithDoc="0" alignWithMargins="0">
    <oddFooter>&amp;R&amp;"Angsana New,Regular"&amp;16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"/>
  <sheetViews>
    <sheetView showGridLines="0" view="pageBreakPreview" topLeftCell="A22" zoomScale="85" zoomScaleSheetLayoutView="85" workbookViewId="0">
      <selection activeCell="D43" sqref="D43"/>
    </sheetView>
  </sheetViews>
  <sheetFormatPr defaultColWidth="20.125" defaultRowHeight="23.4" x14ac:dyDescent="0.6"/>
  <cols>
    <col min="1" max="1" width="54" style="125" customWidth="1"/>
    <col min="2" max="2" width="8.625" style="125" customWidth="1"/>
    <col min="3" max="3" width="0.875" style="125" customWidth="1"/>
    <col min="4" max="4" width="16" style="125" customWidth="1"/>
    <col min="5" max="5" width="0.875" style="125" customWidth="1"/>
    <col min="6" max="6" width="16" style="125" customWidth="1"/>
    <col min="7" max="7" width="0.875" style="125" customWidth="1"/>
    <col min="8" max="8" width="16" style="125" customWidth="1"/>
    <col min="9" max="9" width="0.875" style="125" customWidth="1"/>
    <col min="10" max="10" width="16" style="125" customWidth="1"/>
    <col min="11" max="16384" width="20.125" style="125"/>
  </cols>
  <sheetData>
    <row r="1" spans="1:10" s="127" customFormat="1" ht="23.25" customHeight="1" x14ac:dyDescent="0.6">
      <c r="A1" s="123" t="s">
        <v>0</v>
      </c>
      <c r="B1" s="123"/>
      <c r="C1" s="123"/>
      <c r="D1" s="123"/>
      <c r="E1" s="123"/>
      <c r="F1" s="123"/>
      <c r="G1" s="128"/>
      <c r="H1" s="128"/>
      <c r="I1" s="128"/>
      <c r="J1" s="128"/>
    </row>
    <row r="2" spans="1:10" s="127" customFormat="1" x14ac:dyDescent="0.6">
      <c r="A2" s="155" t="s">
        <v>48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s="127" customFormat="1" x14ac:dyDescent="0.6">
      <c r="A3" s="123" t="s">
        <v>199</v>
      </c>
      <c r="B3" s="123"/>
      <c r="C3" s="123"/>
      <c r="D3" s="123"/>
    </row>
    <row r="4" spans="1:10" s="127" customFormat="1" x14ac:dyDescent="0.6">
      <c r="A4" s="128"/>
      <c r="B4" s="128"/>
      <c r="C4" s="128"/>
      <c r="D4" s="128"/>
      <c r="E4" s="128"/>
      <c r="F4" s="128"/>
      <c r="G4" s="128"/>
      <c r="H4" s="128"/>
      <c r="I4" s="128"/>
      <c r="J4" s="129" t="s">
        <v>2</v>
      </c>
    </row>
    <row r="5" spans="1:10" s="127" customFormat="1" x14ac:dyDescent="0.6">
      <c r="D5" s="131" t="s">
        <v>3</v>
      </c>
      <c r="E5" s="131"/>
      <c r="F5" s="131"/>
      <c r="G5" s="128"/>
      <c r="H5" s="131" t="s">
        <v>4</v>
      </c>
      <c r="I5" s="131"/>
      <c r="J5" s="131"/>
    </row>
    <row r="6" spans="1:10" s="127" customFormat="1" x14ac:dyDescent="0.6">
      <c r="B6" s="132" t="s">
        <v>5</v>
      </c>
      <c r="C6" s="130"/>
      <c r="D6" s="156">
        <v>2025</v>
      </c>
      <c r="E6" s="134"/>
      <c r="F6" s="156">
        <v>2024</v>
      </c>
      <c r="G6" s="134"/>
      <c r="H6" s="156">
        <v>2025</v>
      </c>
      <c r="I6" s="134"/>
      <c r="J6" s="156">
        <v>2024</v>
      </c>
    </row>
    <row r="7" spans="1:10" s="127" customFormat="1" hidden="1" x14ac:dyDescent="0.6">
      <c r="A7" s="127" t="s">
        <v>49</v>
      </c>
      <c r="B7" s="130"/>
      <c r="C7" s="130"/>
      <c r="D7" s="134"/>
      <c r="E7" s="134"/>
      <c r="F7" s="134"/>
      <c r="G7" s="134"/>
      <c r="H7" s="134"/>
      <c r="I7" s="134"/>
      <c r="J7" s="134"/>
    </row>
    <row r="8" spans="1:10" s="127" customFormat="1" x14ac:dyDescent="0.6">
      <c r="A8" s="127" t="s">
        <v>50</v>
      </c>
      <c r="D8" s="45"/>
      <c r="E8" s="40"/>
      <c r="F8" s="45"/>
      <c r="G8" s="40"/>
      <c r="H8" s="45"/>
      <c r="I8" s="40"/>
      <c r="J8" s="45"/>
    </row>
    <row r="9" spans="1:10" x14ac:dyDescent="0.6">
      <c r="A9" s="157" t="s">
        <v>51</v>
      </c>
      <c r="D9" s="148">
        <v>1298534419</v>
      </c>
      <c r="E9" s="12"/>
      <c r="F9" s="148">
        <v>1206186358</v>
      </c>
      <c r="G9" s="12"/>
      <c r="H9" s="148">
        <v>1252571114</v>
      </c>
      <c r="I9" s="3"/>
      <c r="J9" s="148">
        <v>1115663256</v>
      </c>
    </row>
    <row r="10" spans="1:10" x14ac:dyDescent="0.6">
      <c r="A10" s="157" t="s">
        <v>52</v>
      </c>
      <c r="D10" s="148">
        <v>26719367</v>
      </c>
      <c r="E10" s="12"/>
      <c r="F10" s="148">
        <v>27186740</v>
      </c>
      <c r="G10" s="12"/>
      <c r="H10" s="148">
        <v>473687</v>
      </c>
      <c r="I10" s="3"/>
      <c r="J10" s="148">
        <v>600452</v>
      </c>
    </row>
    <row r="11" spans="1:10" x14ac:dyDescent="0.6">
      <c r="A11" s="125" t="s">
        <v>53</v>
      </c>
      <c r="D11" s="78">
        <v>1325253786</v>
      </c>
      <c r="E11" s="3"/>
      <c r="F11" s="78">
        <v>1233373098</v>
      </c>
      <c r="G11" s="3"/>
      <c r="H11" s="78">
        <v>1253044801</v>
      </c>
      <c r="I11" s="12"/>
      <c r="J11" s="78">
        <v>1116263708</v>
      </c>
    </row>
    <row r="12" spans="1:10" ht="5.0999999999999996" customHeight="1" x14ac:dyDescent="0.6">
      <c r="D12" s="3"/>
      <c r="E12" s="3"/>
      <c r="F12" s="3"/>
      <c r="G12" s="3"/>
      <c r="H12" s="63"/>
      <c r="I12" s="12"/>
      <c r="J12" s="63"/>
    </row>
    <row r="13" spans="1:10" x14ac:dyDescent="0.6">
      <c r="A13" s="127" t="s">
        <v>54</v>
      </c>
      <c r="D13" s="25"/>
      <c r="E13" s="3"/>
      <c r="F13" s="25"/>
      <c r="G13" s="3"/>
      <c r="H13" s="54"/>
      <c r="I13" s="3"/>
      <c r="J13" s="54"/>
    </row>
    <row r="14" spans="1:10" x14ac:dyDescent="0.6">
      <c r="A14" s="157" t="s">
        <v>55</v>
      </c>
      <c r="D14" s="158">
        <v>-990211704</v>
      </c>
      <c r="E14" s="12"/>
      <c r="F14" s="158">
        <v>-990101627</v>
      </c>
      <c r="G14" s="12"/>
      <c r="H14" s="158">
        <v>-925390686</v>
      </c>
      <c r="I14" s="3"/>
      <c r="J14" s="158">
        <v>-891051171</v>
      </c>
    </row>
    <row r="15" spans="1:10" x14ac:dyDescent="0.6">
      <c r="A15" s="125" t="s">
        <v>56</v>
      </c>
      <c r="B15" s="126"/>
      <c r="C15" s="126"/>
      <c r="D15" s="158">
        <v>-990211704</v>
      </c>
      <c r="E15" s="3"/>
      <c r="F15" s="158">
        <v>-990101627</v>
      </c>
      <c r="G15" s="3"/>
      <c r="H15" s="158">
        <v>-925390686</v>
      </c>
      <c r="I15" s="3"/>
      <c r="J15" s="158">
        <v>-891051171</v>
      </c>
    </row>
    <row r="16" spans="1:10" ht="5.0999999999999996" customHeight="1" x14ac:dyDescent="0.6">
      <c r="B16" s="126"/>
      <c r="C16" s="126"/>
      <c r="D16" s="3"/>
      <c r="E16" s="3"/>
      <c r="F16" s="3"/>
      <c r="G16" s="3"/>
      <c r="H16" s="2"/>
      <c r="I16" s="3"/>
      <c r="J16" s="2"/>
    </row>
    <row r="17" spans="1:10" x14ac:dyDescent="0.6">
      <c r="A17" s="145" t="s">
        <v>57</v>
      </c>
      <c r="B17" s="130"/>
      <c r="C17" s="130"/>
      <c r="D17" s="14">
        <v>335042082</v>
      </c>
      <c r="E17" s="14"/>
      <c r="F17" s="14">
        <v>243271471</v>
      </c>
      <c r="G17" s="14"/>
      <c r="H17" s="14">
        <v>327654115</v>
      </c>
      <c r="I17" s="14"/>
      <c r="J17" s="14">
        <v>225212537</v>
      </c>
    </row>
    <row r="18" spans="1:10" x14ac:dyDescent="0.6">
      <c r="A18" s="147" t="s">
        <v>58</v>
      </c>
      <c r="B18" s="130"/>
      <c r="C18" s="130"/>
      <c r="D18" s="14"/>
      <c r="E18" s="40"/>
      <c r="F18" s="14"/>
      <c r="G18" s="40"/>
      <c r="H18" s="14"/>
      <c r="I18" s="40"/>
      <c r="J18" s="14"/>
    </row>
    <row r="19" spans="1:10" x14ac:dyDescent="0.6">
      <c r="A19" s="149" t="s">
        <v>59</v>
      </c>
      <c r="B19" s="130"/>
      <c r="C19" s="130"/>
      <c r="D19" s="28">
        <v>0</v>
      </c>
      <c r="E19" s="40"/>
      <c r="F19" s="28">
        <v>0</v>
      </c>
      <c r="G19" s="40"/>
      <c r="H19" s="148">
        <v>1290000</v>
      </c>
      <c r="I19" s="40"/>
      <c r="J19" s="148">
        <v>1395000</v>
      </c>
    </row>
    <row r="20" spans="1:10" x14ac:dyDescent="0.6">
      <c r="A20" s="149" t="s">
        <v>60</v>
      </c>
      <c r="B20" s="130"/>
      <c r="C20" s="130"/>
      <c r="D20" s="148">
        <v>4700786</v>
      </c>
      <c r="E20" s="3"/>
      <c r="F20" s="148">
        <v>9757254</v>
      </c>
      <c r="G20" s="3"/>
      <c r="H20" s="148">
        <v>4371561</v>
      </c>
      <c r="I20" s="2"/>
      <c r="J20" s="148">
        <v>9446656</v>
      </c>
    </row>
    <row r="21" spans="1:10" x14ac:dyDescent="0.6">
      <c r="A21" s="157" t="s">
        <v>61</v>
      </c>
      <c r="B21" s="130"/>
      <c r="C21" s="130"/>
      <c r="D21" s="148">
        <v>1974000</v>
      </c>
      <c r="E21" s="3"/>
      <c r="F21" s="148">
        <v>1965000</v>
      </c>
      <c r="G21" s="3"/>
      <c r="H21" s="148">
        <v>3547550</v>
      </c>
      <c r="I21" s="2"/>
      <c r="J21" s="148">
        <v>3385750</v>
      </c>
    </row>
    <row r="22" spans="1:10" x14ac:dyDescent="0.6">
      <c r="A22" s="157" t="s">
        <v>62</v>
      </c>
      <c r="B22" s="130"/>
      <c r="C22" s="130"/>
      <c r="D22" s="148">
        <v>46725351</v>
      </c>
      <c r="E22" s="3"/>
      <c r="F22" s="148">
        <v>34102275</v>
      </c>
      <c r="G22" s="3"/>
      <c r="H22" s="148">
        <v>46634151</v>
      </c>
      <c r="I22" s="2"/>
      <c r="J22" s="148">
        <v>34102275</v>
      </c>
    </row>
    <row r="23" spans="1:10" x14ac:dyDescent="0.6">
      <c r="A23" s="157" t="s">
        <v>63</v>
      </c>
      <c r="B23" s="130"/>
      <c r="C23" s="130"/>
      <c r="D23" s="148">
        <v>429170</v>
      </c>
      <c r="E23" s="3"/>
      <c r="F23" s="148">
        <v>76289</v>
      </c>
      <c r="G23" s="3"/>
      <c r="H23" s="148">
        <v>429170</v>
      </c>
      <c r="I23" s="2"/>
      <c r="J23" s="148">
        <v>219645</v>
      </c>
    </row>
    <row r="24" spans="1:10" hidden="1" x14ac:dyDescent="0.6">
      <c r="A24" s="157" t="s">
        <v>64</v>
      </c>
      <c r="B24" s="8"/>
      <c r="C24" s="130"/>
      <c r="D24" s="148"/>
      <c r="E24" s="3"/>
      <c r="F24" s="148"/>
      <c r="G24" s="3"/>
      <c r="H24" s="148"/>
      <c r="I24" s="2"/>
      <c r="J24" s="148"/>
    </row>
    <row r="25" spans="1:10" hidden="1" x14ac:dyDescent="0.6">
      <c r="A25" s="151" t="s">
        <v>65</v>
      </c>
      <c r="B25" s="130"/>
      <c r="C25" s="130"/>
      <c r="D25" s="108">
        <v>0</v>
      </c>
      <c r="E25" s="3"/>
      <c r="F25" s="108">
        <v>0</v>
      </c>
      <c r="G25" s="3"/>
      <c r="H25" s="108">
        <v>0</v>
      </c>
      <c r="I25" s="3"/>
      <c r="J25" s="108">
        <v>0</v>
      </c>
    </row>
    <row r="26" spans="1:10" hidden="1" x14ac:dyDescent="0.6">
      <c r="A26" s="157" t="s">
        <v>66</v>
      </c>
      <c r="B26" s="130"/>
      <c r="C26" s="130"/>
      <c r="D26" s="108"/>
      <c r="E26" s="3"/>
      <c r="F26" s="108"/>
      <c r="G26" s="3"/>
      <c r="H26" s="108"/>
      <c r="I26" s="3"/>
      <c r="J26" s="108"/>
    </row>
    <row r="27" spans="1:10" hidden="1" x14ac:dyDescent="0.6">
      <c r="A27" s="151" t="s">
        <v>67</v>
      </c>
      <c r="B27" s="130"/>
      <c r="C27" s="130"/>
      <c r="D27" s="28">
        <v>0</v>
      </c>
      <c r="E27" s="3"/>
      <c r="F27" s="28">
        <v>0</v>
      </c>
      <c r="G27" s="3"/>
      <c r="H27" s="28">
        <v>0</v>
      </c>
      <c r="I27" s="3"/>
      <c r="J27" s="28">
        <v>0</v>
      </c>
    </row>
    <row r="28" spans="1:10" x14ac:dyDescent="0.6">
      <c r="A28" s="157" t="s">
        <v>204</v>
      </c>
      <c r="B28" s="130"/>
      <c r="C28" s="130"/>
      <c r="D28" s="55">
        <v>30456215</v>
      </c>
      <c r="E28" s="3"/>
      <c r="F28" s="28">
        <v>0</v>
      </c>
      <c r="G28" s="3"/>
      <c r="H28" s="55">
        <v>30377384</v>
      </c>
      <c r="I28" s="3"/>
      <c r="J28" s="28">
        <v>0</v>
      </c>
    </row>
    <row r="29" spans="1:10" x14ac:dyDescent="0.6">
      <c r="A29" s="157" t="s">
        <v>68</v>
      </c>
      <c r="B29" s="126"/>
      <c r="C29" s="126"/>
      <c r="D29" s="158">
        <v>7486759</v>
      </c>
      <c r="E29" s="12"/>
      <c r="F29" s="158">
        <v>7674744</v>
      </c>
      <c r="G29" s="12"/>
      <c r="H29" s="158">
        <v>11136033</v>
      </c>
      <c r="I29" s="3"/>
      <c r="J29" s="158">
        <v>11129178</v>
      </c>
    </row>
    <row r="30" spans="1:10" x14ac:dyDescent="0.6">
      <c r="A30" s="159" t="s">
        <v>69</v>
      </c>
      <c r="B30" s="126"/>
      <c r="C30" s="126"/>
      <c r="D30" s="80">
        <v>426814363</v>
      </c>
      <c r="E30" s="80"/>
      <c r="F30" s="80">
        <v>296847033</v>
      </c>
      <c r="G30" s="80"/>
      <c r="H30" s="80">
        <v>425439964</v>
      </c>
      <c r="I30" s="80"/>
      <c r="J30" s="80">
        <v>284891041</v>
      </c>
    </row>
    <row r="31" spans="1:10" x14ac:dyDescent="0.6">
      <c r="A31" s="125" t="s">
        <v>195</v>
      </c>
      <c r="B31" s="126"/>
      <c r="C31" s="126"/>
      <c r="D31" s="148">
        <v>-187626488</v>
      </c>
      <c r="E31" s="76"/>
      <c r="F31" s="148">
        <v>-149875342</v>
      </c>
      <c r="G31" s="76"/>
      <c r="H31" s="148">
        <v>-186606088</v>
      </c>
      <c r="I31" s="76"/>
      <c r="J31" s="148">
        <v>-149268184</v>
      </c>
    </row>
    <row r="32" spans="1:10" x14ac:dyDescent="0.6">
      <c r="A32" s="125" t="s">
        <v>70</v>
      </c>
      <c r="B32" s="126"/>
      <c r="C32" s="126"/>
      <c r="D32" s="148">
        <v>-128945572</v>
      </c>
      <c r="E32" s="76"/>
      <c r="F32" s="148">
        <v>-119688993</v>
      </c>
      <c r="G32" s="76"/>
      <c r="H32" s="148">
        <v>-123442264</v>
      </c>
      <c r="I32" s="76"/>
      <c r="J32" s="148">
        <v>-113129375</v>
      </c>
    </row>
    <row r="33" spans="1:10" x14ac:dyDescent="0.6">
      <c r="A33" s="125" t="s">
        <v>196</v>
      </c>
      <c r="B33" s="126"/>
      <c r="C33" s="126"/>
      <c r="D33" s="148">
        <v>-3483335</v>
      </c>
      <c r="E33" s="76"/>
      <c r="F33" s="148">
        <v>-18047732</v>
      </c>
      <c r="G33" s="76"/>
      <c r="H33" s="148">
        <v>-4595712</v>
      </c>
      <c r="I33" s="76"/>
      <c r="J33" s="148">
        <v>-5362285</v>
      </c>
    </row>
    <row r="34" spans="1:10" x14ac:dyDescent="0.6">
      <c r="A34" s="125" t="s">
        <v>71</v>
      </c>
      <c r="B34" s="126"/>
      <c r="C34" s="126"/>
      <c r="D34" s="148">
        <v>-8139620</v>
      </c>
      <c r="E34" s="76"/>
      <c r="F34" s="148">
        <v>-881933</v>
      </c>
      <c r="G34" s="76"/>
      <c r="H34" s="148">
        <v>-8139620</v>
      </c>
      <c r="I34" s="76"/>
      <c r="J34" s="148">
        <v>-881933</v>
      </c>
    </row>
    <row r="35" spans="1:10" x14ac:dyDescent="0.6">
      <c r="A35" s="125" t="s">
        <v>72</v>
      </c>
      <c r="B35" s="126"/>
      <c r="C35" s="126"/>
      <c r="D35" s="108">
        <v>0</v>
      </c>
      <c r="E35" s="76"/>
      <c r="F35" s="148">
        <v>-6829140</v>
      </c>
      <c r="G35" s="76"/>
      <c r="H35" s="108">
        <v>0</v>
      </c>
      <c r="I35" s="76"/>
      <c r="J35" s="148">
        <v>-6874369</v>
      </c>
    </row>
    <row r="36" spans="1:10" x14ac:dyDescent="0.6">
      <c r="A36" s="125" t="s">
        <v>73</v>
      </c>
      <c r="B36" s="126"/>
      <c r="C36" s="126"/>
      <c r="D36" s="148">
        <v>-6914000</v>
      </c>
      <c r="E36" s="76"/>
      <c r="F36" s="148">
        <v>-8478000</v>
      </c>
      <c r="G36" s="76"/>
      <c r="H36" s="148">
        <v>-6914000</v>
      </c>
      <c r="I36" s="76"/>
      <c r="J36" s="148">
        <v>-8478000</v>
      </c>
    </row>
    <row r="37" spans="1:10" x14ac:dyDescent="0.6">
      <c r="A37" s="125" t="s">
        <v>205</v>
      </c>
      <c r="B37" s="8">
        <v>13</v>
      </c>
      <c r="C37" s="126"/>
      <c r="D37" s="158">
        <v>2413980</v>
      </c>
      <c r="E37" s="76"/>
      <c r="F37" s="158">
        <v>-2147442</v>
      </c>
      <c r="G37" s="76"/>
      <c r="H37" s="30">
        <v>0</v>
      </c>
      <c r="I37" s="12"/>
      <c r="J37" s="30">
        <v>0</v>
      </c>
    </row>
    <row r="38" spans="1:10" x14ac:dyDescent="0.6">
      <c r="A38" s="142" t="s">
        <v>185</v>
      </c>
      <c r="B38" s="8"/>
      <c r="C38" s="126"/>
      <c r="D38" s="148"/>
      <c r="E38" s="76"/>
      <c r="F38" s="148"/>
      <c r="G38" s="76"/>
      <c r="H38" s="148"/>
      <c r="I38" s="76"/>
      <c r="J38" s="28"/>
    </row>
    <row r="39" spans="1:10" x14ac:dyDescent="0.6">
      <c r="A39" s="142" t="s">
        <v>74</v>
      </c>
      <c r="B39" s="8"/>
      <c r="C39" s="126"/>
      <c r="D39" s="160">
        <v>94119328</v>
      </c>
      <c r="E39" s="76"/>
      <c r="F39" s="160">
        <v>-9101549</v>
      </c>
      <c r="G39" s="76"/>
      <c r="H39" s="160">
        <v>95742280</v>
      </c>
      <c r="I39" s="76"/>
      <c r="J39" s="160">
        <v>896895</v>
      </c>
    </row>
    <row r="40" spans="1:10" x14ac:dyDescent="0.6">
      <c r="A40" s="125" t="s">
        <v>75</v>
      </c>
      <c r="B40" s="126"/>
      <c r="C40" s="126"/>
      <c r="D40" s="158">
        <v>-42</v>
      </c>
      <c r="E40" s="12"/>
      <c r="F40" s="30">
        <v>0</v>
      </c>
      <c r="G40" s="12"/>
      <c r="H40" s="158">
        <v>-42</v>
      </c>
      <c r="I40" s="12"/>
      <c r="J40" s="30">
        <v>0</v>
      </c>
    </row>
    <row r="41" spans="1:10" x14ac:dyDescent="0.6">
      <c r="A41" s="142" t="s">
        <v>186</v>
      </c>
      <c r="B41" s="126"/>
      <c r="C41" s="126"/>
      <c r="D41" s="160">
        <v>94119286</v>
      </c>
      <c r="E41" s="82"/>
      <c r="F41" s="160">
        <v>-9101549</v>
      </c>
      <c r="G41" s="82"/>
      <c r="H41" s="160">
        <v>95742238</v>
      </c>
      <c r="I41" s="82"/>
      <c r="J41" s="160">
        <v>896895</v>
      </c>
    </row>
    <row r="42" spans="1:10" x14ac:dyDescent="0.6">
      <c r="A42" s="125" t="s">
        <v>76</v>
      </c>
      <c r="B42" s="8">
        <v>30</v>
      </c>
      <c r="C42" s="126"/>
      <c r="D42" s="148">
        <v>-5579030</v>
      </c>
      <c r="E42" s="148"/>
      <c r="F42" s="148">
        <v>5058477</v>
      </c>
      <c r="G42" s="148"/>
      <c r="H42" s="148">
        <v>-6564703</v>
      </c>
      <c r="I42" s="148"/>
      <c r="J42" s="148">
        <v>4678322</v>
      </c>
    </row>
    <row r="43" spans="1:10" ht="24" thickBot="1" x14ac:dyDescent="0.65">
      <c r="A43" s="145" t="s">
        <v>191</v>
      </c>
      <c r="B43" s="8"/>
      <c r="C43" s="127"/>
      <c r="D43" s="161">
        <v>88540256</v>
      </c>
      <c r="E43" s="14"/>
      <c r="F43" s="161">
        <v>-4043072</v>
      </c>
      <c r="G43" s="14"/>
      <c r="H43" s="161">
        <v>89177535</v>
      </c>
      <c r="I43" s="81"/>
      <c r="J43" s="161">
        <v>5575217</v>
      </c>
    </row>
    <row r="44" spans="1:10" ht="24" thickTop="1" x14ac:dyDescent="0.6">
      <c r="A44" s="147"/>
      <c r="D44" s="2"/>
      <c r="E44" s="2"/>
      <c r="F44" s="2"/>
      <c r="G44" s="2"/>
      <c r="H44" s="2"/>
      <c r="I44" s="63"/>
      <c r="J44" s="2"/>
    </row>
    <row r="45" spans="1:10" x14ac:dyDescent="0.6">
      <c r="A45" s="147"/>
      <c r="D45" s="2"/>
      <c r="E45" s="2"/>
      <c r="F45" s="2"/>
      <c r="G45" s="2"/>
      <c r="H45" s="2"/>
      <c r="I45" s="63"/>
      <c r="J45" s="2"/>
    </row>
    <row r="46" spans="1:10" ht="23.25" customHeight="1" x14ac:dyDescent="0.6">
      <c r="A46" s="144" t="s">
        <v>19</v>
      </c>
      <c r="B46" s="144"/>
      <c r="C46" s="144"/>
      <c r="D46" s="144"/>
      <c r="E46" s="144"/>
      <c r="H46" s="140"/>
    </row>
  </sheetData>
  <mergeCells count="5">
    <mergeCell ref="A3:D3"/>
    <mergeCell ref="D5:F5"/>
    <mergeCell ref="H5:J5"/>
    <mergeCell ref="A46:E46"/>
    <mergeCell ref="A1:F1"/>
  </mergeCells>
  <pageMargins left="0.59055118110236204" right="0.27559055118110198" top="0.59055118110236204" bottom="0.39370078740157499" header="0.511811023622047" footer="0.39370078740157499"/>
  <pageSetup paperSize="9" scale="78" fitToWidth="4" fitToHeight="4" orientation="portrait" r:id="rId1"/>
  <headerFooter scaleWithDoc="0" alignWithMargins="0">
    <oddFooter>&amp;R&amp;"Angsana New,Regular"&amp;16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9"/>
  <sheetViews>
    <sheetView showGridLines="0" view="pageBreakPreview" topLeftCell="A7" zoomScale="85" zoomScaleSheetLayoutView="85" workbookViewId="0">
      <selection activeCell="D25" sqref="D25"/>
    </sheetView>
  </sheetViews>
  <sheetFormatPr defaultColWidth="20.125" defaultRowHeight="23.4" x14ac:dyDescent="0.6"/>
  <cols>
    <col min="1" max="1" width="53.375" style="125" customWidth="1"/>
    <col min="2" max="2" width="8.375" style="125" customWidth="1"/>
    <col min="3" max="3" width="0.875" style="125" customWidth="1"/>
    <col min="4" max="4" width="16" style="125" customWidth="1"/>
    <col min="5" max="5" width="0.875" style="125" customWidth="1"/>
    <col min="6" max="6" width="16" style="125" customWidth="1"/>
    <col min="7" max="7" width="0.875" style="125" customWidth="1"/>
    <col min="8" max="8" width="16" style="125" customWidth="1"/>
    <col min="9" max="9" width="0.875" style="125" customWidth="1"/>
    <col min="10" max="10" width="16" style="125" customWidth="1"/>
    <col min="11" max="16384" width="20.125" style="125"/>
  </cols>
  <sheetData>
    <row r="1" spans="1:10" s="127" customFormat="1" ht="22.95" customHeight="1" x14ac:dyDescent="0.6">
      <c r="A1" s="123" t="s">
        <v>0</v>
      </c>
      <c r="B1" s="123"/>
      <c r="C1" s="123"/>
      <c r="D1" s="123"/>
      <c r="E1" s="128"/>
      <c r="F1" s="128"/>
      <c r="G1" s="128"/>
      <c r="H1" s="128"/>
      <c r="I1" s="128"/>
      <c r="J1" s="128"/>
    </row>
    <row r="2" spans="1:10" s="127" customFormat="1" ht="23.4" customHeight="1" x14ac:dyDescent="0.6">
      <c r="A2" s="123" t="s">
        <v>187</v>
      </c>
      <c r="B2" s="123"/>
      <c r="C2" s="123"/>
      <c r="D2" s="123"/>
      <c r="E2" s="123"/>
      <c r="F2" s="128"/>
      <c r="G2" s="128"/>
      <c r="H2" s="128"/>
      <c r="I2" s="128"/>
      <c r="J2" s="128"/>
    </row>
    <row r="3" spans="1:10" s="127" customFormat="1" ht="23.4" customHeight="1" x14ac:dyDescent="0.6">
      <c r="A3" s="123" t="s">
        <v>199</v>
      </c>
      <c r="B3" s="123"/>
      <c r="C3" s="123"/>
      <c r="D3" s="123"/>
    </row>
    <row r="4" spans="1:10" s="127" customFormat="1" ht="20.85" customHeight="1" x14ac:dyDescent="0.6">
      <c r="A4" s="128"/>
      <c r="B4" s="128"/>
      <c r="C4" s="128"/>
      <c r="D4" s="128"/>
      <c r="E4" s="128"/>
      <c r="F4" s="128"/>
      <c r="G4" s="128"/>
      <c r="H4" s="128"/>
      <c r="I4" s="128"/>
      <c r="J4" s="129" t="s">
        <v>2</v>
      </c>
    </row>
    <row r="5" spans="1:10" s="127" customFormat="1" ht="20.100000000000001" customHeight="1" x14ac:dyDescent="0.6">
      <c r="D5" s="131" t="s">
        <v>3</v>
      </c>
      <c r="E5" s="131"/>
      <c r="F5" s="131"/>
      <c r="G5" s="128"/>
      <c r="H5" s="131" t="s">
        <v>4</v>
      </c>
      <c r="I5" s="131"/>
      <c r="J5" s="131"/>
    </row>
    <row r="6" spans="1:10" s="127" customFormat="1" ht="20.85" customHeight="1" x14ac:dyDescent="0.6">
      <c r="B6" s="128"/>
      <c r="C6" s="130"/>
      <c r="D6" s="156">
        <v>2025</v>
      </c>
      <c r="E6" s="134"/>
      <c r="F6" s="156">
        <v>2024</v>
      </c>
      <c r="G6" s="134"/>
      <c r="H6" s="156">
        <v>2025</v>
      </c>
      <c r="I6" s="134"/>
      <c r="J6" s="156">
        <v>2024</v>
      </c>
    </row>
    <row r="7" spans="1:10" s="127" customFormat="1" ht="20.85" customHeight="1" x14ac:dyDescent="0.6">
      <c r="A7" s="127" t="s">
        <v>191</v>
      </c>
      <c r="D7" s="33">
        <v>88540256</v>
      </c>
      <c r="E7" s="34"/>
      <c r="F7" s="33">
        <v>-4043072</v>
      </c>
      <c r="G7" s="34"/>
      <c r="H7" s="33">
        <v>89177535</v>
      </c>
      <c r="I7" s="34"/>
      <c r="J7" s="33">
        <v>5575217</v>
      </c>
    </row>
    <row r="8" spans="1:10" ht="20.85" customHeight="1" x14ac:dyDescent="0.6">
      <c r="A8" s="125" t="s">
        <v>77</v>
      </c>
      <c r="D8" s="48"/>
      <c r="E8" s="9"/>
      <c r="F8" s="48"/>
      <c r="G8" s="9"/>
      <c r="H8" s="22"/>
      <c r="I8" s="23"/>
      <c r="J8" s="22"/>
    </row>
    <row r="9" spans="1:10" ht="20.85" hidden="1" customHeight="1" x14ac:dyDescent="0.6">
      <c r="A9" s="163" t="s">
        <v>78</v>
      </c>
      <c r="D9" s="48"/>
      <c r="E9" s="9"/>
      <c r="F9" s="48"/>
      <c r="G9" s="9"/>
      <c r="H9" s="22"/>
      <c r="I9" s="23"/>
      <c r="J9" s="22"/>
    </row>
    <row r="10" spans="1:10" ht="20.85" hidden="1" customHeight="1" x14ac:dyDescent="0.6">
      <c r="A10" s="164" t="s">
        <v>79</v>
      </c>
      <c r="D10" s="48"/>
      <c r="E10" s="9"/>
      <c r="F10" s="48"/>
      <c r="G10" s="9"/>
      <c r="H10" s="25"/>
      <c r="I10" s="23"/>
      <c r="J10" s="22"/>
    </row>
    <row r="11" spans="1:10" ht="20.85" hidden="1" customHeight="1" x14ac:dyDescent="0.6">
      <c r="A11" s="141" t="s">
        <v>80</v>
      </c>
      <c r="D11" s="29">
        <v>0</v>
      </c>
      <c r="E11" s="12"/>
      <c r="F11" s="29">
        <v>0</v>
      </c>
      <c r="G11" s="9"/>
      <c r="H11" s="25">
        <v>0</v>
      </c>
      <c r="I11" s="23"/>
      <c r="J11" s="25">
        <v>0</v>
      </c>
    </row>
    <row r="12" spans="1:10" ht="20.85" hidden="1" customHeight="1" x14ac:dyDescent="0.6">
      <c r="A12" s="165" t="s">
        <v>81</v>
      </c>
      <c r="D12" s="65">
        <v>0</v>
      </c>
      <c r="E12" s="12"/>
      <c r="F12" s="65">
        <v>0</v>
      </c>
      <c r="G12" s="9"/>
      <c r="H12" s="66">
        <v>0</v>
      </c>
      <c r="I12" s="23"/>
      <c r="J12" s="66">
        <v>0</v>
      </c>
    </row>
    <row r="13" spans="1:10" ht="20.85" hidden="1" customHeight="1" x14ac:dyDescent="0.6">
      <c r="A13" s="141" t="s">
        <v>82</v>
      </c>
      <c r="D13" s="29"/>
      <c r="E13" s="12"/>
      <c r="F13" s="96"/>
      <c r="G13" s="9"/>
      <c r="H13" s="25"/>
      <c r="I13" s="23"/>
      <c r="J13" s="95"/>
    </row>
    <row r="14" spans="1:10" ht="20.85" hidden="1" customHeight="1" x14ac:dyDescent="0.6">
      <c r="A14" s="152" t="s">
        <v>83</v>
      </c>
      <c r="D14" s="28">
        <v>0</v>
      </c>
      <c r="E14" s="12"/>
      <c r="F14" s="97">
        <v>0</v>
      </c>
      <c r="G14" s="9"/>
      <c r="H14" s="28">
        <v>0</v>
      </c>
      <c r="I14" s="23"/>
      <c r="J14" s="94">
        <v>0</v>
      </c>
    </row>
    <row r="15" spans="1:10" ht="20.85" hidden="1" customHeight="1" x14ac:dyDescent="0.6">
      <c r="A15" s="163" t="s">
        <v>78</v>
      </c>
      <c r="D15" s="28"/>
      <c r="E15" s="12"/>
      <c r="F15" s="97"/>
      <c r="G15" s="9"/>
      <c r="H15" s="28"/>
      <c r="I15" s="23"/>
      <c r="J15" s="94"/>
    </row>
    <row r="16" spans="1:10" ht="20.85" hidden="1" customHeight="1" x14ac:dyDescent="0.6">
      <c r="A16" s="164" t="s">
        <v>234</v>
      </c>
      <c r="D16" s="104">
        <v>0</v>
      </c>
      <c r="E16" s="12"/>
      <c r="F16" s="101">
        <v>0</v>
      </c>
      <c r="G16" s="9"/>
      <c r="H16" s="104">
        <v>0</v>
      </c>
      <c r="I16" s="23"/>
      <c r="J16" s="101">
        <v>0</v>
      </c>
    </row>
    <row r="17" spans="1:10" ht="20.85" customHeight="1" x14ac:dyDescent="0.6">
      <c r="A17" s="142" t="s">
        <v>84</v>
      </c>
      <c r="D17" s="29"/>
      <c r="E17" s="9"/>
      <c r="F17" s="48"/>
      <c r="G17" s="9"/>
      <c r="H17" s="28"/>
      <c r="I17" s="23"/>
      <c r="J17" s="148"/>
    </row>
    <row r="18" spans="1:10" ht="20.85" customHeight="1" x14ac:dyDescent="0.6">
      <c r="A18" s="164" t="s">
        <v>79</v>
      </c>
      <c r="D18" s="48"/>
      <c r="E18" s="9"/>
      <c r="F18" s="48"/>
      <c r="G18" s="9"/>
      <c r="H18" s="28"/>
      <c r="I18" s="23"/>
      <c r="J18" s="48"/>
    </row>
    <row r="19" spans="1:10" ht="20.85" customHeight="1" x14ac:dyDescent="0.6">
      <c r="A19" s="141" t="s">
        <v>206</v>
      </c>
      <c r="D19" s="48"/>
      <c r="E19" s="9"/>
      <c r="F19" s="48"/>
      <c r="G19" s="9"/>
      <c r="H19" s="28"/>
      <c r="I19" s="23"/>
      <c r="J19" s="48"/>
    </row>
    <row r="20" spans="1:10" ht="20.85" customHeight="1" x14ac:dyDescent="0.6">
      <c r="A20" s="166" t="s">
        <v>85</v>
      </c>
      <c r="D20" s="48">
        <v>69672644</v>
      </c>
      <c r="E20" s="9"/>
      <c r="F20" s="48">
        <v>57891716</v>
      </c>
      <c r="G20" s="9"/>
      <c r="H20" s="9">
        <v>69672644</v>
      </c>
      <c r="I20" s="23"/>
      <c r="J20" s="9">
        <v>57891716</v>
      </c>
    </row>
    <row r="21" spans="1:10" ht="20.85" customHeight="1" x14ac:dyDescent="0.6">
      <c r="A21" s="165" t="s">
        <v>81</v>
      </c>
      <c r="D21" s="64">
        <v>-13934529</v>
      </c>
      <c r="E21" s="9"/>
      <c r="F21" s="64">
        <v>-11578343</v>
      </c>
      <c r="G21" s="9"/>
      <c r="H21" s="64">
        <v>-13934529</v>
      </c>
      <c r="I21" s="23"/>
      <c r="J21" s="64">
        <v>-11578343</v>
      </c>
    </row>
    <row r="22" spans="1:10" ht="20.85" customHeight="1" x14ac:dyDescent="0.6">
      <c r="A22" s="165"/>
      <c r="D22" s="109">
        <v>55738115</v>
      </c>
      <c r="E22" s="9"/>
      <c r="F22" s="115">
        <v>46313373</v>
      </c>
      <c r="G22" s="9"/>
      <c r="H22" s="109">
        <v>55738115</v>
      </c>
      <c r="I22" s="23"/>
      <c r="J22" s="115">
        <v>46313373</v>
      </c>
    </row>
    <row r="23" spans="1:10" ht="20.85" customHeight="1" x14ac:dyDescent="0.6">
      <c r="A23" s="141" t="s">
        <v>107</v>
      </c>
      <c r="D23" s="109">
        <v>-4414233</v>
      </c>
      <c r="E23" s="9"/>
      <c r="F23" s="12">
        <v>0</v>
      </c>
      <c r="G23" s="12"/>
      <c r="H23" s="109">
        <v>-3893082</v>
      </c>
      <c r="I23" s="3"/>
      <c r="J23" s="12">
        <v>0</v>
      </c>
    </row>
    <row r="24" spans="1:10" ht="20.85" customHeight="1" x14ac:dyDescent="0.6">
      <c r="A24" s="165" t="s">
        <v>81</v>
      </c>
      <c r="D24" s="79">
        <v>850008</v>
      </c>
      <c r="E24" s="9"/>
      <c r="F24" s="65">
        <v>0</v>
      </c>
      <c r="G24" s="12"/>
      <c r="H24" s="79">
        <v>778616</v>
      </c>
      <c r="I24" s="3"/>
      <c r="J24" s="65">
        <v>0</v>
      </c>
    </row>
    <row r="25" spans="1:10" ht="20.85" customHeight="1" x14ac:dyDescent="0.6">
      <c r="A25" s="165"/>
      <c r="D25" s="115">
        <v>-3564225</v>
      </c>
      <c r="E25" s="9"/>
      <c r="F25" s="116">
        <v>0</v>
      </c>
      <c r="G25" s="12"/>
      <c r="H25" s="115">
        <v>-3114466</v>
      </c>
      <c r="I25" s="3"/>
      <c r="J25" s="116">
        <v>0</v>
      </c>
    </row>
    <row r="26" spans="1:10" ht="20.85" customHeight="1" x14ac:dyDescent="0.6">
      <c r="A26" s="142" t="s">
        <v>84</v>
      </c>
      <c r="D26" s="48"/>
      <c r="E26" s="9"/>
      <c r="F26" s="48"/>
      <c r="G26" s="9"/>
      <c r="H26" s="28"/>
      <c r="I26" s="23"/>
      <c r="J26" s="28"/>
    </row>
    <row r="27" spans="1:10" ht="20.85" customHeight="1" x14ac:dyDescent="0.6">
      <c r="A27" s="164" t="s">
        <v>234</v>
      </c>
      <c r="D27" s="105">
        <v>52173890</v>
      </c>
      <c r="E27" s="42"/>
      <c r="F27" s="105">
        <v>46313373</v>
      </c>
      <c r="G27" s="42"/>
      <c r="H27" s="105">
        <v>52623649</v>
      </c>
      <c r="I27" s="34"/>
      <c r="J27" s="105">
        <v>46313373</v>
      </c>
    </row>
    <row r="28" spans="1:10" ht="20.85" hidden="1" customHeight="1" x14ac:dyDescent="0.6">
      <c r="A28" s="141" t="s">
        <v>86</v>
      </c>
      <c r="D28" s="94">
        <v>0</v>
      </c>
      <c r="E28" s="98"/>
      <c r="F28" s="96">
        <v>0</v>
      </c>
      <c r="G28" s="98"/>
      <c r="H28" s="94">
        <v>0</v>
      </c>
      <c r="I28" s="97"/>
      <c r="J28" s="94">
        <v>0</v>
      </c>
    </row>
    <row r="29" spans="1:10" hidden="1" x14ac:dyDescent="0.6">
      <c r="A29" s="141" t="s">
        <v>87</v>
      </c>
      <c r="D29" s="48"/>
      <c r="E29" s="9"/>
      <c r="F29" s="48"/>
      <c r="G29" s="9"/>
      <c r="H29" s="25"/>
      <c r="I29" s="23"/>
      <c r="J29" s="22"/>
    </row>
    <row r="30" spans="1:10" ht="20.85" hidden="1" customHeight="1" x14ac:dyDescent="0.6">
      <c r="A30" s="151" t="s">
        <v>88</v>
      </c>
      <c r="B30" s="8"/>
      <c r="D30" s="43"/>
      <c r="E30" s="23"/>
      <c r="F30" s="43"/>
      <c r="G30" s="23"/>
      <c r="H30" s="43"/>
      <c r="I30" s="9"/>
      <c r="J30" s="43"/>
    </row>
    <row r="31" spans="1:10" ht="20.85" customHeight="1" x14ac:dyDescent="0.6">
      <c r="A31" s="127" t="s">
        <v>89</v>
      </c>
      <c r="E31" s="34"/>
      <c r="G31" s="34"/>
      <c r="I31" s="42"/>
    </row>
    <row r="32" spans="1:10" ht="20.85" customHeight="1" x14ac:dyDescent="0.6">
      <c r="A32" s="168" t="s">
        <v>240</v>
      </c>
      <c r="D32" s="110">
        <v>52173890</v>
      </c>
      <c r="E32" s="34"/>
      <c r="F32" s="169">
        <v>46313373</v>
      </c>
      <c r="G32" s="34"/>
      <c r="H32" s="110">
        <v>52623649</v>
      </c>
      <c r="I32" s="42"/>
      <c r="J32" s="169">
        <v>46313373</v>
      </c>
    </row>
    <row r="33" spans="1:10" ht="20.85" customHeight="1" thickBot="1" x14ac:dyDescent="0.65">
      <c r="A33" s="127" t="s">
        <v>90</v>
      </c>
      <c r="D33" s="170">
        <v>140714146</v>
      </c>
      <c r="E33" s="42"/>
      <c r="F33" s="170">
        <v>42270301</v>
      </c>
      <c r="G33" s="34"/>
      <c r="H33" s="170">
        <v>141801184</v>
      </c>
      <c r="I33" s="34"/>
      <c r="J33" s="170">
        <v>51888590</v>
      </c>
    </row>
    <row r="34" spans="1:10" ht="24" thickTop="1" x14ac:dyDescent="0.6">
      <c r="B34" s="126"/>
      <c r="C34" s="126"/>
      <c r="D34" s="23"/>
      <c r="E34" s="23"/>
      <c r="F34" s="23"/>
      <c r="G34" s="23"/>
      <c r="H34" s="23"/>
      <c r="I34" s="23"/>
      <c r="J34" s="23"/>
    </row>
    <row r="35" spans="1:10" ht="20.85" customHeight="1" x14ac:dyDescent="0.6">
      <c r="A35" s="127" t="s">
        <v>192</v>
      </c>
      <c r="D35" s="167"/>
      <c r="E35" s="167"/>
      <c r="F35" s="167"/>
      <c r="G35" s="167"/>
      <c r="H35" s="167"/>
      <c r="I35" s="167"/>
      <c r="J35" s="167"/>
    </row>
    <row r="36" spans="1:10" ht="20.85" customHeight="1" x14ac:dyDescent="0.6">
      <c r="A36" s="147" t="s">
        <v>91</v>
      </c>
      <c r="D36" s="23">
        <v>90603345</v>
      </c>
      <c r="E36" s="23"/>
      <c r="F36" s="23">
        <v>-5523590</v>
      </c>
      <c r="G36" s="23"/>
      <c r="H36" s="23">
        <v>89177535</v>
      </c>
      <c r="I36" s="23"/>
      <c r="J36" s="23">
        <v>5575217</v>
      </c>
    </row>
    <row r="37" spans="1:10" ht="20.85" customHeight="1" x14ac:dyDescent="0.6">
      <c r="A37" s="171" t="s">
        <v>92</v>
      </c>
      <c r="B37" s="171"/>
      <c r="D37" s="172">
        <v>-2063089</v>
      </c>
      <c r="E37" s="23"/>
      <c r="F37" s="172">
        <v>1480518</v>
      </c>
      <c r="G37" s="23"/>
      <c r="H37" s="3">
        <v>0</v>
      </c>
      <c r="I37" s="3"/>
      <c r="J37" s="3">
        <v>0</v>
      </c>
    </row>
    <row r="38" spans="1:10" ht="20.85" customHeight="1" thickBot="1" x14ac:dyDescent="0.65">
      <c r="D38" s="44">
        <v>88540256</v>
      </c>
      <c r="E38" s="34"/>
      <c r="F38" s="44">
        <v>-4043072</v>
      </c>
      <c r="G38" s="23"/>
      <c r="H38" s="44">
        <v>89177535</v>
      </c>
      <c r="I38" s="23"/>
      <c r="J38" s="44">
        <v>5575217</v>
      </c>
    </row>
    <row r="39" spans="1:10" ht="24" thickTop="1" x14ac:dyDescent="0.6">
      <c r="D39" s="34"/>
      <c r="E39" s="34"/>
      <c r="F39" s="34"/>
      <c r="G39" s="23"/>
      <c r="H39" s="34"/>
      <c r="I39" s="23"/>
      <c r="J39" s="34"/>
    </row>
    <row r="40" spans="1:10" x14ac:dyDescent="0.6">
      <c r="A40" s="127" t="s">
        <v>93</v>
      </c>
      <c r="D40" s="34"/>
      <c r="E40" s="34"/>
      <c r="F40" s="34"/>
      <c r="G40" s="23"/>
      <c r="H40" s="34"/>
      <c r="I40" s="23"/>
      <c r="J40" s="34"/>
    </row>
    <row r="41" spans="1:10" x14ac:dyDescent="0.6">
      <c r="A41" s="147" t="s">
        <v>91</v>
      </c>
      <c r="D41" s="23">
        <v>142862971</v>
      </c>
      <c r="E41" s="34"/>
      <c r="F41" s="23">
        <v>40789783</v>
      </c>
      <c r="G41" s="23"/>
      <c r="H41" s="23">
        <v>141801184</v>
      </c>
      <c r="I41" s="23"/>
      <c r="J41" s="23">
        <v>51888590</v>
      </c>
    </row>
    <row r="42" spans="1:10" x14ac:dyDescent="0.6">
      <c r="A42" s="171" t="s">
        <v>92</v>
      </c>
      <c r="B42" s="171"/>
      <c r="D42" s="23">
        <v>-2148825</v>
      </c>
      <c r="E42" s="23"/>
      <c r="F42" s="23">
        <v>1480518</v>
      </c>
      <c r="G42" s="23"/>
      <c r="H42" s="3">
        <v>0</v>
      </c>
      <c r="I42" s="3"/>
      <c r="J42" s="3">
        <v>0</v>
      </c>
    </row>
    <row r="43" spans="1:10" ht="24" thickBot="1" x14ac:dyDescent="0.65">
      <c r="D43" s="44">
        <v>140714146</v>
      </c>
      <c r="E43" s="34"/>
      <c r="F43" s="44">
        <v>42270301</v>
      </c>
      <c r="G43" s="23"/>
      <c r="H43" s="44">
        <v>141801184</v>
      </c>
      <c r="I43" s="23"/>
      <c r="J43" s="44">
        <v>51888590</v>
      </c>
    </row>
    <row r="44" spans="1:10" ht="24" thickTop="1" x14ac:dyDescent="0.6">
      <c r="A44" s="173" t="s">
        <v>94</v>
      </c>
      <c r="D44" s="34"/>
      <c r="E44" s="34"/>
      <c r="F44" s="34"/>
      <c r="G44" s="23"/>
      <c r="H44" s="34"/>
      <c r="I44" s="23"/>
      <c r="J44" s="34"/>
    </row>
    <row r="45" spans="1:10" ht="24" thickBot="1" x14ac:dyDescent="0.65">
      <c r="A45" s="147" t="s">
        <v>95</v>
      </c>
      <c r="D45" s="77">
        <v>0.83891986111111116</v>
      </c>
      <c r="E45" s="34"/>
      <c r="F45" s="77">
        <v>-5.1144351851851851E-2</v>
      </c>
      <c r="G45" s="23"/>
      <c r="H45" s="77">
        <v>0.82571791666666672</v>
      </c>
      <c r="I45" s="23"/>
      <c r="J45" s="77">
        <v>5.1622379629629629E-2</v>
      </c>
    </row>
    <row r="46" spans="1:10" ht="20.85" hidden="1" customHeight="1" thickTop="1" x14ac:dyDescent="0.6">
      <c r="A46" s="174" t="s">
        <v>96</v>
      </c>
      <c r="B46" s="175"/>
      <c r="D46" s="75">
        <v>108000000</v>
      </c>
      <c r="E46" s="2"/>
      <c r="F46" s="75">
        <v>108000000</v>
      </c>
      <c r="G46" s="2"/>
      <c r="H46" s="75">
        <v>108000000</v>
      </c>
      <c r="I46" s="63"/>
      <c r="J46" s="75">
        <v>108000000</v>
      </c>
    </row>
    <row r="47" spans="1:10" ht="24" thickTop="1" x14ac:dyDescent="0.6">
      <c r="D47" s="34"/>
      <c r="E47" s="34"/>
      <c r="F47" s="34"/>
      <c r="G47" s="23"/>
      <c r="H47" s="34"/>
      <c r="I47" s="23"/>
      <c r="J47" s="34"/>
    </row>
    <row r="48" spans="1:10" x14ac:dyDescent="0.6">
      <c r="A48" s="147"/>
      <c r="D48" s="2"/>
      <c r="E48" s="2"/>
      <c r="F48" s="2"/>
      <c r="G48" s="2"/>
      <c r="H48" s="2"/>
      <c r="I48" s="63"/>
      <c r="J48" s="2"/>
    </row>
    <row r="49" spans="1:5" ht="20.85" customHeight="1" x14ac:dyDescent="0.6">
      <c r="A49" s="144" t="s">
        <v>19</v>
      </c>
      <c r="B49" s="144"/>
      <c r="C49" s="144"/>
      <c r="D49" s="144"/>
      <c r="E49" s="144"/>
    </row>
  </sheetData>
  <mergeCells count="9">
    <mergeCell ref="A1:D1"/>
    <mergeCell ref="A3:D3"/>
    <mergeCell ref="D5:F5"/>
    <mergeCell ref="H5:J5"/>
    <mergeCell ref="A37:B37"/>
    <mergeCell ref="A42:B42"/>
    <mergeCell ref="A46:B46"/>
    <mergeCell ref="A49:E49"/>
    <mergeCell ref="A2:E2"/>
  </mergeCells>
  <pageMargins left="0.59055118110236204" right="0.39370078740157499" top="0.74803149606299202" bottom="0.74803149606299202" header="0.31496062992126" footer="0.31496062992126"/>
  <pageSetup paperSize="9" scale="77" orientation="portrait" r:id="rId1"/>
  <headerFooter scaleWithDoc="0" alignWithMargins="0">
    <oddFooter>&amp;R&amp;"Angsana New,Regular"&amp;16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35"/>
  <sheetViews>
    <sheetView showGridLines="0" view="pageBreakPreview" zoomScale="85" zoomScaleNormal="90" zoomScaleSheetLayoutView="85" workbookViewId="0">
      <selection activeCell="G27" sqref="G27"/>
    </sheetView>
  </sheetViews>
  <sheetFormatPr defaultColWidth="9.125" defaultRowHeight="21" customHeight="1" x14ac:dyDescent="0.6"/>
  <cols>
    <col min="1" max="1" width="44.375" style="125" customWidth="1"/>
    <col min="2" max="2" width="0.875" style="125" customWidth="1"/>
    <col min="3" max="3" width="6.75" style="125" customWidth="1"/>
    <col min="4" max="4" width="0.875" style="125" customWidth="1"/>
    <col min="5" max="5" width="14.75" style="125" customWidth="1"/>
    <col min="6" max="6" width="0.875" style="125" customWidth="1"/>
    <col min="7" max="7" width="14.125" style="125" customWidth="1"/>
    <col min="8" max="8" width="0.875" style="125" customWidth="1"/>
    <col min="9" max="9" width="14.125" style="125" customWidth="1"/>
    <col min="10" max="10" width="0.875" style="125" customWidth="1"/>
    <col min="11" max="11" width="12.875" style="125" customWidth="1"/>
    <col min="12" max="12" width="0.875" style="125" customWidth="1"/>
    <col min="13" max="13" width="14.625" style="125" customWidth="1"/>
    <col min="14" max="14" width="0.875" style="125" customWidth="1"/>
    <col min="15" max="15" width="15.75" style="125" customWidth="1"/>
    <col min="16" max="17" width="0.875" style="125" customWidth="1"/>
    <col min="18" max="18" width="22.25" style="125" customWidth="1"/>
    <col min="19" max="19" width="0.875" style="125" customWidth="1"/>
    <col min="20" max="20" width="15.625" style="125" hidden="1" customWidth="1"/>
    <col min="21" max="21" width="0.875" style="125" hidden="1" customWidth="1"/>
    <col min="22" max="22" width="14.875" style="125" customWidth="1"/>
    <col min="23" max="23" width="0.875" style="125" customWidth="1"/>
    <col min="24" max="24" width="15.125" style="125" customWidth="1"/>
    <col min="25" max="25" width="0.875" style="125" customWidth="1"/>
    <col min="26" max="26" width="16.875" style="125" customWidth="1"/>
    <col min="27" max="27" width="0.875" style="125" customWidth="1"/>
    <col min="28" max="28" width="14.75" style="125" customWidth="1"/>
    <col min="29" max="29" width="0.875" style="125" customWidth="1"/>
    <col min="30" max="30" width="16.25" style="125" customWidth="1"/>
    <col min="31" max="16384" width="9.125" style="125"/>
  </cols>
  <sheetData>
    <row r="1" spans="1:30" ht="21" customHeight="1" x14ac:dyDescent="0.6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</row>
    <row r="2" spans="1:30" ht="21" customHeight="1" x14ac:dyDescent="0.6">
      <c r="A2" s="123" t="s">
        <v>97</v>
      </c>
      <c r="B2" s="123"/>
      <c r="C2" s="123"/>
      <c r="D2" s="123"/>
      <c r="E2" s="123"/>
      <c r="F2" s="123"/>
      <c r="G2" s="123"/>
      <c r="H2" s="176"/>
      <c r="I2" s="176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</row>
    <row r="3" spans="1:30" ht="21" customHeight="1" x14ac:dyDescent="0.6">
      <c r="A3" s="123" t="s">
        <v>199</v>
      </c>
      <c r="B3" s="123"/>
      <c r="C3" s="123"/>
      <c r="D3" s="123"/>
      <c r="E3" s="123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</row>
    <row r="4" spans="1:30" ht="21" customHeight="1" x14ac:dyDescent="0.6">
      <c r="A4" s="123" t="s">
        <v>98</v>
      </c>
      <c r="B4" s="123"/>
      <c r="C4" s="123"/>
      <c r="D4" s="123"/>
      <c r="E4" s="123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</row>
    <row r="5" spans="1:30" ht="21" customHeight="1" x14ac:dyDescent="0.6">
      <c r="A5" s="128"/>
      <c r="B5" s="128"/>
      <c r="C5" s="128"/>
      <c r="D5" s="128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7"/>
      <c r="AC5" s="127"/>
      <c r="AD5" s="129" t="s">
        <v>2</v>
      </c>
    </row>
    <row r="6" spans="1:30" s="126" customFormat="1" ht="24.75" customHeight="1" x14ac:dyDescent="0.6">
      <c r="F6" s="134"/>
      <c r="K6" s="177" t="s">
        <v>99</v>
      </c>
      <c r="L6" s="177"/>
      <c r="M6" s="177"/>
      <c r="N6" s="177"/>
      <c r="O6" s="177"/>
      <c r="P6" s="178"/>
      <c r="Q6" s="179"/>
      <c r="R6" s="177" t="s">
        <v>43</v>
      </c>
      <c r="S6" s="177"/>
      <c r="T6" s="177"/>
      <c r="U6" s="177"/>
      <c r="V6" s="177"/>
      <c r="W6" s="177"/>
      <c r="X6" s="177"/>
      <c r="Y6" s="134"/>
      <c r="AA6" s="134"/>
      <c r="AC6" s="134"/>
    </row>
    <row r="7" spans="1:30" s="126" customFormat="1" ht="24.6" hidden="1" customHeight="1" x14ac:dyDescent="0.6">
      <c r="E7" s="180" t="s">
        <v>36</v>
      </c>
      <c r="F7" s="134"/>
      <c r="G7" s="180" t="s">
        <v>37</v>
      </c>
      <c r="H7" s="181"/>
      <c r="I7" s="181"/>
      <c r="K7" s="178"/>
      <c r="L7" s="178"/>
      <c r="M7" s="178"/>
      <c r="N7" s="178"/>
      <c r="O7" s="178"/>
      <c r="P7" s="178"/>
      <c r="Q7" s="178"/>
      <c r="R7" s="121" t="s">
        <v>194</v>
      </c>
      <c r="S7" s="178"/>
      <c r="T7" s="119"/>
      <c r="U7" s="178"/>
      <c r="V7" s="182"/>
      <c r="W7" s="178"/>
      <c r="X7" s="183" t="s">
        <v>100</v>
      </c>
      <c r="Y7" s="134"/>
      <c r="Z7" s="180" t="s">
        <v>193</v>
      </c>
      <c r="AA7" s="134"/>
      <c r="AB7" s="180" t="s">
        <v>102</v>
      </c>
      <c r="AC7" s="134"/>
      <c r="AD7" s="119" t="s">
        <v>103</v>
      </c>
    </row>
    <row r="8" spans="1:30" s="126" customFormat="1" ht="24.75" customHeight="1" x14ac:dyDescent="0.6">
      <c r="E8" s="180"/>
      <c r="F8" s="134"/>
      <c r="G8" s="180"/>
      <c r="H8" s="181"/>
      <c r="I8" s="180" t="s">
        <v>210</v>
      </c>
      <c r="K8" s="178"/>
      <c r="L8" s="178"/>
      <c r="M8" s="178"/>
      <c r="N8" s="178"/>
      <c r="O8" s="178"/>
      <c r="P8" s="178"/>
      <c r="Q8" s="178"/>
      <c r="R8" s="119"/>
      <c r="S8" s="178"/>
      <c r="T8" s="119"/>
      <c r="U8" s="178"/>
      <c r="V8" s="182"/>
      <c r="W8" s="178"/>
      <c r="X8" s="180"/>
      <c r="Y8" s="134"/>
      <c r="Z8" s="180"/>
      <c r="AA8" s="134"/>
      <c r="AB8" s="180"/>
      <c r="AC8" s="134"/>
      <c r="AD8" s="119"/>
    </row>
    <row r="9" spans="1:30" s="126" customFormat="1" ht="24.75" customHeight="1" x14ac:dyDescent="0.6">
      <c r="E9" s="180"/>
      <c r="F9" s="130"/>
      <c r="G9" s="180"/>
      <c r="H9" s="181"/>
      <c r="I9" s="180"/>
      <c r="J9" s="134"/>
      <c r="K9" s="178"/>
      <c r="L9" s="178"/>
      <c r="M9" s="178"/>
      <c r="N9" s="178"/>
      <c r="O9" s="178"/>
      <c r="P9" s="134"/>
      <c r="Q9" s="134"/>
      <c r="R9" s="119"/>
      <c r="S9" s="134"/>
      <c r="T9" s="119"/>
      <c r="U9" s="134"/>
      <c r="V9" s="182"/>
      <c r="W9" s="134"/>
      <c r="X9" s="180"/>
      <c r="Y9" s="134"/>
      <c r="Z9" s="180"/>
      <c r="AA9" s="134"/>
      <c r="AB9" s="180"/>
      <c r="AC9" s="130"/>
      <c r="AD9" s="119"/>
    </row>
    <row r="10" spans="1:30" s="126" customFormat="1" ht="21" customHeight="1" x14ac:dyDescent="0.6">
      <c r="B10" s="145"/>
      <c r="C10" s="145"/>
      <c r="D10" s="145"/>
      <c r="E10" s="180"/>
      <c r="F10" s="184"/>
      <c r="G10" s="180"/>
      <c r="H10" s="181"/>
      <c r="I10" s="180"/>
      <c r="J10" s="134"/>
      <c r="K10" s="177" t="s">
        <v>104</v>
      </c>
      <c r="L10" s="177"/>
      <c r="M10" s="177"/>
      <c r="N10" s="130"/>
      <c r="O10" s="182"/>
      <c r="P10" s="182"/>
      <c r="Q10" s="182"/>
      <c r="R10" s="119"/>
      <c r="S10" s="182"/>
      <c r="T10" s="119"/>
      <c r="U10" s="182"/>
      <c r="V10" s="182"/>
      <c r="W10" s="182"/>
      <c r="X10" s="180"/>
      <c r="Y10" s="130"/>
      <c r="Z10" s="180"/>
      <c r="AA10" s="134"/>
      <c r="AB10" s="180"/>
      <c r="AC10" s="130"/>
      <c r="AD10" s="119"/>
    </row>
    <row r="11" spans="1:30" s="126" customFormat="1" ht="46.8" x14ac:dyDescent="0.6">
      <c r="B11" s="130"/>
      <c r="C11" s="132" t="s">
        <v>5</v>
      </c>
      <c r="D11" s="130"/>
      <c r="E11" s="185"/>
      <c r="F11" s="129"/>
      <c r="G11" s="185"/>
      <c r="H11" s="181"/>
      <c r="I11" s="185"/>
      <c r="J11" s="130"/>
      <c r="K11" s="186" t="s">
        <v>105</v>
      </c>
      <c r="L11" s="130"/>
      <c r="M11" s="186" t="s">
        <v>106</v>
      </c>
      <c r="N11" s="130"/>
      <c r="O11" s="156" t="s">
        <v>42</v>
      </c>
      <c r="P11" s="182"/>
      <c r="Q11" s="182"/>
      <c r="R11" s="120"/>
      <c r="S11" s="182"/>
      <c r="T11" s="120"/>
      <c r="U11" s="182"/>
      <c r="V11" s="93" t="s">
        <v>107</v>
      </c>
      <c r="W11" s="182"/>
      <c r="X11" s="185"/>
      <c r="Y11" s="130"/>
      <c r="Z11" s="185"/>
      <c r="AA11" s="130"/>
      <c r="AB11" s="185"/>
      <c r="AC11" s="130"/>
      <c r="AD11" s="120"/>
    </row>
    <row r="12" spans="1:30" s="127" customFormat="1" ht="21" customHeight="1" x14ac:dyDescent="0.6">
      <c r="A12" s="123" t="s">
        <v>200</v>
      </c>
      <c r="B12" s="123"/>
      <c r="C12" s="123"/>
      <c r="E12" s="34">
        <v>108000000</v>
      </c>
      <c r="F12" s="34"/>
      <c r="G12" s="34">
        <v>110400000</v>
      </c>
      <c r="H12" s="34"/>
      <c r="I12" s="40">
        <v>0</v>
      </c>
      <c r="J12" s="34"/>
      <c r="K12" s="34">
        <v>10800000</v>
      </c>
      <c r="L12" s="34"/>
      <c r="M12" s="34">
        <v>186132777</v>
      </c>
      <c r="N12" s="34"/>
      <c r="O12" s="34">
        <v>2048606930</v>
      </c>
      <c r="P12" s="34"/>
      <c r="Q12" s="34"/>
      <c r="R12" s="14">
        <v>189710167</v>
      </c>
      <c r="S12" s="34"/>
      <c r="T12" s="2">
        <v>0</v>
      </c>
      <c r="U12" s="34"/>
      <c r="V12" s="34">
        <v>-2001611</v>
      </c>
      <c r="W12" s="34"/>
      <c r="X12" s="34">
        <v>187708556</v>
      </c>
      <c r="Y12" s="34"/>
      <c r="Z12" s="34">
        <v>2651648263</v>
      </c>
      <c r="AA12" s="34"/>
      <c r="AB12" s="34">
        <v>28254879</v>
      </c>
      <c r="AC12" s="34"/>
      <c r="AD12" s="34">
        <v>2679903142</v>
      </c>
    </row>
    <row r="13" spans="1:30" ht="21" customHeight="1" x14ac:dyDescent="0.6">
      <c r="A13" s="147" t="s">
        <v>111</v>
      </c>
      <c r="B13" s="146"/>
      <c r="C13" s="187"/>
      <c r="E13" s="25">
        <v>0</v>
      </c>
      <c r="F13" s="3"/>
      <c r="G13" s="25">
        <v>0</v>
      </c>
      <c r="H13" s="25"/>
      <c r="I13" s="25">
        <v>0</v>
      </c>
      <c r="J13" s="3"/>
      <c r="K13" s="25">
        <v>0</v>
      </c>
      <c r="L13" s="3"/>
      <c r="M13" s="25">
        <v>0</v>
      </c>
      <c r="N13" s="23"/>
      <c r="O13" s="23">
        <v>-3501896</v>
      </c>
      <c r="P13" s="23"/>
      <c r="Q13" s="23"/>
      <c r="R13" s="3">
        <v>0</v>
      </c>
      <c r="S13" s="23"/>
      <c r="T13" s="3">
        <v>0</v>
      </c>
      <c r="U13" s="23"/>
      <c r="V13" s="2">
        <v>0</v>
      </c>
      <c r="W13" s="23"/>
      <c r="X13" s="3">
        <v>0</v>
      </c>
      <c r="Y13" s="23"/>
      <c r="Z13" s="23">
        <v>-3501896</v>
      </c>
      <c r="AA13" s="3"/>
      <c r="AB13" s="25">
        <v>0</v>
      </c>
      <c r="AC13" s="3"/>
      <c r="AD13" s="23">
        <v>-3501896</v>
      </c>
    </row>
    <row r="14" spans="1:30" ht="21" customHeight="1" x14ac:dyDescent="0.6">
      <c r="A14" s="147" t="s">
        <v>108</v>
      </c>
      <c r="E14" s="25">
        <v>0</v>
      </c>
      <c r="F14" s="3"/>
      <c r="G14" s="25">
        <v>0</v>
      </c>
      <c r="H14" s="25"/>
      <c r="I14" s="25">
        <v>0</v>
      </c>
      <c r="J14" s="3"/>
      <c r="K14" s="25">
        <v>0</v>
      </c>
      <c r="L14" s="3"/>
      <c r="M14" s="25">
        <v>0</v>
      </c>
      <c r="N14" s="23"/>
      <c r="O14" s="23">
        <v>-5523590</v>
      </c>
      <c r="P14" s="23"/>
      <c r="Q14" s="23"/>
      <c r="R14" s="23">
        <v>46313373</v>
      </c>
      <c r="S14" s="23"/>
      <c r="T14" s="3">
        <v>0</v>
      </c>
      <c r="U14" s="3"/>
      <c r="V14" s="3">
        <v>0</v>
      </c>
      <c r="W14" s="23"/>
      <c r="X14" s="23">
        <v>46313373</v>
      </c>
      <c r="Y14" s="23"/>
      <c r="Z14" s="23">
        <v>40789783</v>
      </c>
      <c r="AA14" s="23"/>
      <c r="AB14" s="23">
        <v>1480518</v>
      </c>
      <c r="AC14" s="23"/>
      <c r="AD14" s="23">
        <v>42270301</v>
      </c>
    </row>
    <row r="15" spans="1:30" ht="21" hidden="1" customHeight="1" x14ac:dyDescent="0.6">
      <c r="A15" s="171" t="s">
        <v>112</v>
      </c>
      <c r="B15" s="171"/>
      <c r="C15" s="171"/>
      <c r="E15" s="25">
        <v>0</v>
      </c>
      <c r="F15" s="3"/>
      <c r="G15" s="25">
        <v>0</v>
      </c>
      <c r="H15" s="25"/>
      <c r="I15" s="25"/>
      <c r="J15" s="3"/>
      <c r="K15" s="25">
        <v>0</v>
      </c>
      <c r="L15" s="3"/>
      <c r="M15" s="25">
        <v>0</v>
      </c>
      <c r="N15" s="23"/>
      <c r="O15" s="25">
        <v>0</v>
      </c>
      <c r="P15" s="23"/>
      <c r="Q15" s="23"/>
      <c r="R15" s="3">
        <v>0</v>
      </c>
      <c r="S15" s="23"/>
      <c r="T15" s="3">
        <v>0</v>
      </c>
      <c r="U15" s="3"/>
      <c r="V15" s="3">
        <v>0</v>
      </c>
      <c r="W15" s="23"/>
      <c r="X15" s="3">
        <v>0</v>
      </c>
      <c r="Y15" s="23"/>
      <c r="Z15" s="3">
        <v>0</v>
      </c>
      <c r="AA15" s="23"/>
      <c r="AB15" s="23">
        <v>0</v>
      </c>
      <c r="AC15" s="23"/>
      <c r="AD15" s="23">
        <v>0</v>
      </c>
    </row>
    <row r="16" spans="1:30" ht="21" customHeight="1" x14ac:dyDescent="0.6">
      <c r="A16" s="147" t="s">
        <v>109</v>
      </c>
      <c r="C16" s="187">
        <v>23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3"/>
      <c r="O16" s="23">
        <v>-70200000</v>
      </c>
      <c r="P16" s="3"/>
      <c r="Q16" s="3"/>
      <c r="R16" s="3">
        <v>0</v>
      </c>
      <c r="S16" s="3"/>
      <c r="T16" s="3">
        <v>0</v>
      </c>
      <c r="U16" s="3"/>
      <c r="V16" s="3">
        <v>0</v>
      </c>
      <c r="W16" s="3"/>
      <c r="X16" s="3">
        <v>0</v>
      </c>
      <c r="Y16" s="3"/>
      <c r="Z16" s="23">
        <v>-70200000</v>
      </c>
      <c r="AA16" s="3"/>
      <c r="AB16" s="2">
        <v>0</v>
      </c>
      <c r="AC16" s="23"/>
      <c r="AD16" s="23">
        <v>-70200000</v>
      </c>
    </row>
    <row r="17" spans="1:30" ht="21" customHeight="1" x14ac:dyDescent="0.6">
      <c r="A17" s="147" t="s">
        <v>41</v>
      </c>
      <c r="C17" s="187" t="s">
        <v>110</v>
      </c>
      <c r="E17" s="66">
        <v>0</v>
      </c>
      <c r="F17" s="3"/>
      <c r="G17" s="66">
        <v>0</v>
      </c>
      <c r="H17" s="3"/>
      <c r="I17" s="66">
        <v>0</v>
      </c>
      <c r="J17" s="3"/>
      <c r="K17" s="66">
        <v>0</v>
      </c>
      <c r="L17" s="3"/>
      <c r="M17" s="75">
        <v>4208564.5099999905</v>
      </c>
      <c r="N17" s="3"/>
      <c r="O17" s="43">
        <v>-4208564.5099999905</v>
      </c>
      <c r="P17" s="3"/>
      <c r="Q17" s="3"/>
      <c r="R17" s="66">
        <v>0</v>
      </c>
      <c r="S17" s="3"/>
      <c r="T17" s="66">
        <v>0</v>
      </c>
      <c r="U17" s="3"/>
      <c r="V17" s="66">
        <v>0</v>
      </c>
      <c r="W17" s="3"/>
      <c r="X17" s="75">
        <v>0</v>
      </c>
      <c r="Y17" s="3"/>
      <c r="Z17" s="66">
        <v>0</v>
      </c>
      <c r="AA17" s="3"/>
      <c r="AB17" s="66">
        <v>0</v>
      </c>
      <c r="AC17" s="23"/>
      <c r="AD17" s="66">
        <v>0</v>
      </c>
    </row>
    <row r="18" spans="1:30" s="127" customFormat="1" ht="21" customHeight="1" x14ac:dyDescent="0.6">
      <c r="A18" s="123" t="s">
        <v>181</v>
      </c>
      <c r="B18" s="123"/>
      <c r="C18" s="123"/>
      <c r="E18" s="34">
        <v>108000000</v>
      </c>
      <c r="F18" s="34"/>
      <c r="G18" s="34">
        <v>110400000</v>
      </c>
      <c r="H18" s="34"/>
      <c r="I18" s="40">
        <v>0</v>
      </c>
      <c r="J18" s="34"/>
      <c r="K18" s="34">
        <v>10800000</v>
      </c>
      <c r="L18" s="34"/>
      <c r="M18" s="34">
        <v>190341341.50999999</v>
      </c>
      <c r="N18" s="34"/>
      <c r="O18" s="34">
        <v>1965172879.49</v>
      </c>
      <c r="P18" s="34"/>
      <c r="Q18" s="34"/>
      <c r="R18" s="14">
        <v>236023540</v>
      </c>
      <c r="S18" s="34"/>
      <c r="T18" s="14">
        <v>0</v>
      </c>
      <c r="U18" s="34"/>
      <c r="V18" s="34">
        <v>-2001611</v>
      </c>
      <c r="W18" s="34"/>
      <c r="X18" s="34">
        <v>234021929</v>
      </c>
      <c r="Y18" s="34"/>
      <c r="Z18" s="34">
        <v>2618736150</v>
      </c>
      <c r="AA18" s="34"/>
      <c r="AB18" s="34">
        <v>29735397</v>
      </c>
      <c r="AC18" s="34"/>
      <c r="AD18" s="34">
        <v>2648471547</v>
      </c>
    </row>
    <row r="19" spans="1:30" ht="21" customHeight="1" x14ac:dyDescent="0.6">
      <c r="A19" s="147" t="s">
        <v>225</v>
      </c>
      <c r="C19" s="187"/>
      <c r="E19" s="25"/>
      <c r="F19" s="3"/>
      <c r="G19" s="25"/>
      <c r="H19" s="25"/>
      <c r="I19" s="25"/>
      <c r="J19" s="3"/>
      <c r="K19" s="25"/>
      <c r="L19" s="3"/>
      <c r="M19" s="25"/>
      <c r="N19" s="23"/>
      <c r="O19" s="23"/>
      <c r="P19" s="23"/>
      <c r="Q19" s="23"/>
      <c r="R19" s="3"/>
      <c r="S19" s="34"/>
      <c r="T19" s="3"/>
      <c r="U19" s="34"/>
      <c r="V19" s="2"/>
      <c r="W19" s="23"/>
      <c r="X19" s="3"/>
      <c r="Y19" s="2"/>
      <c r="Z19" s="23"/>
      <c r="AA19" s="3"/>
      <c r="AB19" s="3"/>
      <c r="AC19" s="3"/>
      <c r="AD19" s="23"/>
    </row>
    <row r="20" spans="1:30" ht="21" customHeight="1" x14ac:dyDescent="0.6">
      <c r="A20" s="188" t="s">
        <v>207</v>
      </c>
      <c r="C20" s="187"/>
      <c r="E20" s="25">
        <v>0</v>
      </c>
      <c r="F20" s="3"/>
      <c r="G20" s="25">
        <v>0</v>
      </c>
      <c r="H20" s="25"/>
      <c r="I20" s="54">
        <v>1093697</v>
      </c>
      <c r="J20" s="3"/>
      <c r="K20" s="25">
        <v>0</v>
      </c>
      <c r="L20" s="3"/>
      <c r="M20" s="25">
        <v>0</v>
      </c>
      <c r="N20" s="23"/>
      <c r="O20" s="25">
        <v>0</v>
      </c>
      <c r="P20" s="23"/>
      <c r="Q20" s="23"/>
      <c r="R20" s="25">
        <v>0</v>
      </c>
      <c r="S20" s="34"/>
      <c r="T20" s="3"/>
      <c r="U20" s="34"/>
      <c r="V20" s="25">
        <v>0</v>
      </c>
      <c r="W20" s="23"/>
      <c r="X20" s="25">
        <v>0</v>
      </c>
      <c r="Y20" s="2"/>
      <c r="Z20" s="23">
        <v>1093697</v>
      </c>
      <c r="AA20" s="3"/>
      <c r="AB20" s="23">
        <v>-15177693</v>
      </c>
      <c r="AC20" s="3"/>
      <c r="AD20" s="23">
        <v>-14083996</v>
      </c>
    </row>
    <row r="21" spans="1:30" ht="21" customHeight="1" x14ac:dyDescent="0.6">
      <c r="A21" s="147" t="s">
        <v>208</v>
      </c>
      <c r="C21" s="187"/>
      <c r="E21" s="25">
        <v>0</v>
      </c>
      <c r="F21" s="3"/>
      <c r="G21" s="25">
        <v>0</v>
      </c>
      <c r="H21" s="25"/>
      <c r="I21" s="25">
        <v>0</v>
      </c>
      <c r="J21" s="3"/>
      <c r="K21" s="25">
        <v>0</v>
      </c>
      <c r="L21" s="3"/>
      <c r="M21" s="25">
        <v>0</v>
      </c>
      <c r="N21" s="23"/>
      <c r="O21" s="25">
        <v>0</v>
      </c>
      <c r="P21" s="23"/>
      <c r="Q21" s="23"/>
      <c r="R21" s="25">
        <v>0</v>
      </c>
      <c r="S21" s="34"/>
      <c r="T21" s="3"/>
      <c r="U21" s="34"/>
      <c r="V21" s="25">
        <v>0</v>
      </c>
      <c r="W21" s="23"/>
      <c r="X21" s="25">
        <v>0</v>
      </c>
      <c r="Y21" s="2"/>
      <c r="Z21" s="3">
        <v>0</v>
      </c>
      <c r="AA21" s="3"/>
      <c r="AB21" s="23">
        <v>3750000</v>
      </c>
      <c r="AC21" s="3"/>
      <c r="AD21" s="23">
        <v>3750000</v>
      </c>
    </row>
    <row r="22" spans="1:30" ht="21" customHeight="1" x14ac:dyDescent="0.6">
      <c r="A22" s="147" t="s">
        <v>209</v>
      </c>
      <c r="C22" s="187"/>
      <c r="E22" s="25">
        <v>0</v>
      </c>
      <c r="F22" s="3"/>
      <c r="G22" s="25">
        <v>0</v>
      </c>
      <c r="H22" s="25"/>
      <c r="I22" s="25">
        <v>0</v>
      </c>
      <c r="J22" s="3"/>
      <c r="K22" s="25">
        <v>0</v>
      </c>
      <c r="L22" s="3"/>
      <c r="M22" s="25">
        <v>0</v>
      </c>
      <c r="N22" s="23"/>
      <c r="O22" s="25">
        <v>0</v>
      </c>
      <c r="P22" s="23"/>
      <c r="Q22" s="23"/>
      <c r="R22" s="25">
        <v>0</v>
      </c>
      <c r="S22" s="34"/>
      <c r="T22" s="3"/>
      <c r="U22" s="34"/>
      <c r="V22" s="25">
        <v>0</v>
      </c>
      <c r="W22" s="23"/>
      <c r="X22" s="25">
        <v>0</v>
      </c>
      <c r="Y22" s="2"/>
      <c r="Z22" s="3">
        <v>0</v>
      </c>
      <c r="AA22" s="3"/>
      <c r="AB22" s="23">
        <v>-34469</v>
      </c>
      <c r="AC22" s="3"/>
      <c r="AD22" s="23">
        <v>-34469</v>
      </c>
    </row>
    <row r="23" spans="1:30" ht="21" customHeight="1" x14ac:dyDescent="0.6">
      <c r="A23" s="147" t="s">
        <v>111</v>
      </c>
      <c r="C23" s="187"/>
      <c r="E23" s="25">
        <v>0</v>
      </c>
      <c r="F23" s="3"/>
      <c r="G23" s="25">
        <v>0</v>
      </c>
      <c r="H23" s="25"/>
      <c r="I23" s="25">
        <v>0</v>
      </c>
      <c r="J23" s="3"/>
      <c r="K23" s="25">
        <v>0</v>
      </c>
      <c r="L23" s="3"/>
      <c r="M23" s="25">
        <v>0</v>
      </c>
      <c r="N23" s="23"/>
      <c r="O23" s="23">
        <v>-360000</v>
      </c>
      <c r="P23" s="23"/>
      <c r="Q23" s="23"/>
      <c r="R23" s="25">
        <v>0</v>
      </c>
      <c r="S23" s="34"/>
      <c r="T23" s="3">
        <v>0</v>
      </c>
      <c r="U23" s="34"/>
      <c r="V23" s="2">
        <v>0</v>
      </c>
      <c r="W23" s="23"/>
      <c r="X23" s="25">
        <v>0</v>
      </c>
      <c r="Y23" s="2"/>
      <c r="Z23" s="23">
        <v>-360000</v>
      </c>
      <c r="AA23" s="3"/>
      <c r="AB23" s="3">
        <v>0</v>
      </c>
      <c r="AC23" s="3"/>
      <c r="AD23" s="23">
        <v>-360000</v>
      </c>
    </row>
    <row r="24" spans="1:30" ht="21" customHeight="1" x14ac:dyDescent="0.6">
      <c r="A24" s="147" t="s">
        <v>108</v>
      </c>
      <c r="E24" s="25">
        <v>0</v>
      </c>
      <c r="F24" s="3"/>
      <c r="G24" s="25">
        <v>0</v>
      </c>
      <c r="H24" s="25"/>
      <c r="I24" s="25">
        <v>0</v>
      </c>
      <c r="J24" s="3"/>
      <c r="K24" s="25">
        <v>0</v>
      </c>
      <c r="L24" s="3"/>
      <c r="M24" s="25">
        <v>0</v>
      </c>
      <c r="N24" s="23"/>
      <c r="O24" s="23">
        <v>90603345</v>
      </c>
      <c r="P24" s="23"/>
      <c r="Q24" s="23"/>
      <c r="R24" s="23">
        <v>55738115</v>
      </c>
      <c r="S24" s="23"/>
      <c r="T24" s="3">
        <v>0</v>
      </c>
      <c r="U24" s="23"/>
      <c r="V24" s="23">
        <v>-3478489</v>
      </c>
      <c r="W24" s="23"/>
      <c r="X24" s="23">
        <v>52259626</v>
      </c>
      <c r="Y24" s="2"/>
      <c r="Z24" s="23">
        <v>142862971</v>
      </c>
      <c r="AA24" s="23"/>
      <c r="AB24" s="23">
        <v>-2148825</v>
      </c>
      <c r="AC24" s="23"/>
      <c r="AD24" s="23">
        <v>140714146</v>
      </c>
    </row>
    <row r="25" spans="1:30" ht="21" customHeight="1" x14ac:dyDescent="0.6">
      <c r="A25" s="147" t="s">
        <v>109</v>
      </c>
      <c r="C25" s="187">
        <v>23</v>
      </c>
      <c r="E25" s="25">
        <v>0</v>
      </c>
      <c r="F25" s="3"/>
      <c r="G25" s="25">
        <v>0</v>
      </c>
      <c r="H25" s="25"/>
      <c r="I25" s="25">
        <v>0</v>
      </c>
      <c r="J25" s="3"/>
      <c r="K25" s="25">
        <v>0</v>
      </c>
      <c r="L25" s="3"/>
      <c r="M25" s="25">
        <v>0</v>
      </c>
      <c r="N25" s="23"/>
      <c r="O25" s="23">
        <v>-27000000</v>
      </c>
      <c r="P25" s="23"/>
      <c r="Q25" s="23"/>
      <c r="R25" s="3">
        <v>0</v>
      </c>
      <c r="S25" s="3"/>
      <c r="T25" s="3">
        <v>0</v>
      </c>
      <c r="U25" s="3"/>
      <c r="V25" s="3">
        <v>0</v>
      </c>
      <c r="W25" s="3"/>
      <c r="X25" s="3">
        <v>0</v>
      </c>
      <c r="Y25" s="2"/>
      <c r="Z25" s="23">
        <v>-27000000</v>
      </c>
      <c r="AA25" s="23"/>
      <c r="AB25" s="3">
        <v>0</v>
      </c>
      <c r="AC25" s="23"/>
      <c r="AD25" s="23">
        <v>-27000000</v>
      </c>
    </row>
    <row r="26" spans="1:30" ht="21" hidden="1" customHeight="1" x14ac:dyDescent="0.6">
      <c r="A26" s="147" t="s">
        <v>41</v>
      </c>
      <c r="C26" s="187" t="s">
        <v>110</v>
      </c>
      <c r="E26" s="3">
        <v>0</v>
      </c>
      <c r="F26" s="3"/>
      <c r="G26" s="3">
        <v>0</v>
      </c>
      <c r="H26" s="3"/>
      <c r="I26" s="3">
        <v>0</v>
      </c>
      <c r="J26" s="3"/>
      <c r="K26" s="3">
        <v>0</v>
      </c>
      <c r="L26" s="3"/>
      <c r="M26" s="2">
        <v>0</v>
      </c>
      <c r="N26" s="23"/>
      <c r="O26" s="23">
        <v>0</v>
      </c>
      <c r="P26" s="3"/>
      <c r="Q26" s="3"/>
      <c r="R26" s="3">
        <v>0</v>
      </c>
      <c r="S26" s="3"/>
      <c r="T26" s="3">
        <v>0</v>
      </c>
      <c r="U26" s="3"/>
      <c r="V26" s="3">
        <v>0</v>
      </c>
      <c r="W26" s="3"/>
      <c r="X26" s="3">
        <v>0</v>
      </c>
      <c r="Y26" s="3"/>
      <c r="Z26" s="3">
        <v>0</v>
      </c>
      <c r="AA26" s="3"/>
      <c r="AB26" s="3">
        <v>0</v>
      </c>
      <c r="AC26" s="23"/>
      <c r="AD26" s="3">
        <v>0</v>
      </c>
    </row>
    <row r="27" spans="1:30" s="127" customFormat="1" ht="21" customHeight="1" thickBot="1" x14ac:dyDescent="0.65">
      <c r="A27" s="123" t="s">
        <v>201</v>
      </c>
      <c r="B27" s="123"/>
      <c r="C27" s="123"/>
      <c r="E27" s="44">
        <v>108000000</v>
      </c>
      <c r="F27" s="34"/>
      <c r="G27" s="44">
        <v>110400000</v>
      </c>
      <c r="H27" s="34"/>
      <c r="I27" s="44">
        <v>1093697</v>
      </c>
      <c r="J27" s="34"/>
      <c r="K27" s="44">
        <v>10800000</v>
      </c>
      <c r="L27" s="34"/>
      <c r="M27" s="44">
        <v>190341341.50999999</v>
      </c>
      <c r="N27" s="34"/>
      <c r="O27" s="44">
        <v>2028416224.49</v>
      </c>
      <c r="P27" s="34"/>
      <c r="Q27" s="34"/>
      <c r="R27" s="44">
        <v>291761655</v>
      </c>
      <c r="S27" s="34"/>
      <c r="T27" s="111">
        <v>0</v>
      </c>
      <c r="U27" s="34"/>
      <c r="V27" s="44">
        <v>-5480100</v>
      </c>
      <c r="W27" s="34"/>
      <c r="X27" s="44">
        <v>286281555</v>
      </c>
      <c r="Y27" s="34"/>
      <c r="Z27" s="44">
        <v>2735332818</v>
      </c>
      <c r="AA27" s="34"/>
      <c r="AB27" s="44">
        <v>16124410</v>
      </c>
      <c r="AC27" s="34"/>
      <c r="AD27" s="44">
        <v>2751457228</v>
      </c>
    </row>
    <row r="28" spans="1:30" s="127" customFormat="1" ht="21" customHeight="1" thickTop="1" x14ac:dyDescent="0.6">
      <c r="A28" s="145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</row>
    <row r="29" spans="1:30" s="127" customFormat="1" ht="21" customHeight="1" x14ac:dyDescent="0.6">
      <c r="A29" s="145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</row>
    <row r="30" spans="1:30" ht="23.4" x14ac:dyDescent="0.6">
      <c r="A30" s="171" t="s">
        <v>19</v>
      </c>
      <c r="B30" s="171"/>
      <c r="C30" s="171"/>
      <c r="D30" s="171"/>
      <c r="E30" s="171"/>
      <c r="F30" s="171"/>
      <c r="G30" s="171"/>
      <c r="H30" s="146"/>
      <c r="I30" s="146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89"/>
    </row>
    <row r="31" spans="1:30" ht="23.4" x14ac:dyDescent="0.6">
      <c r="A31" s="146"/>
      <c r="B31" s="146"/>
      <c r="C31" s="146"/>
      <c r="D31" s="146"/>
      <c r="E31" s="146"/>
      <c r="F31" s="146"/>
      <c r="G31" s="146"/>
      <c r="H31" s="146"/>
      <c r="I31" s="146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89"/>
    </row>
    <row r="32" spans="1:30" ht="23.4" x14ac:dyDescent="0.6">
      <c r="A32" s="147"/>
      <c r="B32" s="147"/>
      <c r="C32" s="147"/>
      <c r="D32" s="147"/>
      <c r="E32" s="147"/>
      <c r="F32" s="147"/>
      <c r="G32" s="147"/>
      <c r="H32" s="147"/>
      <c r="I32" s="147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89"/>
    </row>
    <row r="33" spans="1:30" ht="23.4" x14ac:dyDescent="0.6">
      <c r="A33" s="146"/>
      <c r="B33" s="146"/>
      <c r="C33" s="146"/>
      <c r="D33" s="146"/>
      <c r="E33" s="146"/>
      <c r="F33" s="146"/>
      <c r="G33" s="146"/>
      <c r="H33" s="146"/>
      <c r="I33" s="146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89"/>
    </row>
    <row r="34" spans="1:30" ht="23.4" x14ac:dyDescent="0.6">
      <c r="A34" s="146"/>
      <c r="B34" s="146"/>
      <c r="C34" s="146"/>
      <c r="D34" s="146"/>
      <c r="E34" s="146"/>
      <c r="F34" s="146"/>
      <c r="G34" s="146"/>
      <c r="H34" s="146"/>
      <c r="I34" s="146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89"/>
    </row>
    <row r="35" spans="1:30" ht="23.4" x14ac:dyDescent="0.6">
      <c r="A35" s="146"/>
      <c r="B35" s="146"/>
      <c r="C35" s="146"/>
      <c r="D35" s="146"/>
      <c r="E35" s="146"/>
      <c r="F35" s="146"/>
      <c r="G35" s="146"/>
      <c r="H35" s="146"/>
      <c r="I35" s="146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89"/>
    </row>
  </sheetData>
  <mergeCells count="21">
    <mergeCell ref="Z7:Z11"/>
    <mergeCell ref="AB7:AB11"/>
    <mergeCell ref="AD7:AD11"/>
    <mergeCell ref="A1:K1"/>
    <mergeCell ref="A4:E4"/>
    <mergeCell ref="K10:M10"/>
    <mergeCell ref="K6:O6"/>
    <mergeCell ref="A2:G2"/>
    <mergeCell ref="E7:E11"/>
    <mergeCell ref="G7:G11"/>
    <mergeCell ref="I8:I11"/>
    <mergeCell ref="A27:C27"/>
    <mergeCell ref="A30:G30"/>
    <mergeCell ref="A3:E3"/>
    <mergeCell ref="R6:X6"/>
    <mergeCell ref="T7:T11"/>
    <mergeCell ref="A12:C12"/>
    <mergeCell ref="A18:C18"/>
    <mergeCell ref="A15:C15"/>
    <mergeCell ref="R7:R11"/>
    <mergeCell ref="X7:X11"/>
  </mergeCells>
  <phoneticPr fontId="0" type="noConversion"/>
  <printOptions horizontalCentered="1"/>
  <pageMargins left="0.196850393700787" right="0" top="0.47244094488188998" bottom="0.196850393700787" header="0.196850393700787" footer="0.196850393700787"/>
  <pageSetup paperSize="9" scale="64" fitToHeight="0" orientation="landscape" r:id="rId1"/>
  <headerFooter scaleWithDoc="0" alignWithMargins="0">
    <oddFooter>&amp;R&amp;"Angsana New,Regular"&amp;16 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2"/>
  <sheetViews>
    <sheetView showGridLines="0" view="pageBreakPreview" zoomScale="85" zoomScaleSheetLayoutView="85" workbookViewId="0">
      <selection activeCell="G23" sqref="G23"/>
    </sheetView>
  </sheetViews>
  <sheetFormatPr defaultColWidth="9.125" defaultRowHeight="21" customHeight="1" x14ac:dyDescent="0.6"/>
  <cols>
    <col min="1" max="1" width="45.75" style="125" customWidth="1"/>
    <col min="2" max="2" width="0.875" style="125" customWidth="1"/>
    <col min="3" max="3" width="7.75" style="125" customWidth="1"/>
    <col min="4" max="4" width="0.875" style="125" customWidth="1"/>
    <col min="5" max="5" width="14.375" style="125" bestFit="1" customWidth="1"/>
    <col min="6" max="6" width="0.875" style="125" customWidth="1"/>
    <col min="7" max="7" width="14.375" style="125" customWidth="1"/>
    <col min="8" max="8" width="0.875" style="125" customWidth="1"/>
    <col min="9" max="9" width="14.375" style="125" customWidth="1"/>
    <col min="10" max="10" width="0.875" style="125" customWidth="1"/>
    <col min="11" max="11" width="14.375" style="125" customWidth="1"/>
    <col min="12" max="12" width="0.875" style="125" customWidth="1"/>
    <col min="13" max="13" width="16.625" style="125" customWidth="1"/>
    <col min="14" max="15" width="0.875" style="125" customWidth="1"/>
    <col min="16" max="16" width="23.125" style="125" customWidth="1"/>
    <col min="17" max="17" width="0.875" style="125" customWidth="1"/>
    <col min="18" max="18" width="15.375" style="125" hidden="1" customWidth="1"/>
    <col min="19" max="19" width="0.875" style="125" hidden="1" customWidth="1"/>
    <col min="20" max="20" width="15.375" style="125" customWidth="1"/>
    <col min="21" max="21" width="0.875" style="125" customWidth="1"/>
    <col min="22" max="22" width="15.125" style="125" customWidth="1"/>
    <col min="23" max="23" width="0.875" style="125" customWidth="1"/>
    <col min="24" max="24" width="16" style="125" customWidth="1"/>
    <col min="25" max="16384" width="9.125" style="125"/>
  </cols>
  <sheetData>
    <row r="1" spans="1:24" ht="21" customHeight="1" x14ac:dyDescent="0.6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24" ht="21" customHeight="1" x14ac:dyDescent="0.6">
      <c r="A2" s="123" t="s">
        <v>97</v>
      </c>
      <c r="B2" s="123"/>
      <c r="C2" s="123"/>
      <c r="D2" s="123"/>
      <c r="E2" s="123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24" ht="21" customHeight="1" x14ac:dyDescent="0.6">
      <c r="A3" s="190" t="s">
        <v>199</v>
      </c>
      <c r="B3" s="190"/>
      <c r="C3" s="190"/>
      <c r="D3" s="123"/>
      <c r="E3" s="123"/>
      <c r="F3" s="123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</row>
    <row r="4" spans="1:24" ht="21" customHeight="1" x14ac:dyDescent="0.6">
      <c r="A4" s="145" t="s">
        <v>113</v>
      </c>
      <c r="B4" s="145"/>
      <c r="C4" s="145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</row>
    <row r="5" spans="1:24" ht="21" customHeight="1" x14ac:dyDescent="0.6">
      <c r="A5" s="145"/>
      <c r="B5" s="145"/>
      <c r="C5" s="145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9" t="s">
        <v>2</v>
      </c>
    </row>
    <row r="6" spans="1:24" s="126" customFormat="1" ht="21" customHeight="1" x14ac:dyDescent="0.6">
      <c r="D6" s="130"/>
      <c r="F6" s="130"/>
      <c r="H6" s="130"/>
      <c r="I6" s="177" t="s">
        <v>99</v>
      </c>
      <c r="J6" s="177"/>
      <c r="K6" s="177"/>
      <c r="L6" s="177"/>
      <c r="M6" s="177"/>
      <c r="N6" s="178"/>
      <c r="O6" s="177" t="s">
        <v>43</v>
      </c>
      <c r="P6" s="177"/>
      <c r="Q6" s="177"/>
      <c r="R6" s="177"/>
      <c r="S6" s="177"/>
      <c r="T6" s="177"/>
      <c r="U6" s="177"/>
      <c r="V6" s="177"/>
      <c r="W6" s="128"/>
    </row>
    <row r="7" spans="1:24" s="126" customFormat="1" ht="21.6" hidden="1" customHeight="1" x14ac:dyDescent="0.6">
      <c r="D7" s="130"/>
      <c r="E7" s="180" t="s">
        <v>36</v>
      </c>
      <c r="F7" s="134"/>
      <c r="G7" s="180" t="s">
        <v>37</v>
      </c>
      <c r="H7" s="130"/>
      <c r="I7" s="130"/>
      <c r="J7" s="130"/>
      <c r="K7" s="130"/>
      <c r="L7" s="130"/>
      <c r="M7" s="130"/>
      <c r="N7" s="130"/>
      <c r="O7" s="182"/>
      <c r="P7" s="121" t="s">
        <v>197</v>
      </c>
      <c r="Q7" s="128"/>
      <c r="R7" s="121" t="s">
        <v>80</v>
      </c>
      <c r="S7" s="128"/>
      <c r="T7" s="182"/>
      <c r="U7" s="128"/>
      <c r="V7" s="183" t="s">
        <v>100</v>
      </c>
      <c r="W7" s="128"/>
      <c r="X7" s="180" t="s">
        <v>101</v>
      </c>
    </row>
    <row r="8" spans="1:24" s="126" customFormat="1" ht="21" hidden="1" customHeight="1" x14ac:dyDescent="0.6">
      <c r="D8" s="130"/>
      <c r="E8" s="180"/>
      <c r="F8" s="134"/>
      <c r="G8" s="180"/>
      <c r="H8" s="130"/>
      <c r="I8" s="130"/>
      <c r="J8" s="130"/>
      <c r="K8" s="130"/>
      <c r="L8" s="130"/>
      <c r="M8" s="130"/>
      <c r="N8" s="130"/>
      <c r="O8" s="182"/>
      <c r="P8" s="119"/>
      <c r="Q8" s="128"/>
      <c r="R8" s="119"/>
      <c r="S8" s="128"/>
      <c r="T8" s="182"/>
      <c r="U8" s="128"/>
      <c r="V8" s="180"/>
      <c r="W8" s="128"/>
      <c r="X8" s="180"/>
    </row>
    <row r="9" spans="1:24" s="126" customFormat="1" ht="21" customHeight="1" x14ac:dyDescent="0.6">
      <c r="D9" s="130"/>
      <c r="E9" s="180"/>
      <c r="F9" s="134"/>
      <c r="G9" s="180"/>
      <c r="H9" s="130"/>
      <c r="I9" s="130"/>
      <c r="J9" s="130"/>
      <c r="K9" s="130"/>
      <c r="L9" s="130"/>
      <c r="M9" s="130"/>
      <c r="N9" s="130"/>
      <c r="O9" s="182"/>
      <c r="P9" s="119"/>
      <c r="Q9" s="128"/>
      <c r="R9" s="119"/>
      <c r="S9" s="128"/>
      <c r="T9" s="182"/>
      <c r="U9" s="128"/>
      <c r="V9" s="180"/>
      <c r="W9" s="128"/>
      <c r="X9" s="180"/>
    </row>
    <row r="10" spans="1:24" s="126" customFormat="1" ht="21" customHeight="1" x14ac:dyDescent="0.6">
      <c r="E10" s="180"/>
      <c r="F10" s="130"/>
      <c r="G10" s="180"/>
      <c r="H10" s="130"/>
      <c r="I10" s="145"/>
      <c r="J10" s="145"/>
      <c r="K10" s="145"/>
      <c r="L10" s="145"/>
      <c r="M10" s="145"/>
      <c r="N10" s="130"/>
      <c r="O10" s="182"/>
      <c r="P10" s="119"/>
      <c r="Q10" s="130"/>
      <c r="R10" s="119"/>
      <c r="S10" s="130"/>
      <c r="T10" s="182"/>
      <c r="U10" s="130"/>
      <c r="V10" s="180"/>
      <c r="W10" s="130"/>
      <c r="X10" s="180"/>
    </row>
    <row r="11" spans="1:24" s="126" customFormat="1" ht="21" customHeight="1" x14ac:dyDescent="0.6">
      <c r="C11" s="145"/>
      <c r="D11" s="145"/>
      <c r="E11" s="180"/>
      <c r="F11" s="184"/>
      <c r="G11" s="180"/>
      <c r="H11" s="130"/>
      <c r="I11" s="177" t="s">
        <v>104</v>
      </c>
      <c r="J11" s="177"/>
      <c r="K11" s="177"/>
      <c r="L11" s="130"/>
      <c r="M11" s="182"/>
      <c r="N11" s="182"/>
      <c r="O11" s="182"/>
      <c r="P11" s="119"/>
      <c r="Q11" s="130"/>
      <c r="R11" s="119"/>
      <c r="S11" s="130"/>
      <c r="T11" s="182"/>
      <c r="U11" s="130"/>
      <c r="V11" s="180"/>
      <c r="W11" s="130"/>
      <c r="X11" s="180"/>
    </row>
    <row r="12" spans="1:24" s="126" customFormat="1" ht="55.95" customHeight="1" x14ac:dyDescent="0.6">
      <c r="C12" s="132" t="s">
        <v>5</v>
      </c>
      <c r="D12" s="130"/>
      <c r="E12" s="185"/>
      <c r="F12" s="129"/>
      <c r="G12" s="185"/>
      <c r="H12" s="130"/>
      <c r="I12" s="156" t="s">
        <v>105</v>
      </c>
      <c r="J12" s="130"/>
      <c r="K12" s="186" t="s">
        <v>106</v>
      </c>
      <c r="L12" s="130"/>
      <c r="M12" s="156" t="s">
        <v>42</v>
      </c>
      <c r="N12" s="182"/>
      <c r="O12" s="182"/>
      <c r="P12" s="120"/>
      <c r="Q12" s="130"/>
      <c r="R12" s="120"/>
      <c r="S12" s="130"/>
      <c r="T12" s="93" t="s">
        <v>107</v>
      </c>
      <c r="U12" s="130"/>
      <c r="V12" s="185"/>
      <c r="W12" s="130"/>
      <c r="X12" s="185"/>
    </row>
    <row r="13" spans="1:24" ht="21" customHeight="1" x14ac:dyDescent="0.6">
      <c r="A13" s="123" t="s">
        <v>200</v>
      </c>
      <c r="B13" s="123"/>
      <c r="C13" s="123"/>
      <c r="D13" s="127"/>
      <c r="E13" s="34">
        <v>108000000</v>
      </c>
      <c r="F13" s="34">
        <v>0</v>
      </c>
      <c r="G13" s="34">
        <v>110400000</v>
      </c>
      <c r="H13" s="34"/>
      <c r="I13" s="34">
        <v>10800000</v>
      </c>
      <c r="J13" s="34">
        <v>0</v>
      </c>
      <c r="K13" s="34">
        <v>186132777</v>
      </c>
      <c r="L13" s="34">
        <v>0</v>
      </c>
      <c r="M13" s="34">
        <v>2036322819</v>
      </c>
      <c r="N13" s="34">
        <v>0</v>
      </c>
      <c r="O13" s="34"/>
      <c r="P13" s="14">
        <v>189710167</v>
      </c>
      <c r="Q13" s="34">
        <v>0</v>
      </c>
      <c r="R13" s="14">
        <v>0</v>
      </c>
      <c r="S13" s="34"/>
      <c r="T13" s="74">
        <v>-1057604</v>
      </c>
      <c r="U13" s="34"/>
      <c r="V13" s="34">
        <v>188652563</v>
      </c>
      <c r="W13" s="34"/>
      <c r="X13" s="34">
        <v>2640308159</v>
      </c>
    </row>
    <row r="14" spans="1:24" ht="21" customHeight="1" x14ac:dyDescent="0.6">
      <c r="A14" s="147" t="s">
        <v>111</v>
      </c>
      <c r="B14" s="176"/>
      <c r="C14" s="187"/>
      <c r="D14" s="127"/>
      <c r="E14" s="3">
        <v>0</v>
      </c>
      <c r="F14" s="34"/>
      <c r="G14" s="3">
        <v>0</v>
      </c>
      <c r="H14" s="34"/>
      <c r="I14" s="3">
        <v>0</v>
      </c>
      <c r="J14" s="34"/>
      <c r="K14" s="3">
        <v>0</v>
      </c>
      <c r="L14" s="34"/>
      <c r="M14" s="23">
        <v>-3501896</v>
      </c>
      <c r="N14" s="34"/>
      <c r="O14" s="34"/>
      <c r="P14" s="3">
        <v>0</v>
      </c>
      <c r="Q14" s="34"/>
      <c r="R14" s="3">
        <v>0</v>
      </c>
      <c r="S14" s="34"/>
      <c r="T14" s="3">
        <v>0</v>
      </c>
      <c r="U14" s="34"/>
      <c r="V14" s="3">
        <v>0</v>
      </c>
      <c r="W14" s="34"/>
      <c r="X14" s="23">
        <v>-3501896</v>
      </c>
    </row>
    <row r="15" spans="1:24" ht="21" customHeight="1" x14ac:dyDescent="0.6">
      <c r="A15" s="147" t="s">
        <v>108</v>
      </c>
      <c r="B15" s="147"/>
      <c r="C15" s="127"/>
      <c r="E15" s="3">
        <v>0</v>
      </c>
      <c r="F15" s="3"/>
      <c r="G15" s="3">
        <v>0</v>
      </c>
      <c r="H15" s="3"/>
      <c r="I15" s="3">
        <v>0</v>
      </c>
      <c r="J15" s="3"/>
      <c r="K15" s="3">
        <v>0</v>
      </c>
      <c r="L15" s="23"/>
      <c r="M15" s="23">
        <v>5575217</v>
      </c>
      <c r="N15" s="23"/>
      <c r="O15" s="23"/>
      <c r="P15" s="23">
        <v>46313373</v>
      </c>
      <c r="Q15" s="23"/>
      <c r="R15" s="3">
        <v>0</v>
      </c>
      <c r="S15" s="23"/>
      <c r="T15" s="2">
        <v>0</v>
      </c>
      <c r="U15" s="23"/>
      <c r="V15" s="23">
        <v>46313373</v>
      </c>
      <c r="W15" s="23"/>
      <c r="X15" s="23">
        <v>51888590</v>
      </c>
    </row>
    <row r="16" spans="1:24" ht="21" customHeight="1" x14ac:dyDescent="0.6">
      <c r="A16" s="147" t="s">
        <v>109</v>
      </c>
      <c r="B16" s="147"/>
      <c r="C16" s="187">
        <v>23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23"/>
      <c r="M16" s="23">
        <v>-70200000</v>
      </c>
      <c r="N16" s="23"/>
      <c r="O16" s="23"/>
      <c r="P16" s="3">
        <v>0</v>
      </c>
      <c r="Q16" s="34"/>
      <c r="R16" s="3">
        <v>0</v>
      </c>
      <c r="S16" s="34"/>
      <c r="T16" s="3">
        <v>0</v>
      </c>
      <c r="U16" s="34"/>
      <c r="V16" s="3">
        <v>0</v>
      </c>
      <c r="W16" s="34"/>
      <c r="X16" s="23">
        <v>-70200000</v>
      </c>
    </row>
    <row r="17" spans="1:24" ht="21" customHeight="1" x14ac:dyDescent="0.6">
      <c r="A17" s="147" t="s">
        <v>41</v>
      </c>
      <c r="B17" s="147"/>
      <c r="C17" s="187" t="s">
        <v>110</v>
      </c>
      <c r="E17" s="66">
        <v>0</v>
      </c>
      <c r="F17" s="3"/>
      <c r="G17" s="66">
        <v>0</v>
      </c>
      <c r="H17" s="25"/>
      <c r="I17" s="66">
        <v>0</v>
      </c>
      <c r="J17" s="25"/>
      <c r="K17" s="75">
        <v>4208564.5099999905</v>
      </c>
      <c r="L17" s="23"/>
      <c r="M17" s="43">
        <v>-4208564.5099999905</v>
      </c>
      <c r="N17" s="23"/>
      <c r="O17" s="3"/>
      <c r="P17" s="66">
        <v>0</v>
      </c>
      <c r="Q17" s="23"/>
      <c r="R17" s="66">
        <v>0</v>
      </c>
      <c r="S17" s="23"/>
      <c r="T17" s="25">
        <v>0</v>
      </c>
      <c r="U17" s="23"/>
      <c r="V17" s="66">
        <v>0</v>
      </c>
      <c r="W17" s="23"/>
      <c r="X17" s="66">
        <v>0</v>
      </c>
    </row>
    <row r="18" spans="1:24" ht="21" customHeight="1" x14ac:dyDescent="0.6">
      <c r="A18" s="123" t="s">
        <v>181</v>
      </c>
      <c r="B18" s="123"/>
      <c r="C18" s="123"/>
      <c r="D18" s="127"/>
      <c r="E18" s="34">
        <v>108000000</v>
      </c>
      <c r="F18" s="34">
        <v>0</v>
      </c>
      <c r="G18" s="34">
        <v>110400000</v>
      </c>
      <c r="H18" s="34"/>
      <c r="I18" s="34">
        <v>10800000</v>
      </c>
      <c r="J18" s="34">
        <v>0</v>
      </c>
      <c r="K18" s="34">
        <v>190341341.50999999</v>
      </c>
      <c r="L18" s="34">
        <v>0</v>
      </c>
      <c r="M18" s="34">
        <v>1963987575.49</v>
      </c>
      <c r="N18" s="34">
        <v>0</v>
      </c>
      <c r="O18" s="34"/>
      <c r="P18" s="14">
        <v>236023540</v>
      </c>
      <c r="Q18" s="34">
        <v>0</v>
      </c>
      <c r="R18" s="14">
        <v>0</v>
      </c>
      <c r="S18" s="34"/>
      <c r="T18" s="74">
        <v>-1057604</v>
      </c>
      <c r="U18" s="34"/>
      <c r="V18" s="34">
        <v>234965936</v>
      </c>
      <c r="W18" s="34"/>
      <c r="X18" s="34">
        <v>2618494853</v>
      </c>
    </row>
    <row r="19" spans="1:24" ht="21" customHeight="1" x14ac:dyDescent="0.6">
      <c r="A19" s="171" t="s">
        <v>111</v>
      </c>
      <c r="B19" s="171"/>
      <c r="C19" s="171"/>
      <c r="D19" s="127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4"/>
      <c r="M19" s="23">
        <v>-360000</v>
      </c>
      <c r="N19" s="34"/>
      <c r="O19" s="34"/>
      <c r="P19" s="3">
        <v>0</v>
      </c>
      <c r="Q19" s="3"/>
      <c r="R19" s="3">
        <v>0</v>
      </c>
      <c r="S19" s="3"/>
      <c r="T19" s="3">
        <v>0</v>
      </c>
      <c r="U19" s="3"/>
      <c r="V19" s="3">
        <v>0</v>
      </c>
      <c r="W19" s="34"/>
      <c r="X19" s="23">
        <v>-360000</v>
      </c>
    </row>
    <row r="20" spans="1:24" ht="21" customHeight="1" x14ac:dyDescent="0.6">
      <c r="A20" s="147" t="s">
        <v>108</v>
      </c>
      <c r="B20" s="145"/>
      <c r="C20" s="187"/>
      <c r="D20" s="127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34"/>
      <c r="M20" s="23">
        <v>89177535</v>
      </c>
      <c r="N20" s="23"/>
      <c r="O20" s="23"/>
      <c r="P20" s="23">
        <v>55738115</v>
      </c>
      <c r="Q20" s="2"/>
      <c r="R20" s="3">
        <v>0</v>
      </c>
      <c r="S20" s="2"/>
      <c r="T20" s="23">
        <v>-3114466</v>
      </c>
      <c r="U20" s="2"/>
      <c r="V20" s="23">
        <v>52623649</v>
      </c>
      <c r="W20" s="34"/>
      <c r="X20" s="2">
        <v>141801184</v>
      </c>
    </row>
    <row r="21" spans="1:24" ht="21" customHeight="1" x14ac:dyDescent="0.6">
      <c r="A21" s="147" t="s">
        <v>109</v>
      </c>
      <c r="B21" s="147"/>
      <c r="C21" s="187">
        <v>23</v>
      </c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23"/>
      <c r="M21" s="23">
        <v>-27000000</v>
      </c>
      <c r="N21" s="23"/>
      <c r="O21" s="3"/>
      <c r="P21" s="3">
        <v>0</v>
      </c>
      <c r="Q21" s="3"/>
      <c r="R21" s="3">
        <v>0</v>
      </c>
      <c r="S21" s="3"/>
      <c r="T21" s="3">
        <v>0</v>
      </c>
      <c r="U21" s="23"/>
      <c r="V21" s="3">
        <v>0</v>
      </c>
      <c r="W21" s="23"/>
      <c r="X21" s="23">
        <v>-27000000</v>
      </c>
    </row>
    <row r="22" spans="1:24" ht="21" hidden="1" customHeight="1" x14ac:dyDescent="0.6">
      <c r="A22" s="147" t="s">
        <v>41</v>
      </c>
      <c r="B22" s="147"/>
      <c r="C22" s="187" t="s">
        <v>110</v>
      </c>
      <c r="E22" s="3">
        <v>0</v>
      </c>
      <c r="F22" s="3"/>
      <c r="G22" s="3">
        <v>0</v>
      </c>
      <c r="H22" s="3"/>
      <c r="I22" s="3">
        <v>0</v>
      </c>
      <c r="J22" s="3"/>
      <c r="K22" s="2">
        <v>0</v>
      </c>
      <c r="L22" s="23"/>
      <c r="M22" s="23">
        <v>0</v>
      </c>
      <c r="N22" s="23"/>
      <c r="O22" s="3"/>
      <c r="P22" s="3">
        <v>0</v>
      </c>
      <c r="Q22" s="23"/>
      <c r="R22" s="3">
        <v>0</v>
      </c>
      <c r="S22" s="23"/>
      <c r="T22" s="3">
        <v>0</v>
      </c>
      <c r="U22" s="23"/>
      <c r="V22" s="3">
        <v>0</v>
      </c>
      <c r="W22" s="23"/>
      <c r="X22" s="3">
        <v>0</v>
      </c>
    </row>
    <row r="23" spans="1:24" ht="21" customHeight="1" thickBot="1" x14ac:dyDescent="0.65">
      <c r="A23" s="123" t="s">
        <v>201</v>
      </c>
      <c r="B23" s="123"/>
      <c r="C23" s="123"/>
      <c r="D23" s="127"/>
      <c r="E23" s="111">
        <v>108000000</v>
      </c>
      <c r="F23" s="14"/>
      <c r="G23" s="111">
        <v>110400000</v>
      </c>
      <c r="H23" s="14"/>
      <c r="I23" s="111">
        <v>10800000</v>
      </c>
      <c r="J23" s="14"/>
      <c r="K23" s="111">
        <v>190341341.50999999</v>
      </c>
      <c r="L23" s="14"/>
      <c r="M23" s="111">
        <v>2025805110.49</v>
      </c>
      <c r="N23" s="14">
        <v>0</v>
      </c>
      <c r="O23" s="14"/>
      <c r="P23" s="111">
        <v>291761655</v>
      </c>
      <c r="Q23" s="14"/>
      <c r="R23" s="111">
        <v>0</v>
      </c>
      <c r="S23" s="14"/>
      <c r="T23" s="44">
        <v>-4172070</v>
      </c>
      <c r="U23" s="14"/>
      <c r="V23" s="111">
        <v>287589585</v>
      </c>
      <c r="W23" s="14"/>
      <c r="X23" s="111">
        <v>2732936037</v>
      </c>
    </row>
    <row r="24" spans="1:24" ht="21" customHeight="1" thickTop="1" x14ac:dyDescent="0.6">
      <c r="A24" s="145"/>
      <c r="B24" s="145"/>
      <c r="C24" s="187"/>
      <c r="D24" s="127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</row>
    <row r="25" spans="1:24" ht="21" customHeight="1" x14ac:dyDescent="0.6">
      <c r="A25" s="145"/>
      <c r="B25" s="145"/>
      <c r="C25" s="145"/>
      <c r="D25" s="127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</row>
    <row r="26" spans="1:24" ht="21.9" customHeight="1" x14ac:dyDescent="0.6">
      <c r="A26" s="171" t="s">
        <v>19</v>
      </c>
      <c r="B26" s="171"/>
      <c r="C26" s="171"/>
      <c r="D26" s="171"/>
      <c r="E26" s="171"/>
      <c r="F26" s="171"/>
      <c r="G26" s="171"/>
      <c r="H26" s="2"/>
      <c r="I26" s="76"/>
      <c r="J26" s="76"/>
      <c r="K26" s="2"/>
      <c r="L26" s="2"/>
      <c r="M26" s="3"/>
      <c r="N26" s="3"/>
      <c r="O26" s="76"/>
      <c r="P26" s="76"/>
      <c r="Q26" s="3"/>
      <c r="R26" s="3"/>
      <c r="S26" s="3"/>
      <c r="T26" s="76"/>
      <c r="U26" s="3"/>
      <c r="V26" s="76"/>
      <c r="W26" s="3"/>
      <c r="X26" s="189"/>
    </row>
    <row r="27" spans="1:24" ht="21.9" customHeight="1" x14ac:dyDescent="0.6">
      <c r="A27" s="146"/>
      <c r="B27" s="146"/>
      <c r="C27" s="146"/>
      <c r="D27" s="146"/>
      <c r="E27" s="146"/>
      <c r="F27" s="146"/>
      <c r="G27" s="146"/>
      <c r="H27" s="2"/>
      <c r="I27" s="76"/>
      <c r="J27" s="76"/>
      <c r="K27" s="2"/>
      <c r="L27" s="2"/>
      <c r="M27" s="3"/>
      <c r="N27" s="3"/>
      <c r="O27" s="76"/>
      <c r="P27" s="76"/>
      <c r="Q27" s="3"/>
      <c r="R27" s="3"/>
      <c r="S27" s="3"/>
      <c r="T27" s="76"/>
      <c r="U27" s="3"/>
      <c r="V27" s="76"/>
      <c r="W27" s="3"/>
      <c r="X27" s="189"/>
    </row>
    <row r="28" spans="1:24" ht="21.9" customHeight="1" x14ac:dyDescent="0.6">
      <c r="A28" s="146"/>
      <c r="B28" s="146"/>
      <c r="C28" s="146"/>
      <c r="D28" s="146"/>
      <c r="E28" s="146"/>
      <c r="F28" s="146"/>
      <c r="G28" s="146"/>
      <c r="H28" s="2"/>
      <c r="I28" s="76"/>
      <c r="J28" s="76"/>
      <c r="K28" s="2"/>
      <c r="L28" s="2"/>
      <c r="M28" s="3"/>
      <c r="N28" s="3"/>
      <c r="O28" s="76"/>
      <c r="P28" s="76"/>
      <c r="Q28" s="3"/>
      <c r="R28" s="3"/>
      <c r="S28" s="3"/>
      <c r="T28" s="76"/>
      <c r="U28" s="3"/>
      <c r="V28" s="76"/>
      <c r="W28" s="3"/>
      <c r="X28" s="189"/>
    </row>
    <row r="29" spans="1:24" ht="21.9" customHeight="1" x14ac:dyDescent="0.6">
      <c r="A29" s="146"/>
      <c r="B29" s="146"/>
      <c r="C29" s="146"/>
      <c r="D29" s="146"/>
      <c r="E29" s="146"/>
      <c r="F29" s="146"/>
      <c r="G29" s="146"/>
      <c r="H29" s="2"/>
      <c r="I29" s="76"/>
      <c r="J29" s="76"/>
      <c r="K29" s="2"/>
      <c r="L29" s="2"/>
      <c r="M29" s="3"/>
      <c r="N29" s="3"/>
      <c r="O29" s="76"/>
      <c r="P29" s="76"/>
      <c r="Q29" s="3"/>
      <c r="R29" s="3"/>
      <c r="S29" s="3"/>
      <c r="T29" s="76"/>
      <c r="U29" s="3"/>
      <c r="V29" s="76"/>
      <c r="W29" s="3"/>
      <c r="X29" s="189"/>
    </row>
    <row r="30" spans="1:24" ht="21.9" customHeight="1" x14ac:dyDescent="0.6">
      <c r="A30" s="146"/>
      <c r="B30" s="146"/>
      <c r="C30" s="146"/>
      <c r="D30" s="146"/>
      <c r="E30" s="146"/>
      <c r="F30" s="146"/>
      <c r="G30" s="146"/>
      <c r="H30" s="2"/>
      <c r="I30" s="76"/>
      <c r="J30" s="76"/>
      <c r="K30" s="2"/>
      <c r="L30" s="2"/>
      <c r="M30" s="3"/>
      <c r="N30" s="3"/>
      <c r="O30" s="76"/>
      <c r="P30" s="76"/>
      <c r="Q30" s="3"/>
      <c r="R30" s="3"/>
      <c r="S30" s="3"/>
      <c r="T30" s="76"/>
      <c r="U30" s="3"/>
      <c r="V30" s="76"/>
      <c r="W30" s="3"/>
      <c r="X30" s="189"/>
    </row>
    <row r="31" spans="1:24" ht="21.9" customHeight="1" x14ac:dyDescent="0.6">
      <c r="A31" s="146"/>
      <c r="B31" s="146"/>
      <c r="C31" s="146"/>
      <c r="D31" s="146"/>
      <c r="E31" s="146"/>
      <c r="F31" s="146"/>
      <c r="G31" s="146"/>
      <c r="H31" s="2"/>
      <c r="I31" s="76"/>
      <c r="J31" s="76"/>
      <c r="K31" s="2"/>
      <c r="L31" s="2"/>
      <c r="M31" s="3"/>
      <c r="N31" s="3"/>
      <c r="O31" s="76"/>
      <c r="P31" s="76"/>
      <c r="Q31" s="3"/>
      <c r="R31" s="3"/>
      <c r="S31" s="3"/>
      <c r="T31" s="76"/>
      <c r="U31" s="3"/>
      <c r="V31" s="76"/>
      <c r="W31" s="3"/>
      <c r="X31" s="189"/>
    </row>
    <row r="32" spans="1:24" ht="21.9" customHeight="1" x14ac:dyDescent="0.6">
      <c r="A32" s="146"/>
      <c r="B32" s="146"/>
      <c r="C32" s="146"/>
      <c r="D32" s="146"/>
      <c r="E32" s="146"/>
      <c r="F32" s="146"/>
      <c r="G32" s="146"/>
      <c r="H32" s="2"/>
      <c r="I32" s="76"/>
      <c r="J32" s="76"/>
      <c r="K32" s="2"/>
      <c r="L32" s="2"/>
      <c r="M32" s="3"/>
      <c r="N32" s="3"/>
      <c r="O32" s="76"/>
      <c r="P32" s="76"/>
      <c r="Q32" s="3"/>
      <c r="R32" s="3"/>
      <c r="S32" s="3"/>
      <c r="T32" s="76"/>
      <c r="U32" s="3"/>
      <c r="V32" s="76"/>
      <c r="W32" s="3"/>
      <c r="X32" s="189"/>
    </row>
  </sheetData>
  <mergeCells count="17">
    <mergeCell ref="A26:G26"/>
    <mergeCell ref="A2:E2"/>
    <mergeCell ref="O6:V6"/>
    <mergeCell ref="A3:F3"/>
    <mergeCell ref="I6:M6"/>
    <mergeCell ref="A13:C13"/>
    <mergeCell ref="A18:C18"/>
    <mergeCell ref="A23:C23"/>
    <mergeCell ref="I11:K11"/>
    <mergeCell ref="P7:P12"/>
    <mergeCell ref="E7:E12"/>
    <mergeCell ref="A19:C19"/>
    <mergeCell ref="G7:G12"/>
    <mergeCell ref="V7:V12"/>
    <mergeCell ref="X7:X12"/>
    <mergeCell ref="R7:R12"/>
    <mergeCell ref="A1:I1"/>
  </mergeCells>
  <phoneticPr fontId="0" type="noConversion"/>
  <printOptions horizontalCentered="1"/>
  <pageMargins left="0.196850393700787" right="0.15748031496063" top="0.511811023622047" bottom="0.196850393700787" header="0.27559055118110198" footer="0.196850393700787"/>
  <pageSetup paperSize="9" scale="76" fitToHeight="0" orientation="landscape" r:id="rId1"/>
  <headerFooter scaleWithDoc="0" alignWithMargins="0">
    <oddFooter>&amp;R&amp;"Angsana New,Regular"&amp;16 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2"/>
  <sheetViews>
    <sheetView showGridLines="0" view="pageBreakPreview" zoomScale="85" zoomScaleSheetLayoutView="85" workbookViewId="0">
      <selection activeCell="D49" sqref="D49"/>
    </sheetView>
  </sheetViews>
  <sheetFormatPr defaultColWidth="2.625" defaultRowHeight="23.4" x14ac:dyDescent="0.6"/>
  <cols>
    <col min="1" max="1" width="63.75" style="125" customWidth="1"/>
    <col min="2" max="2" width="15.375" style="125" customWidth="1"/>
    <col min="3" max="3" width="0.875" style="125" customWidth="1"/>
    <col min="4" max="4" width="14" style="125" bestFit="1" customWidth="1"/>
    <col min="5" max="5" width="0.875" style="125" customWidth="1"/>
    <col min="6" max="6" width="15.375" style="125" customWidth="1"/>
    <col min="7" max="7" width="0.875" style="125" customWidth="1"/>
    <col min="8" max="8" width="15.375" style="125" customWidth="1"/>
    <col min="9" max="16384" width="2.625" style="125"/>
  </cols>
  <sheetData>
    <row r="1" spans="1:8" x14ac:dyDescent="0.6">
      <c r="A1" s="123" t="s">
        <v>0</v>
      </c>
      <c r="B1" s="123"/>
      <c r="C1" s="127"/>
      <c r="D1" s="127"/>
      <c r="E1" s="127"/>
      <c r="F1" s="127"/>
      <c r="G1" s="127"/>
      <c r="H1" s="127"/>
    </row>
    <row r="2" spans="1:8" x14ac:dyDescent="0.6">
      <c r="A2" s="145" t="s">
        <v>114</v>
      </c>
      <c r="B2" s="145"/>
      <c r="C2" s="127"/>
      <c r="D2" s="127"/>
      <c r="E2" s="127"/>
      <c r="F2" s="127"/>
      <c r="G2" s="127"/>
      <c r="H2" s="127"/>
    </row>
    <row r="3" spans="1:8" x14ac:dyDescent="0.6">
      <c r="A3" s="123" t="s">
        <v>199</v>
      </c>
      <c r="B3" s="123"/>
      <c r="C3" s="123"/>
      <c r="D3" s="123"/>
      <c r="E3" s="127"/>
      <c r="F3" s="127"/>
      <c r="G3" s="127"/>
      <c r="H3" s="127"/>
    </row>
    <row r="4" spans="1:8" x14ac:dyDescent="0.6">
      <c r="H4" s="129" t="s">
        <v>2</v>
      </c>
    </row>
    <row r="5" spans="1:8" x14ac:dyDescent="0.6">
      <c r="B5" s="131" t="s">
        <v>3</v>
      </c>
      <c r="C5" s="131"/>
      <c r="D5" s="131"/>
      <c r="E5" s="130"/>
      <c r="F5" s="131" t="s">
        <v>4</v>
      </c>
      <c r="G5" s="131"/>
      <c r="H5" s="131"/>
    </row>
    <row r="6" spans="1:8" x14ac:dyDescent="0.6">
      <c r="B6" s="156">
        <v>2025</v>
      </c>
      <c r="C6" s="134"/>
      <c r="D6" s="156">
        <v>2024</v>
      </c>
      <c r="E6" s="134"/>
      <c r="F6" s="156">
        <v>2025</v>
      </c>
      <c r="G6" s="134"/>
      <c r="H6" s="156">
        <v>2024</v>
      </c>
    </row>
    <row r="7" spans="1:8" x14ac:dyDescent="0.6">
      <c r="A7" s="145" t="s">
        <v>115</v>
      </c>
      <c r="D7" s="129"/>
      <c r="H7" s="129"/>
    </row>
    <row r="8" spans="1:8" x14ac:dyDescent="0.6">
      <c r="A8" s="147" t="s">
        <v>191</v>
      </c>
      <c r="B8" s="48">
        <v>88540256</v>
      </c>
      <c r="C8" s="9"/>
      <c r="D8" s="48">
        <v>-4043072</v>
      </c>
      <c r="E8" s="9"/>
      <c r="F8" s="48">
        <v>89177535</v>
      </c>
      <c r="G8" s="9"/>
      <c r="H8" s="48">
        <v>5575217</v>
      </c>
    </row>
    <row r="9" spans="1:8" x14ac:dyDescent="0.6">
      <c r="A9" s="147" t="s">
        <v>116</v>
      </c>
      <c r="B9" s="48"/>
      <c r="C9" s="9"/>
      <c r="D9" s="48"/>
      <c r="E9" s="9"/>
      <c r="F9" s="48"/>
      <c r="G9" s="9"/>
      <c r="H9" s="48"/>
    </row>
    <row r="10" spans="1:8" x14ac:dyDescent="0.6">
      <c r="A10" s="149" t="s">
        <v>117</v>
      </c>
      <c r="B10" s="48">
        <v>5579030</v>
      </c>
      <c r="C10" s="9"/>
      <c r="D10" s="48">
        <v>-5058477</v>
      </c>
      <c r="E10" s="9"/>
      <c r="F10" s="48">
        <v>6564703</v>
      </c>
      <c r="G10" s="9"/>
      <c r="H10" s="48">
        <v>-4678322</v>
      </c>
    </row>
    <row r="11" spans="1:8" x14ac:dyDescent="0.6">
      <c r="A11" s="149" t="s">
        <v>118</v>
      </c>
      <c r="B11" s="9">
        <v>84947131</v>
      </c>
      <c r="C11" s="9"/>
      <c r="D11" s="48">
        <v>85290621</v>
      </c>
      <c r="E11" s="9"/>
      <c r="F11" s="9">
        <v>81072390</v>
      </c>
      <c r="G11" s="9"/>
      <c r="H11" s="9">
        <v>80713008</v>
      </c>
    </row>
    <row r="12" spans="1:8" hidden="1" x14ac:dyDescent="0.6">
      <c r="A12" s="149" t="s">
        <v>182</v>
      </c>
      <c r="B12" s="9">
        <v>0</v>
      </c>
      <c r="C12" s="9"/>
      <c r="D12" s="29">
        <v>0</v>
      </c>
      <c r="E12" s="9"/>
      <c r="F12" s="12">
        <v>0</v>
      </c>
      <c r="G12" s="9"/>
      <c r="H12" s="12">
        <v>0</v>
      </c>
    </row>
    <row r="13" spans="1:8" x14ac:dyDescent="0.6">
      <c r="A13" s="149" t="s">
        <v>211</v>
      </c>
      <c r="B13" s="9">
        <v>-29374</v>
      </c>
      <c r="C13" s="9"/>
      <c r="D13" s="9">
        <v>267293</v>
      </c>
      <c r="E13" s="9"/>
      <c r="F13" s="9">
        <v>-29374</v>
      </c>
      <c r="G13" s="9"/>
      <c r="H13" s="9">
        <v>267293</v>
      </c>
    </row>
    <row r="14" spans="1:8" x14ac:dyDescent="0.6">
      <c r="A14" s="149" t="s">
        <v>212</v>
      </c>
      <c r="B14" s="9">
        <v>-10574912</v>
      </c>
      <c r="C14" s="9"/>
      <c r="D14" s="63">
        <v>5877119</v>
      </c>
      <c r="E14" s="9"/>
      <c r="F14" s="9">
        <v>-10574912</v>
      </c>
      <c r="G14" s="9"/>
      <c r="H14" s="63">
        <v>5844936</v>
      </c>
    </row>
    <row r="15" spans="1:8" x14ac:dyDescent="0.6">
      <c r="A15" s="149" t="s">
        <v>213</v>
      </c>
      <c r="B15" s="9">
        <v>4940269</v>
      </c>
      <c r="C15" s="9"/>
      <c r="D15" s="48">
        <v>376896</v>
      </c>
      <c r="E15" s="12"/>
      <c r="F15" s="12">
        <v>0</v>
      </c>
      <c r="G15" s="12"/>
      <c r="H15" s="12">
        <v>0</v>
      </c>
    </row>
    <row r="16" spans="1:8" x14ac:dyDescent="0.6">
      <c r="A16" s="149" t="s">
        <v>196</v>
      </c>
      <c r="B16" s="9">
        <v>3483335</v>
      </c>
      <c r="C16" s="9"/>
      <c r="D16" s="48">
        <v>18047732</v>
      </c>
      <c r="E16" s="12"/>
      <c r="F16" s="9">
        <v>4595712</v>
      </c>
      <c r="G16" s="12"/>
      <c r="H16" s="9">
        <v>5362285</v>
      </c>
    </row>
    <row r="17" spans="1:8" hidden="1" x14ac:dyDescent="0.6">
      <c r="A17" s="149" t="s">
        <v>119</v>
      </c>
      <c r="B17" s="70">
        <v>0</v>
      </c>
      <c r="C17" s="9"/>
      <c r="D17" s="70">
        <v>0</v>
      </c>
      <c r="E17" s="12"/>
      <c r="F17" s="70">
        <v>0</v>
      </c>
      <c r="G17" s="12"/>
      <c r="H17" s="70">
        <v>0</v>
      </c>
    </row>
    <row r="18" spans="1:8" x14ac:dyDescent="0.6">
      <c r="A18" s="149" t="s">
        <v>226</v>
      </c>
      <c r="B18" s="48">
        <v>-30456215</v>
      </c>
      <c r="C18" s="9"/>
      <c r="D18" s="48">
        <v>6829140</v>
      </c>
      <c r="E18" s="12"/>
      <c r="F18" s="48">
        <v>-30377384</v>
      </c>
      <c r="G18" s="12"/>
      <c r="H18" s="9">
        <v>6874369</v>
      </c>
    </row>
    <row r="19" spans="1:8" x14ac:dyDescent="0.6">
      <c r="A19" s="149" t="s">
        <v>214</v>
      </c>
      <c r="B19" s="9">
        <v>12666260</v>
      </c>
      <c r="C19" s="9"/>
      <c r="D19" s="48">
        <v>7217282</v>
      </c>
      <c r="E19" s="9"/>
      <c r="F19" s="9">
        <v>12791340</v>
      </c>
      <c r="G19" s="9"/>
      <c r="H19" s="48">
        <v>7450322</v>
      </c>
    </row>
    <row r="20" spans="1:8" hidden="1" x14ac:dyDescent="0.6">
      <c r="A20" s="149" t="s">
        <v>120</v>
      </c>
      <c r="B20" s="12">
        <v>0</v>
      </c>
      <c r="C20" s="12"/>
      <c r="D20" s="29">
        <v>0</v>
      </c>
      <c r="E20" s="12"/>
      <c r="F20" s="12">
        <v>0</v>
      </c>
      <c r="G20" s="12"/>
      <c r="H20" s="29">
        <v>0</v>
      </c>
    </row>
    <row r="21" spans="1:8" x14ac:dyDescent="0.6">
      <c r="A21" s="149" t="s">
        <v>63</v>
      </c>
      <c r="B21" s="9">
        <v>-429170</v>
      </c>
      <c r="C21" s="9"/>
      <c r="D21" s="48">
        <v>-76289</v>
      </c>
      <c r="E21" s="9"/>
      <c r="F21" s="9">
        <v>-429170</v>
      </c>
      <c r="G21" s="9"/>
      <c r="H21" s="48">
        <v>-219645</v>
      </c>
    </row>
    <row r="22" spans="1:8" x14ac:dyDescent="0.6">
      <c r="A22" s="149" t="s">
        <v>121</v>
      </c>
      <c r="B22" s="9">
        <v>43361</v>
      </c>
      <c r="C22" s="9"/>
      <c r="D22" s="48">
        <v>16843</v>
      </c>
      <c r="E22" s="9"/>
      <c r="F22" s="9">
        <v>43361</v>
      </c>
      <c r="G22" s="23"/>
      <c r="H22" s="2">
        <v>16843</v>
      </c>
    </row>
    <row r="23" spans="1:8" hidden="1" x14ac:dyDescent="0.6">
      <c r="A23" s="149" t="s">
        <v>122</v>
      </c>
      <c r="B23" s="9"/>
      <c r="C23" s="9"/>
      <c r="D23" s="48"/>
      <c r="E23" s="9"/>
      <c r="F23" s="9"/>
      <c r="G23" s="23"/>
      <c r="H23" s="48"/>
    </row>
    <row r="24" spans="1:8" hidden="1" x14ac:dyDescent="0.6">
      <c r="A24" s="153" t="s">
        <v>67</v>
      </c>
      <c r="B24" s="29">
        <v>0</v>
      </c>
      <c r="C24" s="12"/>
      <c r="D24" s="12">
        <v>0</v>
      </c>
      <c r="E24" s="12"/>
      <c r="F24" s="29">
        <v>0</v>
      </c>
      <c r="G24" s="3"/>
      <c r="H24" s="12">
        <v>0</v>
      </c>
    </row>
    <row r="25" spans="1:8" x14ac:dyDescent="0.6">
      <c r="A25" s="152" t="s">
        <v>215</v>
      </c>
      <c r="B25" s="29"/>
      <c r="C25" s="9"/>
      <c r="D25" s="9"/>
      <c r="E25" s="9"/>
      <c r="F25" s="29"/>
      <c r="G25" s="23"/>
      <c r="H25" s="9"/>
    </row>
    <row r="26" spans="1:8" x14ac:dyDescent="0.6">
      <c r="A26" s="153" t="s">
        <v>65</v>
      </c>
      <c r="B26" s="9">
        <v>8139620</v>
      </c>
      <c r="C26" s="9"/>
      <c r="D26" s="9">
        <v>881933</v>
      </c>
      <c r="E26" s="9"/>
      <c r="F26" s="9">
        <v>8139620</v>
      </c>
      <c r="G26" s="23"/>
      <c r="H26" s="48">
        <v>881933</v>
      </c>
    </row>
    <row r="27" spans="1:8" x14ac:dyDescent="0.6">
      <c r="A27" s="152" t="s">
        <v>236</v>
      </c>
      <c r="B27" s="9">
        <v>9318460</v>
      </c>
      <c r="C27" s="9"/>
      <c r="D27" s="9">
        <v>11048093</v>
      </c>
      <c r="E27" s="9"/>
      <c r="F27" s="9">
        <v>8561125</v>
      </c>
      <c r="G27" s="23"/>
      <c r="H27" s="48">
        <v>10800531</v>
      </c>
    </row>
    <row r="28" spans="1:8" x14ac:dyDescent="0.6">
      <c r="A28" s="152" t="s">
        <v>237</v>
      </c>
      <c r="B28" s="9">
        <v>1184385</v>
      </c>
      <c r="C28" s="9"/>
      <c r="D28" s="12">
        <v>0</v>
      </c>
      <c r="E28" s="9"/>
      <c r="F28" s="9">
        <v>1184385</v>
      </c>
      <c r="G28" s="23"/>
      <c r="H28" s="29">
        <v>0</v>
      </c>
    </row>
    <row r="29" spans="1:8" x14ac:dyDescent="0.6">
      <c r="A29" s="149" t="s">
        <v>216</v>
      </c>
      <c r="B29" s="48">
        <v>-67513</v>
      </c>
      <c r="C29" s="9"/>
      <c r="D29" s="23">
        <v>-287445</v>
      </c>
      <c r="E29" s="9"/>
      <c r="F29" s="48">
        <v>-72267</v>
      </c>
      <c r="G29" s="23"/>
      <c r="H29" s="23">
        <v>-270585</v>
      </c>
    </row>
    <row r="30" spans="1:8" x14ac:dyDescent="0.6">
      <c r="A30" s="149" t="s">
        <v>62</v>
      </c>
      <c r="B30" s="9">
        <v>-46725351</v>
      </c>
      <c r="C30" s="9"/>
      <c r="D30" s="48">
        <v>-34102275</v>
      </c>
      <c r="E30" s="9"/>
      <c r="F30" s="9">
        <v>-46634151</v>
      </c>
      <c r="G30" s="23"/>
      <c r="H30" s="9">
        <v>-34102275</v>
      </c>
    </row>
    <row r="31" spans="1:8" hidden="1" x14ac:dyDescent="0.6">
      <c r="A31" s="149" t="s">
        <v>123</v>
      </c>
      <c r="B31" s="12">
        <v>0</v>
      </c>
      <c r="C31" s="12"/>
      <c r="D31" s="2">
        <v>0</v>
      </c>
      <c r="E31" s="9"/>
      <c r="F31" s="12">
        <v>0</v>
      </c>
      <c r="G31" s="23"/>
      <c r="H31" s="2">
        <v>0</v>
      </c>
    </row>
    <row r="32" spans="1:8" x14ac:dyDescent="0.6">
      <c r="A32" s="149" t="s">
        <v>60</v>
      </c>
      <c r="B32" s="9">
        <v>-4700786</v>
      </c>
      <c r="C32" s="9"/>
      <c r="D32" s="48">
        <v>-9757254</v>
      </c>
      <c r="E32" s="9"/>
      <c r="F32" s="9">
        <v>-4371561</v>
      </c>
      <c r="G32" s="23"/>
      <c r="H32" s="23">
        <v>-9446656</v>
      </c>
    </row>
    <row r="33" spans="1:8" x14ac:dyDescent="0.6">
      <c r="A33" s="157" t="s">
        <v>217</v>
      </c>
      <c r="B33" s="64">
        <v>-2413980</v>
      </c>
      <c r="C33" s="9"/>
      <c r="D33" s="64">
        <v>2147442</v>
      </c>
      <c r="E33" s="9"/>
      <c r="F33" s="65">
        <v>0</v>
      </c>
      <c r="G33" s="12"/>
      <c r="H33" s="66">
        <v>0</v>
      </c>
    </row>
    <row r="34" spans="1:8" x14ac:dyDescent="0.6">
      <c r="A34" s="173" t="s">
        <v>124</v>
      </c>
      <c r="B34" s="67">
        <v>123444806</v>
      </c>
      <c r="C34" s="42"/>
      <c r="D34" s="67">
        <v>84675582</v>
      </c>
      <c r="E34" s="42"/>
      <c r="F34" s="67">
        <v>119641352</v>
      </c>
      <c r="G34" s="42"/>
      <c r="H34" s="67">
        <v>75069254</v>
      </c>
    </row>
    <row r="35" spans="1:8" x14ac:dyDescent="0.6">
      <c r="A35" s="147" t="s">
        <v>125</v>
      </c>
      <c r="B35" s="48"/>
      <c r="C35" s="9"/>
      <c r="D35" s="48"/>
      <c r="E35" s="9"/>
      <c r="F35" s="48"/>
      <c r="G35" s="9"/>
      <c r="H35" s="48"/>
    </row>
    <row r="36" spans="1:8" x14ac:dyDescent="0.6">
      <c r="A36" s="149" t="s">
        <v>126</v>
      </c>
      <c r="B36" s="68">
        <v>1333924</v>
      </c>
      <c r="C36" s="9"/>
      <c r="D36" s="68">
        <v>17982452</v>
      </c>
      <c r="E36" s="9"/>
      <c r="F36" s="68">
        <v>1941759</v>
      </c>
      <c r="G36" s="9"/>
      <c r="H36" s="68">
        <v>18024991</v>
      </c>
    </row>
    <row r="37" spans="1:8" x14ac:dyDescent="0.6">
      <c r="A37" s="149" t="s">
        <v>127</v>
      </c>
      <c r="B37" s="48">
        <v>12977991</v>
      </c>
      <c r="C37" s="9"/>
      <c r="D37" s="69">
        <v>42431523</v>
      </c>
      <c r="E37" s="9"/>
      <c r="F37" s="48">
        <v>12626280</v>
      </c>
      <c r="G37" s="9"/>
      <c r="H37" s="69">
        <v>43403662</v>
      </c>
    </row>
    <row r="38" spans="1:8" x14ac:dyDescent="0.6">
      <c r="A38" s="149" t="s">
        <v>128</v>
      </c>
      <c r="B38" s="48">
        <v>-2736309</v>
      </c>
      <c r="C38" s="9"/>
      <c r="D38" s="48">
        <v>-1339206</v>
      </c>
      <c r="E38" s="12"/>
      <c r="F38" s="29">
        <v>0</v>
      </c>
      <c r="G38" s="12"/>
      <c r="H38" s="103">
        <v>0</v>
      </c>
    </row>
    <row r="39" spans="1:8" x14ac:dyDescent="0.6">
      <c r="A39" s="149" t="s">
        <v>11</v>
      </c>
      <c r="B39" s="48">
        <v>-915719</v>
      </c>
      <c r="C39" s="9"/>
      <c r="D39" s="68">
        <v>127863</v>
      </c>
      <c r="E39" s="9"/>
      <c r="F39" s="48">
        <v>-916458</v>
      </c>
      <c r="G39" s="23"/>
      <c r="H39" s="68">
        <v>-59016</v>
      </c>
    </row>
    <row r="40" spans="1:8" x14ac:dyDescent="0.6">
      <c r="A40" s="149" t="s">
        <v>16</v>
      </c>
      <c r="B40" s="48">
        <v>-262000</v>
      </c>
      <c r="C40" s="9"/>
      <c r="D40" s="68">
        <v>1203801</v>
      </c>
      <c r="E40" s="9"/>
      <c r="F40" s="48">
        <v>-162000</v>
      </c>
      <c r="G40" s="9"/>
      <c r="H40" s="68">
        <v>2053801</v>
      </c>
    </row>
    <row r="41" spans="1:8" x14ac:dyDescent="0.6">
      <c r="A41" s="147" t="s">
        <v>129</v>
      </c>
      <c r="B41" s="68"/>
      <c r="C41" s="9"/>
      <c r="D41" s="68"/>
      <c r="E41" s="9"/>
      <c r="F41" s="68"/>
      <c r="G41" s="9"/>
      <c r="H41" s="68"/>
    </row>
    <row r="42" spans="1:8" x14ac:dyDescent="0.6">
      <c r="A42" s="149" t="s">
        <v>23</v>
      </c>
      <c r="B42" s="68">
        <v>-19225651</v>
      </c>
      <c r="C42" s="9"/>
      <c r="D42" s="68">
        <v>-11098399</v>
      </c>
      <c r="E42" s="9"/>
      <c r="F42" s="68">
        <v>-19107724</v>
      </c>
      <c r="G42" s="9"/>
      <c r="H42" s="68">
        <v>-12191201</v>
      </c>
    </row>
    <row r="43" spans="1:8" x14ac:dyDescent="0.6">
      <c r="A43" s="149" t="s">
        <v>25</v>
      </c>
      <c r="B43" s="61">
        <v>0</v>
      </c>
      <c r="C43" s="9"/>
      <c r="D43" s="68">
        <v>-8456123</v>
      </c>
      <c r="E43" s="9"/>
      <c r="F43" s="61">
        <v>0</v>
      </c>
      <c r="G43" s="9"/>
      <c r="H43" s="68">
        <v>-8456123</v>
      </c>
    </row>
    <row r="44" spans="1:8" x14ac:dyDescent="0.6">
      <c r="A44" s="149" t="s">
        <v>184</v>
      </c>
      <c r="B44" s="71"/>
      <c r="C44" s="9"/>
      <c r="D44" s="71"/>
      <c r="E44" s="9"/>
      <c r="F44" s="71"/>
      <c r="G44" s="9"/>
      <c r="H44" s="71"/>
    </row>
    <row r="45" spans="1:8" x14ac:dyDescent="0.6">
      <c r="A45" s="149" t="s">
        <v>29</v>
      </c>
      <c r="B45" s="112">
        <v>-50000</v>
      </c>
      <c r="C45" s="9"/>
      <c r="D45" s="106">
        <v>60000</v>
      </c>
      <c r="E45" s="9"/>
      <c r="F45" s="106">
        <v>69300</v>
      </c>
      <c r="G45" s="9"/>
      <c r="H45" s="106">
        <v>60000</v>
      </c>
    </row>
    <row r="46" spans="1:8" x14ac:dyDescent="0.6">
      <c r="A46" s="145" t="s">
        <v>130</v>
      </c>
      <c r="B46" s="42">
        <v>114567042</v>
      </c>
      <c r="C46" s="42"/>
      <c r="D46" s="42">
        <v>125587493</v>
      </c>
      <c r="E46" s="42"/>
      <c r="F46" s="42">
        <v>114092509</v>
      </c>
      <c r="G46" s="42"/>
      <c r="H46" s="42">
        <v>117905368</v>
      </c>
    </row>
    <row r="47" spans="1:8" x14ac:dyDescent="0.6">
      <c r="A47" s="191" t="s">
        <v>238</v>
      </c>
      <c r="B47" s="114">
        <v>-11701525</v>
      </c>
      <c r="C47" s="114"/>
      <c r="D47" s="114">
        <v>-8649155</v>
      </c>
      <c r="E47" s="114"/>
      <c r="F47" s="114">
        <v>-11530585</v>
      </c>
      <c r="G47" s="114"/>
      <c r="H47" s="114">
        <v>-8257155</v>
      </c>
    </row>
    <row r="48" spans="1:8" x14ac:dyDescent="0.6">
      <c r="A48" s="147" t="s">
        <v>239</v>
      </c>
      <c r="B48" s="113">
        <v>2076780</v>
      </c>
      <c r="C48" s="63"/>
      <c r="D48" s="63">
        <v>0</v>
      </c>
      <c r="E48" s="63"/>
      <c r="F48" s="113">
        <v>1474747</v>
      </c>
      <c r="G48" s="9"/>
      <c r="H48" s="12">
        <v>0</v>
      </c>
    </row>
    <row r="49" spans="1:8" x14ac:dyDescent="0.6">
      <c r="A49" s="147" t="s">
        <v>131</v>
      </c>
      <c r="B49" s="9">
        <v>-3330894</v>
      </c>
      <c r="C49" s="9"/>
      <c r="D49" s="9">
        <v>-7931020</v>
      </c>
      <c r="E49" s="9"/>
      <c r="F49" s="9">
        <v>-2484549</v>
      </c>
      <c r="G49" s="9"/>
      <c r="H49" s="9">
        <v>-7301217</v>
      </c>
    </row>
    <row r="50" spans="1:8" ht="23.4" customHeight="1" x14ac:dyDescent="0.6">
      <c r="A50" s="145" t="s">
        <v>188</v>
      </c>
      <c r="B50" s="72">
        <v>101611403</v>
      </c>
      <c r="C50" s="42"/>
      <c r="D50" s="72">
        <v>109007318</v>
      </c>
      <c r="E50" s="42"/>
      <c r="F50" s="72">
        <v>101552122</v>
      </c>
      <c r="G50" s="42"/>
      <c r="H50" s="72">
        <v>102346996</v>
      </c>
    </row>
    <row r="51" spans="1:8" ht="12" customHeight="1" x14ac:dyDescent="0.6">
      <c r="A51" s="145"/>
      <c r="B51" s="42"/>
      <c r="C51" s="42"/>
      <c r="D51" s="42"/>
      <c r="E51" s="42"/>
      <c r="F51" s="42"/>
      <c r="G51" s="42"/>
      <c r="H51" s="42"/>
    </row>
    <row r="52" spans="1:8" x14ac:dyDescent="0.6">
      <c r="A52" s="171" t="s">
        <v>19</v>
      </c>
      <c r="B52" s="171"/>
      <c r="C52" s="171"/>
      <c r="D52" s="171"/>
      <c r="E52" s="171"/>
      <c r="F52" s="171"/>
      <c r="H52" s="73"/>
    </row>
  </sheetData>
  <mergeCells count="5">
    <mergeCell ref="B5:D5"/>
    <mergeCell ref="F5:H5"/>
    <mergeCell ref="A1:B1"/>
    <mergeCell ref="A3:D3"/>
    <mergeCell ref="A52:F52"/>
  </mergeCells>
  <phoneticPr fontId="0" type="noConversion"/>
  <pageMargins left="0.55118110236220497" right="0.27559055118110198" top="0.39370078740157499" bottom="0.196850393700787" header="0.43307086614173201" footer="0.23622047244094499"/>
  <pageSetup paperSize="9" scale="77" fitToHeight="0" orientation="portrait" r:id="rId1"/>
  <headerFooter scaleWithDoc="0" alignWithMargins="0">
    <oddFooter>&amp;R&amp;"Angsana New,Regular"&amp;16 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3"/>
  <sheetViews>
    <sheetView showGridLines="0" tabSelected="1" view="pageBreakPreview" topLeftCell="A58" zoomScale="90" zoomScaleNormal="80" zoomScaleSheetLayoutView="90" workbookViewId="0">
      <selection activeCell="D72" sqref="D72"/>
    </sheetView>
  </sheetViews>
  <sheetFormatPr defaultColWidth="9.125" defaultRowHeight="23.4" x14ac:dyDescent="0.6"/>
  <cols>
    <col min="1" max="1" width="75.875" style="125" customWidth="1"/>
    <col min="2" max="2" width="15.875" style="125" customWidth="1"/>
    <col min="3" max="3" width="0.875" style="125" customWidth="1"/>
    <col min="4" max="4" width="15.875" style="125" customWidth="1"/>
    <col min="5" max="5" width="0.875" style="125" customWidth="1"/>
    <col min="6" max="6" width="15.875" style="125" customWidth="1"/>
    <col min="7" max="7" width="0.875" style="125" customWidth="1"/>
    <col min="8" max="8" width="15.875" style="125" customWidth="1"/>
    <col min="9" max="16384" width="9.125" style="125"/>
  </cols>
  <sheetData>
    <row r="1" spans="1:8" x14ac:dyDescent="0.6">
      <c r="A1" s="123" t="s">
        <v>0</v>
      </c>
      <c r="B1" s="123"/>
      <c r="C1" s="123"/>
      <c r="D1" s="123"/>
      <c r="E1" s="123"/>
      <c r="F1" s="127"/>
      <c r="G1" s="127"/>
      <c r="H1" s="127"/>
    </row>
    <row r="2" spans="1:8" x14ac:dyDescent="0.6">
      <c r="A2" s="145" t="s">
        <v>132</v>
      </c>
      <c r="B2" s="145"/>
      <c r="C2" s="127"/>
      <c r="D2" s="127"/>
      <c r="E2" s="127"/>
      <c r="F2" s="127"/>
      <c r="G2" s="127"/>
      <c r="H2" s="127"/>
    </row>
    <row r="3" spans="1:8" x14ac:dyDescent="0.6">
      <c r="A3" s="145" t="s">
        <v>199</v>
      </c>
      <c r="B3" s="145"/>
      <c r="C3" s="127"/>
      <c r="D3" s="127"/>
      <c r="E3" s="127"/>
      <c r="F3" s="127"/>
      <c r="G3" s="127"/>
      <c r="H3" s="127"/>
    </row>
    <row r="4" spans="1:8" x14ac:dyDescent="0.6">
      <c r="H4" s="129" t="s">
        <v>2</v>
      </c>
    </row>
    <row r="5" spans="1:8" x14ac:dyDescent="0.6">
      <c r="B5" s="131" t="s">
        <v>3</v>
      </c>
      <c r="C5" s="131"/>
      <c r="D5" s="131"/>
      <c r="E5" s="130"/>
      <c r="F5" s="131" t="s">
        <v>4</v>
      </c>
      <c r="G5" s="131"/>
      <c r="H5" s="131"/>
    </row>
    <row r="6" spans="1:8" x14ac:dyDescent="0.6">
      <c r="B6" s="156">
        <v>2025</v>
      </c>
      <c r="C6" s="134"/>
      <c r="D6" s="156">
        <v>2024</v>
      </c>
      <c r="E6" s="134"/>
      <c r="F6" s="156">
        <v>2025</v>
      </c>
      <c r="G6" s="134"/>
      <c r="H6" s="156">
        <v>2024</v>
      </c>
    </row>
    <row r="7" spans="1:8" x14ac:dyDescent="0.6">
      <c r="A7" s="192" t="s">
        <v>133</v>
      </c>
      <c r="D7" s="129"/>
      <c r="H7" s="129"/>
    </row>
    <row r="8" spans="1:8" x14ac:dyDescent="0.6">
      <c r="A8" s="60" t="s">
        <v>134</v>
      </c>
      <c r="B8" s="51">
        <v>78208488</v>
      </c>
      <c r="D8" s="51">
        <v>-50865628</v>
      </c>
      <c r="E8" s="48"/>
      <c r="F8" s="51">
        <v>78208488</v>
      </c>
      <c r="G8" s="9"/>
      <c r="H8" s="51">
        <v>-50865628</v>
      </c>
    </row>
    <row r="9" spans="1:8" x14ac:dyDescent="0.6">
      <c r="A9" s="61" t="s">
        <v>135</v>
      </c>
      <c r="B9" s="54"/>
      <c r="D9" s="51"/>
      <c r="F9" s="54"/>
      <c r="H9" s="129"/>
    </row>
    <row r="10" spans="1:8" x14ac:dyDescent="0.6">
      <c r="A10" s="152" t="s">
        <v>241</v>
      </c>
      <c r="B10" s="54">
        <v>193465015</v>
      </c>
      <c r="D10" s="54">
        <v>150589607</v>
      </c>
      <c r="F10" s="54">
        <v>188715016</v>
      </c>
      <c r="H10" s="54">
        <v>142000000</v>
      </c>
    </row>
    <row r="11" spans="1:8" x14ac:dyDescent="0.6">
      <c r="A11" s="61" t="s">
        <v>136</v>
      </c>
      <c r="D11" s="129"/>
      <c r="H11" s="129"/>
    </row>
    <row r="12" spans="1:8" x14ac:dyDescent="0.6">
      <c r="A12" s="152" t="s">
        <v>242</v>
      </c>
      <c r="B12" s="51">
        <v>-455190848</v>
      </c>
      <c r="D12" s="51">
        <v>-234012540</v>
      </c>
      <c r="F12" s="51">
        <v>-446490848</v>
      </c>
      <c r="H12" s="51">
        <v>-229612540</v>
      </c>
    </row>
    <row r="13" spans="1:8" x14ac:dyDescent="0.6">
      <c r="A13" s="61" t="s">
        <v>137</v>
      </c>
      <c r="D13" s="193"/>
      <c r="H13" s="129"/>
    </row>
    <row r="14" spans="1:8" x14ac:dyDescent="0.6">
      <c r="A14" s="152" t="s">
        <v>138</v>
      </c>
      <c r="B14" s="54">
        <v>22983785</v>
      </c>
      <c r="D14" s="54">
        <v>24989150</v>
      </c>
      <c r="F14" s="51">
        <v>22983785</v>
      </c>
      <c r="H14" s="51">
        <v>24989150</v>
      </c>
    </row>
    <row r="15" spans="1:8" x14ac:dyDescent="0.6">
      <c r="A15" s="61" t="s">
        <v>136</v>
      </c>
      <c r="D15" s="129"/>
      <c r="H15" s="129"/>
    </row>
    <row r="16" spans="1:8" x14ac:dyDescent="0.6">
      <c r="A16" s="152" t="s">
        <v>139</v>
      </c>
      <c r="B16" s="28">
        <v>0</v>
      </c>
      <c r="D16" s="51">
        <v>-33430796</v>
      </c>
      <c r="F16" s="28">
        <v>0</v>
      </c>
      <c r="H16" s="51">
        <v>-33430796</v>
      </c>
    </row>
    <row r="17" spans="1:8" hidden="1" x14ac:dyDescent="0.6">
      <c r="A17" s="60" t="s">
        <v>140</v>
      </c>
      <c r="B17" s="25">
        <v>0</v>
      </c>
      <c r="D17" s="55">
        <v>0</v>
      </c>
      <c r="E17" s="48"/>
      <c r="F17" s="28">
        <v>0</v>
      </c>
      <c r="G17" s="9"/>
      <c r="H17" s="55">
        <v>0</v>
      </c>
    </row>
    <row r="18" spans="1:8" hidden="1" x14ac:dyDescent="0.6">
      <c r="A18" s="61" t="s">
        <v>141</v>
      </c>
      <c r="B18" s="25">
        <v>0</v>
      </c>
      <c r="D18" s="51">
        <v>0</v>
      </c>
      <c r="E18" s="48"/>
      <c r="F18" s="28">
        <v>0</v>
      </c>
      <c r="G18" s="9"/>
      <c r="H18" s="51">
        <v>0</v>
      </c>
    </row>
    <row r="19" spans="1:8" hidden="1" x14ac:dyDescent="0.6">
      <c r="A19" s="60" t="s">
        <v>142</v>
      </c>
      <c r="B19" s="25">
        <v>0</v>
      </c>
      <c r="D19" s="55">
        <v>0</v>
      </c>
      <c r="E19" s="48"/>
      <c r="F19" s="28">
        <v>0</v>
      </c>
      <c r="G19" s="9"/>
      <c r="H19" s="55">
        <v>0</v>
      </c>
    </row>
    <row r="20" spans="1:8" hidden="1" x14ac:dyDescent="0.6">
      <c r="A20" s="61" t="s">
        <v>143</v>
      </c>
      <c r="B20" s="25">
        <v>0</v>
      </c>
      <c r="D20" s="54">
        <v>0</v>
      </c>
      <c r="E20" s="48"/>
      <c r="F20" s="28">
        <v>0</v>
      </c>
      <c r="G20" s="9"/>
      <c r="H20" s="55">
        <v>0</v>
      </c>
    </row>
    <row r="21" spans="1:8" x14ac:dyDescent="0.6">
      <c r="A21" s="62" t="s">
        <v>144</v>
      </c>
      <c r="B21" s="25"/>
      <c r="D21" s="129"/>
      <c r="F21" s="25"/>
      <c r="H21" s="193"/>
    </row>
    <row r="22" spans="1:8" x14ac:dyDescent="0.6">
      <c r="A22" s="152" t="s">
        <v>145</v>
      </c>
      <c r="B22" s="25">
        <v>0</v>
      </c>
      <c r="D22" s="54">
        <v>5984434</v>
      </c>
      <c r="F22" s="25">
        <v>0</v>
      </c>
      <c r="H22" s="54">
        <v>5984434</v>
      </c>
    </row>
    <row r="23" spans="1:8" x14ac:dyDescent="0.6">
      <c r="A23" s="62" t="s">
        <v>146</v>
      </c>
      <c r="D23" s="129"/>
      <c r="H23" s="193"/>
    </row>
    <row r="24" spans="1:8" x14ac:dyDescent="0.6">
      <c r="A24" s="152" t="s">
        <v>147</v>
      </c>
      <c r="B24" s="54">
        <v>10442309</v>
      </c>
      <c r="D24" s="54">
        <v>12890006</v>
      </c>
      <c r="F24" s="54">
        <v>10442309</v>
      </c>
      <c r="H24" s="54">
        <v>12890006</v>
      </c>
    </row>
    <row r="25" spans="1:8" hidden="1" x14ac:dyDescent="0.6">
      <c r="A25" s="62" t="s">
        <v>146</v>
      </c>
      <c r="D25" s="129"/>
      <c r="H25" s="129"/>
    </row>
    <row r="26" spans="1:8" hidden="1" x14ac:dyDescent="0.6">
      <c r="A26" s="152" t="s">
        <v>148</v>
      </c>
      <c r="B26" s="28">
        <v>0</v>
      </c>
      <c r="D26" s="55">
        <v>0</v>
      </c>
      <c r="F26" s="28">
        <v>0</v>
      </c>
      <c r="H26" s="55">
        <v>0</v>
      </c>
    </row>
    <row r="27" spans="1:8" hidden="1" x14ac:dyDescent="0.6">
      <c r="A27" s="61" t="s">
        <v>149</v>
      </c>
      <c r="D27" s="129"/>
      <c r="H27" s="129"/>
    </row>
    <row r="28" spans="1:8" hidden="1" x14ac:dyDescent="0.6">
      <c r="A28" s="152" t="s">
        <v>150</v>
      </c>
      <c r="B28" s="28"/>
      <c r="D28" s="51"/>
      <c r="E28" s="48"/>
      <c r="F28" s="28"/>
      <c r="G28" s="48"/>
      <c r="H28" s="51"/>
    </row>
    <row r="29" spans="1:8" x14ac:dyDescent="0.6">
      <c r="A29" s="62" t="s">
        <v>149</v>
      </c>
      <c r="D29" s="129"/>
      <c r="H29" s="129"/>
    </row>
    <row r="30" spans="1:8" x14ac:dyDescent="0.6">
      <c r="A30" s="152" t="s">
        <v>151</v>
      </c>
      <c r="B30" s="51">
        <v>-53710950</v>
      </c>
      <c r="D30" s="28">
        <v>0</v>
      </c>
      <c r="E30" s="12"/>
      <c r="F30" s="51">
        <v>-53710950</v>
      </c>
      <c r="G30" s="12"/>
      <c r="H30" s="28">
        <v>0</v>
      </c>
    </row>
    <row r="31" spans="1:8" hidden="1" x14ac:dyDescent="0.6">
      <c r="A31" s="61" t="s">
        <v>152</v>
      </c>
      <c r="D31" s="194"/>
      <c r="F31" s="51"/>
      <c r="H31" s="194"/>
    </row>
    <row r="32" spans="1:8" hidden="1" x14ac:dyDescent="0.6">
      <c r="A32" s="152" t="s">
        <v>153</v>
      </c>
      <c r="B32" s="107">
        <v>0</v>
      </c>
      <c r="D32" s="28">
        <v>0</v>
      </c>
      <c r="E32" s="9"/>
      <c r="F32" s="51">
        <v>0</v>
      </c>
      <c r="H32" s="28">
        <v>0</v>
      </c>
    </row>
    <row r="33" spans="1:8" hidden="1" x14ac:dyDescent="0.6">
      <c r="A33" s="141" t="s">
        <v>149</v>
      </c>
      <c r="B33" s="25"/>
      <c r="D33" s="194"/>
      <c r="F33" s="51"/>
      <c r="H33" s="194"/>
    </row>
    <row r="34" spans="1:8" hidden="1" x14ac:dyDescent="0.6">
      <c r="A34" s="152" t="s">
        <v>154</v>
      </c>
      <c r="B34" s="28">
        <v>0</v>
      </c>
      <c r="D34" s="28">
        <v>0</v>
      </c>
      <c r="E34" s="9"/>
      <c r="F34" s="51">
        <v>0</v>
      </c>
      <c r="G34" s="9"/>
      <c r="H34" s="28">
        <v>0</v>
      </c>
    </row>
    <row r="35" spans="1:8" hidden="1" x14ac:dyDescent="0.6">
      <c r="A35" s="61" t="s">
        <v>155</v>
      </c>
      <c r="B35" s="28"/>
      <c r="D35" s="28"/>
      <c r="E35" s="9"/>
      <c r="F35" s="51"/>
      <c r="G35" s="9"/>
      <c r="H35" s="28"/>
    </row>
    <row r="36" spans="1:8" hidden="1" x14ac:dyDescent="0.6">
      <c r="A36" s="152" t="s">
        <v>156</v>
      </c>
      <c r="B36" s="28">
        <v>0</v>
      </c>
      <c r="D36" s="28">
        <v>0</v>
      </c>
      <c r="E36" s="9"/>
      <c r="F36" s="51">
        <v>0</v>
      </c>
      <c r="G36" s="9"/>
      <c r="H36" s="28">
        <v>0</v>
      </c>
    </row>
    <row r="37" spans="1:8" hidden="1" x14ac:dyDescent="0.6">
      <c r="A37" s="61" t="s">
        <v>155</v>
      </c>
      <c r="B37" s="28"/>
      <c r="D37" s="28"/>
      <c r="E37" s="9"/>
      <c r="F37" s="51"/>
      <c r="G37" s="9"/>
      <c r="H37" s="28"/>
    </row>
    <row r="38" spans="1:8" hidden="1" x14ac:dyDescent="0.6">
      <c r="A38" s="152" t="s">
        <v>157</v>
      </c>
      <c r="B38" s="28">
        <v>0</v>
      </c>
      <c r="D38" s="28">
        <v>0</v>
      </c>
      <c r="E38" s="9"/>
      <c r="F38" s="51">
        <v>0</v>
      </c>
      <c r="G38" s="9"/>
      <c r="H38" s="28">
        <v>0</v>
      </c>
    </row>
    <row r="39" spans="1:8" x14ac:dyDescent="0.6">
      <c r="A39" s="60" t="s">
        <v>218</v>
      </c>
      <c r="B39" s="28">
        <v>0</v>
      </c>
      <c r="D39" s="28">
        <v>0</v>
      </c>
      <c r="E39" s="9"/>
      <c r="F39" s="51">
        <v>-22833996</v>
      </c>
      <c r="G39" s="9"/>
      <c r="H39" s="28">
        <v>0</v>
      </c>
    </row>
    <row r="40" spans="1:8" x14ac:dyDescent="0.6">
      <c r="A40" s="60" t="s">
        <v>220</v>
      </c>
      <c r="B40" s="55">
        <v>45824623</v>
      </c>
      <c r="D40" s="28">
        <v>0</v>
      </c>
      <c r="E40" s="9"/>
      <c r="F40" s="51">
        <v>45824623</v>
      </c>
      <c r="G40" s="9"/>
      <c r="H40" s="28">
        <v>0</v>
      </c>
    </row>
    <row r="41" spans="1:8" x14ac:dyDescent="0.6">
      <c r="A41" s="60" t="s">
        <v>219</v>
      </c>
      <c r="B41" s="51">
        <v>-6500000</v>
      </c>
      <c r="D41" s="51">
        <v>-3800000</v>
      </c>
      <c r="E41" s="9"/>
      <c r="F41" s="28">
        <v>0</v>
      </c>
      <c r="G41" s="9"/>
      <c r="H41" s="28">
        <v>0</v>
      </c>
    </row>
    <row r="42" spans="1:8" s="167" customFormat="1" x14ac:dyDescent="0.6">
      <c r="A42" s="167" t="s">
        <v>158</v>
      </c>
      <c r="B42" s="51">
        <v>-4750000</v>
      </c>
      <c r="C42" s="9"/>
      <c r="D42" s="28">
        <v>0</v>
      </c>
      <c r="E42" s="48"/>
      <c r="F42" s="28">
        <v>0</v>
      </c>
      <c r="G42" s="9"/>
      <c r="H42" s="28">
        <v>0</v>
      </c>
    </row>
    <row r="43" spans="1:8" s="167" customFormat="1" x14ac:dyDescent="0.6">
      <c r="A43" s="61" t="s">
        <v>183</v>
      </c>
      <c r="B43" s="54">
        <v>0</v>
      </c>
      <c r="C43" s="9"/>
      <c r="D43" s="107">
        <v>48460465</v>
      </c>
      <c r="E43" s="48"/>
      <c r="F43" s="54">
        <v>0</v>
      </c>
      <c r="G43" s="9"/>
      <c r="H43" s="107">
        <v>48460465</v>
      </c>
    </row>
    <row r="44" spans="1:8" s="167" customFormat="1" x14ac:dyDescent="0.6">
      <c r="A44" s="167" t="s">
        <v>159</v>
      </c>
      <c r="B44" s="51">
        <v>5217030</v>
      </c>
      <c r="C44" s="48"/>
      <c r="D44" s="51">
        <v>9757393</v>
      </c>
      <c r="E44" s="48"/>
      <c r="F44" s="51">
        <v>4968691</v>
      </c>
      <c r="G44" s="48"/>
      <c r="H44" s="51">
        <v>9444309</v>
      </c>
    </row>
    <row r="45" spans="1:8" s="167" customFormat="1" x14ac:dyDescent="0.6">
      <c r="A45" s="167" t="s">
        <v>160</v>
      </c>
      <c r="B45" s="51">
        <v>-29900326</v>
      </c>
      <c r="C45" s="48"/>
      <c r="D45" s="51">
        <v>-51383488</v>
      </c>
      <c r="E45" s="48"/>
      <c r="F45" s="51">
        <v>-28680064</v>
      </c>
      <c r="G45" s="48"/>
      <c r="H45" s="51">
        <v>-47626150</v>
      </c>
    </row>
    <row r="46" spans="1:8" s="167" customFormat="1" x14ac:dyDescent="0.6">
      <c r="A46" s="167" t="s">
        <v>161</v>
      </c>
      <c r="B46" s="51">
        <v>-533999</v>
      </c>
      <c r="C46" s="9"/>
      <c r="D46" s="51">
        <v>-4027209</v>
      </c>
      <c r="E46" s="48"/>
      <c r="F46" s="51">
        <v>-512583</v>
      </c>
      <c r="G46" s="9"/>
      <c r="H46" s="51">
        <v>-4027209</v>
      </c>
    </row>
    <row r="47" spans="1:8" s="167" customFormat="1" hidden="1" x14ac:dyDescent="0.6">
      <c r="A47" s="167" t="s">
        <v>162</v>
      </c>
      <c r="B47" s="28">
        <v>0</v>
      </c>
      <c r="C47" s="9"/>
      <c r="D47" s="28">
        <v>0</v>
      </c>
      <c r="E47" s="48"/>
      <c r="F47" s="28">
        <v>0</v>
      </c>
      <c r="G47" s="9"/>
      <c r="H47" s="28">
        <v>0</v>
      </c>
    </row>
    <row r="48" spans="1:8" s="167" customFormat="1" x14ac:dyDescent="0.6">
      <c r="A48" s="167" t="s">
        <v>163</v>
      </c>
      <c r="B48" s="51">
        <v>5551502</v>
      </c>
      <c r="C48" s="9"/>
      <c r="D48" s="51">
        <v>303472</v>
      </c>
      <c r="E48" s="9"/>
      <c r="F48" s="51">
        <v>5550719</v>
      </c>
      <c r="G48" s="9"/>
      <c r="H48" s="51">
        <v>231472</v>
      </c>
    </row>
    <row r="49" spans="1:8" s="167" customFormat="1" x14ac:dyDescent="0.6">
      <c r="A49" s="167" t="s">
        <v>164</v>
      </c>
      <c r="B49" s="51">
        <v>46723529</v>
      </c>
      <c r="C49" s="9"/>
      <c r="D49" s="51">
        <v>34063102</v>
      </c>
      <c r="E49" s="9"/>
      <c r="F49" s="51">
        <v>46632329</v>
      </c>
      <c r="G49" s="9"/>
      <c r="H49" s="51">
        <v>34063102</v>
      </c>
    </row>
    <row r="50" spans="1:8" s="167" customFormat="1" x14ac:dyDescent="0.6">
      <c r="A50" s="192" t="s">
        <v>189</v>
      </c>
      <c r="B50" s="32">
        <v>-142169842</v>
      </c>
      <c r="C50" s="42"/>
      <c r="D50" s="32">
        <v>-90482032</v>
      </c>
      <c r="E50" s="42"/>
      <c r="F50" s="32">
        <v>-148902481</v>
      </c>
      <c r="G50" s="42"/>
      <c r="H50" s="32">
        <v>-87499385</v>
      </c>
    </row>
    <row r="51" spans="1:8" s="167" customFormat="1" ht="5.0999999999999996" customHeight="1" x14ac:dyDescent="0.6">
      <c r="B51" s="23"/>
      <c r="C51" s="23"/>
      <c r="D51" s="23"/>
      <c r="E51" s="23"/>
      <c r="F51" s="23"/>
      <c r="G51" s="23"/>
      <c r="H51" s="23"/>
    </row>
    <row r="52" spans="1:8" s="167" customFormat="1" ht="23.4" customHeight="1" x14ac:dyDescent="0.6">
      <c r="A52" s="192" t="s">
        <v>165</v>
      </c>
      <c r="B52" s="25"/>
      <c r="C52" s="51"/>
      <c r="D52" s="28"/>
      <c r="E52" s="51"/>
      <c r="G52" s="51"/>
      <c r="H52" s="28"/>
    </row>
    <row r="53" spans="1:8" s="167" customFormat="1" ht="23.4" hidden="1" customHeight="1" x14ac:dyDescent="0.6">
      <c r="A53" s="167" t="s">
        <v>166</v>
      </c>
      <c r="B53" s="25">
        <v>0</v>
      </c>
      <c r="C53" s="51"/>
      <c r="D53" s="23">
        <v>0</v>
      </c>
      <c r="E53" s="51"/>
      <c r="F53" s="25">
        <v>0</v>
      </c>
      <c r="G53" s="51"/>
      <c r="H53" s="23">
        <v>0</v>
      </c>
    </row>
    <row r="54" spans="1:8" s="167" customFormat="1" ht="23.4" customHeight="1" x14ac:dyDescent="0.6">
      <c r="A54" s="167" t="s">
        <v>221</v>
      </c>
      <c r="B54" s="25"/>
      <c r="C54" s="51"/>
      <c r="D54" s="23"/>
      <c r="E54" s="51"/>
      <c r="F54" s="25"/>
      <c r="G54" s="51"/>
      <c r="H54" s="23"/>
    </row>
    <row r="55" spans="1:8" s="167" customFormat="1" ht="23.4" customHeight="1" x14ac:dyDescent="0.6">
      <c r="A55" s="195" t="s">
        <v>207</v>
      </c>
      <c r="B55" s="51">
        <v>-14083996</v>
      </c>
      <c r="C55" s="51"/>
      <c r="D55" s="3">
        <v>0</v>
      </c>
      <c r="E55" s="28"/>
      <c r="F55" s="3">
        <v>0</v>
      </c>
      <c r="G55" s="28"/>
      <c r="H55" s="3">
        <v>0</v>
      </c>
    </row>
    <row r="56" spans="1:8" s="167" customFormat="1" ht="23.4" customHeight="1" x14ac:dyDescent="0.6">
      <c r="A56" s="167" t="s">
        <v>222</v>
      </c>
      <c r="B56" s="51">
        <v>3750000</v>
      </c>
      <c r="C56" s="51"/>
      <c r="D56" s="3">
        <v>0</v>
      </c>
      <c r="E56" s="28"/>
      <c r="F56" s="3">
        <v>0</v>
      </c>
      <c r="G56" s="28"/>
      <c r="H56" s="3">
        <v>0</v>
      </c>
    </row>
    <row r="57" spans="1:8" s="167" customFormat="1" ht="23.4" customHeight="1" x14ac:dyDescent="0.6">
      <c r="A57" s="167" t="s">
        <v>223</v>
      </c>
      <c r="B57" s="51">
        <v>-34469</v>
      </c>
      <c r="C57" s="51"/>
      <c r="D57" s="3">
        <v>0</v>
      </c>
      <c r="E57" s="28"/>
      <c r="F57" s="3">
        <v>0</v>
      </c>
      <c r="G57" s="28"/>
      <c r="H57" s="3">
        <v>0</v>
      </c>
    </row>
    <row r="58" spans="1:8" s="167" customFormat="1" ht="23.4" customHeight="1" x14ac:dyDescent="0.6">
      <c r="A58" s="167" t="s">
        <v>109</v>
      </c>
      <c r="B58" s="154">
        <v>-27000000</v>
      </c>
      <c r="C58" s="51"/>
      <c r="D58" s="154">
        <v>-70200000</v>
      </c>
      <c r="E58" s="51"/>
      <c r="F58" s="154">
        <v>-27000000</v>
      </c>
      <c r="G58" s="51"/>
      <c r="H58" s="154">
        <v>-70200000</v>
      </c>
    </row>
    <row r="59" spans="1:8" s="167" customFormat="1" ht="23.4" customHeight="1" x14ac:dyDescent="0.6">
      <c r="A59" s="192" t="s">
        <v>167</v>
      </c>
      <c r="B59" s="32">
        <v>-37368465</v>
      </c>
      <c r="C59" s="51"/>
      <c r="D59" s="32">
        <v>-70200000</v>
      </c>
      <c r="E59" s="51"/>
      <c r="F59" s="32">
        <v>-27000000</v>
      </c>
      <c r="G59" s="51"/>
      <c r="H59" s="32">
        <v>-70200000</v>
      </c>
    </row>
    <row r="60" spans="1:8" s="167" customFormat="1" ht="5.0999999999999996" customHeight="1" x14ac:dyDescent="0.6">
      <c r="A60" s="196"/>
      <c r="B60" s="25"/>
      <c r="C60" s="51"/>
      <c r="D60" s="28"/>
      <c r="E60" s="51"/>
      <c r="G60" s="51"/>
      <c r="H60" s="28"/>
    </row>
    <row r="61" spans="1:8" s="167" customFormat="1" ht="5.0999999999999996" customHeight="1" x14ac:dyDescent="0.6">
      <c r="A61" s="196"/>
      <c r="B61" s="25"/>
      <c r="C61" s="51"/>
      <c r="D61" s="28"/>
      <c r="E61" s="51"/>
      <c r="G61" s="51"/>
      <c r="H61" s="28"/>
    </row>
    <row r="62" spans="1:8" s="167" customFormat="1" ht="23.4" customHeight="1" x14ac:dyDescent="0.6">
      <c r="A62" s="192" t="s">
        <v>235</v>
      </c>
      <c r="B62" s="33">
        <v>-77926904</v>
      </c>
      <c r="C62" s="102"/>
      <c r="D62" s="33">
        <v>-51674714</v>
      </c>
      <c r="E62" s="102"/>
      <c r="F62" s="33">
        <v>-74350359</v>
      </c>
      <c r="G62" s="102"/>
      <c r="H62" s="33">
        <v>-55352389</v>
      </c>
    </row>
    <row r="63" spans="1:8" s="167" customFormat="1" ht="23.4" customHeight="1" x14ac:dyDescent="0.6">
      <c r="A63" s="167" t="s">
        <v>169</v>
      </c>
      <c r="B63" s="167">
        <v>235728546</v>
      </c>
      <c r="D63" s="167">
        <v>287403260</v>
      </c>
      <c r="F63" s="167">
        <v>210968727</v>
      </c>
      <c r="H63" s="167">
        <v>266321116</v>
      </c>
    </row>
    <row r="64" spans="1:8" s="167" customFormat="1" ht="23.4" customHeight="1" thickBot="1" x14ac:dyDescent="0.65">
      <c r="A64" s="192" t="s">
        <v>170</v>
      </c>
      <c r="B64" s="111">
        <v>157801642</v>
      </c>
      <c r="C64" s="51"/>
      <c r="D64" s="44">
        <v>235728546</v>
      </c>
      <c r="E64" s="51"/>
      <c r="F64" s="111">
        <v>136618368</v>
      </c>
      <c r="G64" s="51"/>
      <c r="H64" s="44">
        <v>210968727</v>
      </c>
    </row>
    <row r="65" spans="1:8" s="167" customFormat="1" ht="5.0999999999999996" customHeight="1" thickTop="1" x14ac:dyDescent="0.6">
      <c r="A65" s="196"/>
      <c r="B65" s="25"/>
      <c r="C65" s="51"/>
      <c r="D65" s="28"/>
      <c r="E65" s="51"/>
      <c r="G65" s="51"/>
      <c r="H65" s="28"/>
    </row>
    <row r="66" spans="1:8" s="167" customFormat="1" ht="23.4" customHeight="1" x14ac:dyDescent="0.6">
      <c r="A66" s="197" t="s">
        <v>171</v>
      </c>
      <c r="B66" s="197"/>
      <c r="C66" s="197"/>
      <c r="D66" s="197"/>
      <c r="E66" s="51"/>
      <c r="G66" s="51"/>
      <c r="H66" s="28"/>
    </row>
    <row r="67" spans="1:8" s="167" customFormat="1" ht="23.4" customHeight="1" x14ac:dyDescent="0.6">
      <c r="A67" s="167" t="s">
        <v>172</v>
      </c>
      <c r="B67" s="25"/>
      <c r="C67" s="51"/>
      <c r="D67" s="28"/>
      <c r="E67" s="51"/>
      <c r="G67" s="51"/>
      <c r="H67" s="28"/>
    </row>
    <row r="68" spans="1:8" s="167" customFormat="1" ht="23.4" customHeight="1" x14ac:dyDescent="0.6">
      <c r="A68" s="198" t="s">
        <v>224</v>
      </c>
      <c r="B68" s="25"/>
      <c r="C68" s="51"/>
      <c r="D68" s="28"/>
      <c r="E68" s="51"/>
      <c r="G68" s="51"/>
      <c r="H68" s="28"/>
    </row>
    <row r="69" spans="1:8" s="167" customFormat="1" ht="23.4" customHeight="1" x14ac:dyDescent="0.6">
      <c r="A69" s="199" t="s">
        <v>85</v>
      </c>
      <c r="B69" s="51">
        <v>55738115</v>
      </c>
      <c r="C69" s="54"/>
      <c r="D69" s="51">
        <v>46313373</v>
      </c>
      <c r="E69" s="54"/>
      <c r="F69" s="51">
        <v>55738115</v>
      </c>
      <c r="G69" s="54"/>
      <c r="H69" s="51">
        <v>46313373</v>
      </c>
    </row>
    <row r="70" spans="1:8" s="167" customFormat="1" ht="23.4" customHeight="1" x14ac:dyDescent="0.6">
      <c r="A70" s="198"/>
      <c r="B70" s="51"/>
      <c r="C70" s="54"/>
      <c r="D70" s="54"/>
      <c r="E70" s="54"/>
      <c r="F70" s="51"/>
      <c r="G70" s="54"/>
      <c r="H70" s="54"/>
    </row>
    <row r="71" spans="1:8" s="167" customFormat="1" ht="23.4" customHeight="1" x14ac:dyDescent="0.6">
      <c r="A71" s="198"/>
      <c r="B71" s="51"/>
      <c r="C71" s="54"/>
      <c r="D71" s="54"/>
      <c r="E71" s="54"/>
      <c r="F71" s="51"/>
      <c r="G71" s="54"/>
      <c r="H71" s="54"/>
    </row>
    <row r="72" spans="1:8" s="167" customFormat="1" ht="23.4" customHeight="1" x14ac:dyDescent="0.6">
      <c r="A72" s="125"/>
      <c r="B72" s="125"/>
      <c r="C72" s="125"/>
      <c r="D72" s="125"/>
      <c r="E72" s="125"/>
      <c r="F72" s="125"/>
    </row>
    <row r="73" spans="1:8" s="167" customFormat="1" x14ac:dyDescent="0.6">
      <c r="A73" s="125" t="s">
        <v>19</v>
      </c>
      <c r="B73" s="125"/>
      <c r="C73" s="125"/>
      <c r="D73" s="125"/>
      <c r="E73" s="125"/>
      <c r="F73" s="125"/>
    </row>
  </sheetData>
  <mergeCells count="4">
    <mergeCell ref="B5:D5"/>
    <mergeCell ref="F5:H5"/>
    <mergeCell ref="A1:E1"/>
    <mergeCell ref="A66:D66"/>
  </mergeCells>
  <phoneticPr fontId="0" type="noConversion"/>
  <pageMargins left="0.511811023622047" right="0.23622047244094499" top="0.27559055118110198" bottom="0.196850393700787" header="0.31496062992126" footer="0.196850393700787"/>
  <pageSetup paperSize="9" scale="68" fitToHeight="0" orientation="portrait" r:id="rId1"/>
  <headerFooter scaleWithDoc="0" alignWithMargins="0">
    <oddFooter>&amp;R&amp;"Angsana New,Regular"&amp;16   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5"/>
  <sheetViews>
    <sheetView showGridLines="0" view="pageBreakPreview" zoomScale="70" zoomScaleSheetLayoutView="70" workbookViewId="0">
      <selection activeCell="D24" sqref="D24"/>
    </sheetView>
  </sheetViews>
  <sheetFormatPr defaultColWidth="9.125" defaultRowHeight="23.4" x14ac:dyDescent="0.6"/>
  <cols>
    <col min="1" max="1" width="62.875" style="1" customWidth="1"/>
    <col min="2" max="2" width="14.25" style="1" customWidth="1"/>
    <col min="3" max="3" width="0.875" style="1" customWidth="1"/>
    <col min="4" max="4" width="14.25" style="1" customWidth="1"/>
    <col min="5" max="5" width="0.875" style="1" customWidth="1"/>
    <col min="6" max="6" width="14.25" style="1" customWidth="1"/>
    <col min="7" max="7" width="0.875" style="1" customWidth="1"/>
    <col min="8" max="8" width="14.25" style="1" customWidth="1"/>
    <col min="9" max="9" width="2.75" style="1" bestFit="1" customWidth="1"/>
    <col min="10" max="10" width="16" style="18" customWidth="1"/>
    <col min="11" max="11" width="12.625" style="19" customWidth="1"/>
    <col min="12" max="12" width="14.75" style="1" bestFit="1" customWidth="1"/>
    <col min="13" max="13" width="15.125" style="1" customWidth="1"/>
    <col min="14" max="14" width="14.625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9.125" style="1"/>
  </cols>
  <sheetData>
    <row r="1" spans="1:11" x14ac:dyDescent="0.6">
      <c r="A1" s="117" t="str">
        <f>'CF2'!A1:E1</f>
        <v>TPCS PUBLIC COMPANY LIMITED AND ITS SUBSIDIARIES</v>
      </c>
      <c r="B1" s="117"/>
      <c r="C1" s="117"/>
      <c r="D1" s="117"/>
      <c r="E1" s="4"/>
      <c r="F1" s="4"/>
      <c r="G1" s="4"/>
      <c r="H1" s="4"/>
    </row>
    <row r="2" spans="1:11" x14ac:dyDescent="0.6">
      <c r="A2" s="17" t="s">
        <v>132</v>
      </c>
      <c r="B2" s="17"/>
      <c r="C2" s="4"/>
      <c r="D2" s="4"/>
      <c r="E2" s="4"/>
      <c r="F2" s="4"/>
      <c r="G2" s="4"/>
      <c r="H2" s="4"/>
    </row>
    <row r="3" spans="1:11" x14ac:dyDescent="0.6">
      <c r="A3" s="17" t="str">
        <f>'CF1'!A3:D3</f>
        <v>FOR THE YEAR ENDED 31 DECEMBER 2025</v>
      </c>
      <c r="B3" s="17"/>
      <c r="C3" s="4"/>
      <c r="D3" s="4"/>
      <c r="E3" s="4"/>
      <c r="F3" s="4"/>
      <c r="G3" s="4"/>
      <c r="H3" s="4"/>
    </row>
    <row r="4" spans="1:11" x14ac:dyDescent="0.6">
      <c r="H4" s="5" t="str">
        <f>'CF1'!H4</f>
        <v>UNIT : BAHT</v>
      </c>
    </row>
    <row r="5" spans="1:11" x14ac:dyDescent="0.6">
      <c r="B5" s="118" t="s">
        <v>3</v>
      </c>
      <c r="C5" s="118"/>
      <c r="D5" s="118"/>
      <c r="E5" s="6"/>
      <c r="F5" s="118" t="s">
        <v>4</v>
      </c>
      <c r="G5" s="118"/>
      <c r="H5" s="118"/>
    </row>
    <row r="6" spans="1:11" x14ac:dyDescent="0.6">
      <c r="B6" s="20">
        <v>2021</v>
      </c>
      <c r="C6" s="7"/>
      <c r="D6" s="20">
        <v>2020</v>
      </c>
      <c r="E6" s="7"/>
      <c r="F6" s="20">
        <v>2021</v>
      </c>
      <c r="G6" s="7"/>
      <c r="H6" s="20">
        <v>2020</v>
      </c>
    </row>
    <row r="7" spans="1:11" s="24" customFormat="1" x14ac:dyDescent="0.6">
      <c r="A7" s="21" t="s">
        <v>165</v>
      </c>
      <c r="B7" s="22"/>
      <c r="C7" s="23"/>
      <c r="D7" s="22"/>
      <c r="E7" s="23"/>
      <c r="F7" s="22"/>
      <c r="G7" s="23"/>
      <c r="H7" s="22"/>
      <c r="J7" s="18"/>
      <c r="K7" s="19"/>
    </row>
    <row r="8" spans="1:11" s="24" customFormat="1" x14ac:dyDescent="0.6">
      <c r="A8" s="24" t="s">
        <v>166</v>
      </c>
      <c r="B8" s="99">
        <v>-33637380</v>
      </c>
      <c r="C8" s="23"/>
      <c r="D8" s="23">
        <v>-29922000</v>
      </c>
      <c r="E8" s="23"/>
      <c r="F8" s="99">
        <v>-33637380</v>
      </c>
      <c r="G8" s="23"/>
      <c r="H8" s="23">
        <v>-29922000</v>
      </c>
      <c r="J8" s="18"/>
      <c r="K8" s="19"/>
    </row>
    <row r="9" spans="1:11" s="24" customFormat="1" x14ac:dyDescent="0.6">
      <c r="A9" s="24" t="s">
        <v>109</v>
      </c>
      <c r="B9" s="100">
        <v>-64800000</v>
      </c>
      <c r="C9" s="23"/>
      <c r="D9" s="22">
        <v>-64800000</v>
      </c>
      <c r="E9" s="23"/>
      <c r="F9" s="100">
        <v>-64800000</v>
      </c>
      <c r="G9" s="23"/>
      <c r="H9" s="22">
        <v>-64800000</v>
      </c>
      <c r="J9" s="25"/>
      <c r="K9" s="26"/>
    </row>
    <row r="10" spans="1:11" s="24" customFormat="1" hidden="1" x14ac:dyDescent="0.6">
      <c r="A10" s="24" t="s">
        <v>174</v>
      </c>
      <c r="B10" s="27">
        <v>0</v>
      </c>
      <c r="C10" s="23"/>
      <c r="D10" s="22">
        <v>0</v>
      </c>
      <c r="E10" s="23"/>
      <c r="F10" s="28">
        <v>0</v>
      </c>
      <c r="G10" s="23"/>
      <c r="H10" s="28">
        <v>0</v>
      </c>
      <c r="J10" s="18"/>
      <c r="K10" s="19"/>
    </row>
    <row r="11" spans="1:11" s="24" customFormat="1" hidden="1" x14ac:dyDescent="0.6">
      <c r="A11" s="24" t="s">
        <v>175</v>
      </c>
      <c r="B11" s="28">
        <v>0</v>
      </c>
      <c r="C11" s="29"/>
      <c r="D11" s="28">
        <v>0</v>
      </c>
      <c r="E11" s="29"/>
      <c r="F11" s="30">
        <v>0</v>
      </c>
      <c r="G11" s="31"/>
      <c r="H11" s="30">
        <v>0</v>
      </c>
      <c r="J11" s="18"/>
      <c r="K11" s="19"/>
    </row>
    <row r="12" spans="1:11" s="24" customFormat="1" x14ac:dyDescent="0.6">
      <c r="A12" s="21" t="s">
        <v>167</v>
      </c>
      <c r="B12" s="32">
        <f>SUM(B8:B11)</f>
        <v>-98437380</v>
      </c>
      <c r="C12" s="12"/>
      <c r="D12" s="32">
        <f>SUM(D8:D11)</f>
        <v>-94722000</v>
      </c>
      <c r="E12" s="12"/>
      <c r="F12" s="32">
        <f>SUM(F8:F11)</f>
        <v>-98437380</v>
      </c>
      <c r="G12" s="12"/>
      <c r="H12" s="32">
        <f>SUM(H8:H11)</f>
        <v>-94722000</v>
      </c>
      <c r="J12" s="18"/>
      <c r="K12" s="19"/>
    </row>
    <row r="13" spans="1:11" s="24" customFormat="1" ht="5.0999999999999996" customHeight="1" x14ac:dyDescent="0.6">
      <c r="B13" s="9"/>
      <c r="C13" s="9"/>
      <c r="D13" s="9"/>
      <c r="E13" s="9"/>
      <c r="F13" s="9"/>
      <c r="G13" s="9"/>
      <c r="H13" s="9"/>
      <c r="J13" s="18"/>
      <c r="K13" s="19"/>
    </row>
    <row r="14" spans="1:11" s="35" customFormat="1" hidden="1" x14ac:dyDescent="0.6">
      <c r="A14" s="21" t="s">
        <v>176</v>
      </c>
      <c r="B14" s="33"/>
      <c r="C14" s="34"/>
      <c r="D14" s="33"/>
      <c r="E14" s="34"/>
      <c r="F14" s="33"/>
      <c r="G14" s="34"/>
      <c r="H14" s="33"/>
      <c r="J14" s="36"/>
      <c r="K14" s="37"/>
    </row>
    <row r="15" spans="1:11" s="35" customFormat="1" hidden="1" x14ac:dyDescent="0.6">
      <c r="A15" s="38" t="s">
        <v>12</v>
      </c>
      <c r="B15" s="39">
        <v>0</v>
      </c>
      <c r="C15" s="40"/>
      <c r="D15" s="41">
        <v>0</v>
      </c>
      <c r="E15" s="40"/>
      <c r="F15" s="39">
        <v>0</v>
      </c>
      <c r="G15" s="40"/>
      <c r="H15" s="39">
        <v>0</v>
      </c>
      <c r="J15" s="36"/>
      <c r="K15" s="37"/>
    </row>
    <row r="16" spans="1:11" s="24" customFormat="1" ht="5.0999999999999996" hidden="1" customHeight="1" x14ac:dyDescent="0.6">
      <c r="B16" s="9"/>
      <c r="C16" s="9"/>
      <c r="D16" s="9"/>
      <c r="E16" s="9"/>
      <c r="F16" s="9"/>
      <c r="G16" s="9"/>
      <c r="H16" s="9"/>
      <c r="J16" s="18"/>
      <c r="K16" s="19"/>
    </row>
    <row r="17" spans="1:13" s="35" customFormat="1" ht="23.25" customHeight="1" x14ac:dyDescent="0.6">
      <c r="A17" s="21" t="s">
        <v>168</v>
      </c>
      <c r="B17" s="42">
        <f>+'CF1'!B50+'CF2'!B50+'CF3'!B12+B15</f>
        <v>-138995819</v>
      </c>
      <c r="C17" s="42"/>
      <c r="D17" s="42">
        <f>+'CF1'!D50+'CF2'!D50+'CF3'!D12+D15</f>
        <v>-76196714</v>
      </c>
      <c r="E17" s="42"/>
      <c r="F17" s="42">
        <f>+'CF1'!F50+'CF2'!F50+'CF3'!F12+F15</f>
        <v>-145787739</v>
      </c>
      <c r="G17" s="42"/>
      <c r="H17" s="42">
        <f>+'CF1'!H50+'CF2'!H50+'CF3'!H12+H15</f>
        <v>-79874389</v>
      </c>
      <c r="J17" s="36"/>
      <c r="K17" s="37"/>
    </row>
    <row r="18" spans="1:13" s="24" customFormat="1" x14ac:dyDescent="0.6">
      <c r="A18" s="24" t="s">
        <v>169</v>
      </c>
      <c r="B18" s="43">
        <f>'BS1'!F9</f>
        <v>235728546</v>
      </c>
      <c r="C18" s="23"/>
      <c r="D18" s="43">
        <v>120085819</v>
      </c>
      <c r="E18" s="23"/>
      <c r="F18" s="43">
        <f>'BS1'!J9</f>
        <v>210968727</v>
      </c>
      <c r="G18" s="23"/>
      <c r="H18" s="43">
        <v>106713816</v>
      </c>
      <c r="J18" s="25">
        <f>J19*2</f>
        <v>-122137830</v>
      </c>
      <c r="K18" s="19"/>
    </row>
    <row r="19" spans="1:13" s="35" customFormat="1" ht="24" thickBot="1" x14ac:dyDescent="0.65">
      <c r="A19" s="21" t="s">
        <v>170</v>
      </c>
      <c r="B19" s="44">
        <f>SUM(B17:B18)</f>
        <v>96732727</v>
      </c>
      <c r="C19" s="34"/>
      <c r="D19" s="44">
        <f>SUM(D17:D18)</f>
        <v>43889105</v>
      </c>
      <c r="E19" s="42"/>
      <c r="F19" s="44">
        <f>SUM(F17:F18)</f>
        <v>65180988</v>
      </c>
      <c r="G19" s="34"/>
      <c r="H19" s="44">
        <f>SUM(H17:H18)</f>
        <v>26839427</v>
      </c>
      <c r="J19" s="45">
        <f>B19-'BS1'!D9</f>
        <v>-61068915</v>
      </c>
      <c r="K19" s="46">
        <f>D19-'BS1'!F9</f>
        <v>-191839441</v>
      </c>
      <c r="L19" s="45">
        <f>F19-'BS1'!H9</f>
        <v>-71437380</v>
      </c>
      <c r="M19" s="45">
        <f>H19-'BS1'!J9</f>
        <v>-184129300</v>
      </c>
    </row>
    <row r="20" spans="1:13" s="24" customFormat="1" ht="5.0999999999999996" customHeight="1" thickTop="1" x14ac:dyDescent="0.6">
      <c r="B20" s="22"/>
      <c r="C20" s="23"/>
      <c r="D20" s="22"/>
      <c r="E20" s="23"/>
      <c r="F20" s="22"/>
      <c r="G20" s="23"/>
      <c r="H20" s="22"/>
      <c r="J20" s="18"/>
      <c r="K20" s="19"/>
    </row>
    <row r="21" spans="1:13" s="24" customFormat="1" x14ac:dyDescent="0.6">
      <c r="A21" s="122" t="s">
        <v>171</v>
      </c>
      <c r="B21" s="122"/>
      <c r="C21" s="122"/>
      <c r="D21" s="122"/>
      <c r="J21" s="25">
        <f>J19/2</f>
        <v>-30534457.5</v>
      </c>
      <c r="K21" s="19"/>
    </row>
    <row r="22" spans="1:13" s="24" customFormat="1" x14ac:dyDescent="0.6">
      <c r="A22" s="24" t="s">
        <v>172</v>
      </c>
      <c r="J22" s="25"/>
      <c r="K22" s="19"/>
    </row>
    <row r="23" spans="1:13" s="24" customFormat="1" ht="46.8" x14ac:dyDescent="0.6">
      <c r="A23" s="47" t="s">
        <v>173</v>
      </c>
      <c r="I23" s="48"/>
      <c r="J23" s="49"/>
      <c r="K23" s="19"/>
    </row>
    <row r="24" spans="1:13" s="24" customFormat="1" x14ac:dyDescent="0.6">
      <c r="A24" s="50" t="s">
        <v>85</v>
      </c>
      <c r="B24" s="23">
        <f>'PL2'!D27</f>
        <v>52173890</v>
      </c>
      <c r="C24" s="51"/>
      <c r="D24" s="23">
        <f>'PL2'!F27</f>
        <v>46313373</v>
      </c>
      <c r="E24" s="51"/>
      <c r="F24" s="23">
        <f>'PL2'!H27</f>
        <v>52623649</v>
      </c>
      <c r="G24" s="51"/>
      <c r="H24" s="23">
        <f>'PL2'!J27</f>
        <v>46313373</v>
      </c>
      <c r="I24" s="48"/>
      <c r="J24" s="18"/>
      <c r="K24" s="19"/>
    </row>
    <row r="25" spans="1:13" s="24" customFormat="1" hidden="1" x14ac:dyDescent="0.6">
      <c r="A25" s="47" t="s">
        <v>177</v>
      </c>
      <c r="B25" s="24" t="e">
        <f>'BS2'!#REF!+'BS2'!#REF!</f>
        <v>#REF!</v>
      </c>
      <c r="C25" s="51"/>
      <c r="D25" s="24" t="e">
        <f>'BS2'!#REF!+'BS2'!#REF!</f>
        <v>#REF!</v>
      </c>
      <c r="E25" s="51"/>
      <c r="F25" s="24" t="e">
        <f>'BS2'!#REF!+'BS2'!#REF!</f>
        <v>#REF!</v>
      </c>
      <c r="G25" s="51"/>
      <c r="H25" s="24" t="e">
        <f>'BS2'!#REF!+'BS2'!#REF!</f>
        <v>#REF!</v>
      </c>
      <c r="I25" s="48"/>
      <c r="J25" s="18"/>
      <c r="K25" s="19"/>
    </row>
    <row r="26" spans="1:13" s="24" customFormat="1" x14ac:dyDescent="0.6">
      <c r="A26" s="47" t="s">
        <v>178</v>
      </c>
      <c r="B26" s="25" t="e">
        <f>'BS2'!#REF!</f>
        <v>#REF!</v>
      </c>
      <c r="C26" s="51"/>
      <c r="D26" s="24" t="e">
        <f>'BS2'!#REF!</f>
        <v>#REF!</v>
      </c>
      <c r="E26" s="51"/>
      <c r="F26" s="25" t="e">
        <f>'BS2'!#REF!</f>
        <v>#REF!</v>
      </c>
      <c r="G26" s="51"/>
      <c r="H26" s="24" t="e">
        <f>'BS2'!#REF!</f>
        <v>#REF!</v>
      </c>
      <c r="I26" s="48"/>
      <c r="J26" s="18"/>
      <c r="K26" s="19"/>
    </row>
    <row r="27" spans="1:13" s="24" customFormat="1" hidden="1" x14ac:dyDescent="0.6">
      <c r="A27" s="52" t="s">
        <v>179</v>
      </c>
      <c r="C27" s="51"/>
      <c r="E27" s="51"/>
      <c r="G27" s="51"/>
      <c r="I27" s="48"/>
      <c r="J27" s="18"/>
      <c r="K27" s="19"/>
    </row>
    <row r="28" spans="1:13" s="24" customFormat="1" hidden="1" x14ac:dyDescent="0.6">
      <c r="A28" s="53" t="s">
        <v>180</v>
      </c>
      <c r="B28" s="25">
        <f>'PL2'!D14</f>
        <v>0</v>
      </c>
      <c r="C28" s="51"/>
      <c r="D28" s="54">
        <f>'PL2'!F14</f>
        <v>0</v>
      </c>
      <c r="E28" s="55"/>
      <c r="F28" s="10">
        <f>'PL2'!H14</f>
        <v>0</v>
      </c>
      <c r="G28" s="55"/>
      <c r="H28" s="54">
        <f>'PL2'!J14</f>
        <v>0</v>
      </c>
      <c r="J28" s="18"/>
      <c r="K28" s="19"/>
    </row>
    <row r="29" spans="1:13" s="24" customFormat="1" x14ac:dyDescent="0.6">
      <c r="A29" s="56"/>
      <c r="B29" s="25"/>
      <c r="C29" s="51"/>
      <c r="D29" s="28"/>
      <c r="E29" s="51"/>
      <c r="G29" s="51"/>
      <c r="H29" s="28"/>
      <c r="J29" s="18"/>
      <c r="K29" s="19"/>
    </row>
    <row r="30" spans="1:13" s="24" customFormat="1" x14ac:dyDescent="0.6">
      <c r="A30" s="56"/>
      <c r="B30" s="25"/>
      <c r="C30" s="51"/>
      <c r="D30" s="28"/>
      <c r="E30" s="51"/>
      <c r="G30" s="51"/>
      <c r="H30" s="28"/>
      <c r="J30" s="18"/>
      <c r="K30" s="19"/>
    </row>
    <row r="31" spans="1:13" s="24" customFormat="1" x14ac:dyDescent="0.6">
      <c r="A31" s="1" t="s">
        <v>19</v>
      </c>
      <c r="B31" s="1"/>
      <c r="C31" s="1"/>
      <c r="D31" s="1"/>
      <c r="E31" s="1"/>
      <c r="F31" s="1"/>
      <c r="J31" s="18"/>
      <c r="K31" s="19"/>
    </row>
    <row r="32" spans="1:13" s="24" customFormat="1" x14ac:dyDescent="0.6">
      <c r="B32" s="25"/>
      <c r="C32" s="25"/>
      <c r="D32" s="25"/>
      <c r="E32" s="25"/>
      <c r="F32" s="25"/>
      <c r="G32" s="25"/>
      <c r="H32" s="28"/>
      <c r="J32" s="18"/>
      <c r="K32" s="19"/>
    </row>
    <row r="33" spans="1:8" x14ac:dyDescent="0.6">
      <c r="B33" s="24"/>
      <c r="C33" s="24"/>
      <c r="D33" s="24"/>
      <c r="E33" s="24"/>
      <c r="F33" s="24"/>
      <c r="G33" s="24"/>
      <c r="H33" s="24"/>
    </row>
    <row r="34" spans="1:8" x14ac:dyDescent="0.6">
      <c r="A34" s="57"/>
      <c r="B34" s="52"/>
      <c r="F34" s="58"/>
    </row>
    <row r="35" spans="1:8" x14ac:dyDescent="0.6">
      <c r="A35" s="59"/>
    </row>
  </sheetData>
  <mergeCells count="4">
    <mergeCell ref="B5:D5"/>
    <mergeCell ref="F5:H5"/>
    <mergeCell ref="A1:D1"/>
    <mergeCell ref="A21:D21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15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9" ma:contentTypeDescription="Create a new document." ma:contentTypeScope="" ma:versionID="9dcc7c507e432320d5b3400182abb45f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d49ad74611398f92820f3e4c9918b4ff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6D171B-867C-4127-82EC-535DB16D5216}">
  <ds:schemaRefs>
    <ds:schemaRef ds:uri="3e63d8b6-852d-4812-8f71-cfa9130d7d1d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ad97f414-fcb6-440d-ba65-b94455fba3c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89E39E-91A0-4EDF-9C6A-88A4FC2616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B16C7-7B88-4242-8A2B-DB171AB0E1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BS1</vt:lpstr>
      <vt:lpstr>BS2</vt:lpstr>
      <vt:lpstr>BS3</vt:lpstr>
      <vt:lpstr>PL1</vt:lpstr>
      <vt:lpstr>PL2</vt:lpstr>
      <vt:lpstr>Change Conso</vt:lpstr>
      <vt:lpstr>Change Separate</vt:lpstr>
      <vt:lpstr>CF1</vt:lpstr>
      <vt:lpstr>CF2</vt:lpstr>
      <vt:lpstr>CF3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'Change Conso'!Print_Area</vt:lpstr>
      <vt:lpstr>'Change Separate'!Print_Area</vt:lpstr>
      <vt:lpstr>'PL1'!Print_Area</vt:lpstr>
      <vt:lpstr>'PL2'!Print_Area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Phitchayakarn Pattanapaisarnphon</cp:lastModifiedBy>
  <cp:revision/>
  <cp:lastPrinted>2026-02-26T18:00:08Z</cp:lastPrinted>
  <dcterms:created xsi:type="dcterms:W3CDTF">1998-11-05T08:50:11Z</dcterms:created>
  <dcterms:modified xsi:type="dcterms:W3CDTF">2026-02-27T10:22:00Z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