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Users\angsamawan\Downloads\AAC ELCID YE25\"/>
    </mc:Choice>
  </mc:AlternateContent>
  <xr:revisionPtr revIDLastSave="0" documentId="13_ncr:1_{BB809ED5-73A5-41FA-A0F6-E88079A5CA72}" xr6:coauthVersionLast="47" xr6:coauthVersionMax="47" xr10:uidLastSave="{00000000-0000-0000-0000-000000000000}"/>
  <bookViews>
    <workbookView xWindow="-108" yWindow="-108" windowWidth="23256" windowHeight="13896" tabRatio="665" xr2:uid="{00000000-000D-0000-FFFF-FFFF00000000}"/>
  </bookViews>
  <sheets>
    <sheet name="BS8-9" sheetId="10" r:id="rId1"/>
    <sheet name="PL10-11" sheetId="37" r:id="rId2"/>
    <sheet name="SH12" sheetId="38" r:id="rId3"/>
    <sheet name="SH13" sheetId="39" r:id="rId4"/>
    <sheet name="CF14" sheetId="41" r:id="rId5"/>
    <sheet name="Ls_AgXLB_WorkbookFile" sheetId="3" state="veryHidden" r:id="rId6"/>
  </sheets>
  <definedNames>
    <definedName name="__123Graph_D" hidden="1">#REF!</definedName>
    <definedName name="__123Graph_LBL_A" localSheetId="1" hidden="1">#REF!</definedName>
    <definedName name="__123Graph_LBL_A" localSheetId="2" hidden="1">#REF!</definedName>
    <definedName name="__123Graph_LBL_A" localSheetId="3" hidden="1">#REF!</definedName>
    <definedName name="__123Graph_LBL_A" hidden="1">#REF!</definedName>
    <definedName name="__123Graph_LBL_AGraph1" localSheetId="1" hidden="1">#REF!</definedName>
    <definedName name="__123Graph_LBL_AGraph1" localSheetId="2" hidden="1">#REF!</definedName>
    <definedName name="__123Graph_LBL_AGraph1" localSheetId="3" hidden="1">#REF!</definedName>
    <definedName name="__123Graph_LBL_AGraph1" hidden="1">#REF!</definedName>
    <definedName name="__123Graph_LBL_B" localSheetId="1" hidden="1">#REF!</definedName>
    <definedName name="__123Graph_LBL_B" localSheetId="2" hidden="1">#REF!</definedName>
    <definedName name="__123Graph_LBL_B" localSheetId="3" hidden="1">#REF!</definedName>
    <definedName name="__123Graph_LBL_B" hidden="1">#REF!</definedName>
    <definedName name="__123Graph_LBL_BGraph1" localSheetId="1" hidden="1">#REF!</definedName>
    <definedName name="__123Graph_LBL_BGraph1" localSheetId="2" hidden="1">#REF!</definedName>
    <definedName name="__123Graph_LBL_BGraph1" localSheetId="3" hidden="1">#REF!</definedName>
    <definedName name="__123Graph_LBL_BGraph1" hidden="1">#REF!</definedName>
    <definedName name="_1__123Graph_ACHART_7" localSheetId="1" hidden="1">#REF!</definedName>
    <definedName name="_1__123Graph_ACHART_7" localSheetId="2" hidden="1">#REF!</definedName>
    <definedName name="_1__123Graph_ACHART_7" localSheetId="3" hidden="1">#REF!</definedName>
    <definedName name="_1__123Graph_ACHART_7" hidden="1">#REF!</definedName>
    <definedName name="_10__123Graph_LBL_BCHART_7" localSheetId="1" hidden="1">#REF!</definedName>
    <definedName name="_10__123Graph_LBL_BCHART_7" localSheetId="2" hidden="1">#REF!</definedName>
    <definedName name="_10__123Graph_LBL_BCHART_7" localSheetId="3" hidden="1">#REF!</definedName>
    <definedName name="_10__123Graph_LBL_BCHART_7" hidden="1">#REF!</definedName>
    <definedName name="_11__123Graph_LBL_BCHART_8" localSheetId="1" hidden="1">#REF!</definedName>
    <definedName name="_11__123Graph_LBL_BCHART_8" localSheetId="2" hidden="1">#REF!</definedName>
    <definedName name="_11__123Graph_LBL_BCHART_8" localSheetId="3" hidden="1">#REF!</definedName>
    <definedName name="_11__123Graph_LBL_BCHART_8" hidden="1">#REF!</definedName>
    <definedName name="_12__123Graph_LBL_CCHART_7" localSheetId="1" hidden="1">#REF!</definedName>
    <definedName name="_12__123Graph_LBL_CCHART_7" localSheetId="2" hidden="1">#REF!</definedName>
    <definedName name="_12__123Graph_LBL_CCHART_7" localSheetId="3" hidden="1">#REF!</definedName>
    <definedName name="_12__123Graph_LBL_CCHART_7" hidden="1">#REF!</definedName>
    <definedName name="_13__123Graph_LBL_CCHART_8" localSheetId="1" hidden="1">#REF!</definedName>
    <definedName name="_13__123Graph_LBL_CCHART_8" localSheetId="2" hidden="1">#REF!</definedName>
    <definedName name="_13__123Graph_LBL_CCHART_8" localSheetId="3" hidden="1">#REF!</definedName>
    <definedName name="_13__123Graph_LBL_CCHART_8" hidden="1">#REF!</definedName>
    <definedName name="_14__123Graph_LBL_DCHART_8" localSheetId="1" hidden="1">#REF!</definedName>
    <definedName name="_14__123Graph_LBL_DCHART_8" localSheetId="2" hidden="1">#REF!</definedName>
    <definedName name="_14__123Graph_LBL_DCHART_8" localSheetId="3" hidden="1">#REF!</definedName>
    <definedName name="_14__123Graph_LBL_DCHART_8" hidden="1">#REF!</definedName>
    <definedName name="_15__123Graph_XCHART_8" localSheetId="1" hidden="1">#REF!</definedName>
    <definedName name="_15__123Graph_XCHART_8" localSheetId="2" hidden="1">#REF!</definedName>
    <definedName name="_15__123Graph_XCHART_8" localSheetId="3" hidden="1">#REF!</definedName>
    <definedName name="_15__123Graph_XCHART_8" hidden="1">#REF!</definedName>
    <definedName name="_2__123Graph_ADIAGR_22" localSheetId="1" hidden="1">#REF!</definedName>
    <definedName name="_2__123Graph_ADIAGR_22" localSheetId="2" hidden="1">#REF!</definedName>
    <definedName name="_2__123Graph_ADIAGR_22" localSheetId="3" hidden="1">#REF!</definedName>
    <definedName name="_2__123Graph_ADIAGR_22" hidden="1">#REF!</definedName>
    <definedName name="_3__123Graph_BCHART_7" localSheetId="1" hidden="1">#REF!</definedName>
    <definedName name="_3__123Graph_BCHART_7" localSheetId="2" hidden="1">#REF!</definedName>
    <definedName name="_3__123Graph_BCHART_7" localSheetId="3" hidden="1">#REF!</definedName>
    <definedName name="_3__123Graph_BCHART_7" hidden="1">#REF!</definedName>
    <definedName name="_4__123Graph_BCHART_8" localSheetId="1" hidden="1">#REF!</definedName>
    <definedName name="_4__123Graph_BCHART_8" localSheetId="2" hidden="1">#REF!</definedName>
    <definedName name="_4__123Graph_BCHART_8" localSheetId="3" hidden="1">#REF!</definedName>
    <definedName name="_4__123Graph_BCHART_8" hidden="1">#REF!</definedName>
    <definedName name="_5__123Graph_CCHART_7" localSheetId="1" hidden="1">#REF!</definedName>
    <definedName name="_5__123Graph_CCHART_7" localSheetId="2" hidden="1">#REF!</definedName>
    <definedName name="_5__123Graph_CCHART_7" localSheetId="3" hidden="1">#REF!</definedName>
    <definedName name="_5__123Graph_CCHART_7" hidden="1">#REF!</definedName>
    <definedName name="_6__123Graph_CCHART_8" localSheetId="1" hidden="1">#REF!</definedName>
    <definedName name="_6__123Graph_CCHART_8" localSheetId="2" hidden="1">#REF!</definedName>
    <definedName name="_6__123Graph_CCHART_8" localSheetId="3" hidden="1">#REF!</definedName>
    <definedName name="_6__123Graph_CCHART_8" hidden="1">#REF!</definedName>
    <definedName name="_7__123Graph_DCHART_8" localSheetId="1" hidden="1">#REF!</definedName>
    <definedName name="_7__123Graph_DCHART_8" localSheetId="2" hidden="1">#REF!</definedName>
    <definedName name="_7__123Graph_DCHART_8" localSheetId="3" hidden="1">#REF!</definedName>
    <definedName name="_7__123Graph_DCHART_8" hidden="1">#REF!</definedName>
    <definedName name="_8__123Graph_LBL_ACHART_7" localSheetId="1" hidden="1">#REF!</definedName>
    <definedName name="_8__123Graph_LBL_ACHART_7" localSheetId="2" hidden="1">#REF!</definedName>
    <definedName name="_8__123Graph_LBL_ACHART_7" localSheetId="3" hidden="1">#REF!</definedName>
    <definedName name="_8__123Graph_LBL_ACHART_7" hidden="1">#REF!</definedName>
    <definedName name="_9__123Graph_LBL_ADIAGR_22" localSheetId="1" hidden="1">#REF!</definedName>
    <definedName name="_9__123Graph_LBL_ADIAGR_22" localSheetId="2" hidden="1">#REF!</definedName>
    <definedName name="_9__123Graph_LBL_ADIAGR_22" localSheetId="3" hidden="1">#REF!</definedName>
    <definedName name="_9__123Graph_LBL_ADIAGR_22" hidden="1">#REF!</definedName>
    <definedName name="_b1" localSheetId="4" hidden="1">{"profit to cash flow",#N/A,FALSE,"IAS"}</definedName>
    <definedName name="_b1" hidden="1">{"profit to cash flow",#N/A,FALSE,"IAS"}</definedName>
    <definedName name="_b2" localSheetId="4" hidden="1">{"uw output",#N/A,FALSE,"Sheet1"}</definedName>
    <definedName name="_b2" hidden="1">{"uw output",#N/A,FALSE,"Sheet1"}</definedName>
    <definedName name="_Fill" localSheetId="1" hidden="1">#REF!</definedName>
    <definedName name="_Fill" localSheetId="2" hidden="1">#REF!</definedName>
    <definedName name="_Fill" localSheetId="3"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#REF!</definedName>
    <definedName name="_Parse_Out" hidden="1">#REF!</definedName>
    <definedName name="_Sort" localSheetId="1" hidden="1">#REF!</definedName>
    <definedName name="_Sort" localSheetId="2" hidden="1">#REF!</definedName>
    <definedName name="_Sort" localSheetId="3" hidden="1">#REF!</definedName>
    <definedName name="_Sort" hidden="1">#REF!</definedName>
    <definedName name="aaa" localSheetId="4" hidden="1">{"CF Assumptions",#N/A,FALSE,"Asu";#N/A,#N/A,FALSE,"Summary";#N/A,#N/A,FALSE,"CF (2)";#N/A,#N/A,FALSE,"C&amp;D";"SM1",#N/A,FALSE,"SM";"SM2",#N/A,FALSE,"SM";#N/A,#N/A,FALSE,"B&amp;T";"Mgmt1",#N/A,FALSE,"MGMT";"Mgmt2",#N/A,FALSE,"MGMT";"Rent1",#N/A,FALSE,"RENT";"Rent2",#N/A,FALSE,"RENT";#N/A,#N/A,FALSE,"HOSP";#N/A,#N/A,FALSE,"FIN";#N/A,#N/A,FALSE,"Notes"}</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localSheetId="4" hidden="1">{"'Eng (page2)'!$A$1:$D$52"}</definedName>
    <definedName name="aaaa" hidden="1">{"'Eng (page2)'!$A$1:$D$52"}</definedName>
    <definedName name="aaaaa" localSheetId="4" hidden="1">{"'Eng (page2)'!$A$1:$D$52"}</definedName>
    <definedName name="aaaaa" hidden="1">{"'Eng (page2)'!$A$1:$D$52"}</definedName>
    <definedName name="AccessDatabase" hidden="1">"A:\CLPR88.mdb"</definedName>
    <definedName name="adf" localSheetId="4" hidden="1">{"CF Assumptions",#N/A,FALSE,"Asu";#N/A,#N/A,FALSE,"Summary";#N/A,#N/A,FALSE,"CF (2)";#N/A,#N/A,FALSE,"C&amp;D";"SM1",#N/A,FALSE,"SM";"SM2",#N/A,FALSE,"SM";#N/A,#N/A,FALSE,"B&amp;T";"Mgmt1",#N/A,FALSE,"MGMT";"Mgmt2",#N/A,FALSE,"MGMT";"Rent1",#N/A,FALSE,"RENT";"Rent2",#N/A,FALSE,"RENT";#N/A,#N/A,FALSE,"HOSP";#N/A,#N/A,FALSE,"FIN";#N/A,#N/A,FALSE,"Notes"}</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localSheetId="4"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localSheetId="4" hidden="1">{"Rent1",#N/A,FALSE,"RENT";"Rent2",#N/A,FALSE,"RENT"}</definedName>
    <definedName name="ajsdl" hidden="1">{"Rent1",#N/A,FALSE,"RENT";"Rent2",#N/A,FALSE,"RENT"}</definedName>
    <definedName name="ake" hidden="1">#REF!</definedName>
    <definedName name="AS2DocOpenMode" hidden="1">"AS2DocumentEdit"</definedName>
    <definedName name="asde" localSheetId="4" hidden="1">{"FB Assumptions",#N/A,FALSE,"Asu";"FB Cashflow 1",#N/A,FALSE,"F&amp;B";"FB Cashflow 2",#N/A,FALSE,"F&amp;B"}</definedName>
    <definedName name="asde" hidden="1">{"FB Assumptions",#N/A,FALSE,"Asu";"FB Cashflow 1",#N/A,FALSE,"F&amp;B";"FB Cashflow 2",#N/A,FALSE,"F&amp;B"}</definedName>
    <definedName name="asdefr"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localSheetId="4" hidden="1">{"Book Income",#N/A,FALSE,"B&amp;T";"Taxable Income",#N/A,FALSE,"B&amp;T"}</definedName>
    <definedName name="asdf" hidden="1">{"Book Income",#N/A,FALSE,"B&amp;T";"Taxable Income",#N/A,FALSE,"B&amp;T"}</definedName>
    <definedName name="asdflj" localSheetId="4" hidden="1">{"CF Assumptions",#N/A,FALSE,"Asu";#N/A,#N/A,FALSE,"Summary";#N/A,#N/A,FALSE,"CF (2)";#N/A,#N/A,FALSE,"C&amp;D";"SM1",#N/A,FALSE,"SM";"SM2",#N/A,FALSE,"SM";#N/A,#N/A,FALSE,"B&amp;T";"Mgmt1",#N/A,FALSE,"MGMT";"Mgmt2",#N/A,FALSE,"MGMT";"Rent1",#N/A,FALSE,"RENT";"Rent2",#N/A,FALSE,"RENT";#N/A,#N/A,FALSE,"HOSP";#N/A,#N/A,FALSE,"FIN";#N/A,#N/A,FALSE,"Notes"}</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localSheetId="4" hidden="1">{"FB Assumptions",#N/A,FALSE,"Asu";"FB Cashflow 1",#N/A,FALSE,"F&amp;B";"FB Cashflow 2",#N/A,FALSE,"F&amp;B"}</definedName>
    <definedName name="asdifj" hidden="1">{"FB Assumptions",#N/A,FALSE,"Asu";"FB Cashflow 1",#N/A,FALSE,"F&amp;B";"FB Cashflow 2",#N/A,FALSE,"F&amp;B"}</definedName>
    <definedName name="asdkf"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localSheetId="4" hidden="1">{"Sensitivity1",#N/A,FALSE,"Sensitivity";"Sensitivity2",#N/A,FALSE,"Sensitivity"}</definedName>
    <definedName name="au" hidden="1">{"Sensitivity1",#N/A,FALSE,"Sensitivity";"Sensitivity2",#N/A,FALSE,"Sensitivity"}</definedName>
    <definedName name="Au_E" localSheetId="4"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4" hidden="1">{"FB Assumptions",#N/A,FALSE,"Asu";"FB Cashflow 1",#N/A,FALSE,"F&amp;B";"FB Cashflow 2",#N/A,FALSE,"F&amp;B"}</definedName>
    <definedName name="audit" hidden="1">{"FB Assumptions",#N/A,FALSE,"Asu";"FB Cashflow 1",#N/A,FALSE,"F&amp;B";"FB Cashflow 2",#N/A,FALSE,"F&amp;B"}</definedName>
    <definedName name="audit.test" localSheetId="4" hidden="1">{"FB Assumptions",#N/A,FALSE,"Asu";"FB Cashflow 1",#N/A,FALSE,"F&amp;B";"FB Cashflow 2",#N/A,FALSE,"F&amp;B"}</definedName>
    <definedName name="audit.test" hidden="1">{"FB Assumptions",#N/A,FALSE,"Asu";"FB Cashflow 1",#N/A,FALSE,"F&amp;B";"FB Cashflow 2",#N/A,FALSE,"F&amp;B"}</definedName>
    <definedName name="audit.test." localSheetId="4" hidden="1">{"Book Income",#N/A,FALSE,"B&amp;T";"Taxable Income",#N/A,FALSE,"B&amp;T"}</definedName>
    <definedName name="audit.test." hidden="1">{"Book Income",#N/A,FALSE,"B&amp;T";"Taxable Income",#N/A,FALSE,"B&amp;T"}</definedName>
    <definedName name="bb" localSheetId="4" hidden="1">{"all",#N/A,FALSE,"IAS"}</definedName>
    <definedName name="bb" hidden="1">{"all",#N/A,FALSE,"IAS"}</definedName>
    <definedName name="bbb" localSheetId="4" hidden="1">{"all up to lob5",#N/A,FALSE,"Sheet1"}</definedName>
    <definedName name="bbb" hidden="1">{"all up to lob5",#N/A,FALSE,"Sheet1"}</definedName>
    <definedName name="bbbb" localSheetId="4" hidden="1">{"fixed assets",#N/A,FALSE,"Sheet1"}</definedName>
    <definedName name="bbbb" hidden="1">{"fixed assets",#N/A,FALSE,"Sheet1"}</definedName>
    <definedName name="bbbbb" localSheetId="4" hidden="1">{"investment",#N/A,FALSE,"Sheet1"}</definedName>
    <definedName name="bbbbb" hidden="1">{"investment",#N/A,FALSE,"Sheet1"}</definedName>
    <definedName name="bbbbbb" localSheetId="4" hidden="1">{"lob one",#N/A,FALSE,"Sheet1"}</definedName>
    <definedName name="bbbbbb" hidden="1">{"lob one",#N/A,FALSE,"Sheet1"}</definedName>
    <definedName name="bbbbbbb" localSheetId="4" hidden="1">{"lob one part two",#N/A,FALSE,"Sheet1"}</definedName>
    <definedName name="bbbbbbb" hidden="1">{"lob one part two",#N/A,FALSE,"Sheet1"}</definedName>
    <definedName name="bbbbbbbb" localSheetId="4" hidden="1">{"lob xl",#N/A,FALSE,"Sheet1"}</definedName>
    <definedName name="bbbbbbbb" hidden="1">{"lob xl",#N/A,FALSE,"Sheet1"}</definedName>
    <definedName name="bbbbbbbbb" localSheetId="4" hidden="1">{"output first lob",#N/A,FALSE,"Sheet1"}</definedName>
    <definedName name="bbbbbbbbb" hidden="1">{"output first lob",#N/A,FALSE,"Sheet1"}</definedName>
    <definedName name="bbbbbbbbbb" localSheetId="4" hidden="1">{"overhead expenses",#N/A,FALSE,"Sheet1"}</definedName>
    <definedName name="bbbbbbbbbb" hidden="1">{"overhead expenses",#N/A,FALSE,"Sheet1"}</definedName>
    <definedName name="cat" localSheetId="4" hidden="1">{"'Eng (page2)'!$A$1:$D$52"}</definedName>
    <definedName name="cat" hidden="1">{"'Eng (page2)'!$A$1:$D$52"}</definedName>
    <definedName name="cc" localSheetId="4" hidden="1">{"'Eng (page2)'!$A$1:$D$52"}</definedName>
    <definedName name="cc" hidden="1">{"'Eng (page2)'!$A$1:$D$52"}</definedName>
    <definedName name="Code" localSheetId="1" hidden="1">#REF!</definedName>
    <definedName name="Code" localSheetId="2" hidden="1">#REF!</definedName>
    <definedName name="Code" localSheetId="3" hidden="1">#REF!</definedName>
    <definedName name="Code" hidden="1">#REF!</definedName>
    <definedName name="Com" localSheetId="4" hidden="1">{"CF Assumptions",#N/A,FALSE,"Asu";#N/A,#N/A,FALSE,"Summary";#N/A,#N/A,FALSE,"CF (2)";#N/A,#N/A,FALSE,"C&amp;D";"SM1",#N/A,FALSE,"SM";"SM2",#N/A,FALSE,"SM";#N/A,#N/A,FALSE,"B&amp;T";"Mgmt1",#N/A,FALSE,"MGMT";"Mgmt2",#N/A,FALSE,"MGMT";"Rent1",#N/A,FALSE,"RENT";"Rent2",#N/A,FALSE,"RENT";#N/A,#N/A,FALSE,"HOSP";#N/A,#N/A,FALSE,"FIN";#N/A,#N/A,FALSE,"Notes"}</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1" hidden="1">#REF!</definedName>
    <definedName name="data1" localSheetId="2" hidden="1">#REF!</definedName>
    <definedName name="data1" localSheetId="3" hidden="1">#REF!</definedName>
    <definedName name="data1" hidden="1">#REF!</definedName>
    <definedName name="data2" localSheetId="1" hidden="1">#REF!</definedName>
    <definedName name="data2" localSheetId="2" hidden="1">#REF!</definedName>
    <definedName name="data2" localSheetId="3" hidden="1">#REF!</definedName>
    <definedName name="data2" hidden="1">#REF!</definedName>
    <definedName name="data3" localSheetId="1" hidden="1">#REF!</definedName>
    <definedName name="data3" localSheetId="2" hidden="1">#REF!</definedName>
    <definedName name="data3" localSheetId="3" hidden="1">#REF!</definedName>
    <definedName name="data3" hidden="1">#REF!</definedName>
    <definedName name="DD" localSheetId="4" hidden="1">{"FB Assumptions",#N/A,FALSE,"Asu";"FB Cashflow 1",#N/A,FALSE,"F&amp;B";"FB Cashflow 2",#N/A,FALSE,"F&amp;B"}</definedName>
    <definedName name="DD" hidden="1">{"FB Assumptions",#N/A,FALSE,"Asu";"FB Cashflow 1",#N/A,FALSE,"F&amp;B";"FB Cashflow 2",#N/A,FALSE,"F&amp;B"}</definedName>
    <definedName name="ddd" localSheetId="4" hidden="1">{"CF Assumptions",#N/A,FALSE,"Asu";#N/A,#N/A,FALSE,"Summary";#N/A,#N/A,FALSE,"CF (2)";#N/A,#N/A,FALSE,"C&amp;D";"SM1",#N/A,FALSE,"SM";"SM2",#N/A,FALSE,"SM";#N/A,#N/A,FALSE,"B&amp;T";"Mgmt1",#N/A,FALSE,"MGMT";"Mgmt2",#N/A,FALSE,"MGMT";"Rent1",#N/A,FALSE,"RENT";"Rent2",#N/A,FALSE,"RENT";#N/A,#N/A,FALSE,"HOSP";#N/A,#N/A,FALSE,"FIN";#N/A,#N/A,FALSE,"Notes"}</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localSheetId="4" hidden="1">{"'Eng (page2)'!$A$1:$D$52"}</definedName>
    <definedName name="dddd" hidden="1">{"'Eng (page2)'!$A$1:$D$52"}</definedName>
    <definedName name="dddddd" localSheetId="4" hidden="1">{"'Eng (page2)'!$A$1:$D$52"}</definedName>
    <definedName name="dddddd" hidden="1">{"'Eng (page2)'!$A$1:$D$52"}</definedName>
    <definedName name="ddddddd" localSheetId="4" hidden="1">{"CF Assumptions",#N/A,FALSE,"Asu";#N/A,#N/A,FALSE,"Summary";#N/A,#N/A,FALSE,"CF (2)";#N/A,#N/A,FALSE,"C&amp;D";"SM1",#N/A,FALSE,"SM";"SM2",#N/A,FALSE,"SM";#N/A,#N/A,FALSE,"B&amp;T";"Mgmt1",#N/A,FALSE,"MGMT";"Mgmt2",#N/A,FALSE,"MGMT";"Rent1",#N/A,FALSE,"RENT";"Rent2",#N/A,FALSE,"RENT";#N/A,#N/A,FALSE,"HOSP";#N/A,#N/A,FALSE,"FIN";#N/A,#N/A,FALSE,"Notes"}</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localSheetId="4"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1" hidden="1">#REF!</definedName>
    <definedName name="Discount" localSheetId="2" hidden="1">#REF!</definedName>
    <definedName name="Discount" localSheetId="3" hidden="1">#REF!</definedName>
    <definedName name="Discount" hidden="1">#REF!</definedName>
    <definedName name="display_area_2" localSheetId="1" hidden="1">#REF!</definedName>
    <definedName name="display_area_2" localSheetId="2" hidden="1">#REF!</definedName>
    <definedName name="display_area_2" localSheetId="3" hidden="1">#REF!</definedName>
    <definedName name="display_area_2" hidden="1">#REF!</definedName>
    <definedName name="dooe" localSheetId="4" hidden="1">{"'Eng (page2)'!$A$1:$D$52"}</definedName>
    <definedName name="dooe" hidden="1">{"'Eng (page2)'!$A$1:$D$52"}</definedName>
    <definedName name="ee" localSheetId="4" hidden="1">{"'Eng (page2)'!$A$1:$D$52"}</definedName>
    <definedName name="ee" hidden="1">{"'Eng (page2)'!$A$1:$D$52"}</definedName>
    <definedName name="eeee" localSheetId="4" hidden="1">{"'Eng (page2)'!$A$1:$D$52"}</definedName>
    <definedName name="eeee" hidden="1">{"'Eng (page2)'!$A$1:$D$52"}</definedName>
    <definedName name="EV__LASTREFTIME__" hidden="1">38924.6922106482</definedName>
    <definedName name="f" localSheetId="4" hidden="1">{"FB Assumptions",#N/A,FALSE,"Asu";"FB Cashflow 1",#N/A,FALSE,"F&amp;B";"FB Cashflow 2",#N/A,FALSE,"F&amp;B"}</definedName>
    <definedName name="f" hidden="1">{"FB Assumptions",#N/A,FALSE,"Asu";"FB Cashflow 1",#N/A,FALSE,"F&amp;B";"FB Cashflow 2",#N/A,FALSE,"F&amp;B"}</definedName>
    <definedName name="FCode" localSheetId="1" hidden="1">#REF!</definedName>
    <definedName name="FCode" localSheetId="2" hidden="1">#REF!</definedName>
    <definedName name="FCode" localSheetId="3" hidden="1">#REF!</definedName>
    <definedName name="FCode" hidden="1">#REF!</definedName>
    <definedName name="fdgggg" hidden="1">"3RHIIYBU7DN3F5E7HSRIG7OTJ"</definedName>
    <definedName name="fff" localSheetId="4" hidden="1">{"'Eng (page2)'!$A$1:$D$52"}</definedName>
    <definedName name="fff" hidden="1">{"'Eng (page2)'!$A$1:$D$52"}</definedName>
    <definedName name="FGHFHADBGDF" hidden="1">26</definedName>
    <definedName name="FJK" hidden="1">"3MXAD5LO7CKS15J6SZUAVPLRB"</definedName>
    <definedName name="gh" localSheetId="4" hidden="1">{"'Eng (page2)'!$A$1:$D$52"}</definedName>
    <definedName name="gh" hidden="1">{"'Eng (page2)'!$A$1:$D$52"}</definedName>
    <definedName name="ghuu" localSheetId="4" hidden="1">{"'Eng (page2)'!$A$1:$D$52"}</definedName>
    <definedName name="ghuu" hidden="1">{"'Eng (page2)'!$A$1:$D$52"}</definedName>
    <definedName name="HiddenRows" localSheetId="1" hidden="1">#REF!</definedName>
    <definedName name="HiddenRows" localSheetId="2" hidden="1">#REF!</definedName>
    <definedName name="HiddenRows" localSheetId="3" hidden="1">#REF!</definedName>
    <definedName name="HiddenRows" hidden="1">#REF!</definedName>
    <definedName name="HTML_CodePage" hidden="1">874</definedName>
    <definedName name="HTML_Control" localSheetId="4" hidden="1">{"'Eng (page2)'!$A$1:$D$52"}</definedName>
    <definedName name="HTML_Control" hidden="1">{"'Eng (page2)'!$A$1:$D$52"}</definedName>
    <definedName name="HTML_Control2" localSheetId="4"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localSheetId="4" hidden="1">{"'Eng (page2)'!$A$1:$D$52"}</definedName>
    <definedName name="im" hidden="1">{"'Eng (page2)'!$A$1:$D$52"}</definedName>
    <definedName name="intarnal" localSheetId="4" hidden="1">{"CF Assumptions",#N/A,FALSE,"Asu";#N/A,#N/A,FALSE,"Summary";#N/A,#N/A,FALSE,"CF (2)";#N/A,#N/A,FALSE,"C&amp;D";"SM1",#N/A,FALSE,"SM";"SM2",#N/A,FALSE,"SM";#N/A,#N/A,FALSE,"B&amp;T";"Mgmt1",#N/A,FALSE,"MGMT";"Mgmt2",#N/A,FALSE,"MGMT";"Rent1",#N/A,FALSE,"RENT";"Rent2",#N/A,FALSE,"RENT";#N/A,#N/A,FALSE,"HOSP";#N/A,#N/A,FALSE,"FIN";#N/A,#N/A,FALSE,"Notes"}</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localSheetId="4" hidden="1">{"Book Income",#N/A,FALSE,"B&amp;T";"Taxable Income",#N/A,FALSE,"B&amp;T"}</definedName>
    <definedName name="interim" hidden="1">{"Book Income",#N/A,FALSE,"B&amp;T";"Taxable Income",#N/A,FALSE,"B&amp;T"}</definedName>
    <definedName name="klk" localSheetId="4" hidden="1">{"'Eng (page2)'!$A$1:$D$52"}</definedName>
    <definedName name="klk" hidden="1">{"'Eng (page2)'!$A$1:$D$52"}</definedName>
    <definedName name="ll" localSheetId="4" hidden="1">{"'Eng (page2)'!$A$1:$D$52"}</definedName>
    <definedName name="ll" hidden="1">{"'Eng (page2)'!$A$1:$D$52"}</definedName>
    <definedName name="llll" localSheetId="4" hidden="1">{"'Eng (page2)'!$A$1:$D$52"}</definedName>
    <definedName name="llll" hidden="1">{"'Eng (page2)'!$A$1:$D$52"}</definedName>
    <definedName name="llllll"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localSheetId="4" hidden="1">{"Book Income",#N/A,FALSE,"B&amp;T";"Taxable Income",#N/A,FALSE,"B&amp;T"}</definedName>
    <definedName name="m" hidden="1">{"Book Income",#N/A,FALSE,"B&amp;T";"Taxable Income",#N/A,FALSE,"B&amp;T"}</definedName>
    <definedName name="MM_Note1.2" localSheetId="4"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4" hidden="1">{"Book Income",#N/A,FALSE,"B&amp;T";"Taxable Income",#N/A,FALSE,"B&amp;T"}</definedName>
    <definedName name="MM_note2" hidden="1">{"Book Income",#N/A,FALSE,"B&amp;T";"Taxable Income",#N/A,FALSE,"B&amp;T"}</definedName>
    <definedName name="nfjbhfjjkf" hidden="1">"EBP"</definedName>
    <definedName name="nut" localSheetId="4" hidden="1">{"Golf Assumptions",#N/A,FALSE,"Asu";"Golf PF1",#N/A,FALSE,"Golf";"Golf PF2",#N/A,FALSE,"Golf";"Golf Dep1",#N/A,FALSE,"Golf";"Golf Dep2",#N/A,FALSE,"Golf"}</definedName>
    <definedName name="nut" hidden="1">{"Golf Assumptions",#N/A,FALSE,"Asu";"Golf PF1",#N/A,FALSE,"Golf";"Golf PF2",#N/A,FALSE,"Golf";"Golf Dep1",#N/A,FALSE,"Golf";"Golf Dep2",#N/A,FALSE,"Golf"}</definedName>
    <definedName name="O" localSheetId="4" hidden="1">{"'Eng (page2)'!$A$1:$D$52"}</definedName>
    <definedName name="O" hidden="1">{"'Eng (page2)'!$A$1:$D$52"}</definedName>
    <definedName name="OrderTable" localSheetId="1" hidden="1">#REF!</definedName>
    <definedName name="OrderTable" localSheetId="2" hidden="1">#REF!</definedName>
    <definedName name="OrderTable" localSheetId="3" hidden="1">#REF!</definedName>
    <definedName name="OrderTable" hidden="1">#REF!</definedName>
    <definedName name="P" localSheetId="4" hidden="1">{"'Eng (page2)'!$A$1:$D$52"}</definedName>
    <definedName name="P" hidden="1">{"'Eng (page2)'!$A$1:$D$52"}</definedName>
    <definedName name="_xlnm.Print_Area" localSheetId="0">'BS8-9'!$A$1:$N$95</definedName>
    <definedName name="_xlnm.Print_Area" localSheetId="4">'CF14'!$A$1:$L$56</definedName>
    <definedName name="_xlnm.Print_Area" localSheetId="2">'SH12'!$A$1:$Y$45</definedName>
    <definedName name="ProdForm" localSheetId="1" hidden="1">#REF!</definedName>
    <definedName name="ProdForm" localSheetId="2" hidden="1">#REF!</definedName>
    <definedName name="ProdForm" localSheetId="3" hidden="1">#REF!</definedName>
    <definedName name="ProdForm" hidden="1">#REF!</definedName>
    <definedName name="Product" localSheetId="1" hidden="1">#REF!</definedName>
    <definedName name="Product" localSheetId="2" hidden="1">#REF!</definedName>
    <definedName name="Product" localSheetId="3" hidden="1">#REF!</definedName>
    <definedName name="Product" hidden="1">#REF!</definedName>
    <definedName name="qq" localSheetId="4" hidden="1">{"'Eng (page2)'!$A$1:$D$52"}</definedName>
    <definedName name="qq" hidden="1">{"'Eng (page2)'!$A$1:$D$52"}</definedName>
    <definedName name="qqqq" localSheetId="4" hidden="1">{"'Eng (page2)'!$A$1:$D$52"}</definedName>
    <definedName name="qqqq" hidden="1">{"'Eng (page2)'!$A$1:$D$52"}</definedName>
    <definedName name="RCArea" localSheetId="1" hidden="1">#REF!</definedName>
    <definedName name="RCArea" localSheetId="2" hidden="1">#REF!</definedName>
    <definedName name="RCArea" localSheetId="3" hidden="1">#REF!</definedName>
    <definedName name="RCArea" hidden="1">#REF!</definedName>
    <definedName name="RJE_Owner" localSheetId="4" hidden="1">{"Book Income",#N/A,FALSE,"B&amp;T";"Taxable Income",#N/A,FALSE,"B&amp;T"}</definedName>
    <definedName name="RJE_Owner" hidden="1">{"Book Income",#N/A,FALSE,"B&amp;T";"Taxable Income",#N/A,FALSE,"B&amp;T"}</definedName>
    <definedName name="rrrr" localSheetId="4" hidden="1">{"'Eng (page2)'!$A$1:$D$52"}</definedName>
    <definedName name="rrrr" hidden="1">{"'Eng (page2)'!$A$1:$D$52"}</definedName>
    <definedName name="sA" localSheetId="4"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localSheetId="4" hidden="1">{"'Eng (page2)'!$A$1:$D$52"}</definedName>
    <definedName name="software" hidden="1">{"'Eng (page2)'!$A$1:$D$52"}</definedName>
    <definedName name="Sort" hidden="1">#REF!</definedName>
    <definedName name="SpecialPrice" localSheetId="1" hidden="1">#REF!</definedName>
    <definedName name="SpecialPrice" localSheetId="2" hidden="1">#REF!</definedName>
    <definedName name="SpecialPrice" localSheetId="3" hidden="1">#REF!</definedName>
    <definedName name="SpecialPrice" hidden="1">#REF!</definedName>
    <definedName name="ss" localSheetId="4" hidden="1">{"Book Income",#N/A,FALSE,"B&amp;T";"Taxable Income",#N/A,FALSE,"B&amp;T"}</definedName>
    <definedName name="ss" hidden="1">{"Book Income",#N/A,FALSE,"B&amp;T";"Taxable Income",#N/A,FALSE,"B&amp;T"}</definedName>
    <definedName name="sss" localSheetId="4" hidden="1">{"'Eng (page2)'!$A$1:$D$52"}</definedName>
    <definedName name="sss" hidden="1">{"'Eng (page2)'!$A$1:$D$52"}</definedName>
    <definedName name="ssssssssssss" localSheetId="4"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1" hidden="1">#REF!</definedName>
    <definedName name="tbl_ProdInfo" localSheetId="2" hidden="1">#REF!</definedName>
    <definedName name="tbl_ProdInfo" localSheetId="3" hidden="1">#REF!</definedName>
    <definedName name="tbl_ProdInfo" hidden="1">#REF!</definedName>
    <definedName name="test" localSheetId="4" hidden="1">{"investment",#N/A,FALSE,"Sheet1"}</definedName>
    <definedName name="test" localSheetId="1" hidden="1">{"investment",#N/A,FALSE,"Sheet1"}</definedName>
    <definedName name="test" localSheetId="2" hidden="1">{"investment",#N/A,FALSE,"Sheet1"}</definedName>
    <definedName name="test" localSheetId="3" hidden="1">{"investment",#N/A,FALSE,"Sheet1"}</definedName>
    <definedName name="test" hidden="1">{"investment",#N/A,FALSE,"Sheet1"}</definedName>
    <definedName name="test4" localSheetId="4" hidden="1">{"lob one",#N/A,FALSE,"Sheet1"}</definedName>
    <definedName name="test4" localSheetId="1" hidden="1">{"lob one",#N/A,FALSE,"Sheet1"}</definedName>
    <definedName name="test4" localSheetId="2" hidden="1">{"lob one",#N/A,FALSE,"Sheet1"}</definedName>
    <definedName name="test4" localSheetId="3" hidden="1">{"lob one",#N/A,FALSE,"Sheet1"}</definedName>
    <definedName name="test4" hidden="1">{"lob one",#N/A,FALSE,"Sheet1"}</definedName>
    <definedName name="TextRefCopyRangeCount" hidden="1">3</definedName>
    <definedName name="tre4r564t" localSheetId="4" hidden="1">{"'Eng (page2)'!$A$1:$D$52"}</definedName>
    <definedName name="tre4r564t" hidden="1">{"'Eng (page2)'!$A$1:$D$52"}</definedName>
    <definedName name="U" localSheetId="4" hidden="1">{"'Eng (page2)'!$A$1:$D$52"}</definedName>
    <definedName name="U" hidden="1">{"'Eng (page2)'!$A$1:$D$52"}</definedName>
    <definedName name="UU" localSheetId="4" hidden="1">{"Book Income",#N/A,FALSE,"B&amp;T";"Taxable Income",#N/A,FALSE,"B&amp;T"}</definedName>
    <definedName name="UU" hidden="1">{"Book Income",#N/A,FALSE,"B&amp;T";"Taxable Income",#N/A,FALSE,"B&amp;T"}</definedName>
    <definedName name="wrn.all." localSheetId="4" hidden="1">{"all",#N/A,FALSE,"IAS"}</definedName>
    <definedName name="wrn.all." localSheetId="1" hidden="1">{"all",#N/A,FALSE,"IAS"}</definedName>
    <definedName name="wrn.all." localSheetId="2" hidden="1">{"all",#N/A,FALSE,"IAS"}</definedName>
    <definedName name="wrn.all." localSheetId="3" hidden="1">{"all",#N/A,FALSE,"IAS"}</definedName>
    <definedName name="wrn.all." hidden="1">{"all",#N/A,FALSE,"IAS"}</definedName>
    <definedName name="wrn.All._.Reports." localSheetId="4"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4" hidden="1">{"all up to lob5",#N/A,FALSE,"Sheet1"}</definedName>
    <definedName name="wrn.all._.up._.to._.lob5." localSheetId="1" hidden="1">{"all up to lob5",#N/A,FALSE,"Sheet1"}</definedName>
    <definedName name="wrn.all._.up._.to._.lob5." localSheetId="2" hidden="1">{"all up to lob5",#N/A,FALSE,"Sheet1"}</definedName>
    <definedName name="wrn.all._.up._.to._.lob5." localSheetId="3" hidden="1">{"all up to lob5",#N/A,FALSE,"Sheet1"}</definedName>
    <definedName name="wrn.all._.up._.to._.lob5." hidden="1">{"all up to lob5",#N/A,FALSE,"Sheet1"}</definedName>
    <definedName name="wrn.all.new" localSheetId="4" hidden="1">{"all",#N/A,FALSE,"IAS"}</definedName>
    <definedName name="wrn.all.new" localSheetId="1" hidden="1">{"all",#N/A,FALSE,"IAS"}</definedName>
    <definedName name="wrn.all.new" localSheetId="2" hidden="1">{"all",#N/A,FALSE,"IAS"}</definedName>
    <definedName name="wrn.all.new" localSheetId="3" hidden="1">{"all",#N/A,FALSE,"IAS"}</definedName>
    <definedName name="wrn.all.new" hidden="1">{"all",#N/A,FALSE,"IAS"}</definedName>
    <definedName name="wrn.Complete._.Cash._.Flow." localSheetId="4"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localSheetId="4" hidden="1">{"FB Assumptions",#N/A,FALSE,"Asu";"FB Cashflow 1",#N/A,FALSE,"F&amp;B";"FB Cashflow 2",#N/A,FALSE,"F&amp;B"}</definedName>
    <definedName name="wrn.fff" hidden="1">{"FB Assumptions",#N/A,FALSE,"Asu";"FB Cashflow 1",#N/A,FALSE,"F&amp;B";"FB Cashflow 2",#N/A,FALSE,"F&amp;B"}</definedName>
    <definedName name="wrn.fixed._.assets." localSheetId="4" hidden="1">{"fixed assets",#N/A,FALSE,"Sheet1"}</definedName>
    <definedName name="wrn.fixed._.assets." localSheetId="1" hidden="1">{"fixed assets",#N/A,FALSE,"Sheet1"}</definedName>
    <definedName name="wrn.fixed._.assets." localSheetId="2" hidden="1">{"fixed assets",#N/A,FALSE,"Sheet1"}</definedName>
    <definedName name="wrn.fixed._.assets." localSheetId="3" hidden="1">{"fixed assets",#N/A,FALSE,"Sheet1"}</definedName>
    <definedName name="wrn.fixed._.assets." hidden="1">{"fixed assets",#N/A,FALSE,"Sheet1"}</definedName>
    <definedName name="wrn.Food_Bee" localSheetId="4" hidden="1">{"FB Assumptions",#N/A,FALSE,"Asu";"FB Cashflow 1",#N/A,FALSE,"F&amp;B";"FB Cashflow 2",#N/A,FALSE,"F&amp;B"}</definedName>
    <definedName name="wrn.Food_Bee" hidden="1">{"FB Assumptions",#N/A,FALSE,"Asu";"FB Cashflow 1",#N/A,FALSE,"F&amp;B";"FB Cashflow 2",#N/A,FALSE,"F&amp;B"}</definedName>
    <definedName name="wrn.Food_Beverage." localSheetId="4" hidden="1">{"FB Assumptions",#N/A,FALSE,"Asu";"FB Cashflow 1",#N/A,FALSE,"F&amp;B";"FB Cashflow 2",#N/A,FALSE,"F&amp;B"}</definedName>
    <definedName name="wrn.Food_Beverage." hidden="1">{"FB Assumptions",#N/A,FALSE,"Asu";"FB Cashflow 1",#N/A,FALSE,"F&amp;B";"FB Cashflow 2",#N/A,FALSE,"F&amp;B"}</definedName>
    <definedName name="wrn.Forecast."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localSheetId="4"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Income." localSheetId="4" hidden="1">{"Book Income",#N/A,FALSE,"B&amp;T";"Taxable Income",#N/A,FALSE,"B&amp;T"}</definedName>
    <definedName name="wrn.Income." hidden="1">{"Book Income",#N/A,FALSE,"B&amp;T";"Taxable Income",#N/A,FALSE,"B&amp;T"}</definedName>
    <definedName name="wrn.investment." localSheetId="4" hidden="1">{"investment",#N/A,FALSE,"Sheet1"}</definedName>
    <definedName name="wrn.investment." localSheetId="1" hidden="1">{"investment",#N/A,FALSE,"Sheet1"}</definedName>
    <definedName name="wrn.investment." localSheetId="2" hidden="1">{"investment",#N/A,FALSE,"Sheet1"}</definedName>
    <definedName name="wrn.investment." localSheetId="3" hidden="1">{"investment",#N/A,FALSE,"Sheet1"}</definedName>
    <definedName name="wrn.investment." hidden="1">{"investment",#N/A,FALSE,"Sheet1"}</definedName>
    <definedName name="wrn.lob._.one." localSheetId="4" hidden="1">{"lob one",#N/A,FALSE,"Sheet1"}</definedName>
    <definedName name="wrn.lob._.one." localSheetId="1" hidden="1">{"lob one",#N/A,FALSE,"Sheet1"}</definedName>
    <definedName name="wrn.lob._.one." localSheetId="2" hidden="1">{"lob one",#N/A,FALSE,"Sheet1"}</definedName>
    <definedName name="wrn.lob._.one." localSheetId="3" hidden="1">{"lob one",#N/A,FALSE,"Sheet1"}</definedName>
    <definedName name="wrn.lob._.one." hidden="1">{"lob one",#N/A,FALSE,"Sheet1"}</definedName>
    <definedName name="wrn.lob._.one._.part._.two." localSheetId="4" hidden="1">{"lob one part two",#N/A,FALSE,"Sheet1"}</definedName>
    <definedName name="wrn.lob._.one._.part._.two." localSheetId="1" hidden="1">{"lob one part two",#N/A,FALSE,"Sheet1"}</definedName>
    <definedName name="wrn.lob._.one._.part._.two." localSheetId="2" hidden="1">{"lob one part two",#N/A,FALSE,"Sheet1"}</definedName>
    <definedName name="wrn.lob._.one._.part._.two." localSheetId="3" hidden="1">{"lob one part two",#N/A,FALSE,"Sheet1"}</definedName>
    <definedName name="wrn.lob._.one._.part._.two." hidden="1">{"lob one part two",#N/A,FALSE,"Sheet1"}</definedName>
    <definedName name="wrn.lob._.xl." localSheetId="4" hidden="1">{"lob xl",#N/A,FALSE,"Sheet1"}</definedName>
    <definedName name="wrn.lob._.xl." localSheetId="1" hidden="1">{"lob xl",#N/A,FALSE,"Sheet1"}</definedName>
    <definedName name="wrn.lob._.xl." localSheetId="2" hidden="1">{"lob xl",#N/A,FALSE,"Sheet1"}</definedName>
    <definedName name="wrn.lob._.xl." localSheetId="3" hidden="1">{"lob xl",#N/A,FALSE,"Sheet1"}</definedName>
    <definedName name="wrn.lob._.xl." hidden="1">{"lob xl",#N/A,FALSE,"Sheet1"}</definedName>
    <definedName name="wrn.output._.first._.lob." localSheetId="4" hidden="1">{"output first lob",#N/A,FALSE,"Sheet1"}</definedName>
    <definedName name="wrn.output._.first._.lob." localSheetId="1" hidden="1">{"output first lob",#N/A,FALSE,"Sheet1"}</definedName>
    <definedName name="wrn.output._.first._.lob." localSheetId="2" hidden="1">{"output first lob",#N/A,FALSE,"Sheet1"}</definedName>
    <definedName name="wrn.output._.first._.lob." localSheetId="3" hidden="1">{"output first lob",#N/A,FALSE,"Sheet1"}</definedName>
    <definedName name="wrn.output._.first._.lob." hidden="1">{"output first lob",#N/A,FALSE,"Sheet1"}</definedName>
    <definedName name="wrn.overhead._.expenses." localSheetId="4" hidden="1">{"overhead expenses",#N/A,FALSE,"Sheet1"}</definedName>
    <definedName name="wrn.overhead._.expenses." localSheetId="1" hidden="1">{"overhead expenses",#N/A,FALSE,"Sheet1"}</definedName>
    <definedName name="wrn.overhead._.expenses." localSheetId="2" hidden="1">{"overhead expenses",#N/A,FALSE,"Sheet1"}</definedName>
    <definedName name="wrn.overhead._.expenses." localSheetId="3" hidden="1">{"overhead expenses",#N/A,FALSE,"Sheet1"}</definedName>
    <definedName name="wrn.overhead._.expenses." hidden="1">{"overhead expenses",#N/A,FALSE,"Sheet1"}</definedName>
    <definedName name="wrn.profit._.to._.cash._.flow." localSheetId="4" hidden="1">{"profit to cash flow",#N/A,FALSE,"IAS"}</definedName>
    <definedName name="wrn.profit._.to._.cash._.flow." localSheetId="1" hidden="1">{"profit to cash flow",#N/A,FALSE,"IAS"}</definedName>
    <definedName name="wrn.profit._.to._.cash._.flow." localSheetId="2" hidden="1">{"profit to cash flow",#N/A,FALSE,"IAS"}</definedName>
    <definedName name="wrn.profit._.to._.cash._.flow." localSheetId="3" hidden="1">{"profit to cash flow",#N/A,FALSE,"IAS"}</definedName>
    <definedName name="wrn.profit._.to._.cash._.flow." hidden="1">{"profit to cash flow",#N/A,FALSE,"IAS"}</definedName>
    <definedName name="wrn.Rent." localSheetId="4" hidden="1">{"Rent1",#N/A,FALSE,"RENT";"Rent2",#N/A,FALSE,"RENT"}</definedName>
    <definedName name="wrn.Rent." hidden="1">{"Rent1",#N/A,FALSE,"RENT";"Rent2",#N/A,FALSE,"RENT"}</definedName>
    <definedName name="wrn.Sensitive." localSheetId="4" hidden="1">{"Sensitivity1",#N/A,FALSE,"Sensitivity";"Sensitivity2",#N/A,FALSE,"Sensitivity"}</definedName>
    <definedName name="wrn.Sensitive." hidden="1">{"Sensitivity1",#N/A,FALSE,"Sensitivity";"Sensitivity2",#N/A,FALSE,"Sensitivity"}</definedName>
    <definedName name="wrn.Steering._.Committee." localSheetId="4"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uw._.output." localSheetId="4" hidden="1">{"uw output",#N/A,FALSE,"Sheet1"}</definedName>
    <definedName name="wrn.uw._.output." localSheetId="1" hidden="1">{"uw output",#N/A,FALSE,"Sheet1"}</definedName>
    <definedName name="wrn.uw._.output." localSheetId="2" hidden="1">{"uw output",#N/A,FALSE,"Sheet1"}</definedName>
    <definedName name="wrn.uw._.output." localSheetId="3" hidden="1">{"uw output",#N/A,FALSE,"Sheet1"}</definedName>
    <definedName name="wrn.uw._.output." hidden="1">{"uw output",#N/A,FALSE,"Sheet1"}</definedName>
    <definedName name="ww" localSheetId="4" hidden="1">{"'Eng (page2)'!$A$1:$D$52"}</definedName>
    <definedName name="ww" hidden="1">{"'Eng (page2)'!$A$1:$D$52"}</definedName>
    <definedName name="x" localSheetId="4" hidden="1">{"CF Assumptions",#N/A,FALSE,"Asu";#N/A,#N/A,FALSE,"Summary";#N/A,#N/A,FALSE,"CF (2)";#N/A,#N/A,FALSE,"C&amp;D";"SM1",#N/A,FALSE,"SM";"SM2",#N/A,FALSE,"SM";#N/A,#N/A,FALSE,"B&amp;T";"Mgmt1",#N/A,FALSE,"MGMT";"Mgmt2",#N/A,FALSE,"MGMT";"Rent1",#N/A,FALSE,"RENT";"Rent2",#N/A,FALSE,"RENT";#N/A,#N/A,FALSE,"HOSP";#N/A,#N/A,FALSE,"FIN";#N/A,#N/A,FALSE,"Notes"}</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#REF!</definedName>
    <definedName name="XREF_COLUMN_1" localSheetId="1" hidden="1">#REF!</definedName>
    <definedName name="XREF_COLUMN_1" localSheetId="2" hidden="1">#REF!</definedName>
    <definedName name="XREF_COLUMN_1" localSheetId="3" hidden="1">#REF!</definedName>
    <definedName name="XREF_COLUMN_1" hidden="1">#REF!</definedName>
    <definedName name="XREF_COLUMN_10" localSheetId="1" hidden="1">#REF!</definedName>
    <definedName name="XREF_COLUMN_10" localSheetId="2" hidden="1">#REF!</definedName>
    <definedName name="XREF_COLUMN_10" localSheetId="3" hidden="1">#REF!</definedName>
    <definedName name="XREF_COLUMN_10" hidden="1">#REF!</definedName>
    <definedName name="XREF_COLUMN_11" localSheetId="1" hidden="1">#REF!</definedName>
    <definedName name="XREF_COLUMN_11" localSheetId="2" hidden="1">#REF!</definedName>
    <definedName name="XREF_COLUMN_11" localSheetId="3" hidden="1">#REF!</definedName>
    <definedName name="XREF_COLUMN_11" hidden="1">#REF!</definedName>
    <definedName name="XREF_COLUMN_2" localSheetId="1" hidden="1">#REF!</definedName>
    <definedName name="XREF_COLUMN_2" localSheetId="2" hidden="1">#REF!</definedName>
    <definedName name="XREF_COLUMN_2" localSheetId="3" hidden="1">#REF!</definedName>
    <definedName name="XREF_COLUMN_2" hidden="1">#REF!</definedName>
    <definedName name="XREF_COLUMN_3" localSheetId="1" hidden="1">#REF!</definedName>
    <definedName name="XREF_COLUMN_3" localSheetId="2" hidden="1">#REF!</definedName>
    <definedName name="XREF_COLUMN_3" localSheetId="3" hidden="1">#REF!</definedName>
    <definedName name="XREF_COLUMN_3" hidden="1">#REF!</definedName>
    <definedName name="XREF_COLUMN_5" localSheetId="1" hidden="1">#REF!</definedName>
    <definedName name="XREF_COLUMN_5" localSheetId="2" hidden="1">#REF!</definedName>
    <definedName name="XREF_COLUMN_5" localSheetId="3" hidden="1">#REF!</definedName>
    <definedName name="XREF_COLUMN_5" hidden="1">#REF!</definedName>
    <definedName name="XREF_COLUMN_8" localSheetId="1" hidden="1">#REF!</definedName>
    <definedName name="XREF_COLUMN_8" localSheetId="2" hidden="1">#REF!</definedName>
    <definedName name="XREF_COLUMN_8" localSheetId="3" hidden="1">#REF!</definedName>
    <definedName name="XREF_COLUMN_8" hidden="1">#REF!</definedName>
    <definedName name="XREF_COLUMN_9" localSheetId="1" hidden="1">#REF!</definedName>
    <definedName name="XREF_COLUMN_9" localSheetId="2" hidden="1">#REF!</definedName>
    <definedName name="XREF_COLUMN_9" localSheetId="3" hidden="1">#REF!</definedName>
    <definedName name="XREF_COLUMN_9" hidden="1">#REF!</definedName>
    <definedName name="XRefActiveRow" localSheetId="1" hidden="1">#REF!</definedName>
    <definedName name="XRefActiveRow" localSheetId="2" hidden="1">#REF!</definedName>
    <definedName name="XRefActiveRow" localSheetId="3" hidden="1">#REF!</definedName>
    <definedName name="XRefActiveRow" hidden="1">#REF!</definedName>
    <definedName name="XRefColumnsCount" hidden="1">3</definedName>
    <definedName name="XRefCopy1" localSheetId="1" hidden="1">#REF!</definedName>
    <definedName name="XRefCopy1" localSheetId="2" hidden="1">#REF!</definedName>
    <definedName name="XRefCopy1" localSheetId="3" hidden="1">#REF!</definedName>
    <definedName name="XRefCopy1" hidden="1">#REF!</definedName>
    <definedName name="XRefCopy1Row" localSheetId="1" hidden="1">#REF!</definedName>
    <definedName name="XRefCopy1Row" localSheetId="2" hidden="1">#REF!</definedName>
    <definedName name="XRefCopy1Row" localSheetId="3" hidden="1">#REF!</definedName>
    <definedName name="XRefCopy1Row" hidden="1">#REF!</definedName>
    <definedName name="XRefCopy2" localSheetId="1" hidden="1">#REF!</definedName>
    <definedName name="XRefCopy2" localSheetId="2" hidden="1">#REF!</definedName>
    <definedName name="XRefCopy2" localSheetId="3" hidden="1">#REF!</definedName>
    <definedName name="XRefCopy2" hidden="1">#REF!</definedName>
    <definedName name="XRefCopy2Row" localSheetId="1" hidden="1">#REF!</definedName>
    <definedName name="XRefCopy2Row" localSheetId="2" hidden="1">#REF!</definedName>
    <definedName name="XRefCopy2Row" localSheetId="3" hidden="1">#REF!</definedName>
    <definedName name="XRefCopy2Row" hidden="1">#REF!</definedName>
    <definedName name="XRefCopy3Row" localSheetId="1" hidden="1">#REF!</definedName>
    <definedName name="XRefCopy3Row" localSheetId="2" hidden="1">#REF!</definedName>
    <definedName name="XRefCopy3Row" localSheetId="3" hidden="1">#REF!</definedName>
    <definedName name="XRefCopy3Row" hidden="1">#REF!</definedName>
    <definedName name="XRefCopy4" localSheetId="1" hidden="1">#REF!</definedName>
    <definedName name="XRefCopy4" localSheetId="2" hidden="1">#REF!</definedName>
    <definedName name="XRefCopy4" localSheetId="3" hidden="1">#REF!</definedName>
    <definedName name="XRefCopy4" hidden="1">#REF!</definedName>
    <definedName name="XRefCopy4Row" localSheetId="1" hidden="1">#REF!</definedName>
    <definedName name="XRefCopy4Row" localSheetId="2" hidden="1">#REF!</definedName>
    <definedName name="XRefCopy4Row" localSheetId="3" hidden="1">#REF!</definedName>
    <definedName name="XRefCopy4Row" hidden="1">#REF!</definedName>
    <definedName name="XRefCopy6" localSheetId="1" hidden="1">#REF!</definedName>
    <definedName name="XRefCopy6" localSheetId="2" hidden="1">#REF!</definedName>
    <definedName name="XRefCopy6" localSheetId="3" hidden="1">#REF!</definedName>
    <definedName name="XRefCopy6" hidden="1">#REF!</definedName>
    <definedName name="XRefCopyRangeCount" hidden="1">4</definedName>
    <definedName name="XRefPaste1" localSheetId="1" hidden="1">#REF!</definedName>
    <definedName name="XRefPaste1" localSheetId="2" hidden="1">#REF!</definedName>
    <definedName name="XRefPaste1" localSheetId="3" hidden="1">#REF!</definedName>
    <definedName name="XRefPaste1" hidden="1">#REF!</definedName>
    <definedName name="XRefPaste1Row" localSheetId="1" hidden="1">#REF!</definedName>
    <definedName name="XRefPaste1Row" localSheetId="2" hidden="1">#REF!</definedName>
    <definedName name="XRefPaste1Row" localSheetId="3" hidden="1">#REF!</definedName>
    <definedName name="XRefPaste1Row" hidden="1">#REF!</definedName>
    <definedName name="XRefPaste2" localSheetId="1" hidden="1">#REF!</definedName>
    <definedName name="XRefPaste2" localSheetId="2" hidden="1">#REF!</definedName>
    <definedName name="XRefPaste2" localSheetId="3" hidden="1">#REF!</definedName>
    <definedName name="XRefPaste2" hidden="1">#REF!</definedName>
    <definedName name="XRefPaste2Row" localSheetId="1" hidden="1">#REF!</definedName>
    <definedName name="XRefPaste2Row" localSheetId="2" hidden="1">#REF!</definedName>
    <definedName name="XRefPaste2Row" localSheetId="3" hidden="1">#REF!</definedName>
    <definedName name="XRefPaste2Row" hidden="1">#REF!</definedName>
    <definedName name="XRefPaste3" localSheetId="1" hidden="1">#REF!</definedName>
    <definedName name="XRefPaste3" localSheetId="2" hidden="1">#REF!</definedName>
    <definedName name="XRefPaste3" localSheetId="3" hidden="1">#REF!</definedName>
    <definedName name="XRefPaste3" hidden="1">#REF!</definedName>
    <definedName name="XRefPaste3Row" localSheetId="1" hidden="1">#REF!</definedName>
    <definedName name="XRefPaste3Row" localSheetId="2" hidden="1">#REF!</definedName>
    <definedName name="XRefPaste3Row" localSheetId="3" hidden="1">#REF!</definedName>
    <definedName name="XRefPaste3Row" hidden="1">#REF!</definedName>
    <definedName name="XRefPaste4" localSheetId="1" hidden="1">#REF!</definedName>
    <definedName name="XRefPaste4" localSheetId="2" hidden="1">#REF!</definedName>
    <definedName name="XRefPaste4" localSheetId="3" hidden="1">#REF!</definedName>
    <definedName name="XRefPaste4" hidden="1">#REF!</definedName>
    <definedName name="XRefPaste4Row" localSheetId="1" hidden="1">#REF!</definedName>
    <definedName name="XRefPaste4Row" localSheetId="2" hidden="1">#REF!</definedName>
    <definedName name="XRefPaste4Row" localSheetId="3" hidden="1">#REF!</definedName>
    <definedName name="XRefPaste4Row" hidden="1">#REF!</definedName>
    <definedName name="XRefPaste5" localSheetId="1" hidden="1">#REF!</definedName>
    <definedName name="XRefPaste5" localSheetId="2" hidden="1">#REF!</definedName>
    <definedName name="XRefPaste5" localSheetId="3" hidden="1">#REF!</definedName>
    <definedName name="XRefPaste5" hidden="1">#REF!</definedName>
    <definedName name="XRefPaste6" localSheetId="1" hidden="1">#REF!</definedName>
    <definedName name="XRefPaste6" localSheetId="2" hidden="1">#REF!</definedName>
    <definedName name="XRefPaste6" localSheetId="3" hidden="1">#REF!</definedName>
    <definedName name="XRefPaste6" hidden="1">#REF!</definedName>
    <definedName name="XRefPaste6Row" localSheetId="1" hidden="1">#REF!</definedName>
    <definedName name="XRefPaste6Row" localSheetId="2" hidden="1">#REF!</definedName>
    <definedName name="XRefPaste6Row" localSheetId="3" hidden="1">#REF!</definedName>
    <definedName name="XRefPaste6Row" hidden="1">#REF!</definedName>
    <definedName name="XRefPaste7" localSheetId="1" hidden="1">#REF!</definedName>
    <definedName name="XRefPaste7" localSheetId="2" hidden="1">#REF!</definedName>
    <definedName name="XRefPaste7" localSheetId="3" hidden="1">#REF!</definedName>
    <definedName name="XRefPaste7" hidden="1">#REF!</definedName>
    <definedName name="XRefPaste7Row" localSheetId="1" hidden="1">#REF!</definedName>
    <definedName name="XRefPaste7Row" localSheetId="2" hidden="1">#REF!</definedName>
    <definedName name="XRefPaste7Row" localSheetId="3" hidden="1">#REF!</definedName>
    <definedName name="XRefPaste7Row" hidden="1">#REF!</definedName>
    <definedName name="XRefPaste9" localSheetId="1" hidden="1">#REF!</definedName>
    <definedName name="XRefPaste9" localSheetId="2" hidden="1">#REF!</definedName>
    <definedName name="XRefPaste9" localSheetId="3" hidden="1">#REF!</definedName>
    <definedName name="XRefPaste9" hidden="1">#REF!</definedName>
    <definedName name="XRefPasteRangeCount" hidden="1">4</definedName>
    <definedName name="xxx"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localSheetId="4" hidden="1">{"'Eng (page2)'!$A$1:$D$52"}</definedName>
    <definedName name="ZD" hidden="1">{"'Eng (page2)'!$A$1:$D$52"}</definedName>
    <definedName name="zz" localSheetId="4" hidden="1">{"'Eng (page2)'!$A$1:$D$52"}</definedName>
    <definedName name="zz" hidden="1">{"'Eng (page2)'!$A$1:$D$52"}</definedName>
    <definedName name="zzzz" localSheetId="4" hidden="1">{"CF Assumptions",#N/A,FALSE,"Asu";#N/A,#N/A,FALSE,"Summary";#N/A,#N/A,FALSE,"CF (2)";#N/A,#N/A,FALSE,"SM";#N/A,#N/A,FALSE,"C&amp;D";#N/A,#N/A,FALSE,"MGMT";#N/A,#N/A,FALSE,"Notes"}</definedName>
    <definedName name="zzzz" hidden="1">{"CF Assumptions",#N/A,FALSE,"Asu";#N/A,#N/A,FALSE,"Summary";#N/A,#N/A,FALSE,"CF (2)";#N/A,#N/A,FALSE,"SM";#N/A,#N/A,FALSE,"C&amp;D";#N/A,#N/A,FALSE,"MGMT";#N/A,#N/A,FALSE,"Notes"}</definedName>
    <definedName name="zzzzzzzz" localSheetId="4" hidden="1">{"CF Assumptions",#N/A,FALSE,"Asu";#N/A,#N/A,FALSE,"Summary";#N/A,#N/A,FALSE,"CF (2)";#N/A,#N/A,FALSE,"C&amp;D";"SM1",#N/A,FALSE,"SM";"SM2",#N/A,FALSE,"SM";#N/A,#N/A,FALSE,"B&amp;T";"Mgmt1",#N/A,FALSE,"MGMT";"Mgmt2",#N/A,FALSE,"MGMT";"Rent1",#N/A,FALSE,"RENT";"Rent2",#N/A,FALSE,"RENT";#N/A,#N/A,FALSE,"HOSP";#N/A,#N/A,FALSE,"FIN";#N/A,#N/A,FALSE,"Notes"}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localSheetId="4" hidden="1">{"'Eng (page2)'!$A$1:$D$52"}</definedName>
    <definedName name="ฟ" hidden="1">{"'Eng (page2)'!$A$1:$D$52"}</definedName>
    <definedName name="ๆ" localSheetId="4" hidden="1">{"Book Income",#N/A,FALSE,"B&amp;T";"Taxable Income",#N/A,FALSE,"B&amp;T"}</definedName>
    <definedName name="ๆ" hidden="1">{"Book Income",#N/A,FALSE,"B&amp;T";"Taxable Income",#N/A,FALSE,"B&amp;T"}</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1" i="37" l="1"/>
  <c r="Y34" i="38" l="1"/>
  <c r="F91" i="10" l="1"/>
  <c r="F26" i="10" l="1"/>
  <c r="G68" i="37"/>
  <c r="G81" i="37"/>
  <c r="L24" i="41"/>
  <c r="J70" i="10"/>
  <c r="F70" i="10"/>
  <c r="F93" i="10" s="1"/>
  <c r="L26" i="10"/>
  <c r="L91" i="10"/>
  <c r="G83" i="37" l="1"/>
  <c r="Y20" i="38"/>
  <c r="Y19" i="38"/>
  <c r="G14" i="37"/>
  <c r="I14" i="37"/>
  <c r="Y41" i="38"/>
  <c r="Y40" i="38"/>
  <c r="Y39" i="38"/>
  <c r="Y38" i="38"/>
  <c r="Y36" i="38"/>
  <c r="Y35" i="38"/>
  <c r="Q14" i="39"/>
  <c r="L70" i="10"/>
  <c r="L93" i="10" s="1"/>
  <c r="L40" i="41"/>
  <c r="J40" i="41"/>
  <c r="H40" i="41"/>
  <c r="F40" i="41"/>
  <c r="L33" i="41"/>
  <c r="J33" i="41"/>
  <c r="H33" i="41"/>
  <c r="F33" i="41"/>
  <c r="J24" i="41"/>
  <c r="H24" i="41"/>
  <c r="F24" i="41"/>
  <c r="Q24" i="39"/>
  <c r="Q22" i="39"/>
  <c r="Q21" i="39"/>
  <c r="O18" i="39"/>
  <c r="O20" i="39" s="1"/>
  <c r="O26" i="39" s="1"/>
  <c r="M18" i="39"/>
  <c r="M20" i="39" s="1"/>
  <c r="M26" i="39" s="1"/>
  <c r="K18" i="39"/>
  <c r="K20" i="39" s="1"/>
  <c r="K26" i="39" s="1"/>
  <c r="I18" i="39"/>
  <c r="I20" i="39" s="1"/>
  <c r="I26" i="39" s="1"/>
  <c r="G18" i="39"/>
  <c r="G20" i="39" s="1"/>
  <c r="G26" i="39" s="1"/>
  <c r="E18" i="39"/>
  <c r="E20" i="39" s="1"/>
  <c r="Q16" i="39"/>
  <c r="Q13" i="39"/>
  <c r="Q12" i="39"/>
  <c r="Y33" i="38"/>
  <c r="W32" i="38"/>
  <c r="W43" i="38" s="1"/>
  <c r="U32" i="38"/>
  <c r="U43" i="38" s="1"/>
  <c r="S32" i="38"/>
  <c r="S43" i="38" s="1"/>
  <c r="Q32" i="38"/>
  <c r="Q43" i="38" s="1"/>
  <c r="O32" i="38"/>
  <c r="O43" i="38" s="1"/>
  <c r="M32" i="38"/>
  <c r="M43" i="38" s="1"/>
  <c r="K32" i="38"/>
  <c r="K43" i="38" s="1"/>
  <c r="I32" i="38"/>
  <c r="I43" i="38" s="1"/>
  <c r="G32" i="38"/>
  <c r="G43" i="38" s="1"/>
  <c r="Y30" i="38"/>
  <c r="Y29" i="38"/>
  <c r="Y25" i="38"/>
  <c r="Y24" i="38"/>
  <c r="Y23" i="38"/>
  <c r="Y22" i="38"/>
  <c r="Y18" i="38"/>
  <c r="Y17" i="38"/>
  <c r="W16" i="38"/>
  <c r="W27" i="38" s="1"/>
  <c r="U16" i="38"/>
  <c r="U27" i="38" s="1"/>
  <c r="S16" i="38"/>
  <c r="S27" i="38" s="1"/>
  <c r="Q16" i="38"/>
  <c r="Q27" i="38" s="1"/>
  <c r="O16" i="38"/>
  <c r="O27" i="38" s="1"/>
  <c r="M16" i="38"/>
  <c r="M27" i="38" s="1"/>
  <c r="K16" i="38"/>
  <c r="K27" i="38" s="1"/>
  <c r="I16" i="38"/>
  <c r="I27" i="38" s="1"/>
  <c r="G16" i="38"/>
  <c r="Y14" i="38"/>
  <c r="Y13" i="38"/>
  <c r="M81" i="37"/>
  <c r="K81" i="37"/>
  <c r="M68" i="37"/>
  <c r="K68" i="37"/>
  <c r="I68" i="37"/>
  <c r="I83" i="37" s="1"/>
  <c r="A52" i="37"/>
  <c r="M25" i="37"/>
  <c r="K25" i="37"/>
  <c r="I25" i="37"/>
  <c r="G25" i="37"/>
  <c r="M20" i="37"/>
  <c r="K20" i="37"/>
  <c r="I20" i="37"/>
  <c r="G20" i="37"/>
  <c r="M14" i="37"/>
  <c r="K14" i="37"/>
  <c r="N70" i="10"/>
  <c r="H70" i="10"/>
  <c r="J26" i="10"/>
  <c r="L42" i="41" l="1"/>
  <c r="G28" i="37"/>
  <c r="G37" i="37" s="1"/>
  <c r="G40" i="37" s="1"/>
  <c r="G89" i="37" s="1"/>
  <c r="Y16" i="38"/>
  <c r="Y27" i="38" s="1"/>
  <c r="Q20" i="39"/>
  <c r="E26" i="39"/>
  <c r="Q26" i="39" s="1"/>
  <c r="F42" i="41"/>
  <c r="F45" i="41" s="1"/>
  <c r="F48" i="41" s="1"/>
  <c r="H42" i="41"/>
  <c r="H45" i="41" s="1"/>
  <c r="H48" i="41" s="1"/>
  <c r="J42" i="41"/>
  <c r="J45" i="41" s="1"/>
  <c r="J48" i="41" s="1"/>
  <c r="Q18" i="39"/>
  <c r="K28" i="37"/>
  <c r="K37" i="37" s="1"/>
  <c r="K40" i="37" s="1"/>
  <c r="I28" i="37"/>
  <c r="I37" i="37" s="1"/>
  <c r="M28" i="37"/>
  <c r="M37" i="37" s="1"/>
  <c r="M40" i="37" s="1"/>
  <c r="K83" i="37"/>
  <c r="M83" i="37"/>
  <c r="Y32" i="38"/>
  <c r="Y43" i="38" s="1"/>
  <c r="G27" i="38"/>
  <c r="L45" i="41" l="1"/>
  <c r="L48" i="41" s="1"/>
  <c r="I40" i="37"/>
  <c r="I85" i="37" s="1"/>
  <c r="G85" i="37"/>
  <c r="M89" i="37"/>
  <c r="M85" i="37"/>
  <c r="K85" i="37"/>
  <c r="K89" i="37"/>
  <c r="I89" i="37" l="1"/>
  <c r="J91" i="10"/>
  <c r="J93" i="10" s="1"/>
  <c r="N91" i="10"/>
  <c r="N26" i="10"/>
  <c r="H91" i="10"/>
  <c r="H26" i="10"/>
  <c r="H93" i="10" l="1"/>
  <c r="N93" i="10"/>
  <c r="A47" i="10" l="1"/>
  <c r="A95" i="10"/>
  <c r="A49" i="10" l="1"/>
</calcChain>
</file>

<file path=xl/sharedStrings.xml><?xml version="1.0" encoding="utf-8"?>
<sst xmlns="http://schemas.openxmlformats.org/spreadsheetml/2006/main" count="336" uniqueCount="189">
  <si>
    <t>บริษัท อลิอันซ์ อยุธยา แคปปิตอล จำกัด (มหาชน)</t>
  </si>
  <si>
    <t>งบฐานะการเงิน</t>
  </si>
  <si>
    <t>ณ วันที่ 31 ธันวาคม พ.ศ. 2568</t>
  </si>
  <si>
    <t>งบการเงินรวม</t>
  </si>
  <si>
    <t>งบการเงินเฉพาะกิจการ</t>
  </si>
  <si>
    <t>(ปรับปรุงใหม่)</t>
  </si>
  <si>
    <t>31 ธันวาคม</t>
  </si>
  <si>
    <t>1 มกราคม</t>
  </si>
  <si>
    <t xml:space="preserve"> พ.ศ. 2568</t>
  </si>
  <si>
    <t xml:space="preserve"> พ.ศ. 2567</t>
  </si>
  <si>
    <t>พ.ศ. 2567</t>
  </si>
  <si>
    <t>หมายเหตุ</t>
  </si>
  <si>
    <t>พันบาท</t>
  </si>
  <si>
    <t>สินทรัพย์</t>
  </si>
  <si>
    <t>เงินสดและรายการเทียบเท่าเงินสดสุทธิ</t>
  </si>
  <si>
    <t xml:space="preserve">รายได้จากการลงทุนค้างรับ </t>
  </si>
  <si>
    <t>สินทรัพย์จากการประกันภัยต่อ</t>
  </si>
  <si>
    <t>สินทรัพย์ทางการเงินตราสารหนี้</t>
  </si>
  <si>
    <t>สินทรัพย์ทางการเงินตราสารทุน</t>
  </si>
  <si>
    <t>เงินลงทุนในบริษัทร่วม</t>
  </si>
  <si>
    <t>เงินลงทุนในบริษัทย่อย</t>
  </si>
  <si>
    <t>ที่ดิน อาคารและอุปกรณ์สุทธิ</t>
  </si>
  <si>
    <t>สินทรัพย์สิทธิการใช้สุทธิ</t>
  </si>
  <si>
    <t>ค่าความนิยม</t>
  </si>
  <si>
    <t>สินทรัพย์ไม่มีตัวตนสุทธิ</t>
  </si>
  <si>
    <t>สินทรัพย์ภาษีเงินได้รอการตัดบัญชีสุทธิ</t>
  </si>
  <si>
    <t>สินทรัพย์อื่น</t>
  </si>
  <si>
    <t>รวมสินทรัพย์</t>
  </si>
  <si>
    <t>หมายเหตุประกอบงบการเงินรวมและงบการเงินเฉพาะกิจการเป็นส่วนหนึ่งของงบการเงินนี้</t>
  </si>
  <si>
    <r>
      <t>งบฐานะการเงิน</t>
    </r>
    <r>
      <rPr>
        <sz val="13"/>
        <rFont val="Browallia New"/>
        <family val="2"/>
      </rPr>
      <t xml:space="preserve"> (ต่อ)</t>
    </r>
  </si>
  <si>
    <t>หนี้สินและส่วนของเจ้าของ</t>
  </si>
  <si>
    <t>หนี้สิน</t>
  </si>
  <si>
    <t>เจ้าหนี้จากการซื้อหลักทรัพย์</t>
  </si>
  <si>
    <t>หนี้สินจากสัญญาประกันภัย</t>
  </si>
  <si>
    <t>หนี้สินจากสัญญาประกันภัยต่อ</t>
  </si>
  <si>
    <t>ภาษีเงินได้นิติบุคคลค้างจ่าย</t>
  </si>
  <si>
    <t>ภาระผูกพันผลประโยชน์พนักงาน</t>
  </si>
  <si>
    <t>ค่าใช้จ่ายค้างจ่าย</t>
  </si>
  <si>
    <t>หนี้สินตามสัญญาเช่า</t>
  </si>
  <si>
    <t>หนี้สินภาษีเงินได้รอการตัดบัญชีสุทธิ</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</si>
  <si>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</si>
  <si>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</si>
  <si>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</si>
  <si>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</si>
  <si>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</si>
  <si>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</si>
  <si>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</si>
  <si>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</si>
  <si>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</si>
  <si>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</si>
  <si>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</si>
  <si>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</si>
  <si>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</si>
  <si>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</si>
  <si>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ตราสารหนี้ที่วัดมูลค่ายุติธรรมผ่านกำไรขาดทุนเบ็ดเสร็จอื่น</t>
  </si>
  <si>
    <t>ตราสารทุนที่วัดมูลค่ายุติธรรมผ่านกำไรขาดทุนเบ็ดเสร็จอื่น</t>
  </si>
  <si>
    <t>ส่วนแบ่งขาดทุนเบ็ดเสร็จอื่นในบริษัทร่วม</t>
  </si>
  <si>
    <t>สำรองทางการเงินจากสัญญาประกันภัย/สัญญาประกันภัยต่อ</t>
  </si>
  <si>
    <t>รวมส่วนของเจ้าของ</t>
  </si>
  <si>
    <t>รวมหนี้สินและส่วนของเจ้าของ</t>
  </si>
  <si>
    <t>งบกำไรขาดทุนเบ็ดเสร็จ</t>
  </si>
  <si>
    <t>สำหรับปีสิ้นสุดวันที่ 31 ธันวาคม พ.ศ. 2568</t>
  </si>
  <si>
    <t>ข้อมูลทางการเงินรวม</t>
  </si>
  <si>
    <t>ข้อมูลทางการเงินเฉพาะกิจการ</t>
  </si>
  <si>
    <t>พ.ศ. 2568</t>
  </si>
  <si>
    <t>รายได้จากการประกันภัย</t>
  </si>
  <si>
    <t>ค่าใช้จ่ายในการบริการประกันภัย</t>
  </si>
  <si>
    <t>รายได้(ค่าใช้จ่าย)สุทธิจากสัญญาประกันภัยต่อที่ถือไว้</t>
  </si>
  <si>
    <t>ผลการดำเนินงานการบริการประกันภัย</t>
  </si>
  <si>
    <t>รายได้จากการลงทุนสุทธิ</t>
  </si>
  <si>
    <t>กำไร(ขาดทุน)สุทธิจากเครื่องมือทางการเงิน</t>
  </si>
  <si>
    <t>ผลขาดทุนด้านเครดิตที่คาดว่าจะเกิดขึ้น</t>
  </si>
  <si>
    <t>ค่าใช้จ่ายทางการเงินจากสัญญาประกันภัยที่ออก</t>
  </si>
  <si>
    <t>รายได้ทางการเงินจากสัญญาประกันภัยต่อที่ถือไว้</t>
  </si>
  <si>
    <t>ค่าใช้จ่ายทางการเงินจากสัญญาประกันภัยสุทธิ</t>
  </si>
  <si>
    <t>รายได้จากการลงทุนและค่าใช้จ่ายทางการเงิน</t>
  </si>
  <si>
    <t>จากสัญญาประกันภัยสุทธิ</t>
  </si>
  <si>
    <t>ต้นทุนทางการเงิน</t>
  </si>
  <si>
    <t>ค่าใช้จ่ายในการดำเนินงานอื่น</t>
  </si>
  <si>
    <t>ส่วนแบ่งกำไรจากเงินลงทุนในบริษัทร่วม</t>
  </si>
  <si>
    <t>รายได้ค่าบริการ</t>
  </si>
  <si>
    <t>ต้นทุนการให้บริการ</t>
  </si>
  <si>
    <t>รายได้อื่น (กลับรายการ)</t>
  </si>
  <si>
    <t>กำไรก่อนภาษีเงินได้</t>
  </si>
  <si>
    <t>ค่าใช้จ่ายภาษีเงินได้</t>
  </si>
  <si>
    <t>กำไรสุทธิ</t>
  </si>
  <si>
    <t>หมายเหตุประกอบข้อมูลทางการเงินระหว่างกาลแบบย่อเป็นส่วนหนึ่งของข้อมูลทางการเงินระหว่างกาลนี้</t>
  </si>
  <si>
    <r>
      <t xml:space="preserve">งบกำไรขาดทุนเบ็ดเสร็จ </t>
    </r>
    <r>
      <rPr>
        <sz val="13"/>
        <rFont val="Browallia New"/>
        <family val="2"/>
      </rPr>
      <t>(ต่อ)</t>
    </r>
  </si>
  <si>
    <t>กำไรขาดทุนเบ็ดเสร็จอื่น</t>
  </si>
  <si>
    <t>รายการที่จะไม่ถูกจัดประเภทใหม่ไว้ในกำไรหรือขาดทุนในภายหลัง</t>
  </si>
  <si>
    <t>กำไร(ขาดทุน)จากการวัดมูลค่าสินทรัพย์ทางการเงินตราสารทุน</t>
  </si>
  <si>
    <t>ด้วยมูลค่ายุติธรรมผ่านกำไรขาดทุนเบ็ดเสร็จอื่น</t>
  </si>
  <si>
    <t>ขาดทุนจากการประมาณการตามหลักคณิตศาสตร์ประกันภัย</t>
  </si>
  <si>
    <t>ส่วนแบ่งกำไร(ขาดทุน)เบ็ดเสร็จอื่นในบริษัทร่วม</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</si>
  <si>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</si>
  <si>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</si>
  <si>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</si>
  <si>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</si>
  <si>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</si>
  <si>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กำไร(ขาดทุน)จากการวัดมูลค่าสินทรัพย์ทางการเงินตราสารหนี้</t>
  </si>
  <si>
    <t>ส่วนแบ่งกำไรเบ็ดเสร็จอื่นในบริษัทร่วม</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</si>
  <si>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</si>
  <si>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</si>
  <si>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</si>
  <si>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กำไร(ขาดทุน)เบ็ดเสร็จอื่นสำหรับรอบระยะเวลา - สุทธิจากภาษี</t>
  </si>
  <si>
    <t>กำไรเบ็ดเสร็จรวมสำหรับรอบระยะเวลา - สุทธิจากภาษี</t>
  </si>
  <si>
    <t>กำไรต่อหุ้น</t>
  </si>
  <si>
    <t>กำไรต่อหุ้นขั้นพื้นฐาน (บาท)</t>
  </si>
  <si>
    <t>จำนวนหุ้นสามัญถัวเฉลี่ยถ่วงน้ำหนัก (พันหุ้น)</t>
  </si>
  <si>
    <t>งบการเปลี่ยนแปลงส่วนของเจ้าของ</t>
  </si>
  <si>
    <t xml:space="preserve"> </t>
  </si>
  <si>
    <t>ส่วนเกินทุนจากการ</t>
  </si>
  <si>
    <t>ทุนเรือนหุ้นที่</t>
  </si>
  <si>
    <t>ส่วนเกิน</t>
  </si>
  <si>
    <t>วัดมูลค่าเงินลงทุนที่วัด</t>
  </si>
  <si>
    <t>ตราสารหนี้ที่วัดมูลค่า</t>
  </si>
  <si>
    <t>ตราสารทุนที่วัดมูลค่า</t>
  </si>
  <si>
    <t>สำรองทางการเงิน</t>
  </si>
  <si>
    <t>ออกจำหน่าย</t>
  </si>
  <si>
    <t>มูลค่า</t>
  </si>
  <si>
    <t>ทุนสำรอง</t>
  </si>
  <si>
    <t>มูลค่ายุติธรรมผ่านกำไร</t>
  </si>
  <si>
    <t>ยุติธรรมผ่านกำไร</t>
  </si>
  <si>
    <t>ส่วนแบ่งกำไร (ขาดทุน)</t>
  </si>
  <si>
    <t>จากสัญญาประกันภัย /</t>
  </si>
  <si>
    <t>รวมส่วนของ</t>
  </si>
  <si>
    <t>และชำระแล้ว</t>
  </si>
  <si>
    <t>หุ้นสามัญ</t>
  </si>
  <si>
    <t>ตามกฎหมาย</t>
  </si>
  <si>
    <t>ขาดทุนเบ็ดเสร็จอื่น</t>
  </si>
  <si>
    <t>เบ็ดเสร็จอื่นในบริษัทร่วม</t>
  </si>
  <si>
    <t>สัญญาประกันภัยต่อ</t>
  </si>
  <si>
    <t>เจ้าของ</t>
  </si>
  <si>
    <t>ยอดคงเหลือ ณ วันที่ 1 มกราคม พ.ศ. 2567</t>
  </si>
  <si>
    <t>ผลกระทบจากการนำมาตรฐานการรายงานทางการเงินใหม่มาถือปฏิบัติ (หมายเหตุ 4)</t>
  </si>
  <si>
    <t>ยอดคงเหลือที่ปรับปรุงแล้ว ณ วันที่ 1 มกราคม พ.ศ. 2567</t>
  </si>
  <si>
    <t>เงินปันผลจ่าย (หมายเหตุ 28)</t>
  </si>
  <si>
    <t>กำไรสุทธิสำหรับปี</t>
  </si>
  <si>
    <t>โอนกำไรสะสมที่ยังไม่ได้จัดสรรไปเป็นสำรองตามกฏหมาย</t>
  </si>
  <si>
    <t>ขาดทุนจากการวัดมูลค่าใหม่ของภาระผูกพันผลประโยชน์พนักงาน - สุทธิจากภาษี</t>
  </si>
  <si>
    <t>กำไรจากการวัดมูลค่าสินทรัพย์ทางการเงินด้วยมูลค่ายุติธรรม</t>
  </si>
  <si>
    <t>ผ่านกำไรขาดทุนเบ็ดเสร็จอื่น - สุทธิจากภาษี</t>
  </si>
  <si>
    <t xml:space="preserve">ส่วนแบ่งกำไร(ขาดทุน)เบ็ดเสร็จอื่นในบริษัทร่วม - สุทธิจากภาษี (หมายเหตุ 14) </t>
  </si>
  <si>
    <t>ค่าใช้จ่ายทางการเงินจากสัญญาประกันภัยที่ออก - สุทธิจากภาษี</t>
  </si>
  <si>
    <t>รายได้ทางการเงินจากสัญญาประกันภัยต่อที่ถือไว้ - สุทธิจากภาษี</t>
  </si>
  <si>
    <t>ยอดคงเหลือ ณ วันที่ 31 ธันวาคม พ.ศ. 2567</t>
  </si>
  <si>
    <t>ยอดคงเหลือ ณ วันที่ 1 มกราคม พ.ศ. 2568</t>
  </si>
  <si>
    <t>ยอดคงเหลือที่ปรับปรุงแล้ว ณ วันที่ 1 มกราคม พ.ศ. 2568</t>
  </si>
  <si>
    <t>ยอดคงเหลือ ณ วันที่ 31 ธันวาคม พ.ศ. 2568</t>
  </si>
  <si>
    <r>
      <t xml:space="preserve">งบการเปลี่ยนแปลงส่วนของเจ้าของ </t>
    </r>
    <r>
      <rPr>
        <sz val="13"/>
        <rFont val="Browallia New"/>
        <family val="2"/>
      </rPr>
      <t>(ต่อ)</t>
    </r>
  </si>
  <si>
    <t>กำไร(ขาดทุน)จากการวัดมูลค่าสินทรัพย์ทางการเงินด้วยมูลค่ายุติธรรม</t>
  </si>
  <si>
    <t>งบกระแสเงินสด</t>
  </si>
  <si>
    <t>กระแสเงินสดจากกิจกรรมดำเนินงาน</t>
  </si>
  <si>
    <t>เบี้ยประกันภัยรับ</t>
  </si>
  <si>
    <t>เบี้ยประกันภัยจ่ายสุทธิ และค่าใช้จ่ายที่เกี่ยวข้องโดยตรง</t>
  </si>
  <si>
    <t>เกี่ยวกับการประกันภัยต่อ</t>
  </si>
  <si>
    <t>รับคืนจากการประกันภัยต่อ</t>
  </si>
  <si>
    <t>เงินสดรับจากการให้บริการ</t>
  </si>
  <si>
    <t>รายได้อื่น</t>
  </si>
  <si>
    <t>กระแสเงินสดที่ทำให้ได้มาซึ่งการประกันภัย</t>
  </si>
  <si>
    <t>เงินสดจ่ายสำหรับการให้บริการ</t>
  </si>
  <si>
    <t>รายได้(ค่าใช้จ่าย)ภาษีเงินได้</t>
  </si>
  <si>
    <t>เงินสดจ่ายสำหรับสินทรัพย์ทางการเงิน</t>
  </si>
  <si>
    <t>เงินสดรับจากสินทรัพย์ทางการเงิน</t>
  </si>
  <si>
    <t>เงินสดสุทธิ(ใช้ไปใน)ได้มาจากกิจกรรมดำเนินงาน</t>
  </si>
  <si>
    <t>กระแสเงินสดจากกิจกรรมลงทุน</t>
  </si>
  <si>
    <t>ดอกเบี้ยรับ</t>
  </si>
  <si>
    <t>เงินปันผลรับ</t>
  </si>
  <si>
    <t>เงินรับจากการขายที่ดิน อาคารและอุปกรณ์</t>
  </si>
  <si>
    <t>เงินสดจ่ายสำหรับซื้อที่ดิน อาคารและอุปกรณ์</t>
  </si>
  <si>
    <t xml:space="preserve">เงินสดจ่ายสำหรับซื้อสินทรัพย์ไม่มีตัวตน </t>
  </si>
  <si>
    <t>เงินสดสุทธิได้มาจากกิจกรรมลงทุน</t>
  </si>
  <si>
    <t>กระแสเงินสดจากกิจกรรมจัดหาเงิน</t>
  </si>
  <si>
    <t>เงินปันผลจ่าย</t>
  </si>
  <si>
    <t>เงินสดจ่ายสำหรับหนี้สินตามสัญญาเช่า</t>
  </si>
  <si>
    <t>เงินสดจ่ายสำหรับต้นทุนทางการเงิน</t>
  </si>
  <si>
    <t>เงินสดสุทธิใช้ไปในกิจกรรมจัดหาเงิน</t>
  </si>
  <si>
    <t>เงินสดและรายการเทียบเท่าเงินสดเพิ่มขึ้น(ลดลง)สุทธิ</t>
  </si>
  <si>
    <t>เงินสดและรายการเทียบเท่าเงินสด ณ วันต้นรอบระยะเวลา</t>
  </si>
  <si>
    <t>เงินสดและรายการเทียบเท่าเงินสด ณ วันสิ้นรอบระยะเวลา</t>
  </si>
  <si>
    <r>
      <rPr>
        <u/>
        <sz val="13"/>
        <rFont val="Browallia New"/>
        <family val="2"/>
      </rPr>
      <t>หัก</t>
    </r>
    <r>
      <rPr>
        <sz val="13"/>
        <rFont val="Browallia New"/>
        <family val="2"/>
      </rPr>
      <t xml:space="preserve"> ค่าเผื่อผลขาดทุนด้านเครดิตที่คาดว่าจะเกิดขึ้น</t>
    </r>
  </si>
  <si>
    <t>เงินสดและรายการเทียบเท่าเงินสดสุทธิ ณ วันสิ้นรอบระยะเวลา</t>
  </si>
  <si>
    <t>รายการที่ไม่ใช่เงินสด</t>
  </si>
  <si>
    <t>การได้มาซึ่งสินทรัพย์สิทธิการใช้ภายใต้สัญญาเช่า</t>
  </si>
  <si>
    <t>การเปลี่ยนแปลงซึ่งสินทรัพย์สิทธิการใช้ภายใต้สัญญาเช่าจากการ</t>
  </si>
  <si>
    <t>เปลี่ยนแปลงสัญญาเช่าและการประเมินหนี้สินตามสัญญาเช่าใหม่</t>
  </si>
  <si>
    <t>รายการในกำไรขาดทุนเบ็ดเสร็จอื่นที่โอน</t>
  </si>
  <si>
    <t>ไปกำไรหรือขาดทุน</t>
  </si>
  <si>
    <t>ค่าสินไหมทดแทน และค่าใช้จ่ายที่เกี่ยวข้องโดยตรงที่จ่ายแล้ว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</si>
</sst>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6">
    <numFmt numFmtId="5" formatCode="&quot;£&quot;#,##0;\-&quot;£&quot;#,##0"/>
    <numFmt numFmtId="7" formatCode="&quot;£&quot;#,##0.00;\-&quot;£&quot;#,##0.00"/>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quot;$&quot;* #,##0.00_);_(&quot;$&quot;* \(#,##0.00\);_(&quot;$&quot;* &quot;-&quot;??_);_(@_)"/>
    <numFmt numFmtId="167" formatCode="_(* #,##0.00_);_(* \(#,##0.00\);_(* &quot;-&quot;??_);_(@_)"/>
    <numFmt numFmtId="168" formatCode="\ #,##0.0"/>
    <numFmt numFmtId="169" formatCode="#,##0.00\ &quot;DM&quot;;[Red]\-#,##0.00\ &quot;DM&quot;"/>
    <numFmt numFmtId="170" formatCode="_-* #,##0\ _D_M_-;\-* #,##0\ _D_M_-;_-* &quot;-&quot;\ _D_M_-;_-@_-"/>
    <numFmt numFmtId="171" formatCode="_-* #,##0.00\ _D_M_-;\-* #,##0.00\ _D_M_-;_-* &quot;-&quot;??\ _D_M_-;_-@_-"/>
    <numFmt numFmtId="172" formatCode="#,##0\ &quot;DM&quot;;\-#,##0\ &quot;DM&quot;"/>
    <numFmt numFmtId="173" formatCode="_-* #,##0.00\ &quot;Kč&quot;_-;\-* #,##0.00\ &quot;Kč&quot;_-;_-* &quot;-&quot;??\ &quot;Kč&quot;_-;_-@_-"/>
    <numFmt numFmtId="174" formatCode="_-* #,##0.00\ &quot;Kc&quot;_-;\-* #,##0.00\ &quot;Kc&quot;_-;_-* &quot;-&quot;??\ &quot;Kc&quot;_-;_-@_-"/>
    <numFmt numFmtId="175" formatCode="_-&quot;Ł&quot;* #,##0.00_-;\-&quot;Ł&quot;* #,##0.00_-;_-&quot;Ł&quot;* &quot;-&quot;??_-;_-@_-"/>
    <numFmt numFmtId="176" formatCode="0.0"/>
    <numFmt numFmtId="177" formatCode="\ #,##0.00"/>
    <numFmt numFmtId="178" formatCode="_-* #,##0.00\ &quot;DM&quot;_-;\-* #,##0.00\ &quot;DM&quot;_-;_-* &quot;-&quot;??\ &quot;DM&quot;_-;_-@_-"/>
    <numFmt numFmtId="179" formatCode="#,##0.000_);\(#,##0.000\)"/>
    <numFmt numFmtId="180" formatCode="_(* #,##0.0_);_(* \(#,##0.0\);_(* &quot;-&quot;_);_(@_)"/>
    <numFmt numFmtId="181" formatCode="0."/>
    <numFmt numFmtId="182" formatCode="_(* #,##0.0_);_(* \(#,##0.0\);_(* &quot;-&quot;??_);_(@_)"/>
    <numFmt numFmtId="183" formatCode="_-* #,##0\ &quot;DM&quot;_-;\-* #,##0\ &quot;DM&quot;_-;_-* &quot;-&quot;\ &quot;DM&quot;_-;_-@_-"/>
    <numFmt numFmtId="184" formatCode="_-* #,##0_-;&quot;\&quot;&quot;\&quot;&quot;\&quot;\-* #,##0_-;_-* &quot;-&quot;_-;_-@_-"/>
    <numFmt numFmtId="185" formatCode="_-* #,##0.00_-;&quot;\&quot;&quot;\&quot;&quot;\&quot;\-* #,##0.00_-;_-* &quot;-&quot;??_-;_-@_-"/>
    <numFmt numFmtId="186" formatCode="_-&quot;\&quot;* #,##0_-;&quot;\&quot;&quot;\&quot;&quot;\&quot;\-&quot;\&quot;* #,##0_-;_-&quot;\&quot;* &quot;-&quot;_-;_-@_-"/>
    <numFmt numFmtId="187" formatCode="_-&quot;\&quot;* #,##0.00_-;&quot;\&quot;&quot;\&quot;&quot;\&quot;\-&quot;\&quot;* #,##0.00_-;_-&quot;\&quot;* &quot;-&quot;??_-;_-@_-"/>
    <numFmt numFmtId="188" formatCode="_-&quot;\&quot;* #,##0_-;\-&quot;\&quot;* #,##0_-;_-&quot;\&quot;* &quot;-&quot;_-;_-@_-"/>
    <numFmt numFmtId="189" formatCode="_-&quot;\&quot;* #,##0.00_-;\-&quot;\&quot;* #,##0.00_-;_-&quot;\&quot;* &quot;-&quot;??_-;_-@_-"/>
    <numFmt numFmtId="190" formatCode="#,##0;\(#,##0\)"/>
    <numFmt numFmtId="191" formatCode="#,##0;\(#,##0\);&quot;-&quot;;@"/>
    <numFmt numFmtId="192" formatCode="#,##0.00;\(#,##0.00\);&quot;-&quot;;@"/>
    <numFmt numFmtId="193" formatCode="_-* #,##0_-;\-* #,##0_-;_-* &quot;-&quot;??_-;_-@_-"/>
    <numFmt numFmtId="194" formatCode="\t&quot;$&quot;#,##0_);[Red]\(\t&quot;$&quot;#,##0\)"/>
    <numFmt numFmtId="195" formatCode="_-&quot;?&quot;* #,##0_-;\-&quot;?&quot;* #,##0_-;_-&quot;?&quot;* &quot;-&quot;_-;_-@_-"/>
    <numFmt numFmtId="196" formatCode="_-&quot;?&quot;* #,##0.00_-;\-&quot;?&quot;* #,##0.00_-;_-&quot;?&quot;* &quot;-&quot;??_-;_-@_-"/>
    <numFmt numFmtId="197" formatCode="0.000_)"/>
    <numFmt numFmtId="198" formatCode="_([$€-2]* #,##0.00_);_([$€-2]* \(#,##0.00\);_([$€-2]* &quot;-&quot;??_)"/>
    <numFmt numFmtId="199" formatCode="0.00_)"/>
    <numFmt numFmtId="200" formatCode="_-* #,##0.00\ _€_-;\-* #,##0.00\ _€_-;_-* &quot;-&quot;??\ _€_-;_-@_-"/>
    <numFmt numFmtId="201" formatCode="_(* #,##0_);_(* \(#,##0\);_(* &quot;-&quot;??_);_(@_)"/>
    <numFmt numFmtId="202" formatCode="_-* #,##0.00\ &quot;€&quot;_-;\-* #,##0.00\ &quot;€&quot;_-;_-* &quot;-&quot;??\ &quot;€&quot;_-;_-@_-"/>
    <numFmt numFmtId="203" formatCode="mmmm\ d\,\ yyyy"/>
    <numFmt numFmtId="204" formatCode="_(* #,##0_);_(* \(#,##0\);_(* &quot;-&quot;_);@_)"/>
    <numFmt numFmtId="205" formatCode="0.0%"/>
    <numFmt numFmtId="206" formatCode="#,##0.00;[Red]\(#,##0.00\)"/>
    <numFmt numFmtId="207" formatCode="_ * #,##0.00_ ;_ * \-#,##0.00_ ;_ * &quot;-&quot;??_ ;_ @_ "/>
    <numFmt numFmtId="208" formatCode="0.00000%"/>
    <numFmt numFmtId="209" formatCode="&quot;$&quot;#,##0_);\(&quot;$&quot;#,##0\)"/>
    <numFmt numFmtId="210" formatCode="&quot;$&quot;#,##0_);[Red]\(&quot;$&quot;#,##0\)"/>
    <numFmt numFmtId="211" formatCode="0%_);\(0%\)"/>
    <numFmt numFmtId="212" formatCode="dd/mm/yyyy&quot;  &quot;h\:mm\:ss\ "/>
    <numFmt numFmtId="213" formatCode="General_)"/>
    <numFmt numFmtId="214" formatCode="_-&quot;£&quot;#,##0_-;\-&quot;£&quot;#,##0_-;_-&quot;£&quot;\ &quot;-&quot;_-;_-@_-"/>
    <numFmt numFmtId="215" formatCode="#,##0.0;\(#,##0.0\)"/>
    <numFmt numFmtId="216" formatCode="_-* &quot;£&quot;#,##0_-;\-* &quot;£&quot;#,##0_-;_-* &quot;-&quot;??_-;_-@_-"/>
    <numFmt numFmtId="217" formatCode="#,##0.0_);\(#,##0.0\)"/>
    <numFmt numFmtId="218" formatCode="#,###.;[Red]\(#,###\)"/>
    <numFmt numFmtId="219" formatCode="&quot;£&quot;#,##0_);\-&quot;£&quot;#,##0"/>
    <numFmt numFmtId="220" formatCode="#,##0.00&quot;£&quot;_);\(#,##0.00&quot;£&quot;\)"/>
    <numFmt numFmtId="221" formatCode="#,##0.0000000000000000000000"/>
    <numFmt numFmtId="222" formatCode="_ * #,##0.000_)&quot;£&quot;_ ;_ * \(#,##0.000\)&quot;£&quot;_ ;_ * &quot;-&quot;??_)&quot;£&quot;_ ;_ @_ "/>
    <numFmt numFmtId="223" formatCode="#,##0.00000000_);\(#,##0.00000000\)"/>
    <numFmt numFmtId="224" formatCode="0.0%_);[Red]\(0.0%\)"/>
    <numFmt numFmtId="225" formatCode="0.00000000"/>
    <numFmt numFmtId="226" formatCode="0%_);[Red]\(0%\)"/>
    <numFmt numFmtId="227" formatCode="0.000_);\(0.000\);&quot;-&quot;??"/>
    <numFmt numFmtId="228" formatCode="#,##0.0000;[Red]\(#,##0.0000\)"/>
    <numFmt numFmtId="229" formatCode="#,##0.00000"/>
    <numFmt numFmtId="230" formatCode="#,##0.00000000000000000000"/>
    <numFmt numFmtId="231" formatCode="_ * #,##0.000_)_£_ ;_ * \(#,##0.000\)_£_ ;_ * &quot;-&quot;??_)_£_ ;_ @_ "/>
    <numFmt numFmtId="232" formatCode="#,##0.000000_);\(#,##0.000000\)"/>
    <numFmt numFmtId="233" formatCode="0.00000"/>
    <numFmt numFmtId="234" formatCode="0_);[Red]\(0\)"/>
    <numFmt numFmtId="235" formatCode="[Blue]#,##0.00;[Red]\-#,##0.00;&quot;-&quot;??"/>
    <numFmt numFmtId="236" formatCode="#,##0;[Red]\(#,##0\)"/>
    <numFmt numFmtId="237" formatCode="_-* #,##0.0_-;\-* #,##0.0_-;_-* &quot;-&quot;??_-;_-@_-"/>
    <numFmt numFmtId="238" formatCode="0.000000"/>
    <numFmt numFmtId="239" formatCode="#,##0.00\ &quot;F&quot;;\-#,##0.00\ &quot;F&quot;"/>
    <numFmt numFmtId="240" formatCode="_(&quot;RM&quot;* #,##0.00_);_(&quot;RM&quot;* \(#,##0.00\);_(&quot;RM&quot;* &quot;-&quot;??_);_(@_)"/>
    <numFmt numFmtId="241" formatCode="#,##0.0;[Red]\(#,##0.0\)"/>
    <numFmt numFmtId="242" formatCode="dd\-mmm\-yy_)"/>
    <numFmt numFmtId="243" formatCode="[Blue]#,##0.0_);[Red]\(#,##0.0\);&quot;-&quot;??"/>
    <numFmt numFmtId="244" formatCode="[Blue]#,##0_);[Red]\(#,##0\);&quot;-&quot;??"/>
    <numFmt numFmtId="245" formatCode="[Blue]#,##0.00_);[Red]\(#,##0.00\);&quot;-&quot;??"/>
    <numFmt numFmtId="246" formatCode="#,##0.0_);[Red]\(#,##0.0\);&quot;-&quot;??"/>
    <numFmt numFmtId="247" formatCode="#,##0.0_);\(#,##0.0\);&quot;-&quot;??"/>
    <numFmt numFmtId="248" formatCode="00"/>
    <numFmt numFmtId="249" formatCode="\=\(#/262\)"/>
    <numFmt numFmtId="250" formatCode="0.0%;[Red]\(0.0%\);&quot;-&quot;??"/>
    <numFmt numFmtId="251" formatCode="#,##0.00_ ;[Red]\-#,##0.00\ "/>
    <numFmt numFmtId="252" formatCode="#,##0_);\(#,##0\);&quot;-&quot;?"/>
    <numFmt numFmtId="253" formatCode="_-&quot;฿&quot;* #,##0_-;\-&quot;฿&quot;* #,##0_-;_-&quot;฿&quot;* &quot;-&quot;_-;_-@_-"/>
    <numFmt numFmtId="254" formatCode="_-&quot;฿&quot;* #,##0.00_-;\-&quot;฿&quot;* #,##0.00_-;_-&quot;฿&quot;* &quot;-&quot;??_-;_-@_-"/>
    <numFmt numFmtId="255" formatCode="_-* #,##0\ _F_-;\-* #,##0\ _F_-;_-* &quot;-&quot;\ _F_-;_-@_-"/>
    <numFmt numFmtId="256" formatCode="0.000"/>
    <numFmt numFmtId="257" formatCode="_-* #,##0.00\ &quot;F&quot;_-;\-* #,##0.00\ &quot;F&quot;_-;_-* &quot;-&quot;??\ &quot;F&quot;_-;_-@_-"/>
    <numFmt numFmtId="258" formatCode="* \(#,##0\);* #,##0_);&quot;-&quot;??_);@"/>
    <numFmt numFmtId="259" formatCode="* #,##0_);* \(#,##0\);&quot;-&quot;??_);@"/>
    <numFmt numFmtId="260" formatCode="#,##0\ \ ;\(#,##0\)\ ;\—\ \ \ \ "/>
    <numFmt numFmtId="261" formatCode="mmm_yyyyy"/>
    <numFmt numFmtId="262" formatCode="#,##0.000"/>
    <numFmt numFmtId="263" formatCode="_-* #,##0.00\ _F_-;\-* #,##0.00\ _F_-;_-* &quot;-&quot;??\ _F_-;_-@_-"/>
    <numFmt numFmtId="264" formatCode="_-* #,##0_-;\-* #,##0_-;_-* \-_-;_-@_-"/>
    <numFmt numFmtId="265" formatCode="_-* #,##0.00_-;\-* #,##0.00_-;_-* \-??_-;_-@_-"/>
    <numFmt numFmtId="266" formatCode="_-\$* #,##0_-;&quot;-$&quot;* #,##0_-;_-\$* \-_-;_-@_-"/>
    <numFmt numFmtId="267" formatCode="_-\$* #,##0.00_-;&quot;-$&quot;* #,##0.00_-;_-\$* \-??_-;_-@_-"/>
    <numFmt numFmtId="268" formatCode="_-&quot;$&quot;* #,##0_-;\-&quot;$&quot;* #,##0_-;_-&quot;$&quot;* &quot;-&quot;_-;_-@_-"/>
    <numFmt numFmtId="269" formatCode="_-&quot;$&quot;* #,##0.00_-;\-&quot;$&quot;* #,##0.00_-;_-&quot;$&quot;* &quot;-&quot;??_-;_-@_-"/>
    <numFmt numFmtId="270" formatCode="_(* #,##0.00_);_(* \(#,##0.00\);_(* &quot;-&quot;_);_(@_)"/>
    <numFmt numFmtId="271" formatCode="0.00%_);\(0.00%\)"/>
    <numFmt numFmtId="272" formatCode="#,##0.0"/>
    <numFmt numFmtId="273" formatCode="&quot;$&quot;#,##0.00"/>
    <numFmt numFmtId="274" formatCode="&quot;£&quot;#,##0.00"/>
  </numFmts>
  <fonts count="326">
    <font>
      <sz val="15"/>
      <name val="Angsana New"/>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8"/>
      <name val="Angsana New"/>
      <family val="1"/>
    </font>
    <font>
      <sz val="15"/>
      <name val="Angsana New"/>
      <family val="1"/>
    </font>
    <font>
      <b/>
      <sz val="12"/>
      <name val="Browallia New"/>
      <family val="2"/>
    </font>
    <font>
      <sz val="12"/>
      <name val="Browallia Ne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charset val="222"/>
      <scheme val="minor"/>
    </font>
    <font>
      <sz val="14"/>
      <name val="AngsanaUPC"/>
      <family val="1"/>
      <charset val="222"/>
    </font>
    <font>
      <b/>
      <sz val="10"/>
      <color indexed="9"/>
      <name val="Arial"/>
      <family val="2"/>
    </font>
    <font>
      <u/>
      <sz val="8.4"/>
      <color indexed="12"/>
      <name val="Arial"/>
      <family val="2"/>
    </font>
    <font>
      <sz val="11"/>
      <name val="Tms Rmn"/>
      <family val="1"/>
    </font>
    <font>
      <sz val="10"/>
      <name val="Tahoma"/>
      <family val="2"/>
    </font>
    <font>
      <b/>
      <i/>
      <sz val="16"/>
      <name val="Helv"/>
      <family val="2"/>
    </font>
    <font>
      <b/>
      <i/>
      <sz val="10"/>
      <color indexed="8"/>
      <name val="Arial"/>
      <family val="2"/>
    </font>
    <font>
      <b/>
      <sz val="11"/>
      <color indexed="21"/>
      <name val="Arial"/>
      <family val="2"/>
    </font>
    <font>
      <b/>
      <sz val="22"/>
      <color indexed="21"/>
      <name val="Times New Roman"/>
      <family val="1"/>
    </font>
    <font>
      <sz val="11"/>
      <color indexed="8"/>
      <name val="Calibri"/>
      <family val="2"/>
      <charset val="222"/>
    </font>
    <font>
      <sz val="28"/>
      <name val="Angsana New"/>
      <family val="1"/>
      <charset val="222"/>
    </font>
    <font>
      <sz val="11"/>
      <name val="Times New Roman"/>
      <family val="1"/>
    </font>
    <font>
      <sz val="11"/>
      <color indexed="8"/>
      <name val="Calibri"/>
      <family val="2"/>
    </font>
    <font>
      <sz val="18"/>
      <color theme="3"/>
      <name val="Cambria"/>
      <family val="2"/>
    </font>
    <font>
      <b/>
      <sz val="13"/>
      <name val="Browallia New"/>
      <family val="2"/>
    </font>
    <font>
      <sz val="13"/>
      <name val="Browallia New"/>
      <family val="2"/>
    </font>
    <font>
      <b/>
      <sz val="13"/>
      <color theme="1"/>
      <name val="Browallia New"/>
      <family val="2"/>
    </font>
    <font>
      <sz val="13"/>
      <color theme="1"/>
      <name val="Browallia New"/>
      <family val="2"/>
    </font>
    <font>
      <b/>
      <sz val="11"/>
      <name val="Browallia New"/>
      <family val="2"/>
    </font>
    <font>
      <sz val="11"/>
      <name val="Browallia New"/>
      <family val="2"/>
    </font>
    <font>
      <i/>
      <sz val="11"/>
      <name val="Browallia New"/>
      <family val="2"/>
    </font>
    <font>
      <sz val="11"/>
      <color theme="1"/>
      <name val="Browallia New"/>
      <family val="2"/>
    </font>
    <font>
      <i/>
      <sz val="13"/>
      <name val="Browallia New"/>
      <family val="2"/>
    </font>
    <font>
      <b/>
      <i/>
      <sz val="13"/>
      <name val="Browallia New"/>
      <family val="2"/>
    </font>
    <font>
      <u/>
      <sz val="13"/>
      <name val="Browallia New"/>
      <family val="2"/>
    </font>
    <font>
      <sz val="10"/>
      <color theme="1"/>
      <name val="Arial"/>
      <family val="2"/>
    </font>
    <font>
      <sz val="11"/>
      <color theme="1"/>
      <name val="Arial"/>
      <family val="2"/>
    </font>
    <font>
      <u/>
      <sz val="10"/>
      <color rgb="FF7A1818"/>
      <name val="Georgia"/>
      <family val="1"/>
    </font>
    <font>
      <u/>
      <sz val="10"/>
      <color rgb="FF0563C1"/>
      <name val="Georgia"/>
      <family val="1"/>
    </font>
    <font>
      <sz val="10"/>
      <color rgb="FF000000"/>
      <name val="Arial"/>
      <family val="2"/>
    </font>
    <font>
      <sz val="8"/>
      <color rgb="FF000000"/>
      <name val="Arial"/>
      <family val="2"/>
    </font>
    <font>
      <b/>
      <i/>
      <sz val="10"/>
      <name val="Arial"/>
      <family val="2"/>
    </font>
    <font>
      <i/>
      <sz val="10"/>
      <name val="Arial"/>
      <family val="2"/>
    </font>
    <font>
      <sz val="9"/>
      <color theme="1"/>
      <name val="Calibri"/>
      <family val="2"/>
      <scheme val="minor"/>
    </font>
    <font>
      <sz val="11"/>
      <name val="Arial"/>
      <family val="2"/>
    </font>
    <font>
      <b/>
      <sz val="11"/>
      <color rgb="FF000000"/>
      <name val="Arial"/>
      <family val="2"/>
    </font>
    <font>
      <b/>
      <sz val="9"/>
      <color theme="1"/>
      <name val="Calibri"/>
      <family val="2"/>
      <scheme val="minor"/>
    </font>
    <font>
      <sz val="14"/>
      <name val="Cordia New"/>
      <family val="2"/>
      <charset val="222"/>
    </font>
    <font>
      <sz val="9"/>
      <name val="Arial"/>
      <family val="2"/>
    </font>
    <font>
      <sz val="14"/>
      <color rgb="FF000000"/>
      <name val="Calibri"/>
      <family val="2"/>
      <scheme val="minor"/>
    </font>
    <font>
      <sz val="10"/>
      <color theme="1"/>
      <name val="Calibri"/>
      <family val="2"/>
      <charset val="222"/>
      <scheme val="minor"/>
    </font>
    <font>
      <b/>
      <sz val="8"/>
      <color rgb="FF000000"/>
      <name val="Arial"/>
      <family val="2"/>
    </font>
    <font>
      <b/>
      <sz val="11"/>
      <color rgb="FF800080"/>
      <name val="Arial"/>
      <family val="2"/>
    </font>
    <font>
      <b/>
      <sz val="9"/>
      <color rgb="FF000000"/>
      <name val="Arial"/>
      <family val="2"/>
    </font>
    <font>
      <sz val="8"/>
      <color indexed="8"/>
      <name val="Arial"/>
      <family val="2"/>
    </font>
    <font>
      <sz val="9"/>
      <color theme="1"/>
      <name val="Calibri"/>
      <family val="2"/>
    </font>
    <font>
      <u/>
      <sz val="9"/>
      <color theme="10"/>
      <name val="Arial"/>
      <family val="2"/>
    </font>
    <font>
      <u/>
      <sz val="11"/>
      <color theme="10"/>
      <name val="Calibri"/>
      <family val="2"/>
      <scheme val="minor"/>
    </font>
    <font>
      <u/>
      <sz val="10"/>
      <color theme="10"/>
      <name val="Georgia"/>
      <family val="1"/>
    </font>
    <font>
      <u/>
      <sz val="11"/>
      <color theme="10"/>
      <name val="Calibri"/>
      <family val="2"/>
      <charset val="222"/>
      <scheme val="minor"/>
    </font>
    <font>
      <sz val="10"/>
      <color theme="1"/>
      <name val="Arial Unicode MS"/>
      <family val="2"/>
    </font>
    <font>
      <b/>
      <sz val="11"/>
      <color theme="4"/>
      <name val="Calibri"/>
      <family val="2"/>
      <scheme val="minor"/>
    </font>
    <font>
      <b/>
      <sz val="9"/>
      <color theme="4"/>
      <name val="Calibri"/>
      <family val="2"/>
      <scheme val="minor"/>
    </font>
    <font>
      <sz val="9"/>
      <color rgb="FF9C0006"/>
      <name val="Arial"/>
      <family val="2"/>
    </font>
    <font>
      <b/>
      <sz val="9"/>
      <color rgb="FFFA7D00"/>
      <name val="Arial"/>
      <family val="2"/>
    </font>
    <font>
      <b/>
      <sz val="9"/>
      <color theme="0"/>
      <name val="Calibri"/>
      <family val="2"/>
      <scheme val="minor"/>
    </font>
    <font>
      <i/>
      <sz val="9"/>
      <color rgb="FF7F7F7F"/>
      <name val="Calibri"/>
      <family val="2"/>
      <scheme val="minor"/>
    </font>
    <font>
      <sz val="9"/>
      <color rgb="FF006100"/>
      <name val="Arial"/>
      <family val="2"/>
    </font>
    <font>
      <b/>
      <sz val="9"/>
      <color theme="3"/>
      <name val="Arial"/>
      <family val="2"/>
    </font>
    <font>
      <b/>
      <sz val="9"/>
      <color theme="3"/>
      <name val="Cambria"/>
      <family val="2"/>
      <scheme val="major"/>
    </font>
    <font>
      <sz val="9"/>
      <color theme="3"/>
      <name val="Cambria"/>
      <family val="2"/>
      <scheme val="major"/>
    </font>
    <font>
      <sz val="9"/>
      <color rgb="FF3F3F76"/>
      <name val="Calibri"/>
      <family val="2"/>
      <scheme val="minor"/>
    </font>
    <font>
      <sz val="9"/>
      <color rgb="FFFA7D00"/>
      <name val="Calibri"/>
      <family val="2"/>
      <scheme val="minor"/>
    </font>
    <font>
      <sz val="9"/>
      <color rgb="FF9C6500"/>
      <name val="Arial"/>
      <family val="2"/>
    </font>
    <font>
      <b/>
      <sz val="9"/>
      <color rgb="FF3F3F3F"/>
      <name val="Calibri"/>
      <family val="2"/>
      <scheme val="minor"/>
    </font>
    <font>
      <sz val="8"/>
      <color theme="1"/>
      <name val="Calibri"/>
      <family val="2"/>
      <scheme val="minor"/>
    </font>
    <font>
      <b/>
      <sz val="11"/>
      <color theme="3"/>
      <name val="Cambria"/>
      <family val="2"/>
      <scheme val="major"/>
    </font>
    <font>
      <b/>
      <sz val="9"/>
      <color theme="1"/>
      <name val="Cambria"/>
      <family val="2"/>
      <scheme val="major"/>
    </font>
    <font>
      <sz val="14"/>
      <name val="CordiaUPC"/>
      <family val="2"/>
      <charset val="222"/>
    </font>
    <font>
      <sz val="8"/>
      <name val="Arial"/>
      <family val="2"/>
      <charset val="222"/>
    </font>
    <font>
      <u/>
      <sz val="10"/>
      <color theme="10"/>
      <name val="Arial"/>
      <family val="2"/>
    </font>
    <font>
      <sz val="11"/>
      <name val="‚l‚r ‚oƒSƒVƒbƒN"/>
      <charset val="128"/>
    </font>
    <font>
      <b/>
      <sz val="13"/>
      <color indexed="56"/>
      <name val="Calibri"/>
      <family val="2"/>
    </font>
    <font>
      <b/>
      <sz val="12"/>
      <name val="Times New Roman"/>
      <family val="1"/>
    </font>
    <font>
      <sz val="10"/>
      <name val="Times New Roman"/>
      <family val="1"/>
    </font>
    <font>
      <sz val="12"/>
      <name val="Times New Roman"/>
      <family val="1"/>
    </font>
    <font>
      <sz val="10"/>
      <name val="Tms Rmn"/>
    </font>
    <font>
      <sz val="12"/>
      <name val="Tms Rmn"/>
    </font>
    <font>
      <sz val="11"/>
      <color indexed="8"/>
      <name val="Tahoma"/>
      <family val="2"/>
      <charset val="222"/>
    </font>
    <font>
      <u/>
      <sz val="14"/>
      <color indexed="12"/>
      <name val="Cordia New"/>
      <family val="2"/>
    </font>
    <font>
      <sz val="11"/>
      <color indexed="8"/>
      <name val="宋体"/>
      <charset val="134"/>
    </font>
    <font>
      <sz val="11"/>
      <color indexed="9"/>
      <name val="Tahoma"/>
      <family val="2"/>
      <charset val="222"/>
    </font>
    <font>
      <sz val="11"/>
      <color indexed="9"/>
      <name val="Calibri"/>
      <family val="2"/>
    </font>
    <font>
      <sz val="11"/>
      <color indexed="9"/>
      <name val="Calibri"/>
      <family val="2"/>
      <charset val="222"/>
    </font>
    <font>
      <sz val="11"/>
      <color indexed="9"/>
      <name val="宋体"/>
      <charset val="134"/>
    </font>
    <font>
      <sz val="11"/>
      <color indexed="8"/>
      <name val="Times New Roman"/>
      <family val="2"/>
    </font>
    <font>
      <sz val="11"/>
      <color indexed="9"/>
      <name val="Times New Roman"/>
      <family val="2"/>
    </font>
    <font>
      <sz val="10"/>
      <color indexed="8"/>
      <name val="MS Sans Serif"/>
      <family val="2"/>
      <charset val="222"/>
    </font>
    <font>
      <b/>
      <sz val="9"/>
      <name val="Times New Roman"/>
      <family val="1"/>
    </font>
    <font>
      <sz val="11"/>
      <color indexed="20"/>
      <name val="Tahoma"/>
      <family val="2"/>
      <charset val="222"/>
    </font>
    <font>
      <sz val="11"/>
      <color indexed="20"/>
      <name val="Calibri"/>
      <family val="2"/>
    </font>
    <font>
      <sz val="11"/>
      <color indexed="17"/>
      <name val="Calibri"/>
      <family val="2"/>
    </font>
    <font>
      <b/>
      <sz val="14"/>
      <name val="Times New Roman"/>
      <family val="1"/>
    </font>
    <font>
      <b/>
      <sz val="11"/>
      <color indexed="10"/>
      <name val="Tahoma"/>
      <family val="2"/>
      <charset val="222"/>
    </font>
    <font>
      <b/>
      <sz val="11"/>
      <color indexed="52"/>
      <name val="Tahoma"/>
      <family val="2"/>
      <charset val="222"/>
    </font>
    <font>
      <b/>
      <sz val="11"/>
      <color indexed="52"/>
      <name val="Calibri"/>
      <family val="2"/>
    </font>
    <font>
      <b/>
      <sz val="11"/>
      <color indexed="52"/>
      <name val="Calibri"/>
      <family val="2"/>
      <charset val="222"/>
    </font>
    <font>
      <b/>
      <sz val="11"/>
      <color indexed="9"/>
      <name val="Calibri"/>
      <family val="2"/>
    </font>
    <font>
      <sz val="11"/>
      <color indexed="52"/>
      <name val="Calibri"/>
      <family val="2"/>
    </font>
    <font>
      <b/>
      <sz val="11"/>
      <color indexed="9"/>
      <name val="Tahoma"/>
      <family val="2"/>
      <charset val="222"/>
    </font>
    <font>
      <sz val="10"/>
      <name val="Frutiger 45 Light"/>
    </font>
    <font>
      <sz val="6.95"/>
      <color indexed="8"/>
      <name val="Arial"/>
      <family val="2"/>
    </font>
    <font>
      <sz val="10"/>
      <name val="Palatino Linotype"/>
      <family val="1"/>
    </font>
    <font>
      <sz val="10"/>
      <name val="MS Sans Serif"/>
      <family val="2"/>
      <charset val="222"/>
    </font>
    <font>
      <sz val="11"/>
      <color indexed="8"/>
      <name val="Tahoma"/>
      <family val="2"/>
    </font>
    <font>
      <sz val="10"/>
      <color indexed="24"/>
      <name val="Arial"/>
      <family val="2"/>
    </font>
    <font>
      <sz val="10"/>
      <name val="Helv"/>
    </font>
    <font>
      <b/>
      <sz val="11"/>
      <color indexed="56"/>
      <name val="Calibri"/>
      <family val="2"/>
    </font>
    <font>
      <sz val="11"/>
      <color indexed="62"/>
      <name val="Calibri"/>
      <family val="2"/>
    </font>
    <font>
      <sz val="8"/>
      <color indexed="16"/>
      <name val="Times New Roman"/>
      <family val="1"/>
    </font>
    <font>
      <i/>
      <sz val="11"/>
      <color indexed="23"/>
      <name val="Tahoma"/>
      <family val="2"/>
      <charset val="222"/>
    </font>
    <font>
      <i/>
      <sz val="11"/>
      <color indexed="23"/>
      <name val="Calibri"/>
      <family val="2"/>
    </font>
    <font>
      <b/>
      <sz val="10"/>
      <color indexed="24"/>
      <name val="CG Times (WN)"/>
    </font>
    <font>
      <b/>
      <sz val="16"/>
      <name val="Times New Roman"/>
      <family val="1"/>
    </font>
    <font>
      <sz val="11"/>
      <color indexed="17"/>
      <name val="Tahoma"/>
      <family val="2"/>
      <charset val="222"/>
    </font>
    <font>
      <b/>
      <sz val="15"/>
      <color indexed="62"/>
      <name val="Tahoma"/>
      <family val="2"/>
      <charset val="222"/>
    </font>
    <font>
      <b/>
      <sz val="15"/>
      <color indexed="56"/>
      <name val="Tahoma"/>
      <family val="2"/>
      <charset val="222"/>
    </font>
    <font>
      <b/>
      <sz val="15"/>
      <color indexed="56"/>
      <name val="Calibri"/>
      <family val="2"/>
    </font>
    <font>
      <b/>
      <sz val="13"/>
      <color indexed="62"/>
      <name val="Tahoma"/>
      <family val="2"/>
      <charset val="222"/>
    </font>
    <font>
      <b/>
      <sz val="13"/>
      <color indexed="56"/>
      <name val="Tahoma"/>
      <family val="2"/>
      <charset val="222"/>
    </font>
    <font>
      <b/>
      <sz val="11"/>
      <color indexed="62"/>
      <name val="Tahoma"/>
      <family val="2"/>
      <charset val="222"/>
    </font>
    <font>
      <b/>
      <sz val="11"/>
      <color indexed="56"/>
      <name val="Tahoma"/>
      <family val="2"/>
      <charset val="222"/>
    </font>
    <font>
      <sz val="10"/>
      <color indexed="24"/>
      <name val="CG Times (WN)"/>
    </font>
    <font>
      <u/>
      <sz val="14"/>
      <color theme="10"/>
      <name val="CordiaUPC"/>
      <family val="2"/>
    </font>
    <font>
      <sz val="11"/>
      <color indexed="62"/>
      <name val="Tahoma"/>
      <family val="2"/>
      <charset val="222"/>
    </font>
    <font>
      <sz val="11"/>
      <color indexed="62"/>
      <name val="Calibri"/>
      <family val="2"/>
      <charset val="222"/>
    </font>
    <font>
      <sz val="11"/>
      <color indexed="10"/>
      <name val="Tahoma"/>
      <family val="2"/>
      <charset val="222"/>
    </font>
    <font>
      <sz val="11"/>
      <color indexed="52"/>
      <name val="Tahoma"/>
      <family val="2"/>
      <charset val="222"/>
    </font>
    <font>
      <sz val="11"/>
      <color indexed="19"/>
      <name val="Tahoma"/>
      <family val="2"/>
      <charset val="222"/>
    </font>
    <font>
      <sz val="11"/>
      <color indexed="60"/>
      <name val="Tahoma"/>
      <family val="2"/>
      <charset val="222"/>
    </font>
    <font>
      <sz val="11"/>
      <color indexed="60"/>
      <name val="Calibri"/>
      <family val="2"/>
    </font>
    <font>
      <sz val="8"/>
      <name val="Courier New"/>
      <family val="3"/>
    </font>
    <font>
      <sz val="10"/>
      <color theme="1"/>
      <name val="Tahoma"/>
      <family val="2"/>
    </font>
    <font>
      <sz val="10"/>
      <name val="Tahoma"/>
      <family val="2"/>
      <charset val="222"/>
    </font>
    <font>
      <sz val="11"/>
      <color theme="1"/>
      <name val="Calibri"/>
      <family val="2"/>
    </font>
    <font>
      <b/>
      <sz val="11"/>
      <color indexed="8"/>
      <name val="Tahoma"/>
      <family val="2"/>
      <charset val="222"/>
    </font>
    <font>
      <sz val="10"/>
      <name val="Arial Unicode MS"/>
      <family val="2"/>
    </font>
    <font>
      <sz val="12"/>
      <name val="新細明體"/>
      <family val="1"/>
      <charset val="136"/>
    </font>
    <font>
      <b/>
      <sz val="11"/>
      <color indexed="63"/>
      <name val="Tahoma"/>
      <family val="2"/>
      <charset val="222"/>
    </font>
    <font>
      <b/>
      <sz val="11"/>
      <color indexed="63"/>
      <name val="Calibri"/>
      <family val="2"/>
    </font>
    <font>
      <b/>
      <sz val="11"/>
      <color indexed="63"/>
      <name val="Calibri"/>
      <family val="2"/>
      <charset val="22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8.0500000000000007"/>
      <color indexed="8"/>
      <name val="Arial"/>
      <family val="2"/>
    </font>
    <font>
      <sz val="10"/>
      <color indexed="18"/>
      <name val="Times New Roman"/>
      <family val="1"/>
    </font>
    <font>
      <b/>
      <sz val="10"/>
      <name val="MS Sans Serif"/>
      <family val="2"/>
      <charset val="222"/>
    </font>
    <font>
      <sz val="10"/>
      <color indexed="17"/>
      <name val="Times New Roman"/>
      <family val="1"/>
    </font>
    <font>
      <sz val="11"/>
      <color indexed="10"/>
      <name val="Calibri"/>
      <family val="2"/>
    </font>
    <font>
      <b/>
      <sz val="18"/>
      <color indexed="56"/>
      <name val="Tahoma"/>
      <family val="2"/>
      <charset val="222"/>
    </font>
    <font>
      <b/>
      <sz val="18"/>
      <color indexed="56"/>
      <name val="Cambria"/>
      <family val="2"/>
    </font>
    <font>
      <b/>
      <sz val="18"/>
      <color indexed="56"/>
      <name val="Cambria"/>
      <family val="2"/>
      <charset val="222"/>
    </font>
    <font>
      <b/>
      <sz val="11"/>
      <color indexed="8"/>
      <name val="Calibri"/>
      <family val="2"/>
    </font>
    <font>
      <b/>
      <sz val="11"/>
      <color indexed="8"/>
      <name val="Calibri"/>
      <family val="2"/>
      <charset val="222"/>
    </font>
    <font>
      <sz val="8"/>
      <color indexed="10"/>
      <name val="Arial Narrow"/>
      <family val="2"/>
    </font>
    <font>
      <sz val="9"/>
      <name val="Times New Roman"/>
      <family val="1"/>
    </font>
    <font>
      <sz val="10"/>
      <color indexed="8"/>
      <name val="Tahoma"/>
      <family val="2"/>
    </font>
    <font>
      <sz val="14"/>
      <name val="Calibri"/>
      <family val="2"/>
    </font>
    <font>
      <b/>
      <sz val="10"/>
      <name val="Tahoma"/>
      <family val="2"/>
    </font>
    <font>
      <b/>
      <sz val="11"/>
      <name val="Times New Roman"/>
      <family val="1"/>
    </font>
    <font>
      <b/>
      <sz val="12"/>
      <name val="Tahoma"/>
      <family val="2"/>
    </font>
    <font>
      <sz val="18"/>
      <name val="Times New Roman"/>
      <family val="1"/>
    </font>
    <font>
      <b/>
      <sz val="13"/>
      <name val="Times New Roman"/>
      <family val="1"/>
    </font>
    <font>
      <b/>
      <i/>
      <sz val="12"/>
      <name val="Times New Roman"/>
      <family val="1"/>
    </font>
    <font>
      <i/>
      <sz val="12"/>
      <name val="Times New Roman"/>
      <family val="1"/>
    </font>
    <font>
      <sz val="14"/>
      <name val="Helv"/>
    </font>
    <font>
      <sz val="24"/>
      <name val="Helv"/>
    </font>
    <font>
      <b/>
      <i/>
      <sz val="16"/>
      <name val="Helv"/>
    </font>
    <font>
      <sz val="12"/>
      <color indexed="8"/>
      <name val="Times New Roman"/>
      <family val="1"/>
    </font>
    <font>
      <sz val="9"/>
      <name val="Microsoft Sans Serif"/>
      <family val="2"/>
    </font>
    <font>
      <sz val="11"/>
      <name val="ＭＳ Ｐゴシック"/>
      <charset val="128"/>
    </font>
    <font>
      <b/>
      <sz val="8"/>
      <color rgb="FF0000FF"/>
      <name val="Courier New"/>
      <family val="3"/>
    </font>
    <font>
      <b/>
      <sz val="8"/>
      <color rgb="FFEA4855"/>
      <name val="Arial"/>
      <family val="2"/>
    </font>
    <font>
      <b/>
      <sz val="8"/>
      <color rgb="FF00BEA3"/>
      <name val="Times New Roman"/>
      <family val="1"/>
    </font>
    <font>
      <b/>
      <i/>
      <sz val="11"/>
      <color rgb="FF000000"/>
      <name val="Times New Roman"/>
      <family val="1"/>
    </font>
    <font>
      <b/>
      <i/>
      <sz val="8"/>
      <color rgb="FFFF0000"/>
      <name val="Arial"/>
      <family val="2"/>
    </font>
    <font>
      <b/>
      <sz val="8"/>
      <color rgb="FF000000"/>
      <name val="Times New Roman"/>
      <family val="1"/>
    </font>
    <font>
      <b/>
      <sz val="8"/>
      <color rgb="FF6435A2"/>
      <name val="Courier New"/>
      <family val="3"/>
    </font>
    <font>
      <sz val="9"/>
      <color rgb="FF000000"/>
      <name val="Segoe UI"/>
      <family val="2"/>
    </font>
    <font>
      <b/>
      <sz val="8"/>
      <color rgb="FFFF9900"/>
      <name val="Arial"/>
      <family val="2"/>
    </font>
    <font>
      <b/>
      <sz val="8"/>
      <color rgb="FF3E97C1"/>
      <name val="Arial"/>
      <family val="2"/>
    </font>
    <font>
      <b/>
      <sz val="8"/>
      <color rgb="FF803600"/>
      <name val="Arial"/>
      <family val="2"/>
    </font>
    <font>
      <b/>
      <sz val="8"/>
      <color rgb="FF9B22DD"/>
      <name val="Arial"/>
      <family val="2"/>
    </font>
    <font>
      <sz val="10"/>
      <color rgb="FF000000"/>
      <name val="Courier New"/>
      <family val="3"/>
    </font>
    <font>
      <b/>
      <sz val="8"/>
      <color rgb="FF0058CD"/>
      <name val="Courier New"/>
      <family val="3"/>
    </font>
    <font>
      <b/>
      <sz val="18"/>
      <color theme="3"/>
      <name val="Cambria"/>
      <family val="2"/>
      <scheme val="major"/>
    </font>
    <font>
      <sz val="11"/>
      <color rgb="FF9C6500"/>
      <name val="Calibri"/>
      <family val="2"/>
      <scheme val="minor"/>
    </font>
    <font>
      <sz val="11"/>
      <color theme="0"/>
      <name val="Calibri"/>
      <family val="2"/>
      <charset val="222"/>
      <scheme val="minor"/>
    </font>
    <font>
      <sz val="11"/>
      <color rgb="FF9C0006"/>
      <name val="Calibri"/>
      <family val="2"/>
      <charset val="222"/>
      <scheme val="minor"/>
    </font>
    <font>
      <b/>
      <sz val="11"/>
      <color rgb="FFFA7D00"/>
      <name val="Calibri"/>
      <family val="2"/>
      <charset val="222"/>
      <scheme val="minor"/>
    </font>
    <font>
      <b/>
      <sz val="11"/>
      <color theme="0"/>
      <name val="Calibri"/>
      <family val="2"/>
      <charset val="222"/>
      <scheme val="minor"/>
    </font>
    <font>
      <i/>
      <sz val="11"/>
      <color rgb="FF7F7F7F"/>
      <name val="Calibri"/>
      <family val="2"/>
      <charset val="222"/>
      <scheme val="minor"/>
    </font>
    <font>
      <sz val="11"/>
      <color rgb="FF006100"/>
      <name val="Calibri"/>
      <family val="2"/>
      <charset val="222"/>
      <scheme val="minor"/>
    </font>
    <font>
      <b/>
      <sz val="15"/>
      <color theme="3"/>
      <name val="Calibri"/>
      <family val="2"/>
      <charset val="222"/>
      <scheme val="minor"/>
    </font>
    <font>
      <b/>
      <sz val="13"/>
      <color theme="3"/>
      <name val="Calibri"/>
      <family val="2"/>
      <charset val="222"/>
      <scheme val="minor"/>
    </font>
    <font>
      <b/>
      <sz val="11"/>
      <color theme="3"/>
      <name val="Calibri"/>
      <family val="2"/>
      <charset val="222"/>
      <scheme val="minor"/>
    </font>
    <font>
      <sz val="11"/>
      <color rgb="FF3F3F76"/>
      <name val="Calibri"/>
      <family val="2"/>
      <charset val="222"/>
      <scheme val="minor"/>
    </font>
    <font>
      <sz val="11"/>
      <color rgb="FFFA7D00"/>
      <name val="Calibri"/>
      <family val="2"/>
      <charset val="222"/>
      <scheme val="minor"/>
    </font>
    <font>
      <sz val="11"/>
      <color rgb="FF9C5700"/>
      <name val="Calibri"/>
      <family val="2"/>
      <charset val="222"/>
      <scheme val="minor"/>
    </font>
    <font>
      <b/>
      <sz val="11"/>
      <color rgb="FF3F3F3F"/>
      <name val="Calibri"/>
      <family val="2"/>
      <charset val="222"/>
      <scheme val="minor"/>
    </font>
    <font>
      <sz val="18"/>
      <color theme="3"/>
      <name val="Cambria"/>
      <family val="2"/>
      <charset val="222"/>
      <scheme val="major"/>
    </font>
    <font>
      <b/>
      <sz val="11"/>
      <color theme="1"/>
      <name val="Calibri"/>
      <family val="2"/>
      <charset val="222"/>
      <scheme val="minor"/>
    </font>
    <font>
      <sz val="11"/>
      <color rgb="FFFF0000"/>
      <name val="Calibri"/>
      <family val="2"/>
      <charset val="222"/>
      <scheme val="minor"/>
    </font>
    <font>
      <b/>
      <sz val="11"/>
      <name val="Arial"/>
      <family val="2"/>
    </font>
    <font>
      <b/>
      <sz val="8"/>
      <name val="Arial"/>
      <family val="2"/>
    </font>
    <font>
      <b/>
      <sz val="14"/>
      <name val="Arial"/>
      <family val="2"/>
    </font>
    <font>
      <b/>
      <i/>
      <sz val="14"/>
      <name val="Arial"/>
      <family val="2"/>
    </font>
    <font>
      <b/>
      <sz val="24"/>
      <name val="Arial Narrow"/>
      <family val="2"/>
    </font>
    <font>
      <b/>
      <i/>
      <sz val="12"/>
      <name val="Arial"/>
      <family val="2"/>
    </font>
    <font>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sz val="8"/>
      <color indexed="61"/>
      <name val="Arial"/>
      <family val="2"/>
    </font>
    <font>
      <b/>
      <i/>
      <sz val="10"/>
      <color indexed="26"/>
      <name val="Arial"/>
      <family val="2"/>
    </font>
    <font>
      <b/>
      <i/>
      <sz val="10"/>
      <color indexed="22"/>
      <name val="Arial"/>
      <family val="2"/>
    </font>
    <font>
      <b/>
      <i/>
      <sz val="10"/>
      <color indexed="32"/>
      <name val="Arial"/>
      <family val="2"/>
    </font>
    <font>
      <b/>
      <sz val="10"/>
      <color indexed="41"/>
      <name val="Arial"/>
      <family val="2"/>
    </font>
    <font>
      <b/>
      <sz val="10"/>
      <color indexed="61"/>
      <name val="Arial"/>
      <family val="2"/>
    </font>
    <font>
      <b/>
      <i/>
      <sz val="10"/>
      <color indexed="9"/>
      <name val="Arial"/>
      <family val="2"/>
    </font>
    <font>
      <b/>
      <i/>
      <sz val="10"/>
      <color indexed="20"/>
      <name val="Arial"/>
      <family val="2"/>
    </font>
    <font>
      <i/>
      <sz val="10"/>
      <color indexed="9"/>
      <name val="Arial"/>
      <family val="2"/>
    </font>
    <font>
      <sz val="11"/>
      <color indexed="9"/>
      <name val="Tahoma"/>
      <family val="2"/>
    </font>
    <font>
      <sz val="11"/>
      <color indexed="20"/>
      <name val="Tahoma"/>
      <family val="2"/>
    </font>
    <font>
      <b/>
      <sz val="11"/>
      <color indexed="52"/>
      <name val="Tahoma"/>
      <family val="2"/>
    </font>
    <font>
      <b/>
      <sz val="11"/>
      <color indexed="9"/>
      <name val="Tahoma"/>
      <family val="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sz val="11"/>
      <color indexed="62"/>
      <name val="Tahoma"/>
      <family val="2"/>
    </font>
    <font>
      <sz val="11"/>
      <color indexed="52"/>
      <name val="Tahoma"/>
      <family val="2"/>
    </font>
    <font>
      <sz val="11"/>
      <color indexed="60"/>
      <name val="Tahoma"/>
      <family val="2"/>
    </font>
    <font>
      <b/>
      <sz val="11"/>
      <color indexed="63"/>
      <name val="Tahoma"/>
      <family val="2"/>
    </font>
    <font>
      <b/>
      <sz val="18"/>
      <color indexed="56"/>
      <name val="Tahoma"/>
      <family val="2"/>
    </font>
    <font>
      <b/>
      <sz val="11"/>
      <color indexed="8"/>
      <name val="Tahoma"/>
      <family val="2"/>
    </font>
    <font>
      <sz val="11"/>
      <color indexed="10"/>
      <name val="Tahoma"/>
      <family val="2"/>
    </font>
    <font>
      <b/>
      <sz val="10"/>
      <name val="Arial Unicode MS"/>
      <family val="2"/>
    </font>
    <font>
      <u/>
      <sz val="10"/>
      <color theme="10"/>
      <name val="Arial Unicode MS"/>
      <family val="2"/>
    </font>
    <font>
      <sz val="8"/>
      <color indexed="8"/>
      <name val="Allianz Sans"/>
      <family val="2"/>
      <charset val="222"/>
    </font>
    <font>
      <sz val="11"/>
      <color indexed="20"/>
      <name val="Calibri"/>
      <family val="2"/>
      <charset val="222"/>
    </font>
    <font>
      <b/>
      <sz val="11"/>
      <color indexed="9"/>
      <name val="Calibri"/>
      <family val="2"/>
      <charset val="222"/>
    </font>
    <font>
      <i/>
      <sz val="11"/>
      <color indexed="23"/>
      <name val="Calibri"/>
      <family val="2"/>
      <charset val="222"/>
    </font>
    <font>
      <sz val="11"/>
      <color indexed="17"/>
      <name val="Calibri"/>
      <family val="2"/>
      <charset val="222"/>
    </font>
    <font>
      <b/>
      <sz val="15"/>
      <color indexed="56"/>
      <name val="Calibri"/>
      <family val="2"/>
      <charset val="222"/>
    </font>
    <font>
      <b/>
      <sz val="13"/>
      <color indexed="56"/>
      <name val="Calibri"/>
      <family val="2"/>
      <charset val="222"/>
    </font>
    <font>
      <b/>
      <sz val="11"/>
      <color indexed="56"/>
      <name val="Calibri"/>
      <family val="2"/>
      <charset val="222"/>
    </font>
    <font>
      <sz val="11"/>
      <color indexed="52"/>
      <name val="Calibri"/>
      <family val="2"/>
      <charset val="222"/>
    </font>
    <font>
      <sz val="11"/>
      <color indexed="60"/>
      <name val="Calibri"/>
      <family val="2"/>
      <charset val="222"/>
    </font>
    <font>
      <b/>
      <sz val="12"/>
      <name val="MS Sans Serif"/>
      <family val="2"/>
      <charset val="222"/>
    </font>
    <font>
      <sz val="12"/>
      <name val="MS Sans Serif"/>
      <family val="2"/>
      <charset val="222"/>
    </font>
    <font>
      <sz val="11"/>
      <color indexed="10"/>
      <name val="Calibri"/>
      <family val="2"/>
      <charset val="222"/>
    </font>
    <font>
      <sz val="11"/>
      <color rgb="FF9C6500"/>
      <name val="Calibri"/>
      <family val="2"/>
      <charset val="222"/>
      <scheme val="minor"/>
    </font>
    <font>
      <sz val="8"/>
      <color theme="1"/>
      <name val="Allianz Sans"/>
      <family val="2"/>
      <charset val="222"/>
    </font>
    <font>
      <b/>
      <sz val="18"/>
      <color theme="3"/>
      <name val="Cambria"/>
      <family val="2"/>
      <charset val="222"/>
    </font>
    <font>
      <sz val="8"/>
      <name val="Helv"/>
    </font>
  </fonts>
  <fills count="94">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CD4B6"/>
        <bgColor indexed="64"/>
      </patternFill>
    </fill>
    <fill>
      <patternFill patternType="solid">
        <fgColor rgb="FFE8E6DF"/>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gray0625">
        <fgColor indexed="12"/>
      </patternFill>
    </fill>
    <fill>
      <patternFill patternType="solid">
        <fgColor indexed="22"/>
      </patternFill>
    </fill>
    <fill>
      <patternFill patternType="solid">
        <fgColor indexed="9"/>
      </patternFill>
    </fill>
    <fill>
      <patternFill patternType="solid">
        <fgColor indexed="55"/>
      </patternFill>
    </fill>
    <fill>
      <patternFill patternType="solid">
        <fgColor indexed="13"/>
      </patternFill>
    </fill>
    <fill>
      <patternFill patternType="solid">
        <fgColor indexed="43"/>
        <bgColor indexed="13"/>
      </patternFill>
    </fill>
    <fill>
      <patternFill patternType="solid">
        <fgColor indexed="41"/>
        <bgColor indexed="15"/>
      </patternFill>
    </fill>
    <fill>
      <patternFill patternType="solid">
        <fgColor indexed="9"/>
        <bgColor indexed="26"/>
      </patternFill>
    </fill>
    <fill>
      <patternFill patternType="solid">
        <fgColor indexed="11"/>
        <bgColor indexed="49"/>
      </patternFill>
    </fill>
    <fill>
      <patternFill patternType="solid">
        <fgColor indexed="14"/>
        <bgColor indexed="33"/>
      </patternFill>
    </fill>
    <fill>
      <patternFill patternType="solid">
        <fgColor indexed="26"/>
        <bgColor indexed="31"/>
      </patternFill>
    </fill>
    <fill>
      <patternFill patternType="solid">
        <fgColor indexed="22"/>
        <bgColor indexed="26"/>
      </patternFill>
    </fill>
    <fill>
      <patternFill patternType="solid">
        <fgColor indexed="22"/>
        <bgColor indexed="29"/>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bottom style="medium">
        <color theme="4"/>
      </bottom>
      <diagonal/>
    </border>
    <border>
      <left/>
      <right/>
      <top style="thin">
        <color theme="4"/>
      </top>
      <bottom style="medium">
        <color theme="4"/>
      </bottom>
      <diagonal/>
    </border>
    <border>
      <left/>
      <right/>
      <top style="thin">
        <color theme="4"/>
      </top>
      <bottom/>
      <diagonal/>
    </border>
    <border>
      <left/>
      <right/>
      <top/>
      <bottom style="thin">
        <color theme="4"/>
      </bottom>
      <diagonal/>
    </border>
    <border>
      <left/>
      <right/>
      <top style="medium">
        <color theme="4"/>
      </top>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hair">
        <color indexed="64"/>
      </right>
      <top style="thin">
        <color indexed="64"/>
      </top>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right/>
      <top style="double">
        <color indexed="64"/>
      </top>
      <bottom style="double">
        <color indexed="64"/>
      </bottom>
      <diagonal/>
    </border>
    <border>
      <left/>
      <right/>
      <top style="double">
        <color indexed="64"/>
      </top>
      <bottom/>
      <diagonal/>
    </border>
  </borders>
  <cellStyleXfs count="41955">
    <xf numFmtId="0" fontId="0" fillId="0" borderId="0"/>
    <xf numFmtId="0" fontId="6" fillId="0" borderId="0"/>
    <xf numFmtId="0" fontId="6" fillId="0" borderId="0"/>
    <xf numFmtId="0" fontId="6" fillId="0" borderId="0"/>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8" fillId="0" borderId="0">
      <alignment vertical="center"/>
    </xf>
    <xf numFmtId="9" fontId="9" fillId="0" borderId="0"/>
    <xf numFmtId="0" fontId="7" fillId="0" borderId="0" applyFill="0" applyBorder="0">
      <alignment vertical="center"/>
    </xf>
    <xf numFmtId="0" fontId="7" fillId="0" borderId="0" applyFont="0" applyFill="0" applyBorder="0" applyAlignment="0" applyProtection="0"/>
    <xf numFmtId="0" fontId="7" fillId="0" borderId="0" applyFont="0" applyFill="0" applyBorder="0" applyAlignment="0" applyProtection="0"/>
    <xf numFmtId="3" fontId="7" fillId="2" borderId="0"/>
    <xf numFmtId="0" fontId="7" fillId="0" borderId="0"/>
    <xf numFmtId="3" fontId="6" fillId="0" borderId="1"/>
    <xf numFmtId="4" fontId="5" fillId="0" borderId="0"/>
    <xf numFmtId="37" fontId="10" fillId="0" borderId="0"/>
    <xf numFmtId="37" fontId="10" fillId="0" borderId="0"/>
    <xf numFmtId="37" fontId="10" fillId="0" borderId="0"/>
    <xf numFmtId="37" fontId="10" fillId="0" borderId="0"/>
    <xf numFmtId="37" fontId="10" fillId="0" borderId="0"/>
    <xf numFmtId="37" fontId="10" fillId="0" borderId="0"/>
    <xf numFmtId="37" fontId="10" fillId="0" borderId="0"/>
    <xf numFmtId="43" fontId="11" fillId="0" borderId="0" applyFont="0" applyFill="0" applyBorder="0" applyAlignment="0" applyProtection="0"/>
    <xf numFmtId="4" fontId="5" fillId="0" borderId="0"/>
    <xf numFmtId="168" fontId="7" fillId="0" borderId="0"/>
    <xf numFmtId="169" fontId="7" fillId="0" borderId="0"/>
    <xf numFmtId="0" fontId="8" fillId="0" borderId="0"/>
    <xf numFmtId="170" fontId="7" fillId="0" borderId="0" applyFont="0" applyFill="0" applyBorder="0" applyAlignment="0" applyProtection="0"/>
    <xf numFmtId="171" fontId="7" fillId="0" borderId="0" applyFont="0" applyFill="0" applyBorder="0" applyAlignment="0" applyProtection="0"/>
    <xf numFmtId="37" fontId="8" fillId="0" borderId="0"/>
    <xf numFmtId="3" fontId="7" fillId="3" borderId="0"/>
    <xf numFmtId="38" fontId="12" fillId="4" borderId="0" applyNumberFormat="0" applyBorder="0" applyAlignment="0" applyProtection="0"/>
    <xf numFmtId="0" fontId="13" fillId="0" borderId="2" applyNumberFormat="0" applyAlignment="0" applyProtection="0">
      <alignment horizontal="left" vertical="center"/>
    </xf>
    <xf numFmtId="0" fontId="13" fillId="0" borderId="3">
      <alignment horizontal="left" vertical="center"/>
    </xf>
    <xf numFmtId="14" fontId="14" fillId="5" borderId="4">
      <alignment horizontal="center" vertical="center" wrapText="1"/>
    </xf>
    <xf numFmtId="3" fontId="7" fillId="6" borderId="0"/>
    <xf numFmtId="3" fontId="7" fillId="4" borderId="0"/>
    <xf numFmtId="0" fontId="15" fillId="0" borderId="1" applyNumberFormat="0" applyFill="0" applyBorder="0" applyAlignment="0" applyProtection="0">
      <alignment vertical="top"/>
      <protection locked="0"/>
    </xf>
    <xf numFmtId="1" fontId="16" fillId="0" borderId="0" applyFont="0" applyFill="0" applyBorder="0" applyAlignment="0" applyProtection="0"/>
    <xf numFmtId="10" fontId="12" fillId="7" borderId="1" applyNumberFormat="0" applyBorder="0" applyAlignment="0" applyProtection="0"/>
    <xf numFmtId="1" fontId="7" fillId="0" borderId="0" applyFont="0" applyFill="0" applyBorder="0" applyAlignment="0" applyProtection="0"/>
    <xf numFmtId="172" fontId="7" fillId="0" borderId="0"/>
    <xf numFmtId="173" fontId="1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74" fontId="17" fillId="0" borderId="0" applyFont="0" applyFill="0" applyBorder="0" applyAlignment="0" applyProtection="0"/>
    <xf numFmtId="173" fontId="17" fillId="0" borderId="0" applyFont="0" applyFill="0" applyBorder="0" applyAlignment="0" applyProtection="0"/>
    <xf numFmtId="175" fontId="17" fillId="0" borderId="0" applyFont="0" applyFill="0" applyBorder="0" applyAlignment="0" applyProtection="0"/>
    <xf numFmtId="175" fontId="17" fillId="0" borderId="0" applyFont="0" applyFill="0" applyBorder="0" applyAlignment="0" applyProtection="0"/>
    <xf numFmtId="174" fontId="19" fillId="0" borderId="0" applyFont="0" applyFill="0" applyBorder="0" applyAlignment="0" applyProtection="0"/>
    <xf numFmtId="173" fontId="19" fillId="0" borderId="0" applyFont="0" applyFill="0" applyBorder="0" applyAlignment="0" applyProtection="0"/>
    <xf numFmtId="174" fontId="17" fillId="0" borderId="0" applyFont="0" applyFill="0" applyBorder="0" applyAlignment="0" applyProtection="0"/>
    <xf numFmtId="173" fontId="17" fillId="0" borderId="0" applyFont="0" applyFill="0" applyBorder="0" applyAlignment="0" applyProtection="0"/>
    <xf numFmtId="176" fontId="7" fillId="0" borderId="0" applyFont="0" applyFill="0" applyBorder="0" applyAlignment="0" applyProtection="0"/>
    <xf numFmtId="177" fontId="7" fillId="0" borderId="0" applyFont="0" applyFill="0" applyBorder="0" applyAlignment="0" applyProtection="0"/>
    <xf numFmtId="178" fontId="7" fillId="0" borderId="0" applyFont="0" applyFill="0" applyBorder="0" applyAlignment="0" applyProtection="0"/>
    <xf numFmtId="179" fontId="7" fillId="0" borderId="0" applyFont="0" applyFill="0" applyBorder="0" applyAlignment="0" applyProtection="0"/>
    <xf numFmtId="37" fontId="20"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0" fontId="21" fillId="0" borderId="0"/>
    <xf numFmtId="0" fontId="7" fillId="0" borderId="0"/>
    <xf numFmtId="0" fontId="9" fillId="0" borderId="0" applyBorder="0"/>
    <xf numFmtId="0" fontId="22" fillId="0" borderId="0"/>
    <xf numFmtId="181" fontId="16" fillId="0" borderId="5" applyFont="0" applyFill="0" applyBorder="0" applyAlignment="0" applyProtection="0"/>
    <xf numFmtId="182" fontId="9" fillId="0" borderId="0" applyFont="0" applyFill="0" applyBorder="0" applyAlignment="0" applyProtection="0"/>
    <xf numFmtId="10" fontId="7" fillId="0" borderId="0" applyFont="0" applyFill="0" applyBorder="0" applyAlignment="0" applyProtection="0"/>
    <xf numFmtId="0" fontId="12" fillId="0" borderId="6" applyNumberFormat="0" applyFill="0" applyBorder="0" applyAlignment="0" applyProtection="0"/>
    <xf numFmtId="9" fontId="8" fillId="0" borderId="0"/>
    <xf numFmtId="0" fontId="23" fillId="0" borderId="0" applyNumberFormat="0" applyFont="0" applyFill="0" applyBorder="0" applyAlignment="0" applyProtection="0">
      <alignment horizontal="left"/>
    </xf>
    <xf numFmtId="15" fontId="23" fillId="0" borderId="0" applyFont="0" applyFill="0" applyBorder="0" applyAlignment="0" applyProtection="0"/>
    <xf numFmtId="4" fontId="23" fillId="0" borderId="0" applyFont="0" applyFill="0" applyBorder="0" applyAlignment="0" applyProtection="0"/>
    <xf numFmtId="0" fontId="24" fillId="0" borderId="4">
      <alignment horizontal="center"/>
    </xf>
    <xf numFmtId="3" fontId="23" fillId="0" borderId="0" applyFont="0" applyFill="0" applyBorder="0" applyAlignment="0" applyProtection="0"/>
    <xf numFmtId="0" fontId="23" fillId="8" borderId="0" applyNumberFormat="0" applyFont="0" applyBorder="0" applyAlignment="0" applyProtection="0"/>
    <xf numFmtId="0" fontId="25" fillId="0" borderId="0"/>
    <xf numFmtId="0" fontId="25" fillId="0" borderId="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9" borderId="0"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6" fillId="19" borderId="8" applyNumberFormat="0" applyProtection="0">
      <alignment horizontal="left" vertical="center" indent="1"/>
    </xf>
    <xf numFmtId="4" fontId="26" fillId="6" borderId="0" applyNumberFormat="0" applyProtection="0">
      <alignment horizontal="left" vertical="center" indent="1"/>
    </xf>
    <xf numFmtId="4" fontId="26" fillId="9" borderId="0" applyNumberFormat="0" applyProtection="0">
      <alignment horizontal="left" vertical="center" indent="1"/>
    </xf>
    <xf numFmtId="4" fontId="28" fillId="6" borderId="7" applyNumberFormat="0" applyProtection="0">
      <alignment horizontal="right" vertical="center"/>
    </xf>
    <xf numFmtId="4" fontId="29" fillId="6" borderId="0" applyNumberFormat="0" applyProtection="0">
      <alignment horizontal="left" vertical="center" indent="1"/>
    </xf>
    <xf numFmtId="4" fontId="29" fillId="9" borderId="0" applyNumberFormat="0" applyProtection="0">
      <alignment horizontal="left" vertical="center" indent="1"/>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37" fontId="34" fillId="0" borderId="0"/>
    <xf numFmtId="0" fontId="35" fillId="0" borderId="1">
      <alignment horizontal="center"/>
    </xf>
    <xf numFmtId="0" fontId="6" fillId="0" borderId="0"/>
    <xf numFmtId="0" fontId="35" fillId="0" borderId="0">
      <alignment horizontal="center" vertical="center"/>
    </xf>
    <xf numFmtId="0" fontId="36" fillId="22" borderId="0" applyNumberFormat="0" applyFill="0">
      <alignment horizontal="left" vertical="center"/>
    </xf>
    <xf numFmtId="41" fontId="7" fillId="0" borderId="0" applyFont="0" applyFill="0" applyBorder="0" applyAlignment="0" applyProtection="0"/>
    <xf numFmtId="0" fontId="37" fillId="0" borderId="0" applyFill="0" applyBorder="0" applyProtection="0">
      <alignment horizontal="left" vertical="top"/>
    </xf>
    <xf numFmtId="0" fontId="8" fillId="0" borderId="0"/>
    <xf numFmtId="183" fontId="7" fillId="0" borderId="0" applyFont="0" applyFill="0" applyBorder="0" applyAlignment="0" applyProtection="0"/>
    <xf numFmtId="178" fontId="7" fillId="0" borderId="0" applyFont="0" applyFill="0" applyBorder="0" applyAlignment="0" applyProtection="0"/>
    <xf numFmtId="0" fontId="39"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9" fontId="41" fillId="0" borderId="0" applyFont="0" applyFill="0" applyBorder="0" applyAlignment="0" applyProtection="0"/>
    <xf numFmtId="184" fontId="42" fillId="0" borderId="0" applyFont="0" applyFill="0" applyBorder="0" applyAlignment="0" applyProtection="0"/>
    <xf numFmtId="185" fontId="42" fillId="0" borderId="0" applyFont="0" applyFill="0" applyBorder="0" applyAlignment="0" applyProtection="0"/>
    <xf numFmtId="186" fontId="42" fillId="0" borderId="0" applyFont="0" applyFill="0" applyBorder="0" applyAlignment="0" applyProtection="0"/>
    <xf numFmtId="187" fontId="42" fillId="0" borderId="0" applyFont="0" applyFill="0" applyBorder="0" applyAlignment="0" applyProtection="0"/>
    <xf numFmtId="0" fontId="41" fillId="0" borderId="0"/>
    <xf numFmtId="165" fontId="7" fillId="0" borderId="0" applyFont="0" applyFill="0" applyBorder="0" applyAlignment="0" applyProtection="0"/>
    <xf numFmtId="41" fontId="7" fillId="0" borderId="0" applyFont="0" applyFill="0" applyBorder="0" applyAlignment="0" applyProtection="0"/>
    <xf numFmtId="43" fontId="7" fillId="0" borderId="0" applyFont="0" applyFill="0" applyBorder="0" applyAlignment="0" applyProtection="0"/>
    <xf numFmtId="188" fontId="43" fillId="0" borderId="0" applyFont="0" applyFill="0" applyBorder="0" applyAlignment="0" applyProtection="0"/>
    <xf numFmtId="189" fontId="43" fillId="0" borderId="0" applyFont="0" applyFill="0" applyBorder="0" applyAlignment="0" applyProtection="0"/>
    <xf numFmtId="0" fontId="44" fillId="0" borderId="0"/>
    <xf numFmtId="0" fontId="6" fillId="0" borderId="0"/>
    <xf numFmtId="0" fontId="6" fillId="0" borderId="0"/>
    <xf numFmtId="0" fontId="6" fillId="0" borderId="0"/>
    <xf numFmtId="39" fontId="8" fillId="0" borderId="0"/>
    <xf numFmtId="0" fontId="46"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6" fillId="0" borderId="0"/>
    <xf numFmtId="0" fontId="7" fillId="0" borderId="0"/>
    <xf numFmtId="0" fontId="7" fillId="0" borderId="0"/>
    <xf numFmtId="0" fontId="6" fillId="0" borderId="0"/>
    <xf numFmtId="0" fontId="6" fillId="0" borderId="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4" fillId="0" borderId="0"/>
    <xf numFmtId="43" fontId="4" fillId="0" borderId="0" applyFont="0" applyFill="0" applyBorder="0" applyAlignment="0" applyProtection="0"/>
    <xf numFmtId="0" fontId="49" fillId="0" borderId="0" applyNumberFormat="0" applyFill="0" applyBorder="0" applyAlignment="0" applyProtection="0"/>
    <xf numFmtId="0" fontId="50" fillId="0" borderId="12" applyNumberFormat="0" applyFill="0" applyAlignment="0" applyProtection="0"/>
    <xf numFmtId="0" fontId="51" fillId="0" borderId="13" applyNumberFormat="0" applyFill="0" applyAlignment="0" applyProtection="0"/>
    <xf numFmtId="0" fontId="52" fillId="0" borderId="14" applyNumberFormat="0" applyFill="0" applyAlignment="0" applyProtection="0"/>
    <xf numFmtId="0" fontId="52" fillId="0" borderId="0" applyNumberFormat="0" applyFill="0" applyBorder="0" applyAlignment="0" applyProtection="0"/>
    <xf numFmtId="0" fontId="53" fillId="23" borderId="0" applyNumberFormat="0" applyBorder="0" applyAlignment="0" applyProtection="0"/>
    <xf numFmtId="0" fontId="54" fillId="24" borderId="0" applyNumberFormat="0" applyBorder="0" applyAlignment="0" applyProtection="0"/>
    <xf numFmtId="0" fontId="55" fillId="25" borderId="0" applyNumberFormat="0" applyBorder="0" applyAlignment="0" applyProtection="0"/>
    <xf numFmtId="0" fontId="56" fillId="26" borderId="15" applyNumberFormat="0" applyAlignment="0" applyProtection="0"/>
    <xf numFmtId="0" fontId="57" fillId="27" borderId="16" applyNumberFormat="0" applyAlignment="0" applyProtection="0"/>
    <xf numFmtId="0" fontId="58" fillId="27" borderId="15" applyNumberFormat="0" applyAlignment="0" applyProtection="0"/>
    <xf numFmtId="0" fontId="59" fillId="0" borderId="17" applyNumberFormat="0" applyFill="0" applyAlignment="0" applyProtection="0"/>
    <xf numFmtId="0" fontId="60" fillId="28" borderId="18" applyNumberFormat="0" applyAlignment="0" applyProtection="0"/>
    <xf numFmtId="0" fontId="61" fillId="0" borderId="0" applyNumberFormat="0" applyFill="0" applyBorder="0" applyAlignment="0" applyProtection="0"/>
    <xf numFmtId="0" fontId="4" fillId="29" borderId="19" applyNumberFormat="0" applyFont="0" applyAlignment="0" applyProtection="0"/>
    <xf numFmtId="0" fontId="62" fillId="0" borderId="0" applyNumberFormat="0" applyFill="0" applyBorder="0" applyAlignment="0" applyProtection="0"/>
    <xf numFmtId="0" fontId="63" fillId="0" borderId="20" applyNumberFormat="0" applyFill="0" applyAlignment="0" applyProtection="0"/>
    <xf numFmtId="0" fontId="6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6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64" fillId="38" borderId="0" applyNumberFormat="0" applyBorder="0" applyAlignment="0" applyProtection="0"/>
    <xf numFmtId="0" fontId="4"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64" fillId="42"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64" fillId="46"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64" fillId="50"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38" fillId="0" borderId="0"/>
    <xf numFmtId="0" fontId="65" fillId="0" borderId="0"/>
    <xf numFmtId="43" fontId="65" fillId="0" borderId="0" applyFont="0" applyFill="0" applyBorder="0" applyAlignment="0" applyProtection="0"/>
    <xf numFmtId="43" fontId="4" fillId="0" borderId="0" applyFont="0" applyFill="0" applyBorder="0" applyAlignment="0" applyProtection="0"/>
    <xf numFmtId="0" fontId="7" fillId="0" borderId="0"/>
    <xf numFmtId="43" fontId="7"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167" fontId="6" fillId="0" borderId="0" applyFont="0" applyFill="0" applyBorder="0" applyAlignment="0" applyProtection="0"/>
    <xf numFmtId="0" fontId="3" fillId="0" borderId="0"/>
    <xf numFmtId="0" fontId="68" fillId="0" borderId="0" applyNumberFormat="0" applyFill="0" applyBorder="0" applyAlignment="0" applyProtection="0">
      <alignment vertical="top"/>
      <protection locked="0"/>
    </xf>
    <xf numFmtId="41" fontId="9" fillId="0" borderId="0" applyFont="0" applyFill="0" applyBorder="0" applyAlignment="0" applyProtection="0"/>
    <xf numFmtId="195" fontId="9" fillId="0" borderId="0" applyFont="0" applyFill="0" applyBorder="0" applyAlignment="0" applyProtection="0"/>
    <xf numFmtId="196" fontId="9" fillId="0" borderId="0" applyFont="0" applyFill="0" applyBorder="0" applyAlignment="0" applyProtection="0"/>
    <xf numFmtId="43" fontId="9" fillId="0" borderId="0" applyFont="0" applyFill="0" applyBorder="0" applyAlignment="0" applyProtection="0"/>
    <xf numFmtId="0" fontId="9" fillId="0" borderId="0"/>
    <xf numFmtId="43" fontId="7" fillId="0" borderId="0" applyFont="0" applyFill="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43" fontId="78" fillId="0" borderId="0" applyFont="0" applyFill="0" applyBorder="0" applyAlignment="0" applyProtection="0"/>
    <xf numFmtId="197" fontId="69" fillId="0" borderId="0"/>
    <xf numFmtId="197" fontId="69" fillId="0" borderId="0"/>
    <xf numFmtId="197" fontId="69" fillId="0" borderId="0"/>
    <xf numFmtId="197" fontId="69" fillId="0" borderId="0"/>
    <xf numFmtId="197" fontId="69" fillId="0" borderId="0"/>
    <xf numFmtId="197" fontId="69" fillId="0" borderId="0"/>
    <xf numFmtId="197" fontId="69" fillId="0" borderId="0"/>
    <xf numFmtId="197" fontId="69" fillId="0" borderId="0"/>
    <xf numFmtId="167" fontId="6" fillId="0" borderId="0" applyFont="0" applyFill="0" applyBorder="0" applyAlignment="0" applyProtection="0"/>
    <xf numFmtId="167" fontId="46"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4" fontId="6" fillId="0" borderId="0" applyFont="0" applyFill="0" applyBorder="0" applyAlignment="0" applyProtection="0"/>
    <xf numFmtId="200"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0"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4" fontId="6" fillId="0" borderId="0" applyFont="0" applyFill="0" applyBorder="0" applyAlignment="0" applyProtection="0"/>
    <xf numFmtId="167" fontId="7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0"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4" fontId="6"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43" fontId="78"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66" fillId="0" borderId="0" applyFont="0" applyFill="0" applyBorder="0" applyAlignment="0" applyProtection="0"/>
    <xf numFmtId="43" fontId="7"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78" fillId="0" borderId="0" applyFont="0" applyFill="0" applyBorder="0" applyAlignment="0" applyProtection="0"/>
    <xf numFmtId="198" fontId="7" fillId="0" borderId="0" applyFont="0" applyFill="0" applyBorder="0" applyAlignment="0" applyProtection="0"/>
    <xf numFmtId="199" fontId="71"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5" fillId="0" borderId="0"/>
    <xf numFmtId="0" fontId="7" fillId="0" borderId="0"/>
    <xf numFmtId="37" fontId="7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6" fillId="0" borderId="0"/>
    <xf numFmtId="0" fontId="7" fillId="0" borderId="0"/>
    <xf numFmtId="0" fontId="7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46" fillId="0" borderId="0"/>
    <xf numFmtId="0" fontId="78" fillId="29" borderId="19" applyNumberFormat="0" applyFont="0" applyAlignment="0" applyProtection="0"/>
    <xf numFmtId="40" fontId="29" fillId="54" borderId="0">
      <alignment horizontal="right"/>
    </xf>
    <xf numFmtId="0" fontId="72" fillId="7" borderId="0">
      <alignment horizontal="center"/>
    </xf>
    <xf numFmtId="0" fontId="67" fillId="18" borderId="21"/>
    <xf numFmtId="0" fontId="73" fillId="0" borderId="0" applyBorder="0">
      <alignment horizontal="centerContinuous"/>
    </xf>
    <xf numFmtId="0" fontId="74" fillId="0" borderId="0" applyBorder="0">
      <alignment horizontal="centerContinuous"/>
    </xf>
    <xf numFmtId="9" fontId="70" fillId="0" borderId="0" applyFont="0" applyFill="0" applyBorder="0" applyAlignment="0" applyProtection="0"/>
    <xf numFmtId="9" fontId="78" fillId="0" borderId="0" applyFont="0" applyFill="0" applyBorder="0" applyAlignment="0" applyProtection="0"/>
    <xf numFmtId="9" fontId="75" fillId="0" borderId="0" applyFont="0" applyFill="0" applyBorder="0" applyAlignment="0" applyProtection="0"/>
    <xf numFmtId="9" fontId="7" fillId="0" borderId="0" applyFont="0" applyFill="0" applyBorder="0" applyAlignment="0" applyProtection="0"/>
    <xf numFmtId="3" fontId="76" fillId="0" borderId="0" applyNumberFormat="0" applyFill="0" applyBorder="0" applyAlignment="0" applyProtection="0"/>
    <xf numFmtId="0" fontId="79" fillId="0" borderId="0" applyNumberFormat="0" applyFill="0" applyBorder="0" applyAlignment="0" applyProtection="0"/>
    <xf numFmtId="0" fontId="9" fillId="0" borderId="0"/>
    <xf numFmtId="0" fontId="66" fillId="0" borderId="0"/>
    <xf numFmtId="43" fontId="3" fillId="0" borderId="0" applyFont="0" applyFill="0" applyBorder="0" applyAlignment="0" applyProtection="0"/>
    <xf numFmtId="0" fontId="3" fillId="29" borderId="19" applyNumberFormat="0" applyFont="0" applyAlignment="0" applyProtection="0"/>
    <xf numFmtId="43"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3" fontId="6" fillId="0" borderId="1"/>
    <xf numFmtId="0" fontId="2" fillId="0" borderId="0"/>
    <xf numFmtId="0" fontId="49" fillId="0" borderId="0" applyNumberFormat="0" applyFill="0" applyBorder="0" applyAlignment="0" applyProtection="0"/>
    <xf numFmtId="0" fontId="50" fillId="0" borderId="12" applyNumberFormat="0" applyFill="0" applyAlignment="0" applyProtection="0"/>
    <xf numFmtId="0" fontId="51" fillId="0" borderId="13" applyNumberFormat="0" applyFill="0" applyAlignment="0" applyProtection="0"/>
    <xf numFmtId="0" fontId="52" fillId="0" borderId="14" applyNumberFormat="0" applyFill="0" applyAlignment="0" applyProtection="0"/>
    <xf numFmtId="0" fontId="52" fillId="0" borderId="0" applyNumberFormat="0" applyFill="0" applyBorder="0" applyAlignment="0" applyProtection="0"/>
    <xf numFmtId="0" fontId="53" fillId="23" borderId="0" applyNumberFormat="0" applyBorder="0" applyAlignment="0" applyProtection="0"/>
    <xf numFmtId="0" fontId="54" fillId="24" borderId="0" applyNumberFormat="0" applyBorder="0" applyAlignment="0" applyProtection="0"/>
    <xf numFmtId="0" fontId="55" fillId="25" borderId="0" applyNumberFormat="0" applyBorder="0" applyAlignment="0" applyProtection="0"/>
    <xf numFmtId="0" fontId="56" fillId="26" borderId="15" applyNumberFormat="0" applyAlignment="0" applyProtection="0"/>
    <xf numFmtId="0" fontId="57" fillId="27" borderId="16" applyNumberFormat="0" applyAlignment="0" applyProtection="0"/>
    <xf numFmtId="0" fontId="58" fillId="27" borderId="15" applyNumberFormat="0" applyAlignment="0" applyProtection="0"/>
    <xf numFmtId="0" fontId="59" fillId="0" borderId="17" applyNumberFormat="0" applyFill="0" applyAlignment="0" applyProtection="0"/>
    <xf numFmtId="0" fontId="60" fillId="28" borderId="1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20" applyNumberFormat="0" applyFill="0" applyAlignment="0" applyProtection="0"/>
    <xf numFmtId="0" fontId="6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4"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64"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64"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64"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4"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91" fillId="0" borderId="0">
      <protection locked="0"/>
    </xf>
    <xf numFmtId="202" fontId="7" fillId="0" borderId="0" applyFont="0" applyFill="0" applyBorder="0" applyAlignment="0" applyProtection="0"/>
    <xf numFmtId="43" fontId="7" fillId="0" borderId="0" applyFont="0" applyFill="0" applyBorder="0" applyAlignment="0" applyProtection="0"/>
    <xf numFmtId="0" fontId="92" fillId="0" borderId="0"/>
    <xf numFmtId="0" fontId="91" fillId="0" borderId="0"/>
    <xf numFmtId="0" fontId="94" fillId="0" borderId="0" applyNumberFormat="0" applyFill="0" applyBorder="0" applyAlignment="0">
      <alignment vertical="top"/>
      <protection locked="0"/>
    </xf>
    <xf numFmtId="0" fontId="94" fillId="0" borderId="0" applyNumberFormat="0" applyFill="0" applyBorder="0" applyAlignment="0" applyProtection="0"/>
    <xf numFmtId="0" fontId="93" fillId="0" borderId="0" applyNumberFormat="0" applyFill="0" applyBorder="0" applyAlignment="0" applyProtection="0">
      <alignment vertical="top"/>
      <protection locked="0"/>
    </xf>
    <xf numFmtId="0" fontId="1" fillId="0" borderId="0"/>
    <xf numFmtId="0" fontId="1" fillId="0" borderId="0"/>
    <xf numFmtId="0" fontId="7" fillId="0" borderId="0">
      <protection locked="0"/>
    </xf>
    <xf numFmtId="43" fontId="1" fillId="0" borderId="0" applyFont="0" applyFill="0" applyBorder="0" applyAlignment="0" applyProtection="0"/>
    <xf numFmtId="0" fontId="94" fillId="0" borderId="26" applyNumberFormat="0" applyFill="0" applyBorder="0" applyAlignment="0">
      <alignment wrapText="1"/>
      <protection locked="0"/>
    </xf>
    <xf numFmtId="0" fontId="1" fillId="0" borderId="0"/>
    <xf numFmtId="0" fontId="46" fillId="0" borderId="0"/>
    <xf numFmtId="0" fontId="46" fillId="0" borderId="0"/>
    <xf numFmtId="43" fontId="1" fillId="0" borderId="0" applyFont="0" applyFill="0" applyBorder="0" applyAlignment="0" applyProtection="0"/>
    <xf numFmtId="43" fontId="78" fillId="0" borderId="0" applyFont="0" applyFill="0" applyBorder="0" applyAlignment="0" applyProtection="0"/>
    <xf numFmtId="0" fontId="1" fillId="0" borderId="0"/>
    <xf numFmtId="9" fontId="1" fillId="0" borderId="0" applyFont="0" applyFill="0" applyBorder="0" applyAlignment="0" applyProtection="0"/>
    <xf numFmtId="0" fontId="101" fillId="0" borderId="0"/>
    <xf numFmtId="204" fontId="99" fillId="0" borderId="0"/>
    <xf numFmtId="43" fontId="99"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4" fontId="99" fillId="0" borderId="0"/>
    <xf numFmtId="0" fontId="103" fillId="0" borderId="0"/>
    <xf numFmtId="43" fontId="6" fillId="0" borderId="0" applyFont="0" applyFill="0" applyBorder="0" applyAlignment="0" applyProtection="0"/>
    <xf numFmtId="43" fontId="65"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7" fillId="0" borderId="0"/>
    <xf numFmtId="0" fontId="7" fillId="0" borderId="0"/>
    <xf numFmtId="0" fontId="6" fillId="0" borderId="0"/>
    <xf numFmtId="0" fontId="6" fillId="0" borderId="0"/>
    <xf numFmtId="0" fontId="46" fillId="0" borderId="0"/>
    <xf numFmtId="0" fontId="46" fillId="0" borderId="0"/>
    <xf numFmtId="43" fontId="7" fillId="0" borderId="0" applyFont="0" applyFill="0" applyBorder="0" applyAlignment="0" applyProtection="0"/>
    <xf numFmtId="37" fontId="7" fillId="0" borderId="0"/>
    <xf numFmtId="0" fontId="6" fillId="0" borderId="0"/>
    <xf numFmtId="43" fontId="6" fillId="0" borderId="0" applyFont="0" applyFill="0" applyBorder="0" applyAlignment="0" applyProtection="0"/>
    <xf numFmtId="0" fontId="7" fillId="0" borderId="0"/>
    <xf numFmtId="0" fontId="105" fillId="0" borderId="0"/>
    <xf numFmtId="0" fontId="46" fillId="0" borderId="0"/>
    <xf numFmtId="0" fontId="6" fillId="0" borderId="0"/>
    <xf numFmtId="0" fontId="1" fillId="0" borderId="0"/>
    <xf numFmtId="4" fontId="5" fillId="0" borderId="0"/>
    <xf numFmtId="43" fontId="65" fillId="0" borderId="0" applyFont="0" applyFill="0" applyBorder="0" applyAlignment="0" applyProtection="0"/>
    <xf numFmtId="0" fontId="106" fillId="0" borderId="0"/>
    <xf numFmtId="4" fontId="5" fillId="0" borderId="0"/>
    <xf numFmtId="0" fontId="108" fillId="0" borderId="0"/>
    <xf numFmtId="0" fontId="109" fillId="0" borderId="0"/>
    <xf numFmtId="0" fontId="109" fillId="0" borderId="0"/>
    <xf numFmtId="0" fontId="96" fillId="0" borderId="0"/>
    <xf numFmtId="0" fontId="107" fillId="0" borderId="0"/>
    <xf numFmtId="0" fontId="107" fillId="0" borderId="0"/>
    <xf numFmtId="0" fontId="46" fillId="0" borderId="0"/>
    <xf numFmtId="0" fontId="1" fillId="0" borderId="0"/>
    <xf numFmtId="43" fontId="1" fillId="0" borderId="0" applyFont="0" applyFill="0" applyBorder="0" applyAlignment="0" applyProtection="0"/>
    <xf numFmtId="0" fontId="1" fillId="29" borderId="19" applyNumberFormat="0" applyFont="0" applyAlignment="0" applyProtection="0"/>
    <xf numFmtId="0" fontId="7" fillId="0" borderId="0"/>
    <xf numFmtId="43" fontId="7" fillId="0" borderId="0" applyFont="0" applyFill="0" applyBorder="0" applyAlignment="0" applyProtection="0"/>
    <xf numFmtId="0" fontId="94" fillId="0" borderId="0" applyNumberFormat="0" applyFill="0" applyBorder="0" applyAlignment="0" applyProtection="0">
      <alignment wrapText="1"/>
    </xf>
    <xf numFmtId="0" fontId="93" fillId="0" borderId="0" applyNumberFormat="0" applyFill="0" applyBorder="0" applyAlignment="0" applyProtection="0">
      <alignment vertical="top"/>
      <protection locked="0"/>
    </xf>
    <xf numFmtId="43" fontId="65" fillId="0" borderId="0" applyFont="0" applyFill="0" applyBorder="0" applyAlignment="0" applyProtection="0"/>
    <xf numFmtId="0" fontId="46" fillId="0" borderId="0"/>
    <xf numFmtId="43" fontId="1" fillId="0" borderId="0" applyFont="0" applyFill="0" applyBorder="0" applyAlignment="0" applyProtection="0"/>
    <xf numFmtId="0" fontId="91" fillId="0" borderId="0"/>
    <xf numFmtId="43" fontId="1"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43" fontId="65" fillId="0" borderId="0" applyFont="0" applyFill="0" applyBorder="0" applyAlignment="0" applyProtection="0"/>
    <xf numFmtId="43" fontId="11" fillId="0" borderId="0" applyFont="0" applyFill="0" applyBorder="0" applyAlignment="0" applyProtection="0"/>
    <xf numFmtId="0" fontId="13" fillId="0" borderId="22">
      <alignment horizontal="left" vertical="center"/>
    </xf>
    <xf numFmtId="0" fontId="15" fillId="0" borderId="29" applyNumberFormat="0" applyFill="0" applyBorder="0" applyAlignment="0" applyProtection="0">
      <alignment vertical="top"/>
      <protection locked="0"/>
    </xf>
    <xf numFmtId="10" fontId="12" fillId="7" borderId="29" applyNumberFormat="0" applyBorder="0" applyAlignment="0" applyProtection="0"/>
    <xf numFmtId="0" fontId="46" fillId="0" borderId="0"/>
    <xf numFmtId="43" fontId="1" fillId="0" borderId="0" applyFont="0" applyFill="0" applyBorder="0" applyAlignment="0" applyProtection="0"/>
    <xf numFmtId="0" fontId="6" fillId="0" borderId="0"/>
    <xf numFmtId="0" fontId="9" fillId="0" borderId="0" applyBorder="0"/>
    <xf numFmtId="181" fontId="16" fillId="0" borderId="25" applyFont="0" applyFill="0" applyBorder="0" applyAlignment="0" applyProtection="0"/>
    <xf numFmtId="0" fontId="35" fillId="0" borderId="29">
      <alignment horizontal="center"/>
    </xf>
    <xf numFmtId="4" fontId="5" fillId="0" borderId="0"/>
    <xf numFmtId="4" fontId="5" fillId="0" borderId="0"/>
    <xf numFmtId="0" fontId="46" fillId="0" borderId="0"/>
    <xf numFmtId="43" fontId="1" fillId="0" borderId="0" applyFont="0" applyFill="0" applyBorder="0" applyAlignment="0" applyProtection="0"/>
    <xf numFmtId="4" fontId="5" fillId="0" borderId="0"/>
    <xf numFmtId="0" fontId="46" fillId="0" borderId="0"/>
    <xf numFmtId="0" fontId="7" fillId="0" borderId="0"/>
    <xf numFmtId="0" fontId="46" fillId="0" borderId="0"/>
    <xf numFmtId="4" fontId="5" fillId="0" borderId="0"/>
    <xf numFmtId="4" fontId="5" fillId="0" borderId="0"/>
    <xf numFmtId="4" fontId="5" fillId="0" borderId="0"/>
    <xf numFmtId="43" fontId="11" fillId="0" borderId="0" applyFont="0" applyFill="0" applyBorder="0" applyAlignment="0" applyProtection="0"/>
    <xf numFmtId="4" fontId="5" fillId="0" borderId="0"/>
    <xf numFmtId="4" fontId="5" fillId="0" borderId="0"/>
    <xf numFmtId="41" fontId="7" fillId="0" borderId="0" applyFont="0" applyFill="0" applyBorder="0" applyAlignment="0" applyProtection="0"/>
    <xf numFmtId="0" fontId="46" fillId="0" borderId="0"/>
    <xf numFmtId="0" fontId="46" fillId="0" borderId="0"/>
    <xf numFmtId="0" fontId="46" fillId="0" borderId="0"/>
    <xf numFmtId="4" fontId="30" fillId="20" borderId="7" applyNumberFormat="0" applyProtection="0">
      <alignment horizontal="right" vertical="center"/>
    </xf>
    <xf numFmtId="0" fontId="91" fillId="0" borderId="0"/>
    <xf numFmtId="43" fontId="7" fillId="0" borderId="0" applyFont="0" applyFill="0" applyBorder="0" applyAlignment="0" applyProtection="0"/>
    <xf numFmtId="4" fontId="28" fillId="6" borderId="7" applyNumberFormat="0" applyProtection="0">
      <alignment horizontal="right" vertical="center"/>
    </xf>
    <xf numFmtId="4" fontId="26" fillId="6" borderId="9" applyNumberFormat="0" applyProtection="0">
      <alignment horizontal="left" vertical="center" indent="1"/>
    </xf>
    <xf numFmtId="4" fontId="26" fillId="6" borderId="9" applyNumberFormat="0" applyProtection="0">
      <alignment horizontal="left" vertical="center" indent="1"/>
    </xf>
    <xf numFmtId="4" fontId="28" fillId="11" borderId="7" applyNumberFormat="0" applyProtection="0">
      <alignment horizontal="right" vertical="center"/>
    </xf>
    <xf numFmtId="43" fontId="1" fillId="0" borderId="0" applyFont="0" applyFill="0" applyBorder="0" applyAlignment="0" applyProtection="0"/>
    <xf numFmtId="4" fontId="33" fillId="20" borderId="7" applyNumberFormat="0" applyProtection="0">
      <alignment horizontal="right" vertical="center"/>
    </xf>
    <xf numFmtId="4" fontId="28" fillId="3" borderId="7" applyNumberFormat="0" applyProtection="0">
      <alignment horizontal="left" vertical="center" indent="1"/>
    </xf>
    <xf numFmtId="4" fontId="28" fillId="14" borderId="7" applyNumberFormat="0" applyProtection="0">
      <alignment horizontal="right" vertical="center"/>
    </xf>
    <xf numFmtId="4" fontId="28" fillId="6" borderId="7" applyNumberFormat="0" applyProtection="0">
      <alignment horizontal="right" vertical="center"/>
    </xf>
    <xf numFmtId="4" fontId="28" fillId="13" borderId="7" applyNumberFormat="0" applyProtection="0">
      <alignment horizontal="right" vertical="center"/>
    </xf>
    <xf numFmtId="4" fontId="28" fillId="20" borderId="7" applyNumberFormat="0" applyProtection="0">
      <alignment horizontal="right" vertical="center"/>
    </xf>
    <xf numFmtId="4" fontId="28" fillId="12" borderId="7" applyNumberFormat="0" applyProtection="0">
      <alignment horizontal="right" vertical="center"/>
    </xf>
    <xf numFmtId="4" fontId="5" fillId="0" borderId="0"/>
    <xf numFmtId="4" fontId="28" fillId="20" borderId="7" applyNumberFormat="0" applyProtection="0">
      <alignment vertical="center"/>
    </xf>
    <xf numFmtId="4" fontId="28" fillId="15" borderId="7" applyNumberFormat="0" applyProtection="0">
      <alignment horizontal="right" vertical="center"/>
    </xf>
    <xf numFmtId="4" fontId="28" fillId="14" borderId="7" applyNumberFormat="0" applyProtection="0">
      <alignment horizontal="right" vertical="center"/>
    </xf>
    <xf numFmtId="4" fontId="28" fillId="18" borderId="7" applyNumberFormat="0" applyProtection="0">
      <alignment horizontal="right" vertical="center"/>
    </xf>
    <xf numFmtId="43" fontId="11" fillId="0" borderId="0" applyFont="0" applyFill="0" applyBorder="0" applyAlignment="0" applyProtection="0"/>
    <xf numFmtId="4" fontId="28" fillId="13" borderId="7" applyNumberFormat="0" applyProtection="0">
      <alignment horizontal="right" vertical="center"/>
    </xf>
    <xf numFmtId="4" fontId="30" fillId="20" borderId="7" applyNumberFormat="0" applyProtection="0">
      <alignment vertical="center"/>
    </xf>
    <xf numFmtId="4" fontId="28" fillId="10" borderId="7" applyNumberFormat="0" applyProtection="0">
      <alignment horizontal="right" vertical="center"/>
    </xf>
    <xf numFmtId="4" fontId="31" fillId="6" borderId="7" applyNumberFormat="0" applyProtection="0">
      <alignment horizontal="left" vertical="center" wrapText="1" indent="1"/>
    </xf>
    <xf numFmtId="181" fontId="16" fillId="0" borderId="25" applyFont="0" applyFill="0" applyBorder="0" applyAlignment="0" applyProtection="0"/>
    <xf numFmtId="4" fontId="28" fillId="20" borderId="7" applyNumberFormat="0" applyProtection="0">
      <alignment vertical="center"/>
    </xf>
    <xf numFmtId="4" fontId="28" fillId="6" borderId="7" applyNumberFormat="0" applyProtection="0">
      <alignment horizontal="right" vertical="center"/>
    </xf>
    <xf numFmtId="0" fontId="35" fillId="0" borderId="29">
      <alignment horizontal="center"/>
    </xf>
    <xf numFmtId="4" fontId="26" fillId="6" borderId="9" applyNumberFormat="0" applyProtection="0">
      <alignment horizontal="left" vertical="center" indent="1"/>
    </xf>
    <xf numFmtId="181" fontId="16" fillId="0" borderId="25" applyFont="0" applyFill="0" applyBorder="0" applyAlignment="0" applyProtection="0"/>
    <xf numFmtId="4" fontId="28" fillId="16"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4" borderId="7" applyNumberFormat="0" applyProtection="0">
      <alignment horizontal="right" vertical="center"/>
    </xf>
    <xf numFmtId="4" fontId="33" fillId="20" borderId="7" applyNumberFormat="0" applyProtection="0">
      <alignment horizontal="right" vertical="center"/>
    </xf>
    <xf numFmtId="0" fontId="35" fillId="0" borderId="29">
      <alignment horizontal="center"/>
    </xf>
    <xf numFmtId="4" fontId="28" fillId="10" borderId="7" applyNumberFormat="0" applyProtection="0">
      <alignment horizontal="right" vertical="center"/>
    </xf>
    <xf numFmtId="0" fontId="13" fillId="0" borderId="22">
      <alignment horizontal="left" vertical="center"/>
    </xf>
    <xf numFmtId="4" fontId="28" fillId="15" borderId="7" applyNumberFormat="0" applyProtection="0">
      <alignment horizontal="right" vertical="center"/>
    </xf>
    <xf numFmtId="4" fontId="30" fillId="20" borderId="7" applyNumberFormat="0" applyProtection="0">
      <alignment vertical="center"/>
    </xf>
    <xf numFmtId="4" fontId="28" fillId="20" borderId="7" applyNumberFormat="0" applyProtection="0">
      <alignment vertical="center"/>
    </xf>
    <xf numFmtId="4" fontId="32" fillId="21" borderId="9" applyNumberFormat="0" applyProtection="0">
      <alignment horizontal="left" vertical="center" indent="1"/>
    </xf>
    <xf numFmtId="4" fontId="28" fillId="16" borderId="7" applyNumberFormat="0" applyProtection="0">
      <alignment horizontal="right" vertical="center"/>
    </xf>
    <xf numFmtId="4" fontId="28" fillId="20" borderId="7" applyNumberFormat="0" applyProtection="0">
      <alignment vertical="center"/>
    </xf>
    <xf numFmtId="4" fontId="28" fillId="13" borderId="7" applyNumberFormat="0" applyProtection="0">
      <alignment horizontal="right" vertical="center"/>
    </xf>
    <xf numFmtId="4" fontId="28" fillId="18" borderId="7" applyNumberFormat="0" applyProtection="0">
      <alignment horizontal="right" vertical="center"/>
    </xf>
    <xf numFmtId="4" fontId="30" fillId="20" borderId="7" applyNumberFormat="0" applyProtection="0">
      <alignment vertical="center"/>
    </xf>
    <xf numFmtId="0" fontId="35" fillId="0" borderId="29">
      <alignment horizontal="center"/>
    </xf>
    <xf numFmtId="4" fontId="28" fillId="6" borderId="7" applyNumberFormat="0" applyProtection="0">
      <alignment horizontal="right" vertical="center"/>
    </xf>
    <xf numFmtId="4" fontId="5" fillId="0" borderId="0"/>
    <xf numFmtId="4" fontId="5" fillId="0" borderId="0"/>
    <xf numFmtId="4" fontId="31" fillId="6" borderId="7" applyNumberFormat="0" applyProtection="0">
      <alignment horizontal="left" vertical="center" wrapText="1" indent="1"/>
    </xf>
    <xf numFmtId="4" fontId="5" fillId="0" borderId="0"/>
    <xf numFmtId="4" fontId="28" fillId="18" borderId="7" applyNumberFormat="0" applyProtection="0">
      <alignment horizontal="right" vertical="center"/>
    </xf>
    <xf numFmtId="4" fontId="28" fillId="12" borderId="7" applyNumberFormat="0" applyProtection="0">
      <alignment horizontal="right" vertical="center"/>
    </xf>
    <xf numFmtId="0" fontId="46" fillId="0" borderId="0"/>
    <xf numFmtId="0" fontId="46" fillId="0" borderId="0"/>
    <xf numFmtId="0" fontId="91" fillId="0" borderId="0"/>
    <xf numFmtId="43" fontId="78" fillId="0" borderId="0" applyFont="0" applyFill="0" applyBorder="0" applyAlignment="0" applyProtection="0"/>
    <xf numFmtId="4" fontId="28" fillId="20" borderId="7"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91" fillId="0" borderId="0">
      <protection locked="0"/>
    </xf>
    <xf numFmtId="43" fontId="7" fillId="0" borderId="0" applyFont="0" applyFill="0" applyBorder="0" applyAlignment="0" applyProtection="0"/>
    <xf numFmtId="0" fontId="91" fillId="0" borderId="0"/>
    <xf numFmtId="0" fontId="94" fillId="0" borderId="0" applyNumberFormat="0" applyFill="0" applyBorder="0" applyAlignment="0">
      <alignment vertical="top"/>
      <protection locked="0"/>
    </xf>
    <xf numFmtId="0" fontId="94" fillId="0" borderId="0" applyNumberFormat="0" applyFill="0" applyBorder="0" applyAlignment="0" applyProtection="0"/>
    <xf numFmtId="0" fontId="112" fillId="0" borderId="0" applyNumberFormat="0" applyFill="0" applyBorder="0" applyAlignment="0" applyProtection="0">
      <alignment vertical="top"/>
      <protection locked="0"/>
    </xf>
    <xf numFmtId="0" fontId="91" fillId="0" borderId="0"/>
    <xf numFmtId="0" fontId="91" fillId="0" borderId="0"/>
    <xf numFmtId="0" fontId="92" fillId="0" borderId="0"/>
    <xf numFmtId="0" fontId="91" fillId="0" borderId="0"/>
    <xf numFmtId="0" fontId="92" fillId="0" borderId="0"/>
    <xf numFmtId="0" fontId="1" fillId="0" borderId="0"/>
    <xf numFmtId="0" fontId="1" fillId="0" borderId="0"/>
    <xf numFmtId="0" fontId="91" fillId="0" borderId="0"/>
    <xf numFmtId="0" fontId="1" fillId="0" borderId="0"/>
    <xf numFmtId="9" fontId="91" fillId="0" borderId="0" applyFont="0" applyFill="0" applyBorder="0" applyAlignment="0" applyProtection="0"/>
    <xf numFmtId="43" fontId="1" fillId="0" borderId="0" applyFont="0" applyFill="0" applyBorder="0" applyAlignment="0" applyProtection="0"/>
    <xf numFmtId="0" fontId="91" fillId="0" borderId="0"/>
    <xf numFmtId="43" fontId="65" fillId="0" borderId="0" applyFont="0" applyFill="0" applyBorder="0" applyAlignment="0" applyProtection="0"/>
    <xf numFmtId="0" fontId="65" fillId="0" borderId="0"/>
    <xf numFmtId="207" fontId="91"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43" fontId="91" fillId="0" borderId="0" applyFont="0" applyFill="0" applyBorder="0" applyAlignment="0" applyProtection="0"/>
    <xf numFmtId="43" fontId="7" fillId="0" borderId="0" applyFont="0" applyFill="0" applyBorder="0" applyAlignment="0" applyProtection="0"/>
    <xf numFmtId="4" fontId="32" fillId="21" borderId="9" applyNumberFormat="0" applyProtection="0">
      <alignment horizontal="left" vertical="center" indent="1"/>
    </xf>
    <xf numFmtId="0" fontId="1" fillId="0" borderId="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91" fillId="0" borderId="0"/>
    <xf numFmtId="207" fontId="91" fillId="0" borderId="0" applyFont="0" applyFill="0" applyBorder="0" applyAlignment="0" applyProtection="0"/>
    <xf numFmtId="9" fontId="91" fillId="0" borderId="0" applyFont="0" applyFill="0" applyBorder="0" applyAlignment="0" applyProtection="0"/>
    <xf numFmtId="0" fontId="91" fillId="0" borderId="0"/>
    <xf numFmtId="4" fontId="28" fillId="18" borderId="7" applyNumberFormat="0" applyProtection="0">
      <alignment horizontal="right" vertical="center"/>
    </xf>
    <xf numFmtId="4" fontId="28" fillId="11" borderId="7" applyNumberFormat="0" applyProtection="0">
      <alignment horizontal="right" vertical="center"/>
    </xf>
    <xf numFmtId="0" fontId="35" fillId="0" borderId="29">
      <alignment horizontal="center"/>
    </xf>
    <xf numFmtId="4" fontId="28" fillId="15" borderId="7" applyNumberFormat="0" applyProtection="0">
      <alignment horizontal="right" vertical="center"/>
    </xf>
    <xf numFmtId="4" fontId="33" fillId="20" borderId="7" applyNumberFormat="0" applyProtection="0">
      <alignment horizontal="right" vertical="center"/>
    </xf>
    <xf numFmtId="4" fontId="32" fillId="21" borderId="9" applyNumberFormat="0" applyProtection="0">
      <alignment horizontal="left" vertical="center" indent="1"/>
    </xf>
    <xf numFmtId="4" fontId="31" fillId="6" borderId="7" applyNumberFormat="0" applyProtection="0">
      <alignment horizontal="left" vertical="center" wrapText="1" indent="1"/>
    </xf>
    <xf numFmtId="4" fontId="30" fillId="20" borderId="7" applyNumberFormat="0" applyProtection="0">
      <alignment horizontal="right" vertical="center"/>
    </xf>
    <xf numFmtId="4" fontId="28" fillId="20" borderId="7" applyNumberFormat="0" applyProtection="0">
      <alignment horizontal="right" vertical="center"/>
    </xf>
    <xf numFmtId="4" fontId="26" fillId="6" borderId="9" applyNumberFormat="0" applyProtection="0">
      <alignment horizontal="left" vertical="center" indent="1"/>
    </xf>
    <xf numFmtId="43" fontId="11" fillId="0" borderId="0" applyFont="0" applyFill="0" applyBorder="0" applyAlignment="0" applyProtection="0"/>
    <xf numFmtId="4" fontId="28" fillId="16" borderId="7" applyNumberFormat="0" applyProtection="0">
      <alignment horizontal="right" vertical="center"/>
    </xf>
    <xf numFmtId="4" fontId="28" fillId="10" borderId="7" applyNumberFormat="0" applyProtection="0">
      <alignment horizontal="right" vertical="center"/>
    </xf>
    <xf numFmtId="4" fontId="28" fillId="3" borderId="7" applyNumberFormat="0" applyProtection="0">
      <alignment horizontal="left" vertical="center" indent="1"/>
    </xf>
    <xf numFmtId="4" fontId="27" fillId="3" borderId="7" applyNumberFormat="0" applyProtection="0">
      <alignment vertical="center"/>
    </xf>
    <xf numFmtId="4" fontId="26" fillId="3" borderId="7" applyNumberFormat="0" applyProtection="0">
      <alignment vertical="center"/>
    </xf>
    <xf numFmtId="0" fontId="13" fillId="0" borderId="22">
      <alignment horizontal="left" vertical="center"/>
    </xf>
    <xf numFmtId="0" fontId="15" fillId="0" borderId="29" applyNumberFormat="0" applyFill="0" applyBorder="0" applyAlignment="0" applyProtection="0">
      <alignment vertical="top"/>
      <protection locked="0"/>
    </xf>
    <xf numFmtId="10" fontId="12" fillId="7" borderId="29" applyNumberFormat="0" applyBorder="0" applyAlignment="0" applyProtection="0"/>
    <xf numFmtId="181" fontId="16" fillId="0" borderId="25"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35" fillId="0" borderId="29">
      <alignment horizontal="center"/>
    </xf>
    <xf numFmtId="41" fontId="7" fillId="0" borderId="0" applyFont="0" applyFill="0" applyBorder="0" applyAlignment="0" applyProtection="0"/>
    <xf numFmtId="10" fontId="12" fillId="7" borderId="29" applyNumberFormat="0" applyBorder="0" applyAlignment="0" applyProtection="0"/>
    <xf numFmtId="4" fontId="28" fillId="14"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vertical="center"/>
    </xf>
    <xf numFmtId="4" fontId="28" fillId="6" borderId="7" applyNumberFormat="0" applyProtection="0">
      <alignment horizontal="right" vertical="center"/>
    </xf>
    <xf numFmtId="4" fontId="30" fillId="20" borderId="7" applyNumberFormat="0" applyProtection="0">
      <alignment vertical="center"/>
    </xf>
    <xf numFmtId="4" fontId="28" fillId="13" borderId="7" applyNumberFormat="0" applyProtection="0">
      <alignment horizontal="right" vertical="center"/>
    </xf>
    <xf numFmtId="0" fontId="91" fillId="0" borderId="0"/>
    <xf numFmtId="0" fontId="15" fillId="0" borderId="29" applyNumberFormat="0" applyFill="0" applyBorder="0" applyAlignment="0" applyProtection="0">
      <alignment vertical="top"/>
      <protection locked="0"/>
    </xf>
    <xf numFmtId="43" fontId="78" fillId="0" borderId="0" applyFont="0" applyFill="0" applyBorder="0" applyAlignment="0" applyProtection="0"/>
    <xf numFmtId="0" fontId="91" fillId="0" borderId="0"/>
    <xf numFmtId="4" fontId="28" fillId="17" borderId="7" applyNumberFormat="0" applyProtection="0">
      <alignment horizontal="right" vertical="center"/>
    </xf>
    <xf numFmtId="43" fontId="11" fillId="0" borderId="0"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1" fontId="7" fillId="0" borderId="0" applyFont="0" applyFill="0" applyBorder="0" applyAlignment="0" applyProtection="0"/>
    <xf numFmtId="0" fontId="91" fillId="0" borderId="0"/>
    <xf numFmtId="43" fontId="78" fillId="0" borderId="0"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3" fontId="1" fillId="0" borderId="0" applyFont="0" applyFill="0" applyBorder="0" applyAlignment="0" applyProtection="0"/>
    <xf numFmtId="4" fontId="28" fillId="3" borderId="7" applyNumberFormat="0" applyProtection="0">
      <alignment horizontal="left" vertical="center" indent="1"/>
    </xf>
    <xf numFmtId="4" fontId="28" fillId="20" borderId="7" applyNumberFormat="0" applyProtection="0">
      <alignment horizontal="right" vertical="center"/>
    </xf>
    <xf numFmtId="4" fontId="26" fillId="6" borderId="9" applyNumberFormat="0" applyProtection="0">
      <alignment horizontal="left" vertical="center" indent="1"/>
    </xf>
    <xf numFmtId="4" fontId="28" fillId="15" borderId="7" applyNumberFormat="0" applyProtection="0">
      <alignment horizontal="right" vertical="center"/>
    </xf>
    <xf numFmtId="4" fontId="28" fillId="20" borderId="7" applyNumberFormat="0" applyProtection="0">
      <alignment horizontal="right" vertical="center"/>
    </xf>
    <xf numFmtId="4" fontId="28" fillId="17" borderId="7" applyNumberFormat="0" applyProtection="0">
      <alignment horizontal="right" vertical="center"/>
    </xf>
    <xf numFmtId="4" fontId="27" fillId="3" borderId="7" applyNumberFormat="0" applyProtection="0">
      <alignment vertical="center"/>
    </xf>
    <xf numFmtId="4" fontId="33" fillId="20" borderId="7" applyNumberFormat="0" applyProtection="0">
      <alignment horizontal="right" vertical="center"/>
    </xf>
    <xf numFmtId="4" fontId="30" fillId="20" borderId="7" applyNumberFormat="0" applyProtection="0">
      <alignment horizontal="right" vertical="center"/>
    </xf>
    <xf numFmtId="4" fontId="28" fillId="17" borderId="7" applyNumberFormat="0" applyProtection="0">
      <alignment horizontal="right" vertical="center"/>
    </xf>
    <xf numFmtId="4" fontId="28" fillId="16" borderId="7" applyNumberFormat="0" applyProtection="0">
      <alignment horizontal="right" vertical="center"/>
    </xf>
    <xf numFmtId="4" fontId="28" fillId="10" borderId="7" applyNumberFormat="0" applyProtection="0">
      <alignment horizontal="right" vertical="center"/>
    </xf>
    <xf numFmtId="4" fontId="26" fillId="3" borderId="7" applyNumberFormat="0" applyProtection="0">
      <alignment vertical="center"/>
    </xf>
    <xf numFmtId="4" fontId="28" fillId="11" borderId="7" applyNumberFormat="0" applyProtection="0">
      <alignment horizontal="right" vertical="center"/>
    </xf>
    <xf numFmtId="4" fontId="28" fillId="6" borderId="7" applyNumberFormat="0" applyProtection="0">
      <alignment horizontal="right" vertical="center"/>
    </xf>
    <xf numFmtId="4" fontId="28" fillId="11" borderId="7" applyNumberFormat="0" applyProtection="0">
      <alignment horizontal="right" vertical="center"/>
    </xf>
    <xf numFmtId="4" fontId="26" fillId="3" borderId="7" applyNumberFormat="0" applyProtection="0">
      <alignment vertical="center"/>
    </xf>
    <xf numFmtId="4" fontId="26" fillId="3" borderId="7" applyNumberFormat="0" applyProtection="0">
      <alignment vertical="center"/>
    </xf>
    <xf numFmtId="4" fontId="28" fillId="10" borderId="7" applyNumberFormat="0" applyProtection="0">
      <alignment horizontal="right" vertical="center"/>
    </xf>
    <xf numFmtId="4" fontId="30" fillId="20" borderId="7" applyNumberFormat="0" applyProtection="0">
      <alignment vertical="center"/>
    </xf>
    <xf numFmtId="4" fontId="26" fillId="3" borderId="7" applyNumberFormat="0" applyProtection="0">
      <alignment vertical="center"/>
    </xf>
    <xf numFmtId="0" fontId="35" fillId="0" borderId="29">
      <alignment horizontal="center"/>
    </xf>
    <xf numFmtId="4" fontId="28" fillId="20" borderId="7" applyNumberFormat="0" applyProtection="0">
      <alignment vertical="center"/>
    </xf>
    <xf numFmtId="4" fontId="28" fillId="16" borderId="7" applyNumberFormat="0" applyProtection="0">
      <alignment horizontal="right" vertical="center"/>
    </xf>
    <xf numFmtId="4" fontId="28" fillId="3" borderId="7" applyNumberFormat="0" applyProtection="0">
      <alignment horizontal="left" vertical="center" indent="1"/>
    </xf>
    <xf numFmtId="4" fontId="27" fillId="3" borderId="7" applyNumberFormat="0" applyProtection="0">
      <alignment vertical="center"/>
    </xf>
    <xf numFmtId="10" fontId="12" fillId="7" borderId="29" applyNumberFormat="0" applyBorder="0" applyAlignment="0" applyProtection="0"/>
    <xf numFmtId="4" fontId="28" fillId="20" borderId="7" applyNumberFormat="0" applyProtection="0">
      <alignment horizontal="right" vertical="center"/>
    </xf>
    <xf numFmtId="4" fontId="28" fillId="17" borderId="7" applyNumberFormat="0" applyProtection="0">
      <alignment horizontal="right" vertical="center"/>
    </xf>
    <xf numFmtId="4" fontId="33" fillId="20" borderId="7" applyNumberFormat="0" applyProtection="0">
      <alignment horizontal="right" vertical="center"/>
    </xf>
    <xf numFmtId="4" fontId="31" fillId="6" borderId="7" applyNumberFormat="0" applyProtection="0">
      <alignment horizontal="left" vertical="center" wrapText="1" indent="1"/>
    </xf>
    <xf numFmtId="0" fontId="15" fillId="0" borderId="29" applyNumberFormat="0" applyFill="0" applyBorder="0" applyAlignment="0" applyProtection="0">
      <alignment vertical="top"/>
      <protection locked="0"/>
    </xf>
    <xf numFmtId="4" fontId="32" fillId="21" borderId="9" applyNumberFormat="0" applyProtection="0">
      <alignment horizontal="left" vertical="center" indent="1"/>
    </xf>
    <xf numFmtId="4" fontId="28" fillId="18" borderId="7" applyNumberFormat="0" applyProtection="0">
      <alignment horizontal="right" vertical="center"/>
    </xf>
    <xf numFmtId="4" fontId="28" fillId="15" borderId="7" applyNumberFormat="0" applyProtection="0">
      <alignment horizontal="right" vertical="center"/>
    </xf>
    <xf numFmtId="4" fontId="28" fillId="3" borderId="7" applyNumberFormat="0" applyProtection="0">
      <alignment horizontal="left" vertical="center" indent="1"/>
    </xf>
    <xf numFmtId="4" fontId="28" fillId="12" borderId="7" applyNumberFormat="0" applyProtection="0">
      <alignment horizontal="right" vertical="center"/>
    </xf>
    <xf numFmtId="4" fontId="32" fillId="21" borderId="9" applyNumberFormat="0" applyProtection="0">
      <alignment horizontal="left" vertical="center" indent="1"/>
    </xf>
    <xf numFmtId="4" fontId="28" fillId="17" borderId="7" applyNumberFormat="0" applyProtection="0">
      <alignment horizontal="right" vertical="center"/>
    </xf>
    <xf numFmtId="4" fontId="30" fillId="20" borderId="7" applyNumberFormat="0" applyProtection="0">
      <alignment vertical="center"/>
    </xf>
    <xf numFmtId="4" fontId="27" fillId="3" borderId="7" applyNumberFormat="0" applyProtection="0">
      <alignment vertical="center"/>
    </xf>
    <xf numFmtId="4" fontId="28" fillId="11" borderId="7" applyNumberFormat="0" applyProtection="0">
      <alignment horizontal="right" vertical="center"/>
    </xf>
    <xf numFmtId="4" fontId="32" fillId="21" borderId="9" applyNumberFormat="0" applyProtection="0">
      <alignment horizontal="left" vertical="center" indent="1"/>
    </xf>
    <xf numFmtId="4" fontId="28" fillId="12" borderId="7" applyNumberFormat="0" applyProtection="0">
      <alignment horizontal="right" vertical="center"/>
    </xf>
    <xf numFmtId="4" fontId="28" fillId="3" borderId="7" applyNumberFormat="0" applyProtection="0">
      <alignment horizontal="left" vertical="center" indent="1"/>
    </xf>
    <xf numFmtId="4" fontId="26" fillId="3" borderId="7" applyNumberFormat="0" applyProtection="0">
      <alignment vertical="center"/>
    </xf>
    <xf numFmtId="4" fontId="30" fillId="20" borderId="7" applyNumberFormat="0" applyProtection="0">
      <alignment horizontal="right" vertical="center"/>
    </xf>
    <xf numFmtId="4" fontId="28" fillId="12" borderId="7" applyNumberFormat="0" applyProtection="0">
      <alignment horizontal="right" vertical="center"/>
    </xf>
    <xf numFmtId="4" fontId="28" fillId="17" borderId="7" applyNumberFormat="0" applyProtection="0">
      <alignment horizontal="right" vertical="center"/>
    </xf>
    <xf numFmtId="4" fontId="26" fillId="6" borderId="9" applyNumberFormat="0" applyProtection="0">
      <alignment horizontal="left" vertical="center" indent="1"/>
    </xf>
    <xf numFmtId="4" fontId="30" fillId="20" borderId="7" applyNumberFormat="0" applyProtection="0">
      <alignment horizontal="right" vertical="center"/>
    </xf>
    <xf numFmtId="4" fontId="27" fillId="3" borderId="7" applyNumberFormat="0" applyProtection="0">
      <alignment vertical="center"/>
    </xf>
    <xf numFmtId="4" fontId="28" fillId="15" borderId="7" applyNumberFormat="0" applyProtection="0">
      <alignment horizontal="right" vertical="center"/>
    </xf>
    <xf numFmtId="4" fontId="31" fillId="6" borderId="7" applyNumberFormat="0" applyProtection="0">
      <alignment horizontal="left" vertical="center" wrapText="1" indent="1"/>
    </xf>
    <xf numFmtId="4" fontId="31" fillId="6" borderId="7" applyNumberFormat="0" applyProtection="0">
      <alignment horizontal="left" vertical="center" wrapText="1" indent="1"/>
    </xf>
    <xf numFmtId="4" fontId="28" fillId="13" borderId="7" applyNumberFormat="0" applyProtection="0">
      <alignment horizontal="right" vertical="center"/>
    </xf>
    <xf numFmtId="0" fontId="35" fillId="0" borderId="29">
      <alignment horizontal="center"/>
    </xf>
    <xf numFmtId="4" fontId="27" fillId="3" borderId="7" applyNumberFormat="0" applyProtection="0">
      <alignment vertical="center"/>
    </xf>
    <xf numFmtId="4" fontId="28" fillId="14" borderId="7" applyNumberFormat="0" applyProtection="0">
      <alignment horizontal="right" vertical="center"/>
    </xf>
    <xf numFmtId="4" fontId="28" fillId="18" borderId="7" applyNumberFormat="0" applyProtection="0">
      <alignment horizontal="right" vertical="center"/>
    </xf>
    <xf numFmtId="4" fontId="28" fillId="11" borderId="7" applyNumberFormat="0" applyProtection="0">
      <alignment horizontal="right" vertical="center"/>
    </xf>
    <xf numFmtId="4" fontId="30" fillId="20" borderId="7" applyNumberFormat="0" applyProtection="0">
      <alignment horizontal="right" vertical="center"/>
    </xf>
    <xf numFmtId="4" fontId="28" fillId="16"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28" fillId="10"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33" fillId="20"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0"/>
    <xf numFmtId="0" fontId="46" fillId="0" borderId="0"/>
    <xf numFmtId="0" fontId="35" fillId="0" borderId="29">
      <alignment horizontal="center"/>
    </xf>
    <xf numFmtId="0" fontId="46" fillId="0" borderId="0"/>
    <xf numFmtId="0" fontId="46" fillId="0" borderId="0"/>
    <xf numFmtId="0" fontId="35" fillId="0" borderId="29">
      <alignment horizontal="center"/>
    </xf>
    <xf numFmtId="0" fontId="35" fillId="0" borderId="29">
      <alignment horizontal="center"/>
    </xf>
    <xf numFmtId="4" fontId="5" fillId="0" borderId="0"/>
    <xf numFmtId="0" fontId="46" fillId="0" borderId="0"/>
    <xf numFmtId="0" fontId="35" fillId="0" borderId="29">
      <alignment horizontal="center"/>
    </xf>
    <xf numFmtId="43" fontId="11" fillId="0" borderId="0" applyFont="0" applyFill="0" applyBorder="0" applyAlignment="0" applyProtection="0"/>
    <xf numFmtId="0" fontId="46" fillId="0" borderId="0"/>
    <xf numFmtId="0" fontId="46" fillId="0" borderId="0"/>
    <xf numFmtId="0" fontId="46" fillId="0" borderId="0"/>
    <xf numFmtId="0" fontId="46" fillId="0" borderId="0"/>
    <xf numFmtId="4" fontId="5" fillId="0" borderId="0"/>
    <xf numFmtId="0" fontId="35" fillId="0" borderId="29">
      <alignment horizontal="center"/>
    </xf>
    <xf numFmtId="0" fontId="56" fillId="26" borderId="15" applyNumberFormat="0" applyAlignment="0" applyProtection="0"/>
    <xf numFmtId="0" fontId="35" fillId="0" borderId="29">
      <alignment horizontal="center"/>
    </xf>
    <xf numFmtId="0" fontId="46" fillId="0" borderId="0"/>
    <xf numFmtId="0" fontId="35" fillId="0" borderId="29">
      <alignment horizontal="center"/>
    </xf>
    <xf numFmtId="0" fontId="46" fillId="0" borderId="0"/>
    <xf numFmtId="0" fontId="35" fillId="0" borderId="29">
      <alignment horizontal="center"/>
    </xf>
    <xf numFmtId="0" fontId="46" fillId="0" borderId="0"/>
    <xf numFmtId="0" fontId="56" fillId="26" borderId="15" applyNumberFormat="0" applyAlignment="0" applyProtection="0"/>
    <xf numFmtId="0" fontId="46" fillId="0" borderId="0"/>
    <xf numFmtId="0" fontId="46" fillId="0" borderId="0"/>
    <xf numFmtId="0" fontId="46" fillId="0" borderId="0"/>
    <xf numFmtId="0" fontId="56" fillId="26" borderId="15" applyNumberFormat="0" applyAlignment="0" applyProtection="0"/>
    <xf numFmtId="0" fontId="35" fillId="0" borderId="29">
      <alignment horizontal="center"/>
    </xf>
    <xf numFmtId="0" fontId="35" fillId="0" borderId="29">
      <alignment horizontal="center"/>
    </xf>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0" fontId="46" fillId="0" borderId="0"/>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5" fillId="0" borderId="0"/>
    <xf numFmtId="3" fontId="6" fillId="0" borderId="29"/>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35" fillId="0" borderId="29">
      <alignment horizontal="center"/>
    </xf>
    <xf numFmtId="0" fontId="56" fillId="26" borderId="15" applyNumberFormat="0" applyAlignment="0" applyProtection="0"/>
    <xf numFmtId="0" fontId="56" fillId="26" borderId="15" applyNumberFormat="0" applyAlignment="0" applyProtection="0"/>
    <xf numFmtId="41" fontId="7" fillId="0" borderId="0" applyFont="0" applyFill="0" applyBorder="0" applyAlignment="0" applyProtection="0"/>
    <xf numFmtId="4" fontId="5" fillId="0" borderId="0"/>
    <xf numFmtId="0" fontId="46" fillId="0" borderId="0"/>
    <xf numFmtId="0" fontId="46" fillId="0" borderId="0"/>
    <xf numFmtId="0" fontId="46" fillId="0" borderId="0"/>
    <xf numFmtId="0" fontId="56" fillId="26" borderId="15" applyNumberFormat="0" applyAlignment="0" applyProtection="0"/>
    <xf numFmtId="0" fontId="35" fillId="0" borderId="29">
      <alignment horizontal="center"/>
    </xf>
    <xf numFmtId="0" fontId="56" fillId="26" borderId="15" applyNumberFormat="0" applyAlignment="0" applyProtection="0"/>
    <xf numFmtId="0" fontId="35" fillId="0" borderId="29">
      <alignment horizontal="center"/>
    </xf>
    <xf numFmtId="0" fontId="1" fillId="0" borderId="0"/>
    <xf numFmtId="0" fontId="35" fillId="0" borderId="29">
      <alignment horizontal="center"/>
    </xf>
    <xf numFmtId="4" fontId="5" fillId="0" borderId="0"/>
    <xf numFmtId="4" fontId="5" fillId="0" borderId="0"/>
    <xf numFmtId="0" fontId="35" fillId="0" borderId="29">
      <alignment horizontal="center"/>
    </xf>
    <xf numFmtId="0" fontId="35" fillId="0" borderId="29">
      <alignment horizontal="center"/>
    </xf>
    <xf numFmtId="0" fontId="56" fillId="26" borderId="15" applyNumberFormat="0" applyAlignment="0" applyProtection="0"/>
    <xf numFmtId="0" fontId="35" fillId="0" borderId="29">
      <alignment horizontal="center"/>
    </xf>
    <xf numFmtId="0" fontId="46" fillId="0" borderId="0"/>
    <xf numFmtId="0" fontId="56" fillId="26" borderId="15" applyNumberFormat="0" applyAlignment="0" applyProtection="0"/>
    <xf numFmtId="0" fontId="35" fillId="0" borderId="29">
      <alignment horizontal="center"/>
    </xf>
    <xf numFmtId="0" fontId="35" fillId="0" borderId="29">
      <alignment horizontal="center"/>
    </xf>
    <xf numFmtId="0" fontId="56" fillId="26" borderId="15" applyNumberFormat="0" applyAlignment="0" applyProtection="0"/>
    <xf numFmtId="0" fontId="46" fillId="0" borderId="0"/>
    <xf numFmtId="0" fontId="56" fillId="26" borderId="15" applyNumberFormat="0" applyAlignment="0" applyProtection="0"/>
    <xf numFmtId="0" fontId="46" fillId="0" borderId="0"/>
    <xf numFmtId="9" fontId="46" fillId="0" borderId="0" applyFont="0" applyFill="0" applyBorder="0" applyAlignment="0" applyProtection="0"/>
    <xf numFmtId="43" fontId="7"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43" fontId="1" fillId="0" borderId="0" applyFont="0" applyFill="0" applyBorder="0" applyAlignment="0" applyProtection="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35" fillId="0" borderId="29">
      <alignment horizontal="center"/>
    </xf>
    <xf numFmtId="43" fontId="6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6" fillId="0" borderId="0"/>
    <xf numFmtId="0" fontId="65" fillId="0" borderId="0"/>
    <xf numFmtId="43" fontId="65"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65" fillId="0" borderId="0"/>
    <xf numFmtId="0" fontId="65" fillId="0" borderId="0"/>
    <xf numFmtId="43" fontId="65" fillId="0" borderId="0" applyFont="0" applyFill="0" applyBorder="0" applyAlignment="0" applyProtection="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 fillId="0" borderId="0" applyFont="0" applyFill="0" applyBorder="0" applyAlignment="0" applyProtection="0"/>
    <xf numFmtId="0" fontId="7" fillId="0" borderId="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9" fontId="46" fillId="0" borderId="0" applyFont="0" applyFill="0" applyBorder="0" applyAlignment="0" applyProtection="0"/>
    <xf numFmtId="4" fontId="5" fillId="0" borderId="0"/>
    <xf numFmtId="0" fontId="56" fillId="26" borderId="15" applyNumberFormat="0" applyAlignment="0" applyProtection="0"/>
    <xf numFmtId="0" fontId="46" fillId="0" borderId="0"/>
    <xf numFmtId="0" fontId="56" fillId="26" borderId="15" applyNumberFormat="0" applyAlignment="0" applyProtection="0"/>
    <xf numFmtId="4" fontId="5" fillId="0" borderId="0"/>
    <xf numFmtId="4" fontId="5" fillId="0" borderId="0"/>
    <xf numFmtId="0" fontId="35" fillId="0" borderId="29">
      <alignment horizontal="center"/>
    </xf>
    <xf numFmtId="0" fontId="35" fillId="0" borderId="29">
      <alignment horizontal="center"/>
    </xf>
    <xf numFmtId="0" fontId="46" fillId="0" borderId="0"/>
    <xf numFmtId="0" fontId="56" fillId="26" borderId="15" applyNumberFormat="0" applyAlignment="0" applyProtection="0"/>
    <xf numFmtId="0" fontId="56" fillId="26" borderId="15" applyNumberFormat="0" applyAlignment="0" applyProtection="0"/>
    <xf numFmtId="0" fontId="35" fillId="0" borderId="29">
      <alignment horizontal="center"/>
    </xf>
    <xf numFmtId="0" fontId="56" fillId="26" borderId="15" applyNumberFormat="0" applyAlignment="0" applyProtection="0"/>
    <xf numFmtId="0" fontId="56" fillId="26" borderId="15" applyNumberFormat="0" applyAlignment="0" applyProtection="0"/>
    <xf numFmtId="0" fontId="35" fillId="0" borderId="29">
      <alignment horizontal="center"/>
    </xf>
    <xf numFmtId="0" fontId="35" fillId="0" borderId="29">
      <alignment horizontal="center"/>
    </xf>
    <xf numFmtId="9" fontId="46" fillId="0" borderId="0" applyFont="0" applyFill="0" applyBorder="0" applyAlignment="0" applyProtection="0"/>
    <xf numFmtId="0" fontId="56" fillId="26" borderId="15" applyNumberFormat="0" applyAlignment="0" applyProtection="0"/>
    <xf numFmtId="4" fontId="5" fillId="0" borderId="0"/>
    <xf numFmtId="0" fontId="56" fillId="26" borderId="15" applyNumberFormat="0" applyAlignment="0" applyProtection="0"/>
    <xf numFmtId="0" fontId="46" fillId="0" borderId="0"/>
    <xf numFmtId="4" fontId="5" fillId="0" borderId="0"/>
    <xf numFmtId="0" fontId="46" fillId="0" borderId="0"/>
    <xf numFmtId="0" fontId="56" fillId="26" borderId="15" applyNumberFormat="0" applyAlignment="0" applyProtection="0"/>
    <xf numFmtId="0" fontId="35" fillId="0" borderId="29">
      <alignment horizontal="center"/>
    </xf>
    <xf numFmtId="4" fontId="5" fillId="0" borderId="0"/>
    <xf numFmtId="0" fontId="46"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0" fontId="35" fillId="0" borderId="29">
      <alignment horizontal="center"/>
    </xf>
    <xf numFmtId="9" fontId="46" fillId="0" borderId="0" applyFont="0" applyFill="0" applyBorder="0" applyAlignment="0" applyProtection="0"/>
    <xf numFmtId="0" fontId="35" fillId="0" borderId="29">
      <alignment horizontal="center"/>
    </xf>
    <xf numFmtId="4" fontId="5" fillId="0" borderId="0"/>
    <xf numFmtId="9" fontId="46" fillId="0" borderId="0" applyFont="0" applyFill="0" applyBorder="0" applyAlignment="0" applyProtection="0"/>
    <xf numFmtId="0" fontId="56" fillId="26" borderId="15" applyNumberFormat="0" applyAlignment="0" applyProtection="0"/>
    <xf numFmtId="4" fontId="5" fillId="0" borderId="0"/>
    <xf numFmtId="9" fontId="46" fillId="0" borderId="0" applyFont="0" applyFill="0" applyBorder="0" applyAlignment="0" applyProtection="0"/>
    <xf numFmtId="0" fontId="56" fillId="26" borderId="15" applyNumberFormat="0" applyAlignment="0" applyProtection="0"/>
    <xf numFmtId="0" fontId="35" fillId="0" borderId="29">
      <alignment horizontal="center"/>
    </xf>
    <xf numFmtId="9" fontId="46" fillId="0" borderId="0" applyFont="0" applyFill="0" applyBorder="0" applyAlignment="0" applyProtection="0"/>
    <xf numFmtId="0" fontId="35" fillId="0" borderId="29">
      <alignment horizontal="center"/>
    </xf>
    <xf numFmtId="0" fontId="56" fillId="26" borderId="15" applyNumberFormat="0" applyAlignment="0" applyProtection="0"/>
    <xf numFmtId="0" fontId="35" fillId="0" borderId="29">
      <alignment horizontal="center"/>
    </xf>
    <xf numFmtId="0" fontId="46" fillId="0" borderId="0"/>
    <xf numFmtId="0" fontId="56" fillId="26" borderId="15" applyNumberFormat="0" applyAlignment="0" applyProtection="0"/>
    <xf numFmtId="0" fontId="35" fillId="0" borderId="29">
      <alignment horizontal="center"/>
    </xf>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0" fontId="35" fillId="0" borderId="29">
      <alignment horizontal="center"/>
    </xf>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4" fontId="5" fillId="0" borderId="0"/>
    <xf numFmtId="9" fontId="46" fillId="0" borderId="0" applyFont="0" applyFill="0" applyBorder="0" applyAlignment="0" applyProtection="0"/>
    <xf numFmtId="0" fontId="35" fillId="0" borderId="29">
      <alignment horizontal="center"/>
    </xf>
    <xf numFmtId="4" fontId="5" fillId="0" borderId="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0" fontId="46" fillId="0" borderId="0"/>
    <xf numFmtId="4" fontId="5" fillId="0" borderId="0"/>
    <xf numFmtId="0" fontId="35" fillId="0" borderId="29">
      <alignment horizontal="center"/>
    </xf>
    <xf numFmtId="9" fontId="46" fillId="0" borderId="0" applyFont="0" applyFill="0" applyBorder="0" applyAlignment="0" applyProtection="0"/>
    <xf numFmtId="0" fontId="46" fillId="0" borderId="0"/>
    <xf numFmtId="0" fontId="46" fillId="0" borderId="0"/>
    <xf numFmtId="9" fontId="46" fillId="0" borderId="0" applyFont="0" applyFill="0" applyBorder="0" applyAlignment="0" applyProtection="0"/>
    <xf numFmtId="4" fontId="5" fillId="0" borderId="0"/>
    <xf numFmtId="0" fontId="46" fillId="0" borderId="0"/>
    <xf numFmtId="9" fontId="46" fillId="0" borderId="0" applyFont="0" applyFill="0" applyBorder="0" applyAlignment="0" applyProtection="0"/>
    <xf numFmtId="0" fontId="56" fillId="26" borderId="15" applyNumberFormat="0" applyAlignment="0" applyProtection="0"/>
    <xf numFmtId="0" fontId="56" fillId="26" borderId="15" applyNumberFormat="0" applyAlignment="0" applyProtection="0"/>
    <xf numFmtId="0" fontId="46" fillId="0" borderId="0"/>
    <xf numFmtId="4" fontId="5" fillId="0" borderId="0"/>
    <xf numFmtId="0" fontId="46" fillId="0" borderId="0"/>
    <xf numFmtId="0" fontId="46" fillId="0" borderId="0"/>
    <xf numFmtId="0" fontId="35" fillId="0" borderId="29">
      <alignment horizontal="center"/>
    </xf>
    <xf numFmtId="0" fontId="56" fillId="26" borderId="15" applyNumberFormat="0" applyAlignment="0" applyProtection="0"/>
    <xf numFmtId="0" fontId="56" fillId="26" borderId="15" applyNumberFormat="0" applyAlignment="0" applyProtection="0"/>
    <xf numFmtId="0" fontId="56" fillId="26" borderId="15" applyNumberFormat="0" applyAlignment="0" applyProtection="0"/>
    <xf numFmtId="0" fontId="46" fillId="0" borderId="0"/>
    <xf numFmtId="9" fontId="46" fillId="0" borderId="0" applyFont="0" applyFill="0" applyBorder="0" applyAlignment="0" applyProtection="0"/>
    <xf numFmtId="0" fontId="35" fillId="0" borderId="29">
      <alignment horizontal="center"/>
    </xf>
    <xf numFmtId="4" fontId="5" fillId="0" borderId="0"/>
    <xf numFmtId="9" fontId="46" fillId="0" borderId="0" applyFont="0" applyFill="0" applyBorder="0" applyAlignment="0" applyProtection="0"/>
    <xf numFmtId="0" fontId="56" fillId="26" borderId="15" applyNumberFormat="0" applyAlignment="0" applyProtection="0"/>
    <xf numFmtId="0" fontId="56" fillId="26" borderId="15" applyNumberFormat="0" applyAlignment="0" applyProtection="0"/>
    <xf numFmtId="0" fontId="35" fillId="0" borderId="29">
      <alignment horizontal="center"/>
    </xf>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4" fontId="5" fillId="0" borderId="0"/>
    <xf numFmtId="9" fontId="46" fillId="0" borderId="0" applyFont="0" applyFill="0" applyBorder="0" applyAlignment="0" applyProtection="0"/>
    <xf numFmtId="0" fontId="1" fillId="0" borderId="0"/>
    <xf numFmtId="0" fontId="91" fillId="0" borderId="0">
      <protection locked="0"/>
    </xf>
    <xf numFmtId="43" fontId="7" fillId="0" borderId="0" applyFont="0" applyFill="0" applyBorder="0" applyAlignment="0" applyProtection="0"/>
    <xf numFmtId="0" fontId="91" fillId="0" borderId="0"/>
    <xf numFmtId="0" fontId="91" fillId="0" borderId="0"/>
    <xf numFmtId="0" fontId="91" fillId="0" borderId="0"/>
    <xf numFmtId="0" fontId="91" fillId="0" borderId="0"/>
    <xf numFmtId="0" fontId="91" fillId="0" borderId="0"/>
    <xf numFmtId="9" fontId="91" fillId="0" borderId="0" applyFont="0" applyFill="0" applyBorder="0" applyAlignment="0" applyProtection="0"/>
    <xf numFmtId="43" fontId="1" fillId="0" borderId="0" applyFont="0" applyFill="0" applyBorder="0" applyAlignment="0" applyProtection="0"/>
    <xf numFmtId="0" fontId="91" fillId="0" borderId="0"/>
    <xf numFmtId="207" fontId="91" fillId="0" borderId="0" applyFont="0" applyFill="0" applyBorder="0" applyAlignment="0" applyProtection="0"/>
    <xf numFmtId="43" fontId="9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91" fillId="0" borderId="0"/>
    <xf numFmtId="207" fontId="91" fillId="0" borderId="0" applyFont="0" applyFill="0" applyBorder="0" applyAlignment="0" applyProtection="0"/>
    <xf numFmtId="9" fontId="91" fillId="0" borderId="0" applyFont="0" applyFill="0" applyBorder="0" applyAlignment="0" applyProtection="0"/>
    <xf numFmtId="0" fontId="46" fillId="0" borderId="0"/>
    <xf numFmtId="0" fontId="46" fillId="0" borderId="0"/>
    <xf numFmtId="4" fontId="5" fillId="0" borderId="0"/>
    <xf numFmtId="4" fontId="5" fillId="0" borderId="0"/>
    <xf numFmtId="0" fontId="35" fillId="0" borderId="29">
      <alignment horizontal="center"/>
    </xf>
    <xf numFmtId="43" fontId="11" fillId="0" borderId="0" applyFont="0" applyFill="0" applyBorder="0" applyAlignment="0" applyProtection="0"/>
    <xf numFmtId="0" fontId="35" fillId="0" borderId="29">
      <alignment horizontal="center"/>
    </xf>
    <xf numFmtId="0" fontId="35" fillId="0" borderId="29">
      <alignment horizontal="center"/>
    </xf>
    <xf numFmtId="4" fontId="5" fillId="0" borderId="0"/>
    <xf numFmtId="0" fontId="35" fillId="0" borderId="29">
      <alignment horizontal="center"/>
    </xf>
    <xf numFmtId="41" fontId="7" fillId="0" borderId="0" applyFont="0" applyFill="0" applyBorder="0" applyAlignment="0" applyProtection="0"/>
    <xf numFmtId="0" fontId="46" fillId="0" borderId="0"/>
    <xf numFmtId="0" fontId="46" fillId="0" borderId="0"/>
    <xf numFmtId="0" fontId="1" fillId="0" borderId="0"/>
    <xf numFmtId="4" fontId="5" fillId="0" borderId="0"/>
    <xf numFmtId="0" fontId="35" fillId="0" borderId="29">
      <alignment horizontal="center"/>
    </xf>
    <xf numFmtId="43" fontId="78" fillId="0" borderId="0" applyFont="0" applyFill="0" applyBorder="0" applyAlignment="0" applyProtection="0"/>
    <xf numFmtId="43" fontId="6"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5" fillId="0" borderId="29">
      <alignment horizontal="center"/>
    </xf>
    <xf numFmtId="43" fontId="11" fillId="0" borderId="0" applyFont="0" applyFill="0" applyBorder="0" applyAlignment="0" applyProtection="0"/>
    <xf numFmtId="0" fontId="35" fillId="0" borderId="29">
      <alignment horizontal="center"/>
    </xf>
    <xf numFmtId="0" fontId="35" fillId="0" borderId="29">
      <alignment horizontal="center"/>
    </xf>
    <xf numFmtId="0" fontId="35" fillId="0" borderId="29">
      <alignment horizontal="center"/>
    </xf>
    <xf numFmtId="0" fontId="35" fillId="0" borderId="29">
      <alignment horizontal="center"/>
    </xf>
    <xf numFmtId="0" fontId="35" fillId="0" borderId="29">
      <alignment horizontal="center"/>
    </xf>
    <xf numFmtId="0" fontId="35" fillId="0" borderId="29">
      <alignment horizontal="center"/>
    </xf>
    <xf numFmtId="0" fontId="9" fillId="0" borderId="0" applyBorder="0"/>
    <xf numFmtId="0" fontId="35" fillId="0" borderId="29">
      <alignment horizontal="center"/>
    </xf>
    <xf numFmtId="0" fontId="35" fillId="0" borderId="29">
      <alignment horizontal="center"/>
    </xf>
    <xf numFmtId="0" fontId="35" fillId="0" borderId="29">
      <alignment horizontal="center"/>
    </xf>
    <xf numFmtId="0" fontId="35" fillId="0" borderId="29">
      <alignment horizontal="center"/>
    </xf>
    <xf numFmtId="41" fontId="7" fillId="0" borderId="0" applyFont="0" applyFill="0" applyBorder="0" applyAlignment="0" applyProtection="0"/>
    <xf numFmtId="0" fontId="35" fillId="0" borderId="29">
      <alignment horizontal="center"/>
    </xf>
    <xf numFmtId="0" fontId="46" fillId="0" borderId="0"/>
    <xf numFmtId="0" fontId="46" fillId="0" borderId="0"/>
    <xf numFmtId="0" fontId="1" fillId="0" borderId="0"/>
    <xf numFmtId="0" fontId="35" fillId="0" borderId="29">
      <alignment horizontal="center"/>
    </xf>
    <xf numFmtId="4" fontId="5" fillId="0" borderId="0"/>
    <xf numFmtId="4" fontId="5" fillId="0" borderId="0"/>
    <xf numFmtId="4" fontId="5" fillId="0" borderId="0"/>
    <xf numFmtId="4" fontId="5" fillId="0" borderId="0"/>
    <xf numFmtId="4" fontId="5" fillId="0" borderId="0"/>
    <xf numFmtId="43" fontId="6" fillId="0" borderId="0" applyFont="0" applyFill="0" applyBorder="0" applyAlignment="0" applyProtection="0"/>
    <xf numFmtId="4" fontId="5" fillId="0" borderId="0"/>
    <xf numFmtId="4" fontId="5" fillId="0" borderId="0"/>
    <xf numFmtId="4" fontId="5" fillId="0" borderId="0"/>
    <xf numFmtId="4" fontId="5" fillId="0" borderId="0"/>
    <xf numFmtId="4" fontId="5" fillId="0" borderId="0"/>
    <xf numFmtId="0" fontId="46" fillId="0" borderId="0"/>
    <xf numFmtId="43" fontId="1" fillId="0" borderId="0" applyFont="0" applyFill="0" applyBorder="0" applyAlignment="0" applyProtection="0"/>
    <xf numFmtId="0" fontId="35" fillId="0" borderId="29">
      <alignment horizont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xf numFmtId="0" fontId="35" fillId="0" borderId="29">
      <alignment horizontal="center"/>
    </xf>
    <xf numFmtId="0" fontId="35" fillId="0" borderId="29">
      <alignment horizontal="center"/>
    </xf>
    <xf numFmtId="43" fontId="11" fillId="0" borderId="0" applyFont="0" applyFill="0" applyBorder="0" applyAlignment="0" applyProtection="0"/>
    <xf numFmtId="0" fontId="35" fillId="0" borderId="29">
      <alignment horizontal="center"/>
    </xf>
    <xf numFmtId="0" fontId="35" fillId="0" borderId="29">
      <alignment horizontal="center"/>
    </xf>
    <xf numFmtId="41" fontId="7" fillId="0" borderId="0" applyFont="0" applyFill="0" applyBorder="0" applyAlignment="0" applyProtection="0"/>
    <xf numFmtId="0" fontId="35" fillId="0" borderId="29">
      <alignment horizontal="center"/>
    </xf>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5" fillId="0" borderId="29">
      <alignment horizont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 fontId="33" fillId="20" borderId="7" applyNumberFormat="0" applyProtection="0">
      <alignment horizontal="right" vertical="center"/>
    </xf>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0" fontId="6" fillId="0" borderId="0"/>
    <xf numFmtId="0" fontId="1" fillId="0" borderId="0"/>
    <xf numFmtId="0" fontId="7" fillId="0" borderId="0"/>
    <xf numFmtId="43" fontId="6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 fontId="26" fillId="3" borderId="7" applyNumberFormat="0" applyProtection="0">
      <alignment vertical="center"/>
    </xf>
    <xf numFmtId="0" fontId="35" fillId="0" borderId="1">
      <alignment horizontal="center"/>
    </xf>
    <xf numFmtId="0" fontId="13" fillId="0" borderId="3">
      <alignment horizontal="left" vertical="center"/>
    </xf>
    <xf numFmtId="0" fontId="15" fillId="0" borderId="1" applyNumberFormat="0" applyFill="0" applyBorder="0" applyAlignment="0" applyProtection="0">
      <alignment vertical="top"/>
      <protection locked="0"/>
    </xf>
    <xf numFmtId="10" fontId="12" fillId="7" borderId="1" applyNumberFormat="0" applyBorder="0" applyAlignment="0" applyProtection="0"/>
    <xf numFmtId="181" fontId="16" fillId="0" borderId="5" applyFont="0" applyFill="0" applyBorder="0" applyAlignment="0" applyProtection="0"/>
    <xf numFmtId="0" fontId="35" fillId="0" borderId="1">
      <alignment horizontal="center"/>
    </xf>
    <xf numFmtId="4" fontId="30" fillId="20" borderId="7" applyNumberFormat="0" applyProtection="0">
      <alignment horizontal="right" vertical="center"/>
    </xf>
    <xf numFmtId="4" fontId="28" fillId="6" borderId="7" applyNumberFormat="0" applyProtection="0">
      <alignment horizontal="right" vertical="center"/>
    </xf>
    <xf numFmtId="4" fontId="26" fillId="6" borderId="9" applyNumberFormat="0" applyProtection="0">
      <alignment horizontal="left" vertical="center" indent="1"/>
    </xf>
    <xf numFmtId="4" fontId="26" fillId="6" borderId="9" applyNumberFormat="0" applyProtection="0">
      <alignment horizontal="left" vertical="center" indent="1"/>
    </xf>
    <xf numFmtId="4" fontId="28" fillId="11" borderId="7" applyNumberFormat="0" applyProtection="0">
      <alignment horizontal="right" vertical="center"/>
    </xf>
    <xf numFmtId="4" fontId="33" fillId="20" borderId="7" applyNumberFormat="0" applyProtection="0">
      <alignment horizontal="right" vertical="center"/>
    </xf>
    <xf numFmtId="4" fontId="28" fillId="3" borderId="7" applyNumberFormat="0" applyProtection="0">
      <alignment horizontal="left" vertical="center" indent="1"/>
    </xf>
    <xf numFmtId="4" fontId="28" fillId="14" borderId="7" applyNumberFormat="0" applyProtection="0">
      <alignment horizontal="right" vertical="center"/>
    </xf>
    <xf numFmtId="4" fontId="28" fillId="6" borderId="7" applyNumberFormat="0" applyProtection="0">
      <alignment horizontal="right" vertical="center"/>
    </xf>
    <xf numFmtId="4" fontId="28" fillId="13" borderId="7" applyNumberFormat="0" applyProtection="0">
      <alignment horizontal="right" vertical="center"/>
    </xf>
    <xf numFmtId="4" fontId="28" fillId="20"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vertical="center"/>
    </xf>
    <xf numFmtId="4" fontId="28" fillId="15" borderId="7" applyNumberFormat="0" applyProtection="0">
      <alignment horizontal="right" vertical="center"/>
    </xf>
    <xf numFmtId="4" fontId="28" fillId="14" borderId="7" applyNumberFormat="0" applyProtection="0">
      <alignment horizontal="right" vertical="center"/>
    </xf>
    <xf numFmtId="4" fontId="28" fillId="18" borderId="7" applyNumberFormat="0" applyProtection="0">
      <alignment horizontal="right" vertical="center"/>
    </xf>
    <xf numFmtId="4" fontId="28" fillId="13" borderId="7" applyNumberFormat="0" applyProtection="0">
      <alignment horizontal="right" vertical="center"/>
    </xf>
    <xf numFmtId="4" fontId="30" fillId="20" borderId="7" applyNumberFormat="0" applyProtection="0">
      <alignment vertical="center"/>
    </xf>
    <xf numFmtId="4" fontId="28" fillId="10" borderId="7" applyNumberFormat="0" applyProtection="0">
      <alignment horizontal="right" vertical="center"/>
    </xf>
    <xf numFmtId="4" fontId="31" fillId="6" borderId="7" applyNumberFormat="0" applyProtection="0">
      <alignment horizontal="left" vertical="center" wrapText="1" indent="1"/>
    </xf>
    <xf numFmtId="181" fontId="16" fillId="0" borderId="5" applyFont="0" applyFill="0" applyBorder="0" applyAlignment="0" applyProtection="0"/>
    <xf numFmtId="4" fontId="28" fillId="20" borderId="7" applyNumberFormat="0" applyProtection="0">
      <alignment vertical="center"/>
    </xf>
    <xf numFmtId="4" fontId="28" fillId="6" borderId="7" applyNumberFormat="0" applyProtection="0">
      <alignment horizontal="right" vertical="center"/>
    </xf>
    <xf numFmtId="0" fontId="35" fillId="0" borderId="1">
      <alignment horizontal="center"/>
    </xf>
    <xf numFmtId="4" fontId="26" fillId="6" borderId="9" applyNumberFormat="0" applyProtection="0">
      <alignment horizontal="left" vertical="center" indent="1"/>
    </xf>
    <xf numFmtId="181" fontId="16" fillId="0" borderId="5" applyFont="0" applyFill="0" applyBorder="0" applyAlignment="0" applyProtection="0"/>
    <xf numFmtId="4" fontId="28" fillId="16"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4" borderId="7" applyNumberFormat="0" applyProtection="0">
      <alignment horizontal="right" vertical="center"/>
    </xf>
    <xf numFmtId="4" fontId="33" fillId="20" borderId="7" applyNumberFormat="0" applyProtection="0">
      <alignment horizontal="right" vertical="center"/>
    </xf>
    <xf numFmtId="0" fontId="35" fillId="0" borderId="1">
      <alignment horizontal="center"/>
    </xf>
    <xf numFmtId="4" fontId="28" fillId="10" borderId="7" applyNumberFormat="0" applyProtection="0">
      <alignment horizontal="right" vertical="center"/>
    </xf>
    <xf numFmtId="0" fontId="13" fillId="0" borderId="3">
      <alignment horizontal="left" vertical="center"/>
    </xf>
    <xf numFmtId="4" fontId="28" fillId="15" borderId="7" applyNumberFormat="0" applyProtection="0">
      <alignment horizontal="right" vertical="center"/>
    </xf>
    <xf numFmtId="4" fontId="30" fillId="20" borderId="7" applyNumberFormat="0" applyProtection="0">
      <alignment vertical="center"/>
    </xf>
    <xf numFmtId="4" fontId="28" fillId="20" borderId="7" applyNumberFormat="0" applyProtection="0">
      <alignment vertical="center"/>
    </xf>
    <xf numFmtId="4" fontId="32" fillId="21" borderId="9" applyNumberFormat="0" applyProtection="0">
      <alignment horizontal="left" vertical="center" indent="1"/>
    </xf>
    <xf numFmtId="4" fontId="28" fillId="16" borderId="7" applyNumberFormat="0" applyProtection="0">
      <alignment horizontal="right" vertical="center"/>
    </xf>
    <xf numFmtId="4" fontId="28" fillId="20" borderId="7" applyNumberFormat="0" applyProtection="0">
      <alignment vertical="center"/>
    </xf>
    <xf numFmtId="4" fontId="28" fillId="13" borderId="7" applyNumberFormat="0" applyProtection="0">
      <alignment horizontal="right" vertical="center"/>
    </xf>
    <xf numFmtId="4" fontId="28" fillId="18" borderId="7" applyNumberFormat="0" applyProtection="0">
      <alignment horizontal="right" vertical="center"/>
    </xf>
    <xf numFmtId="4" fontId="30" fillId="20" borderId="7" applyNumberFormat="0" applyProtection="0">
      <alignment vertical="center"/>
    </xf>
    <xf numFmtId="0" fontId="35" fillId="0" borderId="29">
      <alignment horizontal="center"/>
    </xf>
    <xf numFmtId="4" fontId="28" fillId="6" borderId="7" applyNumberFormat="0" applyProtection="0">
      <alignment horizontal="right" vertical="center"/>
    </xf>
    <xf numFmtId="4" fontId="31" fillId="6" borderId="7" applyNumberFormat="0" applyProtection="0">
      <alignment horizontal="left" vertical="center" wrapText="1" indent="1"/>
    </xf>
    <xf numFmtId="4" fontId="28" fillId="18" borderId="7" applyNumberFormat="0" applyProtection="0">
      <alignment horizontal="right" vertical="center"/>
    </xf>
    <xf numFmtId="4" fontId="28" fillId="12"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horizontal="right" vertical="center"/>
    </xf>
    <xf numFmtId="0" fontId="35" fillId="0" borderId="29">
      <alignment horizontal="center"/>
    </xf>
    <xf numFmtId="0" fontId="35" fillId="0" borderId="29">
      <alignment horizontal="center"/>
    </xf>
    <xf numFmtId="4" fontId="32" fillId="21" borderId="9" applyNumberFormat="0" applyProtection="0">
      <alignment horizontal="left" vertical="center" indent="1"/>
    </xf>
    <xf numFmtId="10" fontId="12" fillId="7" borderId="29" applyNumberFormat="0" applyBorder="0" applyAlignment="0" applyProtection="0"/>
    <xf numFmtId="0" fontId="35" fillId="0" borderId="1">
      <alignment horizontal="center"/>
    </xf>
    <xf numFmtId="4" fontId="32" fillId="21" borderId="9" applyNumberFormat="0" applyProtection="0">
      <alignment horizontal="left" vertical="center" indent="1"/>
    </xf>
    <xf numFmtId="4" fontId="26" fillId="6" borderId="9" applyNumberFormat="0" applyProtection="0">
      <alignment horizontal="left" vertical="center" indent="1"/>
    </xf>
    <xf numFmtId="0" fontId="13" fillId="0" borderId="3">
      <alignment horizontal="left" vertical="center"/>
    </xf>
    <xf numFmtId="0" fontId="15" fillId="0" borderId="1" applyNumberFormat="0" applyFill="0" applyBorder="0" applyAlignment="0" applyProtection="0">
      <alignment vertical="top"/>
      <protection locked="0"/>
    </xf>
    <xf numFmtId="10" fontId="12" fillId="7" borderId="1" applyNumberFormat="0" applyBorder="0" applyAlignment="0" applyProtection="0"/>
    <xf numFmtId="181" fontId="16" fillId="0" borderId="5" applyFont="0" applyFill="0" applyBorder="0" applyAlignment="0" applyProtection="0"/>
    <xf numFmtId="4" fontId="26" fillId="6" borderId="9" applyNumberFormat="0" applyProtection="0">
      <alignment horizontal="left" vertical="center" indent="1"/>
    </xf>
    <xf numFmtId="4" fontId="32" fillId="21" borderId="9" applyNumberFormat="0" applyProtection="0">
      <alignment horizontal="left" vertical="center" indent="1"/>
    </xf>
    <xf numFmtId="0" fontId="35" fillId="0" borderId="1">
      <alignment horizontal="center"/>
    </xf>
    <xf numFmtId="10" fontId="12" fillId="7" borderId="1" applyNumberFormat="0" applyBorder="0" applyAlignment="0" applyProtection="0"/>
    <xf numFmtId="0" fontId="15" fillId="0" borderId="1" applyNumberFormat="0" applyFill="0" applyBorder="0" applyAlignment="0" applyProtection="0">
      <alignment vertical="top"/>
      <protection locked="0"/>
    </xf>
    <xf numFmtId="4" fontId="28" fillId="18" borderId="7" applyNumberFormat="0" applyProtection="0">
      <alignment horizontal="right" vertical="center"/>
    </xf>
    <xf numFmtId="4" fontId="26" fillId="6" borderId="9" applyNumberFormat="0" applyProtection="0">
      <alignment horizontal="left" vertical="center" indent="1"/>
    </xf>
    <xf numFmtId="4" fontId="32" fillId="21" borderId="9" applyNumberFormat="0" applyProtection="0">
      <alignment horizontal="left" vertical="center" indent="1"/>
    </xf>
    <xf numFmtId="4" fontId="32" fillId="21" borderId="9" applyNumberFormat="0" applyProtection="0">
      <alignment horizontal="left" vertical="center" indent="1"/>
    </xf>
    <xf numFmtId="4" fontId="26" fillId="6" borderId="9" applyNumberFormat="0" applyProtection="0">
      <alignment horizontal="left" vertical="center" indent="1"/>
    </xf>
    <xf numFmtId="4" fontId="32" fillId="21" borderId="9" applyNumberFormat="0" applyProtection="0">
      <alignment horizontal="left" vertical="center" indent="1"/>
    </xf>
    <xf numFmtId="4" fontId="28" fillId="3" borderId="7" applyNumberFormat="0" applyProtection="0">
      <alignment horizontal="left" vertical="center" indent="1"/>
    </xf>
    <xf numFmtId="4" fontId="28" fillId="20" borderId="7" applyNumberFormat="0" applyProtection="0">
      <alignment horizontal="right" vertical="center"/>
    </xf>
    <xf numFmtId="4" fontId="26" fillId="6" borderId="9" applyNumberFormat="0" applyProtection="0">
      <alignment horizontal="left" vertical="center" indent="1"/>
    </xf>
    <xf numFmtId="4" fontId="28" fillId="15" borderId="7" applyNumberFormat="0" applyProtection="0">
      <alignment horizontal="right" vertical="center"/>
    </xf>
    <xf numFmtId="4" fontId="28" fillId="20" borderId="7" applyNumberFormat="0" applyProtection="0">
      <alignment horizontal="right" vertical="center"/>
    </xf>
    <xf numFmtId="4" fontId="28" fillId="17" borderId="7" applyNumberFormat="0" applyProtection="0">
      <alignment horizontal="right" vertical="center"/>
    </xf>
    <xf numFmtId="4" fontId="27" fillId="3" borderId="7" applyNumberFormat="0" applyProtection="0">
      <alignment vertical="center"/>
    </xf>
    <xf numFmtId="4" fontId="33" fillId="20" borderId="7" applyNumberFormat="0" applyProtection="0">
      <alignment horizontal="right" vertical="center"/>
    </xf>
    <xf numFmtId="4" fontId="30" fillId="20" borderId="7" applyNumberFormat="0" applyProtection="0">
      <alignment horizontal="right" vertical="center"/>
    </xf>
    <xf numFmtId="4" fontId="28" fillId="17" borderId="7" applyNumberFormat="0" applyProtection="0">
      <alignment horizontal="right" vertical="center"/>
    </xf>
    <xf numFmtId="4" fontId="28" fillId="16" borderId="7" applyNumberFormat="0" applyProtection="0">
      <alignment horizontal="right" vertical="center"/>
    </xf>
    <xf numFmtId="4" fontId="28" fillId="10" borderId="7" applyNumberFormat="0" applyProtection="0">
      <alignment horizontal="right" vertical="center"/>
    </xf>
    <xf numFmtId="4" fontId="26" fillId="3" borderId="7" applyNumberFormat="0" applyProtection="0">
      <alignment vertical="center"/>
    </xf>
    <xf numFmtId="4" fontId="28" fillId="11" borderId="7" applyNumberFormat="0" applyProtection="0">
      <alignment horizontal="right" vertical="center"/>
    </xf>
    <xf numFmtId="4" fontId="28" fillId="6" borderId="7" applyNumberFormat="0" applyProtection="0">
      <alignment horizontal="right" vertical="center"/>
    </xf>
    <xf numFmtId="4" fontId="28" fillId="11" borderId="7" applyNumberFormat="0" applyProtection="0">
      <alignment horizontal="right" vertical="center"/>
    </xf>
    <xf numFmtId="4" fontId="26" fillId="3" borderId="7" applyNumberFormat="0" applyProtection="0">
      <alignment vertical="center"/>
    </xf>
    <xf numFmtId="4" fontId="26" fillId="3" borderId="7" applyNumberFormat="0" applyProtection="0">
      <alignment vertical="center"/>
    </xf>
    <xf numFmtId="4" fontId="28" fillId="10" borderId="7" applyNumberFormat="0" applyProtection="0">
      <alignment horizontal="right" vertical="center"/>
    </xf>
    <xf numFmtId="4" fontId="30" fillId="20" borderId="7" applyNumberFormat="0" applyProtection="0">
      <alignment vertical="center"/>
    </xf>
    <xf numFmtId="4" fontId="26" fillId="3" borderId="7" applyNumberFormat="0" applyProtection="0">
      <alignment vertical="center"/>
    </xf>
    <xf numFmtId="0" fontId="35" fillId="0" borderId="29">
      <alignment horizontal="center"/>
    </xf>
    <xf numFmtId="4" fontId="28" fillId="20" borderId="7" applyNumberFormat="0" applyProtection="0">
      <alignment vertical="center"/>
    </xf>
    <xf numFmtId="4" fontId="28" fillId="16" borderId="7" applyNumberFormat="0" applyProtection="0">
      <alignment horizontal="right" vertical="center"/>
    </xf>
    <xf numFmtId="4" fontId="28" fillId="3" borderId="7" applyNumberFormat="0" applyProtection="0">
      <alignment horizontal="left" vertical="center" indent="1"/>
    </xf>
    <xf numFmtId="4" fontId="27" fillId="3" borderId="7" applyNumberFormat="0" applyProtection="0">
      <alignment vertical="center"/>
    </xf>
    <xf numFmtId="10" fontId="12" fillId="7" borderId="29" applyNumberFormat="0" applyBorder="0" applyAlignment="0" applyProtection="0"/>
    <xf numFmtId="4" fontId="28" fillId="20" borderId="7" applyNumberFormat="0" applyProtection="0">
      <alignment horizontal="right" vertical="center"/>
    </xf>
    <xf numFmtId="4" fontId="28" fillId="17" borderId="7" applyNumberFormat="0" applyProtection="0">
      <alignment horizontal="right" vertical="center"/>
    </xf>
    <xf numFmtId="4" fontId="33" fillId="20" borderId="7" applyNumberFormat="0" applyProtection="0">
      <alignment horizontal="right" vertical="center"/>
    </xf>
    <xf numFmtId="4" fontId="31" fillId="6" borderId="7" applyNumberFormat="0" applyProtection="0">
      <alignment horizontal="left" vertical="center" wrapText="1" indent="1"/>
    </xf>
    <xf numFmtId="0" fontId="15" fillId="0" borderId="29" applyNumberFormat="0" applyFill="0" applyBorder="0" applyAlignment="0" applyProtection="0">
      <alignment vertical="top"/>
      <protection locked="0"/>
    </xf>
    <xf numFmtId="4" fontId="32" fillId="21" borderId="9" applyNumberFormat="0" applyProtection="0">
      <alignment horizontal="left" vertical="center" indent="1"/>
    </xf>
    <xf numFmtId="4" fontId="28" fillId="18" borderId="7" applyNumberFormat="0" applyProtection="0">
      <alignment horizontal="right" vertical="center"/>
    </xf>
    <xf numFmtId="4" fontId="28" fillId="15" borderId="7" applyNumberFormat="0" applyProtection="0">
      <alignment horizontal="right" vertical="center"/>
    </xf>
    <xf numFmtId="4" fontId="28" fillId="3" borderId="7" applyNumberFormat="0" applyProtection="0">
      <alignment horizontal="left" vertical="center" indent="1"/>
    </xf>
    <xf numFmtId="4" fontId="28" fillId="12" borderId="7" applyNumberFormat="0" applyProtection="0">
      <alignment horizontal="right" vertical="center"/>
    </xf>
    <xf numFmtId="4" fontId="32" fillId="21" borderId="9" applyNumberFormat="0" applyProtection="0">
      <alignment horizontal="left" vertical="center" indent="1"/>
    </xf>
    <xf numFmtId="4" fontId="28" fillId="17" borderId="7" applyNumberFormat="0" applyProtection="0">
      <alignment horizontal="right" vertical="center"/>
    </xf>
    <xf numFmtId="4" fontId="30" fillId="20" borderId="7" applyNumberFormat="0" applyProtection="0">
      <alignment vertical="center"/>
    </xf>
    <xf numFmtId="4" fontId="27" fillId="3" borderId="7" applyNumberFormat="0" applyProtection="0">
      <alignment vertical="center"/>
    </xf>
    <xf numFmtId="4" fontId="28" fillId="11" borderId="7" applyNumberFormat="0" applyProtection="0">
      <alignment horizontal="right" vertical="center"/>
    </xf>
    <xf numFmtId="4" fontId="32" fillId="21" borderId="9" applyNumberFormat="0" applyProtection="0">
      <alignment horizontal="left" vertical="center" indent="1"/>
    </xf>
    <xf numFmtId="4" fontId="28" fillId="12" borderId="7" applyNumberFormat="0" applyProtection="0">
      <alignment horizontal="right" vertical="center"/>
    </xf>
    <xf numFmtId="4" fontId="28" fillId="3" borderId="7" applyNumberFormat="0" applyProtection="0">
      <alignment horizontal="left" vertical="center" indent="1"/>
    </xf>
    <xf numFmtId="4" fontId="26" fillId="3" borderId="7" applyNumberFormat="0" applyProtection="0">
      <alignment vertical="center"/>
    </xf>
    <xf numFmtId="4" fontId="30" fillId="20" borderId="7" applyNumberFormat="0" applyProtection="0">
      <alignment horizontal="right" vertical="center"/>
    </xf>
    <xf numFmtId="4" fontId="28" fillId="12" borderId="7" applyNumberFormat="0" applyProtection="0">
      <alignment horizontal="right" vertical="center"/>
    </xf>
    <xf numFmtId="4" fontId="28" fillId="17" borderId="7" applyNumberFormat="0" applyProtection="0">
      <alignment horizontal="right" vertical="center"/>
    </xf>
    <xf numFmtId="4" fontId="26" fillId="6" borderId="9" applyNumberFormat="0" applyProtection="0">
      <alignment horizontal="left" vertical="center" indent="1"/>
    </xf>
    <xf numFmtId="4" fontId="30" fillId="20" borderId="7" applyNumberFormat="0" applyProtection="0">
      <alignment horizontal="right" vertical="center"/>
    </xf>
    <xf numFmtId="4" fontId="27" fillId="3" borderId="7" applyNumberFormat="0" applyProtection="0">
      <alignment vertical="center"/>
    </xf>
    <xf numFmtId="4" fontId="28" fillId="15" borderId="7" applyNumberFormat="0" applyProtection="0">
      <alignment horizontal="right" vertical="center"/>
    </xf>
    <xf numFmtId="4" fontId="31" fillId="6" borderId="7" applyNumberFormat="0" applyProtection="0">
      <alignment horizontal="left" vertical="center" wrapText="1" indent="1"/>
    </xf>
    <xf numFmtId="4" fontId="31" fillId="6" borderId="7" applyNumberFormat="0" applyProtection="0">
      <alignment horizontal="left" vertical="center" wrapText="1" indent="1"/>
    </xf>
    <xf numFmtId="4" fontId="28" fillId="13" borderId="7" applyNumberFormat="0" applyProtection="0">
      <alignment horizontal="right" vertical="center"/>
    </xf>
    <xf numFmtId="0" fontId="35" fillId="0" borderId="1">
      <alignment horizontal="center"/>
    </xf>
    <xf numFmtId="4" fontId="27" fillId="3" borderId="7" applyNumberFormat="0" applyProtection="0">
      <alignment vertical="center"/>
    </xf>
    <xf numFmtId="4" fontId="28" fillId="14" borderId="7" applyNumberFormat="0" applyProtection="0">
      <alignment horizontal="right" vertical="center"/>
    </xf>
    <xf numFmtId="4" fontId="28" fillId="18" borderId="7" applyNumberFormat="0" applyProtection="0">
      <alignment horizontal="right" vertical="center"/>
    </xf>
    <xf numFmtId="4" fontId="28" fillId="11" borderId="7" applyNumberFormat="0" applyProtection="0">
      <alignment horizontal="right" vertical="center"/>
    </xf>
    <xf numFmtId="4" fontId="30" fillId="20" borderId="7" applyNumberFormat="0" applyProtection="0">
      <alignment horizontal="right" vertical="center"/>
    </xf>
    <xf numFmtId="4" fontId="28" fillId="16" borderId="7" applyNumberFormat="0" applyProtection="0">
      <alignment horizontal="right" vertical="center"/>
    </xf>
    <xf numFmtId="4" fontId="28" fillId="10" borderId="7" applyNumberFormat="0" applyProtection="0">
      <alignment horizontal="right" vertical="center"/>
    </xf>
    <xf numFmtId="4" fontId="33" fillId="20" borderId="7" applyNumberFormat="0" applyProtection="0">
      <alignment horizontal="right" vertic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3" fontId="6" fillId="0" borderId="1"/>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35" fillId="0" borderId="1">
      <alignment horizontal="center"/>
    </xf>
    <xf numFmtId="0" fontId="35" fillId="0" borderId="1">
      <alignment horizontal="center"/>
    </xf>
    <xf numFmtId="0" fontId="15" fillId="0" borderId="1" applyNumberFormat="0" applyFill="0" applyBorder="0" applyAlignment="0" applyProtection="0">
      <alignment vertical="top"/>
      <protection locked="0"/>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4" fontId="28" fillId="10" borderId="7" applyNumberFormat="0" applyProtection="0">
      <alignment horizontal="right" vertical="center"/>
    </xf>
    <xf numFmtId="4" fontId="28" fillId="20" borderId="7" applyNumberFormat="0" applyProtection="0">
      <alignment vertical="center"/>
    </xf>
    <xf numFmtId="4" fontId="28" fillId="17" borderId="7" applyNumberFormat="0" applyProtection="0">
      <alignment horizontal="right" vertical="center"/>
    </xf>
    <xf numFmtId="4" fontId="31" fillId="6" borderId="7" applyNumberFormat="0" applyProtection="0">
      <alignment horizontal="left" vertical="center" wrapText="1" indent="1"/>
    </xf>
    <xf numFmtId="0" fontId="35" fillId="0" borderId="1">
      <alignment horizontal="center"/>
    </xf>
    <xf numFmtId="0" fontId="35" fillId="0" borderId="1">
      <alignment horizontal="center"/>
    </xf>
    <xf numFmtId="0" fontId="35" fillId="0" borderId="1">
      <alignment horizontal="center"/>
    </xf>
    <xf numFmtId="0" fontId="13" fillId="0" borderId="3">
      <alignment horizontal="left" vertic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10" fontId="12" fillId="7" borderId="1" applyNumberFormat="0" applyBorder="0" applyAlignment="0" applyProtection="0"/>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4" fontId="28" fillId="3" borderId="7" applyNumberFormat="0" applyProtection="0">
      <alignment horizontal="left" vertical="center" indent="1"/>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4" fontId="30" fillId="20" borderId="7" applyNumberFormat="0" applyProtection="0">
      <alignment horizontal="right" vertical="center"/>
    </xf>
    <xf numFmtId="4" fontId="28" fillId="15" borderId="7" applyNumberFormat="0" applyProtection="0">
      <alignment horizontal="right" vertic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4" fontId="26" fillId="6" borderId="9" applyNumberFormat="0" applyProtection="0">
      <alignment horizontal="left" vertical="center" indent="1"/>
    </xf>
    <xf numFmtId="4" fontId="28" fillId="14" borderId="7" applyNumberFormat="0" applyProtection="0">
      <alignment horizontal="right" vertical="center"/>
    </xf>
    <xf numFmtId="43" fontId="1" fillId="0" borderId="0" applyFont="0" applyFill="0" applyBorder="0" applyAlignment="0" applyProtection="0"/>
    <xf numFmtId="4" fontId="27" fillId="3" borderId="7" applyNumberFormat="0" applyProtection="0">
      <alignment vertical="center"/>
    </xf>
    <xf numFmtId="4" fontId="28" fillId="6" borderId="7" applyNumberFormat="0" applyProtection="0">
      <alignment horizontal="right" vertical="center"/>
    </xf>
    <xf numFmtId="4" fontId="28" fillId="13" borderId="7" applyNumberFormat="0" applyProtection="0">
      <alignment horizontal="right" vertical="center"/>
    </xf>
    <xf numFmtId="4" fontId="30" fillId="20" borderId="7" applyNumberFormat="0" applyProtection="0">
      <alignment vertical="center"/>
    </xf>
    <xf numFmtId="4" fontId="28" fillId="11" borderId="7" applyNumberFormat="0" applyProtection="0">
      <alignment horizontal="right" vertical="center"/>
    </xf>
    <xf numFmtId="0" fontId="15" fillId="0" borderId="29" applyNumberFormat="0" applyFill="0" applyBorder="0" applyAlignment="0" applyProtection="0">
      <alignment vertical="top"/>
      <protection locked="0"/>
    </xf>
    <xf numFmtId="4" fontId="28" fillId="16" borderId="7" applyNumberFormat="0" applyProtection="0">
      <alignment horizontal="right" vertical="center"/>
    </xf>
    <xf numFmtId="4" fontId="28" fillId="20" borderId="7" applyNumberFormat="0" applyProtection="0">
      <alignment horizontal="right" vertical="center"/>
    </xf>
    <xf numFmtId="43" fontId="1" fillId="0" borderId="0" applyFont="0" applyFill="0" applyBorder="0" applyAlignment="0" applyProtection="0"/>
    <xf numFmtId="0" fontId="6" fillId="0" borderId="0"/>
    <xf numFmtId="43" fontId="7" fillId="0" borderId="0" applyFont="0" applyFill="0" applyBorder="0" applyAlignment="0" applyProtection="0"/>
    <xf numFmtId="204" fontId="99" fillId="0" borderId="0"/>
    <xf numFmtId="0" fontId="6" fillId="0" borderId="0"/>
    <xf numFmtId="43" fontId="65" fillId="0" borderId="0" applyFont="0" applyFill="0" applyBorder="0" applyAlignment="0" applyProtection="0"/>
    <xf numFmtId="9" fontId="65" fillId="0" borderId="0" applyFont="0" applyFill="0" applyBorder="0" applyAlignment="0" applyProtection="0"/>
    <xf numFmtId="0" fontId="65" fillId="0" borderId="0"/>
    <xf numFmtId="43" fontId="99" fillId="0" borderId="0" applyFont="0" applyFill="0" applyBorder="0" applyAlignment="0" applyProtection="0"/>
    <xf numFmtId="43" fontId="78" fillId="0" borderId="0" applyFont="0" applyFill="0" applyBorder="0" applyAlignment="0" applyProtection="0"/>
    <xf numFmtId="0" fontId="13" fillId="0" borderId="22">
      <alignment horizontal="left" vertical="center"/>
    </xf>
    <xf numFmtId="181" fontId="16" fillId="0" borderId="25"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35" fillId="0" borderId="29">
      <alignment horizontal="center"/>
    </xf>
    <xf numFmtId="4" fontId="30" fillId="20" borderId="7" applyNumberFormat="0" applyProtection="0">
      <alignment horizontal="right" vertical="center"/>
    </xf>
    <xf numFmtId="4" fontId="28" fillId="6" borderId="7" applyNumberFormat="0" applyProtection="0">
      <alignment horizontal="right" vertical="center"/>
    </xf>
    <xf numFmtId="4" fontId="26" fillId="6" borderId="9" applyNumberFormat="0" applyProtection="0">
      <alignment horizontal="left" vertical="center" indent="1"/>
    </xf>
    <xf numFmtId="4" fontId="26" fillId="6" borderId="9" applyNumberFormat="0" applyProtection="0">
      <alignment horizontal="left" vertical="center" indent="1"/>
    </xf>
    <xf numFmtId="4" fontId="28" fillId="11" borderId="7" applyNumberFormat="0" applyProtection="0">
      <alignment horizontal="right" vertical="center"/>
    </xf>
    <xf numFmtId="4" fontId="33" fillId="20" borderId="7" applyNumberFormat="0" applyProtection="0">
      <alignment horizontal="right" vertical="center"/>
    </xf>
    <xf numFmtId="4" fontId="28" fillId="3" borderId="7" applyNumberFormat="0" applyProtection="0">
      <alignment horizontal="left" vertical="center" indent="1"/>
    </xf>
    <xf numFmtId="4" fontId="28" fillId="14" borderId="7" applyNumberFormat="0" applyProtection="0">
      <alignment horizontal="right" vertical="center"/>
    </xf>
    <xf numFmtId="4" fontId="28" fillId="6" borderId="7" applyNumberFormat="0" applyProtection="0">
      <alignment horizontal="right" vertical="center"/>
    </xf>
    <xf numFmtId="4" fontId="28" fillId="13" borderId="7" applyNumberFormat="0" applyProtection="0">
      <alignment horizontal="right" vertical="center"/>
    </xf>
    <xf numFmtId="4" fontId="28" fillId="20"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vertical="center"/>
    </xf>
    <xf numFmtId="4" fontId="28" fillId="15" borderId="7" applyNumberFormat="0" applyProtection="0">
      <alignment horizontal="right" vertical="center"/>
    </xf>
    <xf numFmtId="4" fontId="28" fillId="14" borderId="7" applyNumberFormat="0" applyProtection="0">
      <alignment horizontal="right" vertical="center"/>
    </xf>
    <xf numFmtId="4" fontId="28" fillId="18" borderId="7" applyNumberFormat="0" applyProtection="0">
      <alignment horizontal="right" vertical="center"/>
    </xf>
    <xf numFmtId="4" fontId="28" fillId="13" borderId="7" applyNumberFormat="0" applyProtection="0">
      <alignment horizontal="right" vertical="center"/>
    </xf>
    <xf numFmtId="4" fontId="30" fillId="20" borderId="7" applyNumberFormat="0" applyProtection="0">
      <alignment vertical="center"/>
    </xf>
    <xf numFmtId="4" fontId="28" fillId="10" borderId="7" applyNumberFormat="0" applyProtection="0">
      <alignment horizontal="right" vertical="center"/>
    </xf>
    <xf numFmtId="4" fontId="31" fillId="6" borderId="7" applyNumberFormat="0" applyProtection="0">
      <alignment horizontal="left" vertical="center" wrapText="1" indent="1"/>
    </xf>
    <xf numFmtId="181" fontId="16" fillId="0" borderId="25" applyFont="0" applyFill="0" applyBorder="0" applyAlignment="0" applyProtection="0"/>
    <xf numFmtId="4" fontId="28" fillId="20" borderId="7" applyNumberFormat="0" applyProtection="0">
      <alignment vertical="center"/>
    </xf>
    <xf numFmtId="4" fontId="28" fillId="6" borderId="7" applyNumberFormat="0" applyProtection="0">
      <alignment horizontal="right" vertical="center"/>
    </xf>
    <xf numFmtId="4" fontId="26" fillId="6" borderId="9" applyNumberFormat="0" applyProtection="0">
      <alignment horizontal="left" vertical="center" indent="1"/>
    </xf>
    <xf numFmtId="181" fontId="16" fillId="0" borderId="25" applyFont="0" applyFill="0" applyBorder="0" applyAlignment="0" applyProtection="0"/>
    <xf numFmtId="4" fontId="28" fillId="16"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4" borderId="7" applyNumberFormat="0" applyProtection="0">
      <alignment horizontal="right" vertical="center"/>
    </xf>
    <xf numFmtId="4" fontId="33" fillId="20" borderId="7" applyNumberFormat="0" applyProtection="0">
      <alignment horizontal="right" vertical="center"/>
    </xf>
    <xf numFmtId="4" fontId="28" fillId="10" borderId="7" applyNumberFormat="0" applyProtection="0">
      <alignment horizontal="right" vertical="center"/>
    </xf>
    <xf numFmtId="0" fontId="13" fillId="0" borderId="22">
      <alignment horizontal="left" vertical="center"/>
    </xf>
    <xf numFmtId="4" fontId="28" fillId="15" borderId="7" applyNumberFormat="0" applyProtection="0">
      <alignment horizontal="right" vertical="center"/>
    </xf>
    <xf numFmtId="4" fontId="30" fillId="20" borderId="7" applyNumberFormat="0" applyProtection="0">
      <alignment vertical="center"/>
    </xf>
    <xf numFmtId="4" fontId="28" fillId="20" borderId="7" applyNumberFormat="0" applyProtection="0">
      <alignment vertical="center"/>
    </xf>
    <xf numFmtId="4" fontId="32" fillId="21" borderId="9" applyNumberFormat="0" applyProtection="0">
      <alignment horizontal="left" vertical="center" indent="1"/>
    </xf>
    <xf numFmtId="4" fontId="28" fillId="16" borderId="7" applyNumberFormat="0" applyProtection="0">
      <alignment horizontal="right" vertical="center"/>
    </xf>
    <xf numFmtId="4" fontId="28" fillId="20" borderId="7" applyNumberFormat="0" applyProtection="0">
      <alignment vertical="center"/>
    </xf>
    <xf numFmtId="4" fontId="28" fillId="13" borderId="7" applyNumberFormat="0" applyProtection="0">
      <alignment horizontal="right" vertical="center"/>
    </xf>
    <xf numFmtId="4" fontId="28" fillId="18" borderId="7" applyNumberFormat="0" applyProtection="0">
      <alignment horizontal="right" vertical="center"/>
    </xf>
    <xf numFmtId="4" fontId="30" fillId="20" borderId="7" applyNumberFormat="0" applyProtection="0">
      <alignment vertical="center"/>
    </xf>
    <xf numFmtId="0" fontId="35" fillId="0" borderId="29">
      <alignment horizontal="center"/>
    </xf>
    <xf numFmtId="4" fontId="28" fillId="6" borderId="7" applyNumberFormat="0" applyProtection="0">
      <alignment horizontal="right" vertical="center"/>
    </xf>
    <xf numFmtId="4" fontId="31" fillId="6" borderId="7" applyNumberFormat="0" applyProtection="0">
      <alignment horizontal="left" vertical="center" wrapText="1" indent="1"/>
    </xf>
    <xf numFmtId="4" fontId="28" fillId="18"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horizontal="right" vertical="center"/>
    </xf>
    <xf numFmtId="4" fontId="32" fillId="21" borderId="9" applyNumberFormat="0" applyProtection="0">
      <alignment horizontal="left" vertical="center" indent="1"/>
    </xf>
    <xf numFmtId="4" fontId="28" fillId="18" borderId="7" applyNumberFormat="0" applyProtection="0">
      <alignment horizontal="right" vertical="center"/>
    </xf>
    <xf numFmtId="4" fontId="28" fillId="11" borderId="7" applyNumberFormat="0" applyProtection="0">
      <alignment horizontal="right" vertical="center"/>
    </xf>
    <xf numFmtId="4" fontId="28" fillId="15" borderId="7" applyNumberFormat="0" applyProtection="0">
      <alignment horizontal="right" vertical="center"/>
    </xf>
    <xf numFmtId="4" fontId="33" fillId="20" borderId="7" applyNumberFormat="0" applyProtection="0">
      <alignment horizontal="right" vertical="center"/>
    </xf>
    <xf numFmtId="4" fontId="32" fillId="21" borderId="9" applyNumberFormat="0" applyProtection="0">
      <alignment horizontal="left" vertical="center" indent="1"/>
    </xf>
    <xf numFmtId="4" fontId="31" fillId="6" borderId="7" applyNumberFormat="0" applyProtection="0">
      <alignment horizontal="left" vertical="center" wrapText="1" indent="1"/>
    </xf>
    <xf numFmtId="4" fontId="30" fillId="20" borderId="7" applyNumberFormat="0" applyProtection="0">
      <alignment horizontal="right" vertical="center"/>
    </xf>
    <xf numFmtId="4" fontId="28" fillId="20" borderId="7" applyNumberFormat="0" applyProtection="0">
      <alignment horizontal="right" vertical="center"/>
    </xf>
    <xf numFmtId="4" fontId="26" fillId="6" borderId="9" applyNumberFormat="0" applyProtection="0">
      <alignment horizontal="left" vertical="center" indent="1"/>
    </xf>
    <xf numFmtId="4" fontId="28" fillId="16" borderId="7" applyNumberFormat="0" applyProtection="0">
      <alignment horizontal="right" vertical="center"/>
    </xf>
    <xf numFmtId="4" fontId="28" fillId="10" borderId="7" applyNumberFormat="0" applyProtection="0">
      <alignment horizontal="right" vertical="center"/>
    </xf>
    <xf numFmtId="4" fontId="28" fillId="3" borderId="7" applyNumberFormat="0" applyProtection="0">
      <alignment horizontal="left" vertical="center" indent="1"/>
    </xf>
    <xf numFmtId="4" fontId="27" fillId="3" borderId="7" applyNumberFormat="0" applyProtection="0">
      <alignment vertical="center"/>
    </xf>
    <xf numFmtId="4" fontId="26" fillId="3" borderId="7" applyNumberFormat="0" applyProtection="0">
      <alignment vertical="center"/>
    </xf>
    <xf numFmtId="0" fontId="13" fillId="0" borderId="22">
      <alignment horizontal="left" vertical="center"/>
    </xf>
    <xf numFmtId="0" fontId="15" fillId="0" borderId="29" applyNumberFormat="0" applyFill="0" applyBorder="0" applyAlignment="0" applyProtection="0">
      <alignment vertical="top"/>
      <protection locked="0"/>
    </xf>
    <xf numFmtId="10" fontId="12" fillId="7" borderId="29" applyNumberFormat="0" applyBorder="0" applyAlignment="0" applyProtection="0"/>
    <xf numFmtId="181" fontId="16" fillId="0" borderId="25"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35" fillId="0" borderId="29">
      <alignment horizontal="center"/>
    </xf>
    <xf numFmtId="4" fontId="28" fillId="14"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vertical="center"/>
    </xf>
    <xf numFmtId="4" fontId="28" fillId="6" borderId="7" applyNumberFormat="0" applyProtection="0">
      <alignment horizontal="right" vertical="center"/>
    </xf>
    <xf numFmtId="4" fontId="30" fillId="20" borderId="7" applyNumberFormat="0" applyProtection="0">
      <alignment vertical="center"/>
    </xf>
    <xf numFmtId="4" fontId="28" fillId="13" borderId="7" applyNumberFormat="0" applyProtection="0">
      <alignment horizontal="right" vertical="center"/>
    </xf>
    <xf numFmtId="4" fontId="28" fillId="17" borderId="7" applyNumberFormat="0" applyProtection="0">
      <alignment horizontal="right" vertical="center"/>
    </xf>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 fontId="28" fillId="3" borderId="7" applyNumberFormat="0" applyProtection="0">
      <alignment horizontal="left" vertical="center" indent="1"/>
    </xf>
    <xf numFmtId="4" fontId="28" fillId="20" borderId="7" applyNumberFormat="0" applyProtection="0">
      <alignment horizontal="right" vertical="center"/>
    </xf>
    <xf numFmtId="4" fontId="26" fillId="6" borderId="9" applyNumberFormat="0" applyProtection="0">
      <alignment horizontal="left" vertical="center" indent="1"/>
    </xf>
    <xf numFmtId="4" fontId="28" fillId="15" borderId="7" applyNumberFormat="0" applyProtection="0">
      <alignment horizontal="right" vertical="center"/>
    </xf>
    <xf numFmtId="4" fontId="28" fillId="20" borderId="7" applyNumberFormat="0" applyProtection="0">
      <alignment horizontal="right" vertical="center"/>
    </xf>
    <xf numFmtId="4" fontId="28" fillId="17" borderId="7" applyNumberFormat="0" applyProtection="0">
      <alignment horizontal="right" vertical="center"/>
    </xf>
    <xf numFmtId="4" fontId="27" fillId="3" borderId="7" applyNumberFormat="0" applyProtection="0">
      <alignment vertical="center"/>
    </xf>
    <xf numFmtId="4" fontId="33" fillId="20" borderId="7" applyNumberFormat="0" applyProtection="0">
      <alignment horizontal="right" vertical="center"/>
    </xf>
    <xf numFmtId="4" fontId="30" fillId="20" borderId="7" applyNumberFormat="0" applyProtection="0">
      <alignment horizontal="right" vertical="center"/>
    </xf>
    <xf numFmtId="4" fontId="28" fillId="17" borderId="7" applyNumberFormat="0" applyProtection="0">
      <alignment horizontal="right" vertical="center"/>
    </xf>
    <xf numFmtId="4" fontId="28" fillId="16" borderId="7" applyNumberFormat="0" applyProtection="0">
      <alignment horizontal="right" vertical="center"/>
    </xf>
    <xf numFmtId="4" fontId="28" fillId="10" borderId="7" applyNumberFormat="0" applyProtection="0">
      <alignment horizontal="right" vertical="center"/>
    </xf>
    <xf numFmtId="4" fontId="26" fillId="3" borderId="7" applyNumberFormat="0" applyProtection="0">
      <alignment vertical="center"/>
    </xf>
    <xf numFmtId="4" fontId="28" fillId="11" borderId="7" applyNumberFormat="0" applyProtection="0">
      <alignment horizontal="right" vertical="center"/>
    </xf>
    <xf numFmtId="4" fontId="28" fillId="6" borderId="7" applyNumberFormat="0" applyProtection="0">
      <alignment horizontal="right" vertical="center"/>
    </xf>
    <xf numFmtId="4" fontId="28" fillId="11" borderId="7" applyNumberFormat="0" applyProtection="0">
      <alignment horizontal="right" vertical="center"/>
    </xf>
    <xf numFmtId="4" fontId="26" fillId="3" borderId="7" applyNumberFormat="0" applyProtection="0">
      <alignment vertical="center"/>
    </xf>
    <xf numFmtId="4" fontId="26" fillId="3" borderId="7" applyNumberFormat="0" applyProtection="0">
      <alignment vertical="center"/>
    </xf>
    <xf numFmtId="4" fontId="28" fillId="10" borderId="7" applyNumberFormat="0" applyProtection="0">
      <alignment horizontal="right" vertical="center"/>
    </xf>
    <xf numFmtId="4" fontId="30" fillId="20" borderId="7" applyNumberFormat="0" applyProtection="0">
      <alignment vertical="center"/>
    </xf>
    <xf numFmtId="4" fontId="26" fillId="3" borderId="7" applyNumberFormat="0" applyProtection="0">
      <alignment vertical="center"/>
    </xf>
    <xf numFmtId="0" fontId="35" fillId="0" borderId="29">
      <alignment horizontal="center"/>
    </xf>
    <xf numFmtId="4" fontId="28" fillId="20" borderId="7" applyNumberFormat="0" applyProtection="0">
      <alignment vertical="center"/>
    </xf>
    <xf numFmtId="4" fontId="28" fillId="16" borderId="7" applyNumberFormat="0" applyProtection="0">
      <alignment horizontal="right" vertical="center"/>
    </xf>
    <xf numFmtId="4" fontId="28" fillId="3" borderId="7" applyNumberFormat="0" applyProtection="0">
      <alignment horizontal="left" vertical="center" indent="1"/>
    </xf>
    <xf numFmtId="4" fontId="27" fillId="3" borderId="7" applyNumberFormat="0" applyProtection="0">
      <alignment vertical="center"/>
    </xf>
    <xf numFmtId="10" fontId="12" fillId="7" borderId="29" applyNumberFormat="0" applyBorder="0" applyAlignment="0" applyProtection="0"/>
    <xf numFmtId="4" fontId="28" fillId="20" borderId="7" applyNumberFormat="0" applyProtection="0">
      <alignment horizontal="right" vertical="center"/>
    </xf>
    <xf numFmtId="4" fontId="28" fillId="17" borderId="7" applyNumberFormat="0" applyProtection="0">
      <alignment horizontal="right" vertical="center"/>
    </xf>
    <xf numFmtId="4" fontId="33" fillId="20" borderId="7" applyNumberFormat="0" applyProtection="0">
      <alignment horizontal="right" vertical="center"/>
    </xf>
    <xf numFmtId="4" fontId="31" fillId="6" borderId="7" applyNumberFormat="0" applyProtection="0">
      <alignment horizontal="left" vertical="center" wrapText="1" indent="1"/>
    </xf>
    <xf numFmtId="0" fontId="15" fillId="0" borderId="29" applyNumberFormat="0" applyFill="0" applyBorder="0" applyAlignment="0" applyProtection="0">
      <alignment vertical="top"/>
      <protection locked="0"/>
    </xf>
    <xf numFmtId="4" fontId="32" fillId="21" borderId="9" applyNumberFormat="0" applyProtection="0">
      <alignment horizontal="left" vertical="center" indent="1"/>
    </xf>
    <xf numFmtId="4" fontId="28" fillId="18" borderId="7" applyNumberFormat="0" applyProtection="0">
      <alignment horizontal="right" vertical="center"/>
    </xf>
    <xf numFmtId="4" fontId="28" fillId="15" borderId="7" applyNumberFormat="0" applyProtection="0">
      <alignment horizontal="right" vertical="center"/>
    </xf>
    <xf numFmtId="4" fontId="28" fillId="3" borderId="7" applyNumberFormat="0" applyProtection="0">
      <alignment horizontal="left" vertical="center" indent="1"/>
    </xf>
    <xf numFmtId="4" fontId="28" fillId="12" borderId="7" applyNumberFormat="0" applyProtection="0">
      <alignment horizontal="right" vertical="center"/>
    </xf>
    <xf numFmtId="4" fontId="32" fillId="21" borderId="9" applyNumberFormat="0" applyProtection="0">
      <alignment horizontal="left" vertical="center" indent="1"/>
    </xf>
    <xf numFmtId="4" fontId="28" fillId="17" borderId="7" applyNumberFormat="0" applyProtection="0">
      <alignment horizontal="right" vertical="center"/>
    </xf>
    <xf numFmtId="4" fontId="30" fillId="20" borderId="7" applyNumberFormat="0" applyProtection="0">
      <alignment vertical="center"/>
    </xf>
    <xf numFmtId="4" fontId="27" fillId="3" borderId="7" applyNumberFormat="0" applyProtection="0">
      <alignment vertical="center"/>
    </xf>
    <xf numFmtId="4" fontId="28" fillId="11" borderId="7" applyNumberFormat="0" applyProtection="0">
      <alignment horizontal="right" vertical="center"/>
    </xf>
    <xf numFmtId="4" fontId="32" fillId="21" borderId="9" applyNumberFormat="0" applyProtection="0">
      <alignment horizontal="left" vertical="center" indent="1"/>
    </xf>
    <xf numFmtId="4" fontId="28" fillId="12" borderId="7" applyNumberFormat="0" applyProtection="0">
      <alignment horizontal="right" vertical="center"/>
    </xf>
    <xf numFmtId="4" fontId="28" fillId="3" borderId="7" applyNumberFormat="0" applyProtection="0">
      <alignment horizontal="left" vertical="center" indent="1"/>
    </xf>
    <xf numFmtId="4" fontId="26" fillId="3" borderId="7" applyNumberFormat="0" applyProtection="0">
      <alignment vertical="center"/>
    </xf>
    <xf numFmtId="4" fontId="30" fillId="20" borderId="7" applyNumberFormat="0" applyProtection="0">
      <alignment horizontal="right" vertical="center"/>
    </xf>
    <xf numFmtId="4" fontId="28" fillId="12" borderId="7" applyNumberFormat="0" applyProtection="0">
      <alignment horizontal="right" vertical="center"/>
    </xf>
    <xf numFmtId="4" fontId="28" fillId="17" borderId="7" applyNumberFormat="0" applyProtection="0">
      <alignment horizontal="right" vertical="center"/>
    </xf>
    <xf numFmtId="4" fontId="26" fillId="6" borderId="9" applyNumberFormat="0" applyProtection="0">
      <alignment horizontal="left" vertical="center" indent="1"/>
    </xf>
    <xf numFmtId="4" fontId="30" fillId="20" borderId="7" applyNumberFormat="0" applyProtection="0">
      <alignment horizontal="right" vertical="center"/>
    </xf>
    <xf numFmtId="4" fontId="27" fillId="3" borderId="7" applyNumberFormat="0" applyProtection="0">
      <alignment vertical="center"/>
    </xf>
    <xf numFmtId="4" fontId="28" fillId="15" borderId="7" applyNumberFormat="0" applyProtection="0">
      <alignment horizontal="right" vertical="center"/>
    </xf>
    <xf numFmtId="4" fontId="31" fillId="6" borderId="7" applyNumberFormat="0" applyProtection="0">
      <alignment horizontal="left" vertical="center" wrapText="1" indent="1"/>
    </xf>
    <xf numFmtId="4" fontId="31" fillId="6" borderId="7" applyNumberFormat="0" applyProtection="0">
      <alignment horizontal="left" vertical="center" wrapText="1" indent="1"/>
    </xf>
    <xf numFmtId="4" fontId="28" fillId="13" borderId="7" applyNumberFormat="0" applyProtection="0">
      <alignment horizontal="right" vertical="center"/>
    </xf>
    <xf numFmtId="4" fontId="27" fillId="3" borderId="7" applyNumberFormat="0" applyProtection="0">
      <alignment vertical="center"/>
    </xf>
    <xf numFmtId="4" fontId="28" fillId="14" borderId="7" applyNumberFormat="0" applyProtection="0">
      <alignment horizontal="right" vertical="center"/>
    </xf>
    <xf numFmtId="4" fontId="28" fillId="18" borderId="7" applyNumberFormat="0" applyProtection="0">
      <alignment horizontal="right" vertical="center"/>
    </xf>
    <xf numFmtId="4" fontId="28" fillId="11" borderId="7" applyNumberFormat="0" applyProtection="0">
      <alignment horizontal="right" vertical="center"/>
    </xf>
    <xf numFmtId="4" fontId="30" fillId="20" borderId="7" applyNumberFormat="0" applyProtection="0">
      <alignment horizontal="right" vertical="center"/>
    </xf>
    <xf numFmtId="4" fontId="28" fillId="16" borderId="7" applyNumberFormat="0" applyProtection="0">
      <alignment horizontal="right" vertical="center"/>
    </xf>
    <xf numFmtId="4" fontId="28" fillId="10" borderId="7" applyNumberFormat="0" applyProtection="0">
      <alignment horizontal="right" vertical="center"/>
    </xf>
    <xf numFmtId="4" fontId="33" fillId="20" borderId="7" applyNumberFormat="0" applyProtection="0">
      <alignment horizontal="right" vertical="center"/>
    </xf>
    <xf numFmtId="43" fontId="11" fillId="0" borderId="0"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1"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1" fillId="0" borderId="0" applyFont="0" applyFill="0" applyBorder="0" applyAlignment="0" applyProtection="0"/>
    <xf numFmtId="41" fontId="7" fillId="0" borderId="0" applyFont="0" applyFill="0" applyBorder="0" applyAlignment="0" applyProtection="0"/>
    <xf numFmtId="43" fontId="7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xf numFmtId="43" fontId="11" fillId="0" borderId="0" applyFont="0" applyFill="0" applyBorder="0" applyAlignment="0" applyProtection="0"/>
    <xf numFmtId="4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0" fontId="91" fillId="0" borderId="0"/>
    <xf numFmtId="43" fontId="65" fillId="0" borderId="0" applyFont="0" applyFill="0" applyBorder="0" applyAlignment="0" applyProtection="0"/>
    <xf numFmtId="43" fontId="1" fillId="0" borderId="0" applyFont="0" applyFill="0" applyBorder="0" applyAlignment="0" applyProtection="0"/>
    <xf numFmtId="0" fontId="91" fillId="0" borderId="0"/>
    <xf numFmtId="43" fontId="1"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35" fillId="0" borderId="1">
      <alignment horizontal="center"/>
    </xf>
    <xf numFmtId="43" fontId="1" fillId="0" borderId="0" applyFont="0" applyFill="0" applyBorder="0" applyAlignment="0" applyProtection="0"/>
    <xf numFmtId="43" fontId="11" fillId="0" borderId="0" applyFont="0" applyFill="0" applyBorder="0" applyAlignment="0" applyProtection="0"/>
    <xf numFmtId="41" fontId="7" fillId="0" borderId="0" applyFont="0" applyFill="0" applyBorder="0" applyAlignment="0" applyProtection="0"/>
    <xf numFmtId="4" fontId="30" fillId="20" borderId="7" applyNumberFormat="0" applyProtection="0">
      <alignment horizontal="right" vertical="center"/>
    </xf>
    <xf numFmtId="0" fontId="91" fillId="0" borderId="0"/>
    <xf numFmtId="43" fontId="7" fillId="0" borderId="0" applyFont="0" applyFill="0" applyBorder="0" applyAlignment="0" applyProtection="0"/>
    <xf numFmtId="4" fontId="28" fillId="6" borderId="7" applyNumberFormat="0" applyProtection="0">
      <alignment horizontal="right" vertical="center"/>
    </xf>
    <xf numFmtId="4" fontId="26" fillId="6" borderId="9" applyNumberFormat="0" applyProtection="0">
      <alignment horizontal="left" vertical="center" indent="1"/>
    </xf>
    <xf numFmtId="4" fontId="26" fillId="6" borderId="9" applyNumberFormat="0" applyProtection="0">
      <alignment horizontal="left" vertical="center" indent="1"/>
    </xf>
    <xf numFmtId="4" fontId="28" fillId="11" borderId="7" applyNumberFormat="0" applyProtection="0">
      <alignment horizontal="right" vertical="center"/>
    </xf>
    <xf numFmtId="43" fontId="1" fillId="0" borderId="0" applyFont="0" applyFill="0" applyBorder="0" applyAlignment="0" applyProtection="0"/>
    <xf numFmtId="4" fontId="33" fillId="20" borderId="7" applyNumberFormat="0" applyProtection="0">
      <alignment horizontal="right" vertical="center"/>
    </xf>
    <xf numFmtId="4" fontId="28" fillId="3" borderId="7" applyNumberFormat="0" applyProtection="0">
      <alignment horizontal="left" vertical="center" indent="1"/>
    </xf>
    <xf numFmtId="4" fontId="28" fillId="14" borderId="7" applyNumberFormat="0" applyProtection="0">
      <alignment horizontal="right" vertical="center"/>
    </xf>
    <xf numFmtId="4" fontId="28" fillId="6" borderId="7" applyNumberFormat="0" applyProtection="0">
      <alignment horizontal="right" vertical="center"/>
    </xf>
    <xf numFmtId="4" fontId="28" fillId="13" borderId="7" applyNumberFormat="0" applyProtection="0">
      <alignment horizontal="right" vertical="center"/>
    </xf>
    <xf numFmtId="4" fontId="28" fillId="20"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vertical="center"/>
    </xf>
    <xf numFmtId="4" fontId="28" fillId="15" borderId="7" applyNumberFormat="0" applyProtection="0">
      <alignment horizontal="right" vertical="center"/>
    </xf>
    <xf numFmtId="4" fontId="28" fillId="14" borderId="7" applyNumberFormat="0" applyProtection="0">
      <alignment horizontal="right" vertical="center"/>
    </xf>
    <xf numFmtId="4" fontId="28" fillId="18" borderId="7" applyNumberFormat="0" applyProtection="0">
      <alignment horizontal="right" vertical="center"/>
    </xf>
    <xf numFmtId="43" fontId="11" fillId="0" borderId="0" applyFont="0" applyFill="0" applyBorder="0" applyAlignment="0" applyProtection="0"/>
    <xf numFmtId="4" fontId="28" fillId="13" borderId="7" applyNumberFormat="0" applyProtection="0">
      <alignment horizontal="right" vertical="center"/>
    </xf>
    <xf numFmtId="4" fontId="30" fillId="20" borderId="7" applyNumberFormat="0" applyProtection="0">
      <alignment vertical="center"/>
    </xf>
    <xf numFmtId="4" fontId="28" fillId="10" borderId="7" applyNumberFormat="0" applyProtection="0">
      <alignment horizontal="right" vertical="center"/>
    </xf>
    <xf numFmtId="4" fontId="31" fillId="6" borderId="7" applyNumberFormat="0" applyProtection="0">
      <alignment horizontal="left" vertical="center" wrapText="1" indent="1"/>
    </xf>
    <xf numFmtId="4" fontId="28" fillId="20" borderId="7" applyNumberFormat="0" applyProtection="0">
      <alignment vertical="center"/>
    </xf>
    <xf numFmtId="4" fontId="28" fillId="6" borderId="7" applyNumberFormat="0" applyProtection="0">
      <alignment horizontal="right" vertical="center"/>
    </xf>
    <xf numFmtId="4" fontId="26" fillId="6" borderId="9" applyNumberFormat="0" applyProtection="0">
      <alignment horizontal="left" vertical="center" indent="1"/>
    </xf>
    <xf numFmtId="4" fontId="28" fillId="16"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4" borderId="7" applyNumberFormat="0" applyProtection="0">
      <alignment horizontal="right" vertical="center"/>
    </xf>
    <xf numFmtId="4" fontId="33" fillId="20" borderId="7" applyNumberFormat="0" applyProtection="0">
      <alignment horizontal="right" vertical="center"/>
    </xf>
    <xf numFmtId="4" fontId="28" fillId="10" borderId="7" applyNumberFormat="0" applyProtection="0">
      <alignment horizontal="right" vertical="center"/>
    </xf>
    <xf numFmtId="4" fontId="28" fillId="15" borderId="7" applyNumberFormat="0" applyProtection="0">
      <alignment horizontal="right" vertical="center"/>
    </xf>
    <xf numFmtId="4" fontId="30" fillId="20" borderId="7" applyNumberFormat="0" applyProtection="0">
      <alignment vertical="center"/>
    </xf>
    <xf numFmtId="4" fontId="28" fillId="20" borderId="7" applyNumberFormat="0" applyProtection="0">
      <alignment vertical="center"/>
    </xf>
    <xf numFmtId="4" fontId="32" fillId="21" borderId="9" applyNumberFormat="0" applyProtection="0">
      <alignment horizontal="left" vertical="center" indent="1"/>
    </xf>
    <xf numFmtId="4" fontId="28" fillId="16" borderId="7" applyNumberFormat="0" applyProtection="0">
      <alignment horizontal="right" vertical="center"/>
    </xf>
    <xf numFmtId="4" fontId="28" fillId="20" borderId="7" applyNumberFormat="0" applyProtection="0">
      <alignment vertical="center"/>
    </xf>
    <xf numFmtId="4" fontId="28" fillId="13" borderId="7" applyNumberFormat="0" applyProtection="0">
      <alignment horizontal="right" vertical="center"/>
    </xf>
    <xf numFmtId="4" fontId="28" fillId="18" borderId="7" applyNumberFormat="0" applyProtection="0">
      <alignment horizontal="right" vertical="center"/>
    </xf>
    <xf numFmtId="4" fontId="30" fillId="20" borderId="7" applyNumberFormat="0" applyProtection="0">
      <alignment vertical="center"/>
    </xf>
    <xf numFmtId="0" fontId="35" fillId="0" borderId="29">
      <alignment horizontal="center"/>
    </xf>
    <xf numFmtId="4" fontId="28" fillId="6" borderId="7" applyNumberFormat="0" applyProtection="0">
      <alignment horizontal="right" vertical="center"/>
    </xf>
    <xf numFmtId="4" fontId="31" fillId="6" borderId="7" applyNumberFormat="0" applyProtection="0">
      <alignment horizontal="left" vertical="center" wrapText="1" indent="1"/>
    </xf>
    <xf numFmtId="4" fontId="28" fillId="18" borderId="7" applyNumberFormat="0" applyProtection="0">
      <alignment horizontal="right" vertical="center"/>
    </xf>
    <xf numFmtId="4" fontId="28" fillId="12" borderId="7" applyNumberFormat="0" applyProtection="0">
      <alignment horizontal="right" vertical="center"/>
    </xf>
    <xf numFmtId="0" fontId="91" fillId="0" borderId="0"/>
    <xf numFmtId="43" fontId="78" fillId="0" borderId="0" applyFont="0" applyFill="0" applyBorder="0" applyAlignment="0" applyProtection="0"/>
    <xf numFmtId="4" fontId="28" fillId="20" borderId="7"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91" fillId="0" borderId="0">
      <protection locked="0"/>
    </xf>
    <xf numFmtId="43" fontId="7" fillId="0" borderId="0" applyFont="0" applyFill="0" applyBorder="0" applyAlignment="0" applyProtection="0"/>
    <xf numFmtId="0" fontId="91" fillId="0" borderId="0"/>
    <xf numFmtId="0" fontId="91" fillId="0" borderId="0"/>
    <xf numFmtId="0" fontId="91" fillId="0" borderId="0"/>
    <xf numFmtId="0" fontId="91" fillId="0" borderId="0"/>
    <xf numFmtId="0" fontId="91" fillId="0" borderId="0"/>
    <xf numFmtId="9" fontId="91" fillId="0" borderId="0" applyFont="0" applyFill="0" applyBorder="0" applyAlignment="0" applyProtection="0"/>
    <xf numFmtId="43" fontId="1" fillId="0" borderId="0" applyFont="0" applyFill="0" applyBorder="0" applyAlignment="0" applyProtection="0"/>
    <xf numFmtId="0" fontId="91" fillId="0" borderId="0"/>
    <xf numFmtId="207" fontId="91" fillId="0" borderId="0" applyFont="0" applyFill="0" applyBorder="0" applyAlignment="0" applyProtection="0"/>
    <xf numFmtId="43" fontId="91" fillId="0" borderId="0" applyFont="0" applyFill="0" applyBorder="0" applyAlignment="0" applyProtection="0"/>
    <xf numFmtId="43" fontId="7" fillId="0" borderId="0" applyFont="0" applyFill="0" applyBorder="0" applyAlignment="0" applyProtection="0"/>
    <xf numFmtId="4" fontId="32" fillId="21" borderId="9" applyNumberFormat="0" applyProtection="0">
      <alignment horizontal="left" vertical="center" indent="1"/>
    </xf>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91" fillId="0" borderId="0"/>
    <xf numFmtId="207" fontId="91" fillId="0" borderId="0" applyFont="0" applyFill="0" applyBorder="0" applyAlignment="0" applyProtection="0"/>
    <xf numFmtId="9" fontId="91" fillId="0" borderId="0" applyFont="0" applyFill="0" applyBorder="0" applyAlignment="0" applyProtection="0"/>
    <xf numFmtId="0" fontId="91" fillId="0" borderId="0"/>
    <xf numFmtId="4" fontId="28" fillId="18" borderId="7" applyNumberFormat="0" applyProtection="0">
      <alignment horizontal="right" vertical="center"/>
    </xf>
    <xf numFmtId="4" fontId="28" fillId="11" borderId="7" applyNumberFormat="0" applyProtection="0">
      <alignment horizontal="right" vertical="center"/>
    </xf>
    <xf numFmtId="4" fontId="28" fillId="15" borderId="7" applyNumberFormat="0" applyProtection="0">
      <alignment horizontal="right" vertical="center"/>
    </xf>
    <xf numFmtId="4" fontId="33" fillId="20" borderId="7" applyNumberFormat="0" applyProtection="0">
      <alignment horizontal="right" vertical="center"/>
    </xf>
    <xf numFmtId="4" fontId="32" fillId="21" borderId="9" applyNumberFormat="0" applyProtection="0">
      <alignment horizontal="left" vertical="center" indent="1"/>
    </xf>
    <xf numFmtId="4" fontId="31" fillId="6" borderId="7" applyNumberFormat="0" applyProtection="0">
      <alignment horizontal="left" vertical="center" wrapText="1" indent="1"/>
    </xf>
    <xf numFmtId="4" fontId="30" fillId="20" borderId="7" applyNumberFormat="0" applyProtection="0">
      <alignment horizontal="right" vertical="center"/>
    </xf>
    <xf numFmtId="4" fontId="28" fillId="20" borderId="7" applyNumberFormat="0" applyProtection="0">
      <alignment horizontal="right" vertical="center"/>
    </xf>
    <xf numFmtId="4" fontId="26" fillId="6" borderId="9" applyNumberFormat="0" applyProtection="0">
      <alignment horizontal="left" vertical="center" indent="1"/>
    </xf>
    <xf numFmtId="43" fontId="11" fillId="0" borderId="0" applyFont="0" applyFill="0" applyBorder="0" applyAlignment="0" applyProtection="0"/>
    <xf numFmtId="4" fontId="28" fillId="16" borderId="7" applyNumberFormat="0" applyProtection="0">
      <alignment horizontal="right" vertical="center"/>
    </xf>
    <xf numFmtId="4" fontId="28" fillId="10" borderId="7" applyNumberFormat="0" applyProtection="0">
      <alignment horizontal="right" vertical="center"/>
    </xf>
    <xf numFmtId="4" fontId="28" fillId="3" borderId="7" applyNumberFormat="0" applyProtection="0">
      <alignment horizontal="left" vertical="center" indent="1"/>
    </xf>
    <xf numFmtId="4" fontId="27" fillId="3" borderId="7" applyNumberFormat="0" applyProtection="0">
      <alignment vertical="center"/>
    </xf>
    <xf numFmtId="4" fontId="26" fillId="3" borderId="7" applyNumberFormat="0" applyProtection="0">
      <alignment vertical="center"/>
    </xf>
    <xf numFmtId="0" fontId="13" fillId="0" borderId="22">
      <alignment horizontal="left" vertical="center"/>
    </xf>
    <xf numFmtId="0" fontId="15" fillId="0" borderId="1" applyNumberFormat="0" applyFill="0" applyBorder="0" applyAlignment="0" applyProtection="0">
      <alignment vertical="top"/>
      <protection locked="0"/>
    </xf>
    <xf numFmtId="10" fontId="12" fillId="7" borderId="1" applyNumberFormat="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35" fillId="0" borderId="1">
      <alignment horizontal="center"/>
    </xf>
    <xf numFmtId="41" fontId="7" fillId="0" borderId="0" applyFont="0" applyFill="0" applyBorder="0" applyAlignment="0" applyProtection="0"/>
    <xf numFmtId="4" fontId="28" fillId="14"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vertical="center"/>
    </xf>
    <xf numFmtId="4" fontId="28" fillId="6" borderId="7" applyNumberFormat="0" applyProtection="0">
      <alignment horizontal="right" vertical="center"/>
    </xf>
    <xf numFmtId="4" fontId="30" fillId="20" borderId="7" applyNumberFormat="0" applyProtection="0">
      <alignment vertical="center"/>
    </xf>
    <xf numFmtId="4" fontId="28" fillId="13" borderId="7" applyNumberFormat="0" applyProtection="0">
      <alignment horizontal="right" vertical="center"/>
    </xf>
    <xf numFmtId="0" fontId="91" fillId="0" borderId="0"/>
    <xf numFmtId="0" fontId="91" fillId="0" borderId="0"/>
    <xf numFmtId="4" fontId="28" fillId="17" borderId="7" applyNumberFormat="0" applyProtection="0">
      <alignment horizontal="right" vertical="center"/>
    </xf>
    <xf numFmtId="43" fontId="11" fillId="0" borderId="0"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1" fontId="7" fillId="0" borderId="0" applyFont="0" applyFill="0" applyBorder="0" applyAlignment="0" applyProtection="0"/>
    <xf numFmtId="0" fontId="91" fillId="0" borderId="0"/>
    <xf numFmtId="43" fontId="78" fillId="0" borderId="0"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3" fontId="1" fillId="0" borderId="0" applyFont="0" applyFill="0" applyBorder="0" applyAlignment="0" applyProtection="0"/>
    <xf numFmtId="4" fontId="28" fillId="3" borderId="7" applyNumberFormat="0" applyProtection="0">
      <alignment horizontal="left" vertical="center" indent="1"/>
    </xf>
    <xf numFmtId="4" fontId="28" fillId="20" borderId="7" applyNumberFormat="0" applyProtection="0">
      <alignment horizontal="right" vertical="center"/>
    </xf>
    <xf numFmtId="4" fontId="26" fillId="6" borderId="9" applyNumberFormat="0" applyProtection="0">
      <alignment horizontal="left" vertical="center" indent="1"/>
    </xf>
    <xf numFmtId="4" fontId="28" fillId="15" borderId="7" applyNumberFormat="0" applyProtection="0">
      <alignment horizontal="right" vertical="center"/>
    </xf>
    <xf numFmtId="4" fontId="28" fillId="20" borderId="7" applyNumberFormat="0" applyProtection="0">
      <alignment horizontal="right" vertical="center"/>
    </xf>
    <xf numFmtId="4" fontId="28" fillId="17" borderId="7" applyNumberFormat="0" applyProtection="0">
      <alignment horizontal="right" vertical="center"/>
    </xf>
    <xf numFmtId="4" fontId="27" fillId="3" borderId="7" applyNumberFormat="0" applyProtection="0">
      <alignment vertical="center"/>
    </xf>
    <xf numFmtId="4" fontId="33" fillId="20" borderId="7" applyNumberFormat="0" applyProtection="0">
      <alignment horizontal="right" vertical="center"/>
    </xf>
    <xf numFmtId="4" fontId="30" fillId="20" borderId="7" applyNumberFormat="0" applyProtection="0">
      <alignment horizontal="right" vertical="center"/>
    </xf>
    <xf numFmtId="4" fontId="28" fillId="17" borderId="7" applyNumberFormat="0" applyProtection="0">
      <alignment horizontal="right" vertical="center"/>
    </xf>
    <xf numFmtId="4" fontId="28" fillId="16" borderId="7" applyNumberFormat="0" applyProtection="0">
      <alignment horizontal="right" vertical="center"/>
    </xf>
    <xf numFmtId="4" fontId="28" fillId="10" borderId="7" applyNumberFormat="0" applyProtection="0">
      <alignment horizontal="right" vertical="center"/>
    </xf>
    <xf numFmtId="4" fontId="26" fillId="3" borderId="7" applyNumberFormat="0" applyProtection="0">
      <alignment vertical="center"/>
    </xf>
    <xf numFmtId="4" fontId="28" fillId="11" borderId="7" applyNumberFormat="0" applyProtection="0">
      <alignment horizontal="right" vertical="center"/>
    </xf>
    <xf numFmtId="4" fontId="28" fillId="6" borderId="7" applyNumberFormat="0" applyProtection="0">
      <alignment horizontal="right" vertical="center"/>
    </xf>
    <xf numFmtId="4" fontId="28" fillId="11" borderId="7" applyNumberFormat="0" applyProtection="0">
      <alignment horizontal="right" vertical="center"/>
    </xf>
    <xf numFmtId="4" fontId="26" fillId="3" borderId="7" applyNumberFormat="0" applyProtection="0">
      <alignment vertical="center"/>
    </xf>
    <xf numFmtId="4" fontId="26" fillId="3" borderId="7" applyNumberFormat="0" applyProtection="0">
      <alignment vertical="center"/>
    </xf>
    <xf numFmtId="4" fontId="28" fillId="10" borderId="7" applyNumberFormat="0" applyProtection="0">
      <alignment horizontal="right" vertical="center"/>
    </xf>
    <xf numFmtId="4" fontId="30" fillId="20" borderId="7" applyNumberFormat="0" applyProtection="0">
      <alignment vertical="center"/>
    </xf>
    <xf numFmtId="4" fontId="26" fillId="3" borderId="7" applyNumberFormat="0" applyProtection="0">
      <alignment vertical="center"/>
    </xf>
    <xf numFmtId="0" fontId="35" fillId="0" borderId="29">
      <alignment horizontal="center"/>
    </xf>
    <xf numFmtId="4" fontId="28" fillId="20" borderId="7" applyNumberFormat="0" applyProtection="0">
      <alignment vertical="center"/>
    </xf>
    <xf numFmtId="4" fontId="28" fillId="16" borderId="7" applyNumberFormat="0" applyProtection="0">
      <alignment horizontal="right" vertical="center"/>
    </xf>
    <xf numFmtId="4" fontId="28" fillId="3" borderId="7" applyNumberFormat="0" applyProtection="0">
      <alignment horizontal="left" vertical="center" indent="1"/>
    </xf>
    <xf numFmtId="4" fontId="27" fillId="3" borderId="7" applyNumberFormat="0" applyProtection="0">
      <alignment vertical="center"/>
    </xf>
    <xf numFmtId="10" fontId="12" fillId="7" borderId="29" applyNumberFormat="0" applyBorder="0" applyAlignment="0" applyProtection="0"/>
    <xf numFmtId="4" fontId="28" fillId="20" borderId="7" applyNumberFormat="0" applyProtection="0">
      <alignment horizontal="right" vertical="center"/>
    </xf>
    <xf numFmtId="4" fontId="28" fillId="17" borderId="7" applyNumberFormat="0" applyProtection="0">
      <alignment horizontal="right" vertical="center"/>
    </xf>
    <xf numFmtId="4" fontId="33" fillId="20" borderId="7" applyNumberFormat="0" applyProtection="0">
      <alignment horizontal="right" vertical="center"/>
    </xf>
    <xf numFmtId="4" fontId="31" fillId="6" borderId="7" applyNumberFormat="0" applyProtection="0">
      <alignment horizontal="left" vertical="center" wrapText="1" indent="1"/>
    </xf>
    <xf numFmtId="0" fontId="15" fillId="0" borderId="29" applyNumberFormat="0" applyFill="0" applyBorder="0" applyAlignment="0" applyProtection="0">
      <alignment vertical="top"/>
      <protection locked="0"/>
    </xf>
    <xf numFmtId="4" fontId="32" fillId="21" borderId="9" applyNumberFormat="0" applyProtection="0">
      <alignment horizontal="left" vertical="center" indent="1"/>
    </xf>
    <xf numFmtId="4" fontId="28" fillId="18" borderId="7" applyNumberFormat="0" applyProtection="0">
      <alignment horizontal="right" vertical="center"/>
    </xf>
    <xf numFmtId="4" fontId="28" fillId="15" borderId="7" applyNumberFormat="0" applyProtection="0">
      <alignment horizontal="right" vertical="center"/>
    </xf>
    <xf numFmtId="4" fontId="28" fillId="3" borderId="7" applyNumberFormat="0" applyProtection="0">
      <alignment horizontal="left" vertical="center" indent="1"/>
    </xf>
    <xf numFmtId="4" fontId="28" fillId="12" borderId="7" applyNumberFormat="0" applyProtection="0">
      <alignment horizontal="right" vertical="center"/>
    </xf>
    <xf numFmtId="4" fontId="32" fillId="21" borderId="9" applyNumberFormat="0" applyProtection="0">
      <alignment horizontal="left" vertical="center" indent="1"/>
    </xf>
    <xf numFmtId="4" fontId="28" fillId="17" borderId="7" applyNumberFormat="0" applyProtection="0">
      <alignment horizontal="right" vertical="center"/>
    </xf>
    <xf numFmtId="4" fontId="30" fillId="20" borderId="7" applyNumberFormat="0" applyProtection="0">
      <alignment vertical="center"/>
    </xf>
    <xf numFmtId="4" fontId="27" fillId="3" borderId="7" applyNumberFormat="0" applyProtection="0">
      <alignment vertical="center"/>
    </xf>
    <xf numFmtId="4" fontId="28" fillId="11" borderId="7" applyNumberFormat="0" applyProtection="0">
      <alignment horizontal="right" vertical="center"/>
    </xf>
    <xf numFmtId="4" fontId="32" fillId="21" borderId="9" applyNumberFormat="0" applyProtection="0">
      <alignment horizontal="left" vertical="center" indent="1"/>
    </xf>
    <xf numFmtId="4" fontId="28" fillId="12" borderId="7" applyNumberFormat="0" applyProtection="0">
      <alignment horizontal="right" vertical="center"/>
    </xf>
    <xf numFmtId="4" fontId="28" fillId="3" borderId="7" applyNumberFormat="0" applyProtection="0">
      <alignment horizontal="left" vertical="center" indent="1"/>
    </xf>
    <xf numFmtId="4" fontId="26" fillId="3" borderId="7" applyNumberFormat="0" applyProtection="0">
      <alignment vertical="center"/>
    </xf>
    <xf numFmtId="4" fontId="30" fillId="20" borderId="7" applyNumberFormat="0" applyProtection="0">
      <alignment horizontal="right" vertical="center"/>
    </xf>
    <xf numFmtId="4" fontId="28" fillId="12" borderId="7" applyNumberFormat="0" applyProtection="0">
      <alignment horizontal="right" vertical="center"/>
    </xf>
    <xf numFmtId="4" fontId="28" fillId="17" borderId="7" applyNumberFormat="0" applyProtection="0">
      <alignment horizontal="right" vertical="center"/>
    </xf>
    <xf numFmtId="4" fontId="26" fillId="6" borderId="9" applyNumberFormat="0" applyProtection="0">
      <alignment horizontal="left" vertical="center" indent="1"/>
    </xf>
    <xf numFmtId="4" fontId="30" fillId="20" borderId="7" applyNumberFormat="0" applyProtection="0">
      <alignment horizontal="right" vertical="center"/>
    </xf>
    <xf numFmtId="4" fontId="27" fillId="3" borderId="7" applyNumberFormat="0" applyProtection="0">
      <alignment vertical="center"/>
    </xf>
    <xf numFmtId="4" fontId="28" fillId="15" borderId="7" applyNumberFormat="0" applyProtection="0">
      <alignment horizontal="right" vertical="center"/>
    </xf>
    <xf numFmtId="4" fontId="31" fillId="6" borderId="7" applyNumberFormat="0" applyProtection="0">
      <alignment horizontal="left" vertical="center" wrapText="1" indent="1"/>
    </xf>
    <xf numFmtId="4" fontId="31" fillId="6" borderId="7" applyNumberFormat="0" applyProtection="0">
      <alignment horizontal="left" vertical="center" wrapText="1" indent="1"/>
    </xf>
    <xf numFmtId="4" fontId="28" fillId="13" borderId="7" applyNumberFormat="0" applyProtection="0">
      <alignment horizontal="right" vertical="center"/>
    </xf>
    <xf numFmtId="4" fontId="27" fillId="3" borderId="7" applyNumberFormat="0" applyProtection="0">
      <alignment vertical="center"/>
    </xf>
    <xf numFmtId="4" fontId="28" fillId="14" borderId="7" applyNumberFormat="0" applyProtection="0">
      <alignment horizontal="right" vertical="center"/>
    </xf>
    <xf numFmtId="4" fontId="28" fillId="18" borderId="7" applyNumberFormat="0" applyProtection="0">
      <alignment horizontal="right" vertical="center"/>
    </xf>
    <xf numFmtId="4" fontId="28" fillId="11" borderId="7" applyNumberFormat="0" applyProtection="0">
      <alignment horizontal="right" vertical="center"/>
    </xf>
    <xf numFmtId="4" fontId="30" fillId="20" borderId="7" applyNumberFormat="0" applyProtection="0">
      <alignment horizontal="right" vertical="center"/>
    </xf>
    <xf numFmtId="4" fontId="28" fillId="16"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28" fillId="10"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33" fillId="20"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1"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0" fontId="91" fillId="0" borderId="0">
      <protection locked="0"/>
    </xf>
    <xf numFmtId="43" fontId="7" fillId="0" borderId="0" applyFont="0" applyFill="0" applyBorder="0" applyAlignment="0" applyProtection="0"/>
    <xf numFmtId="0" fontId="91" fillId="0" borderId="0"/>
    <xf numFmtId="0" fontId="91" fillId="0" borderId="0"/>
    <xf numFmtId="0" fontId="91" fillId="0" borderId="0"/>
    <xf numFmtId="0" fontId="91" fillId="0" borderId="0"/>
    <xf numFmtId="0" fontId="91" fillId="0" borderId="0"/>
    <xf numFmtId="9" fontId="91" fillId="0" borderId="0" applyFont="0" applyFill="0" applyBorder="0" applyAlignment="0" applyProtection="0"/>
    <xf numFmtId="43" fontId="1" fillId="0" borderId="0" applyFont="0" applyFill="0" applyBorder="0" applyAlignment="0" applyProtection="0"/>
    <xf numFmtId="0" fontId="91" fillId="0" borderId="0"/>
    <xf numFmtId="207" fontId="91" fillId="0" borderId="0" applyFont="0" applyFill="0" applyBorder="0" applyAlignment="0" applyProtection="0"/>
    <xf numFmtId="43" fontId="9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91" fillId="0" borderId="0"/>
    <xf numFmtId="207" fontId="91" fillId="0" borderId="0" applyFont="0" applyFill="0" applyBorder="0" applyAlignment="0" applyProtection="0"/>
    <xf numFmtId="9" fontId="91" fillId="0" borderId="0" applyFont="0" applyFill="0" applyBorder="0" applyAlignment="0" applyProtection="0"/>
    <xf numFmtId="43" fontId="11" fillId="0" borderId="0" applyFont="0" applyFill="0" applyBorder="0" applyAlignment="0" applyProtection="0"/>
    <xf numFmtId="41" fontId="7" fillId="0" borderId="0" applyFont="0" applyFill="0" applyBorder="0" applyAlignment="0" applyProtection="0"/>
    <xf numFmtId="43" fontId="7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xf numFmtId="43" fontId="11" fillId="0" borderId="0" applyFont="0" applyFill="0" applyBorder="0" applyAlignment="0" applyProtection="0"/>
    <xf numFmtId="4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0" fontId="46" fillId="0" borderId="0"/>
    <xf numFmtId="43" fontId="78" fillId="0" borderId="0" applyFont="0" applyFill="0" applyBorder="0" applyAlignment="0" applyProtection="0"/>
    <xf numFmtId="0" fontId="94" fillId="0" borderId="26" applyNumberFormat="0" applyFill="0" applyBorder="0" applyAlignment="0">
      <alignment wrapText="1"/>
      <protection locked="0"/>
    </xf>
    <xf numFmtId="0" fontId="91" fillId="0" borderId="0">
      <protection locked="0"/>
    </xf>
    <xf numFmtId="43" fontId="1" fillId="0" borderId="0" applyFont="0" applyFill="0" applyBorder="0" applyAlignment="0" applyProtection="0"/>
    <xf numFmtId="43" fontId="65" fillId="0" borderId="0" applyFont="0" applyFill="0" applyBorder="0" applyAlignment="0" applyProtection="0"/>
    <xf numFmtId="4" fontId="5" fillId="0" borderId="0"/>
    <xf numFmtId="0" fontId="1" fillId="0" borderId="0"/>
    <xf numFmtId="43" fontId="1" fillId="0" borderId="0" applyFont="0" applyFill="0" applyBorder="0" applyAlignment="0" applyProtection="0"/>
    <xf numFmtId="0" fontId="11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21" fillId="0" borderId="0"/>
    <xf numFmtId="43" fontId="6"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0" fontId="92" fillId="0" borderId="0"/>
    <xf numFmtId="0" fontId="91" fillId="0" borderId="0"/>
    <xf numFmtId="43" fontId="7" fillId="0" borderId="0" applyFont="0" applyFill="0" applyBorder="0" applyAlignment="0" applyProtection="0"/>
    <xf numFmtId="200" fontId="7" fillId="0" borderId="0" applyFont="0" applyFill="0" applyBorder="0" applyAlignment="0" applyProtection="0"/>
    <xf numFmtId="0" fontId="93" fillId="0" borderId="0" applyNumberFormat="0" applyFill="0" applyBorder="0" applyAlignment="0" applyProtection="0"/>
    <xf numFmtId="0" fontId="114" fillId="0" borderId="26" applyNumberFormat="0" applyFill="0" applyAlignment="0">
      <protection locked="0"/>
    </xf>
    <xf numFmtId="0" fontId="94" fillId="0" borderId="26" applyNumberFormat="0" applyFill="0" applyBorder="0" applyAlignment="0">
      <protection locked="0"/>
    </xf>
    <xf numFmtId="43" fontId="9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0" fontId="115" fillId="0" borderId="0" applyNumberFormat="0" applyFill="0" applyBorder="0" applyAlignment="0" applyProtection="0"/>
    <xf numFmtId="0" fontId="116" fillId="0" borderId="0"/>
    <xf numFmtId="0" fontId="1" fillId="0" borderId="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7" fillId="0" borderId="0"/>
    <xf numFmtId="43" fontId="7" fillId="0" borderId="0" applyFont="0" applyFill="0" applyBorder="0" applyAlignment="0" applyProtection="0"/>
    <xf numFmtId="0" fontId="117" fillId="0" borderId="0" applyAlignment="0" applyProtection="0"/>
    <xf numFmtId="0" fontId="118" fillId="0" borderId="33" applyFill="0" applyProtection="0">
      <alignment horizontal="left" wrapText="1"/>
    </xf>
    <xf numFmtId="9" fontId="1"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9" fontId="111" fillId="0" borderId="0" applyFont="0" applyFill="0" applyBorder="0" applyAlignment="0" applyProtection="0"/>
    <xf numFmtId="49" fontId="132" fillId="0" borderId="0" applyAlignment="0" applyProtection="0"/>
    <xf numFmtId="49" fontId="124" fillId="0" borderId="33" applyFill="0" applyProtection="0">
      <alignment horizontal="right" wrapText="1"/>
    </xf>
    <xf numFmtId="49" fontId="125" fillId="0" borderId="0" applyProtection="0">
      <alignment wrapText="1"/>
    </xf>
    <xf numFmtId="49" fontId="126" fillId="0" borderId="36" applyFill="0" applyProtection="0">
      <alignment horizontal="right" wrapText="1"/>
    </xf>
    <xf numFmtId="49" fontId="126" fillId="0" borderId="0" applyProtection="0">
      <alignment wrapText="1"/>
    </xf>
    <xf numFmtId="0" fontId="123" fillId="23" borderId="0" applyNumberFormat="0" applyBorder="0" applyAlignment="0" applyProtection="0"/>
    <xf numFmtId="0" fontId="119" fillId="24" borderId="0" applyNumberFormat="0" applyBorder="0" applyAlignment="0" applyProtection="0"/>
    <xf numFmtId="0" fontId="129" fillId="25" borderId="0" applyNumberFormat="0" applyBorder="0" applyAlignment="0" applyProtection="0"/>
    <xf numFmtId="0" fontId="127" fillId="26" borderId="15" applyNumberFormat="0" applyAlignment="0" applyProtection="0"/>
    <xf numFmtId="0" fontId="130" fillId="27" borderId="16" applyNumberFormat="0" applyAlignment="0" applyProtection="0"/>
    <xf numFmtId="0" fontId="120" fillId="27" borderId="15" applyNumberFormat="0" applyAlignment="0" applyProtection="0"/>
    <xf numFmtId="0" fontId="128" fillId="0" borderId="17" applyNumberFormat="0" applyFill="0" applyAlignment="0" applyProtection="0"/>
    <xf numFmtId="0" fontId="121" fillId="28" borderId="18" applyNumberFormat="0" applyAlignment="0" applyProtection="0"/>
    <xf numFmtId="0" fontId="99" fillId="29" borderId="19" applyNumberFormat="0" applyAlignment="0" applyProtection="0"/>
    <xf numFmtId="0" fontId="122" fillId="0" borderId="0" applyNumberFormat="0" applyFill="0" applyBorder="0" applyAlignment="0" applyProtection="0"/>
    <xf numFmtId="0" fontId="133" fillId="0" borderId="34" applyNumberFormat="0" applyFill="0" applyAlignment="0" applyProtection="0"/>
    <xf numFmtId="204" fontId="118" fillId="0" borderId="0" applyNumberFormat="0" applyFill="0" applyBorder="0" applyAlignment="0" applyProtection="0"/>
    <xf numFmtId="204" fontId="99" fillId="55" borderId="0" applyNumberFormat="0" applyFont="0" applyBorder="0" applyAlignment="0" applyProtection="0"/>
    <xf numFmtId="0" fontId="99" fillId="0" borderId="0" applyFill="0" applyBorder="0" applyProtection="0"/>
    <xf numFmtId="204" fontId="99" fillId="56" borderId="0" applyNumberFormat="0" applyFont="0" applyBorder="0" applyAlignment="0" applyProtection="0"/>
    <xf numFmtId="211" fontId="99" fillId="0" borderId="0" applyFill="0" applyBorder="0" applyAlignment="0" applyProtection="0"/>
    <xf numFmtId="0" fontId="131" fillId="0" borderId="0" applyNumberFormat="0" applyAlignment="0" applyProtection="0"/>
    <xf numFmtId="0" fontId="118" fillId="0" borderId="0" applyFill="0" applyProtection="0">
      <alignment wrapText="1"/>
    </xf>
    <xf numFmtId="0" fontId="118" fillId="0" borderId="37" applyFill="0" applyProtection="0">
      <alignment wrapText="1"/>
    </xf>
    <xf numFmtId="204" fontId="102" fillId="0" borderId="35" applyNumberFormat="0" applyFill="0" applyAlignment="0" applyProtection="0"/>
    <xf numFmtId="0" fontId="102" fillId="0" borderId="34" applyNumberFormat="0" applyFill="0" applyAlignment="0" applyProtection="0"/>
    <xf numFmtId="43" fontId="134" fillId="0" borderId="0" applyFont="0" applyFill="0" applyBorder="0" applyAlignment="0" applyProtection="0"/>
    <xf numFmtId="0" fontId="38" fillId="0" borderId="0"/>
    <xf numFmtId="43" fontId="7"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91" fillId="0" borderId="0"/>
    <xf numFmtId="43" fontId="134" fillId="0" borderId="0" applyFont="0" applyFill="0" applyBorder="0" applyAlignment="0" applyProtection="0"/>
    <xf numFmtId="0" fontId="136" fillId="0" borderId="0" applyNumberFormat="0" applyFill="0" applyBorder="0" applyAlignment="0" applyProtection="0">
      <alignment vertical="top"/>
      <protection locked="0"/>
    </xf>
    <xf numFmtId="0" fontId="6" fillId="0" borderId="0"/>
    <xf numFmtId="9" fontId="7" fillId="0" borderId="0" applyFont="0" applyFill="0" applyBorder="0" applyAlignment="0" applyProtection="0"/>
    <xf numFmtId="166" fontId="7" fillId="0" borderId="0" applyFont="0" applyFill="0" applyBorder="0" applyAlignment="0" applyProtection="0"/>
    <xf numFmtId="204" fontId="111" fillId="0" borderId="0"/>
    <xf numFmtId="43" fontId="1" fillId="0" borderId="0" applyFont="0" applyFill="0" applyBorder="0" applyAlignment="0" applyProtection="0"/>
    <xf numFmtId="207" fontId="1" fillId="0" borderId="0" applyFont="0" applyFill="0" applyBorder="0" applyAlignment="0" applyProtection="0"/>
    <xf numFmtId="43" fontId="29" fillId="0" borderId="0" applyFont="0" applyFill="0" applyBorder="0" applyAlignment="0" applyProtection="0">
      <alignment vertical="top"/>
    </xf>
    <xf numFmtId="0" fontId="29" fillId="0" borderId="0">
      <alignment vertical="top"/>
    </xf>
    <xf numFmtId="43" fontId="1" fillId="0" borderId="0" applyFont="0" applyFill="0" applyBorder="0" applyAlignment="0" applyProtection="0"/>
    <xf numFmtId="0" fontId="1" fillId="0" borderId="0"/>
    <xf numFmtId="212" fontId="7" fillId="0" borderId="0" applyFont="0" applyFill="0" applyBorder="0" applyAlignment="0" applyProtection="0"/>
    <xf numFmtId="43" fontId="29" fillId="0" borderId="0" applyFont="0" applyFill="0" applyBorder="0" applyAlignment="0" applyProtection="0">
      <alignment vertical="top"/>
    </xf>
    <xf numFmtId="43" fontId="7" fillId="0" borderId="0" applyFont="0" applyFill="0" applyBorder="0" applyAlignment="0" applyProtection="0"/>
    <xf numFmtId="0" fontId="7" fillId="0" borderId="0"/>
    <xf numFmtId="0" fontId="7" fillId="0" borderId="0"/>
    <xf numFmtId="213" fontId="8" fillId="0" borderId="0"/>
    <xf numFmtId="213" fontId="8" fillId="0" borderId="0"/>
    <xf numFmtId="213" fontId="8" fillId="0" borderId="0"/>
    <xf numFmtId="213" fontId="8" fillId="0" borderId="0"/>
    <xf numFmtId="0" fontId="29" fillId="0" borderId="0">
      <alignment vertical="top"/>
    </xf>
    <xf numFmtId="0" fontId="137" fillId="0" borderId="0"/>
    <xf numFmtId="0" fontId="137" fillId="0" borderId="0"/>
    <xf numFmtId="0" fontId="29" fillId="0" borderId="0">
      <alignment vertical="top"/>
    </xf>
    <xf numFmtId="0" fontId="7" fillId="0" borderId="0"/>
    <xf numFmtId="0" fontId="7" fillId="0" borderId="0"/>
    <xf numFmtId="0" fontId="29" fillId="0" borderId="0">
      <alignment vertical="top"/>
    </xf>
    <xf numFmtId="0" fontId="7" fillId="0" borderId="0"/>
    <xf numFmtId="0" fontId="7" fillId="0" borderId="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7" fillId="0" borderId="26" applyFill="0" applyBorder="0"/>
    <xf numFmtId="217" fontId="6" fillId="0" borderId="26" applyFill="0" applyBorder="0"/>
    <xf numFmtId="217" fontId="7" fillId="0" borderId="26" applyFill="0" applyBorder="0"/>
    <xf numFmtId="217" fontId="7" fillId="0" borderId="26" applyFill="0" applyBorder="0"/>
    <xf numFmtId="217" fontId="7" fillId="0" borderId="26" applyFill="0" applyBorder="0"/>
    <xf numFmtId="217" fontId="6" fillId="0" borderId="26" applyFill="0" applyBorder="0"/>
    <xf numFmtId="217" fontId="7" fillId="0" borderId="26" applyFill="0" applyBorder="0"/>
    <xf numFmtId="217" fontId="7" fillId="0" borderId="26" applyFill="0" applyBorder="0"/>
    <xf numFmtId="217" fontId="7" fillId="0" borderId="26" applyFill="0" applyBorder="0"/>
    <xf numFmtId="217" fontId="6" fillId="0" borderId="26" applyFill="0" applyBorder="0"/>
    <xf numFmtId="217"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6" fillId="0" borderId="26" applyFill="0" applyBorder="0"/>
    <xf numFmtId="218" fontId="7" fillId="0" borderId="26" applyFill="0" applyBorder="0"/>
    <xf numFmtId="218" fontId="7" fillId="0" borderId="26" applyFill="0" applyBorder="0"/>
    <xf numFmtId="218" fontId="7" fillId="0" borderId="26" applyFill="0" applyBorder="0"/>
    <xf numFmtId="218" fontId="6" fillId="0" borderId="26" applyFill="0" applyBorder="0"/>
    <xf numFmtId="218" fontId="7" fillId="0" borderId="26" applyFill="0" applyBorder="0"/>
    <xf numFmtId="218" fontId="7" fillId="0" borderId="26" applyFill="0" applyBorder="0"/>
    <xf numFmtId="218" fontId="7" fillId="0" borderId="26" applyFill="0" applyBorder="0"/>
    <xf numFmtId="218" fontId="6" fillId="0" borderId="26" applyFill="0" applyBorder="0"/>
    <xf numFmtId="218" fontId="7"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6" fontId="139" fillId="0" borderId="26" applyFill="0" applyBorder="0"/>
    <xf numFmtId="216" fontId="139" fillId="0" borderId="26" applyFill="0" applyBorder="0"/>
    <xf numFmtId="216" fontId="6" fillId="0" borderId="26" applyFill="0" applyBorder="0"/>
    <xf numFmtId="216" fontId="139"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9" fontId="140" fillId="0" borderId="26" applyFill="0" applyBorder="0"/>
    <xf numFmtId="219" fontId="140" fillId="0" borderId="26" applyFill="0" applyBorder="0"/>
    <xf numFmtId="219" fontId="140" fillId="0" borderId="26" applyFill="0" applyBorder="0"/>
    <xf numFmtId="219" fontId="140" fillId="0" borderId="26" applyFill="0" applyBorder="0"/>
    <xf numFmtId="219" fontId="140"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9" fontId="140" fillId="0" borderId="26" applyFill="0" applyBorder="0"/>
    <xf numFmtId="219" fontId="140" fillId="0" borderId="26" applyFill="0" applyBorder="0"/>
    <xf numFmtId="219" fontId="140" fillId="0" borderId="26" applyFill="0" applyBorder="0"/>
    <xf numFmtId="219" fontId="140" fillId="0" borderId="26" applyFill="0" applyBorder="0"/>
    <xf numFmtId="219" fontId="140"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4" fontId="6"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4" fontId="6" fillId="0" borderId="26" applyFill="0" applyBorder="0"/>
    <xf numFmtId="214"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6" fillId="0" borderId="26" applyFill="0" applyBorder="0"/>
    <xf numFmtId="221" fontId="7" fillId="0" borderId="26" applyFill="0" applyBorder="0"/>
    <xf numFmtId="221" fontId="7" fillId="0" borderId="26" applyFill="0" applyBorder="0"/>
    <xf numFmtId="221" fontId="7" fillId="0" borderId="26" applyFill="0" applyBorder="0"/>
    <xf numFmtId="221" fontId="6" fillId="0" borderId="26" applyFill="0" applyBorder="0"/>
    <xf numFmtId="221" fontId="7" fillId="0" borderId="26" applyFill="0" applyBorder="0"/>
    <xf numFmtId="221" fontId="7" fillId="0" borderId="26" applyFill="0" applyBorder="0"/>
    <xf numFmtId="221" fontId="7" fillId="0" borderId="26" applyFill="0" applyBorder="0"/>
    <xf numFmtId="221" fontId="6" fillId="0" borderId="26" applyFill="0" applyBorder="0"/>
    <xf numFmtId="221"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3"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3"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3"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140" fillId="0" borderId="26" applyFill="0" applyBorder="0"/>
    <xf numFmtId="0" fontId="140"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6" fillId="0" borderId="26" applyFill="0" applyBorder="0"/>
    <xf numFmtId="203" fontId="7" fillId="0" borderId="26" applyFill="0" applyBorder="0"/>
    <xf numFmtId="203" fontId="7" fillId="0" borderId="26" applyFill="0" applyBorder="0"/>
    <xf numFmtId="203" fontId="7" fillId="0" borderId="26" applyFill="0" applyBorder="0"/>
    <xf numFmtId="203" fontId="6" fillId="0" borderId="26" applyFill="0" applyBorder="0"/>
    <xf numFmtId="203" fontId="7" fillId="0" borderId="26" applyFill="0" applyBorder="0"/>
    <xf numFmtId="203" fontId="7" fillId="0" borderId="26" applyFill="0" applyBorder="0"/>
    <xf numFmtId="203" fontId="7" fillId="0" borderId="26" applyFill="0" applyBorder="0"/>
    <xf numFmtId="203" fontId="6" fillId="0" borderId="26" applyFill="0" applyBorder="0"/>
    <xf numFmtId="203" fontId="7" fillId="0" borderId="26" applyFill="0" applyBorder="0"/>
    <xf numFmtId="224" fontId="140" fillId="0" borderId="26" applyFill="0" applyBorder="0"/>
    <xf numFmtId="224" fontId="140" fillId="0" borderId="26" applyFill="0" applyBorder="0"/>
    <xf numFmtId="224" fontId="140" fillId="0" borderId="26" applyFill="0" applyBorder="0"/>
    <xf numFmtId="224" fontId="140" fillId="0" borderId="26" applyFill="0" applyBorder="0"/>
    <xf numFmtId="224" fontId="140" fillId="0" borderId="26" applyFill="0" applyBorder="0"/>
    <xf numFmtId="224" fontId="140" fillId="0" borderId="26" applyFill="0" applyBorder="0"/>
    <xf numFmtId="224" fontId="140" fillId="0" borderId="26" applyFill="0" applyBorder="0"/>
    <xf numFmtId="224" fontId="140" fillId="0" borderId="26" applyFill="0" applyBorder="0"/>
    <xf numFmtId="224" fontId="140" fillId="0" borderId="26" applyFill="0" applyBorder="0"/>
    <xf numFmtId="224"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203" fontId="7" fillId="0" borderId="26" applyFill="0" applyBorder="0"/>
    <xf numFmtId="0" fontId="140" fillId="0" borderId="26" applyFill="0" applyBorder="0"/>
    <xf numFmtId="0" fontId="140"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6" fillId="0" borderId="26" applyFill="0" applyBorder="0"/>
    <xf numFmtId="203" fontId="7" fillId="0" borderId="26" applyFill="0" applyBorder="0"/>
    <xf numFmtId="203" fontId="7" fillId="0" borderId="26" applyFill="0" applyBorder="0"/>
    <xf numFmtId="203" fontId="7" fillId="0" borderId="26" applyFill="0" applyBorder="0"/>
    <xf numFmtId="203" fontId="6" fillId="0" borderId="26" applyFill="0" applyBorder="0"/>
    <xf numFmtId="203" fontId="7" fillId="0" borderId="26" applyFill="0" applyBorder="0"/>
    <xf numFmtId="203" fontId="7" fillId="0" borderId="26" applyFill="0" applyBorder="0"/>
    <xf numFmtId="203" fontId="7" fillId="0" borderId="26" applyFill="0" applyBorder="0"/>
    <xf numFmtId="203" fontId="6"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6" fillId="0" borderId="26" applyFill="0" applyBorder="0"/>
    <xf numFmtId="203" fontId="7" fillId="0" borderId="26" applyFill="0" applyBorder="0"/>
    <xf numFmtId="203" fontId="7" fillId="0" borderId="26" applyFill="0" applyBorder="0"/>
    <xf numFmtId="203" fontId="7" fillId="0" borderId="26" applyFill="0" applyBorder="0"/>
    <xf numFmtId="203" fontId="6" fillId="0" borderId="26" applyFill="0" applyBorder="0"/>
    <xf numFmtId="203" fontId="7" fillId="0" borderId="26" applyFill="0" applyBorder="0"/>
    <xf numFmtId="203" fontId="7" fillId="0" borderId="26" applyFill="0" applyBorder="0"/>
    <xf numFmtId="203" fontId="7" fillId="0" borderId="26" applyFill="0" applyBorder="0"/>
    <xf numFmtId="203" fontId="6" fillId="0" borderId="26" applyFill="0" applyBorder="0"/>
    <xf numFmtId="203" fontId="7" fillId="0" borderId="26" applyFill="0" applyBorder="0"/>
    <xf numFmtId="203" fontId="7" fillId="0" borderId="26" applyFill="0" applyBorder="0"/>
    <xf numFmtId="203" fontId="7" fillId="0" borderId="26" applyFill="0" applyBorder="0"/>
    <xf numFmtId="224" fontId="140" fillId="0" borderId="26" applyFill="0" applyBorder="0"/>
    <xf numFmtId="224" fontId="140" fillId="0" borderId="26" applyFill="0" applyBorder="0"/>
    <xf numFmtId="224" fontId="140" fillId="0" borderId="26" applyFill="0" applyBorder="0"/>
    <xf numFmtId="224" fontId="140" fillId="0" borderId="26" applyFill="0" applyBorder="0"/>
    <xf numFmtId="224" fontId="140"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203"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03"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03" fontId="7" fillId="0" borderId="26" applyFill="0" applyBorder="0"/>
    <xf numFmtId="0" fontId="7"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25" fontId="7"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4" fontId="6" fillId="0" borderId="26" applyFill="0" applyBorder="0"/>
    <xf numFmtId="214" fontId="6" fillId="0" borderId="26" applyFill="0" applyBorder="0"/>
    <xf numFmtId="214"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138"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14"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216" fontId="139" fillId="0" borderId="26" applyFill="0" applyBorder="0"/>
    <xf numFmtId="216" fontId="139" fillId="0" borderId="26" applyFill="0" applyBorder="0"/>
    <xf numFmtId="0" fontId="7"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5" fontId="139" fillId="0" borderId="26" applyFill="0" applyBorder="0"/>
    <xf numFmtId="215"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5" fontId="139" fillId="0" borderId="26" applyFill="0" applyBorder="0"/>
    <xf numFmtId="215" fontId="139"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208"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6" fillId="0" borderId="26" applyFill="0" applyBorder="0"/>
    <xf numFmtId="208" fontId="7" fillId="0" borderId="26" applyFill="0" applyBorder="0"/>
    <xf numFmtId="208" fontId="7" fillId="0" borderId="26" applyFill="0" applyBorder="0"/>
    <xf numFmtId="208" fontId="7" fillId="0" borderId="26" applyFill="0" applyBorder="0"/>
    <xf numFmtId="208" fontId="6" fillId="0" borderId="26" applyFill="0" applyBorder="0"/>
    <xf numFmtId="208" fontId="7" fillId="0" borderId="26" applyFill="0" applyBorder="0"/>
    <xf numFmtId="208" fontId="7" fillId="0" borderId="26" applyFill="0" applyBorder="0"/>
    <xf numFmtId="208" fontId="7" fillId="0" borderId="26" applyFill="0" applyBorder="0"/>
    <xf numFmtId="208" fontId="6"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6" fillId="0" borderId="26" applyFill="0" applyBorder="0"/>
    <xf numFmtId="208" fontId="7" fillId="0" borderId="26" applyFill="0" applyBorder="0"/>
    <xf numFmtId="208" fontId="7" fillId="0" borderId="26" applyFill="0" applyBorder="0"/>
    <xf numFmtId="208" fontId="7" fillId="0" borderId="26" applyFill="0" applyBorder="0"/>
    <xf numFmtId="208" fontId="6" fillId="0" borderId="26" applyFill="0" applyBorder="0"/>
    <xf numFmtId="208" fontId="7" fillId="0" borderId="26" applyFill="0" applyBorder="0"/>
    <xf numFmtId="208" fontId="7" fillId="0" borderId="26" applyFill="0" applyBorder="0"/>
    <xf numFmtId="208" fontId="7" fillId="0" borderId="26" applyFill="0" applyBorder="0"/>
    <xf numFmtId="208" fontId="6" fillId="0" borderId="26" applyFill="0" applyBorder="0"/>
    <xf numFmtId="208" fontId="7" fillId="0" borderId="26" applyFill="0" applyBorder="0"/>
    <xf numFmtId="208" fontId="7" fillId="0" borderId="26" applyFill="0" applyBorder="0"/>
    <xf numFmtId="208"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226" fontId="7" fillId="0" borderId="26" applyFill="0" applyBorder="0"/>
    <xf numFmtId="226" fontId="7" fillId="0" borderId="26" applyFill="0" applyBorder="0"/>
    <xf numFmtId="226" fontId="6" fillId="0" borderId="26" applyFill="0" applyBorder="0"/>
    <xf numFmtId="226"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208"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08"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08"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0" fontId="139" fillId="0" borderId="26" applyFill="0" applyBorder="0"/>
    <xf numFmtId="0"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0" fontId="139" fillId="0" borderId="26" applyFill="0" applyBorder="0"/>
    <xf numFmtId="0"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0" fontId="139" fillId="0" borderId="26" applyFill="0" applyBorder="0"/>
    <xf numFmtId="0"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216" fontId="139" fillId="0" borderId="26" applyFill="0" applyBorder="0"/>
    <xf numFmtId="216" fontId="139"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6" fillId="0" borderId="26" applyFill="0" applyBorder="0"/>
    <xf numFmtId="225" fontId="7" fillId="0" borderId="26" applyFill="0" applyBorder="0"/>
    <xf numFmtId="225" fontId="7" fillId="0" borderId="26" applyFill="0" applyBorder="0"/>
    <xf numFmtId="225" fontId="7" fillId="0" borderId="26" applyFill="0" applyBorder="0"/>
    <xf numFmtId="225" fontId="6" fillId="0" borderId="26" applyFill="0" applyBorder="0"/>
    <xf numFmtId="225" fontId="7" fillId="0" borderId="26" applyFill="0" applyBorder="0"/>
    <xf numFmtId="225" fontId="7" fillId="0" borderId="26" applyFill="0" applyBorder="0"/>
    <xf numFmtId="225" fontId="7" fillId="0" borderId="26" applyFill="0" applyBorder="0"/>
    <xf numFmtId="225" fontId="6" fillId="0" borderId="26" applyFill="0" applyBorder="0"/>
    <xf numFmtId="225" fontId="7" fillId="0" borderId="26" applyFill="0" applyBorder="0"/>
    <xf numFmtId="216" fontId="139" fillId="0" borderId="26" applyFill="0" applyBorder="0"/>
    <xf numFmtId="216" fontId="139"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6" fillId="0" borderId="26" applyFill="0" applyBorder="0"/>
    <xf numFmtId="227" fontId="7" fillId="0" borderId="26" applyFill="0" applyBorder="0"/>
    <xf numFmtId="227" fontId="7" fillId="0" borderId="26" applyFill="0" applyBorder="0"/>
    <xf numFmtId="227" fontId="7" fillId="0" borderId="26" applyFill="0" applyBorder="0"/>
    <xf numFmtId="227" fontId="6" fillId="0" borderId="26" applyFill="0" applyBorder="0"/>
    <xf numFmtId="227" fontId="7" fillId="0" borderId="26" applyFill="0" applyBorder="0"/>
    <xf numFmtId="227" fontId="7" fillId="0" borderId="26" applyFill="0" applyBorder="0"/>
    <xf numFmtId="227" fontId="7" fillId="0" borderId="26" applyFill="0" applyBorder="0"/>
    <xf numFmtId="227" fontId="6"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6" fillId="0" borderId="26" applyFill="0" applyBorder="0"/>
    <xf numFmtId="227" fontId="7" fillId="0" borderId="26" applyFill="0" applyBorder="0"/>
    <xf numFmtId="227" fontId="7" fillId="0" borderId="26" applyFill="0" applyBorder="0"/>
    <xf numFmtId="227" fontId="7" fillId="0" borderId="26" applyFill="0" applyBorder="0"/>
    <xf numFmtId="227" fontId="6" fillId="0" borderId="26" applyFill="0" applyBorder="0"/>
    <xf numFmtId="227" fontId="7" fillId="0" borderId="26" applyFill="0" applyBorder="0"/>
    <xf numFmtId="227" fontId="7" fillId="0" borderId="26" applyFill="0" applyBorder="0"/>
    <xf numFmtId="227" fontId="7" fillId="0" borderId="26" applyFill="0" applyBorder="0"/>
    <xf numFmtId="227" fontId="6" fillId="0" borderId="26" applyFill="0" applyBorder="0"/>
    <xf numFmtId="227"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7" fillId="0" borderId="26" applyFill="0" applyBorder="0"/>
    <xf numFmtId="227" fontId="6" fillId="0" borderId="26" applyFill="0" applyBorder="0"/>
    <xf numFmtId="227" fontId="7" fillId="0" borderId="26" applyFill="0" applyBorder="0"/>
    <xf numFmtId="227" fontId="7" fillId="0" borderId="26" applyFill="0" applyBorder="0"/>
    <xf numFmtId="227" fontId="7" fillId="0" borderId="26" applyFill="0" applyBorder="0"/>
    <xf numFmtId="227" fontId="6" fillId="0" borderId="26" applyFill="0" applyBorder="0"/>
    <xf numFmtId="227" fontId="7" fillId="0" borderId="26" applyFill="0" applyBorder="0"/>
    <xf numFmtId="227" fontId="7" fillId="0" borderId="26" applyFill="0" applyBorder="0"/>
    <xf numFmtId="227" fontId="7" fillId="0" borderId="26" applyFill="0" applyBorder="0"/>
    <xf numFmtId="227" fontId="6" fillId="0" borderId="26" applyFill="0" applyBorder="0"/>
    <xf numFmtId="227"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0" fontId="139" fillId="0" borderId="26" applyFill="0" applyBorder="0"/>
    <xf numFmtId="0" fontId="139"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6" fillId="0" borderId="26" applyFill="0" applyBorder="0"/>
    <xf numFmtId="225" fontId="7" fillId="0" borderId="26" applyFill="0" applyBorder="0"/>
    <xf numFmtId="225" fontId="7" fillId="0" borderId="26" applyFill="0" applyBorder="0"/>
    <xf numFmtId="225" fontId="7" fillId="0" borderId="26" applyFill="0" applyBorder="0"/>
    <xf numFmtId="225" fontId="6" fillId="0" borderId="26" applyFill="0" applyBorder="0"/>
    <xf numFmtId="225" fontId="7" fillId="0" borderId="26" applyFill="0" applyBorder="0"/>
    <xf numFmtId="225" fontId="7" fillId="0" borderId="26" applyFill="0" applyBorder="0"/>
    <xf numFmtId="225" fontId="7" fillId="0" borderId="26" applyFill="0" applyBorder="0"/>
    <xf numFmtId="225" fontId="6"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225" fontId="7" fillId="0" borderId="26" applyFill="0" applyBorder="0"/>
    <xf numFmtId="225"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5"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5"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5"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28" fontId="7" fillId="0" borderId="26" applyFill="0" applyBorder="0"/>
    <xf numFmtId="228" fontId="7" fillId="0" borderId="26" applyFill="0" applyBorder="0"/>
    <xf numFmtId="228" fontId="7" fillId="0" borderId="26" applyFill="0" applyBorder="0"/>
    <xf numFmtId="228" fontId="7" fillId="0" borderId="26" applyFill="0" applyBorder="0"/>
    <xf numFmtId="228" fontId="7" fillId="0" borderId="26" applyFill="0" applyBorder="0"/>
    <xf numFmtId="228" fontId="7" fillId="0" borderId="26" applyFill="0" applyBorder="0"/>
    <xf numFmtId="228"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8"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8" fontId="7" fillId="0" borderId="26" applyFill="0" applyBorder="0"/>
    <xf numFmtId="0" fontId="7"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0" fontId="139"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7" fillId="0" borderId="26" applyFill="0" applyBorder="0"/>
    <xf numFmtId="225" fontId="6" fillId="0" borderId="26" applyFill="0" applyBorder="0"/>
    <xf numFmtId="225" fontId="7" fillId="0" borderId="26" applyFill="0" applyBorder="0"/>
    <xf numFmtId="225" fontId="7" fillId="0" borderId="26" applyFill="0" applyBorder="0"/>
    <xf numFmtId="225" fontId="7" fillId="0" borderId="26" applyFill="0" applyBorder="0"/>
    <xf numFmtId="225" fontId="6" fillId="0" borderId="26" applyFill="0" applyBorder="0"/>
    <xf numFmtId="225" fontId="7" fillId="0" borderId="26" applyFill="0" applyBorder="0"/>
    <xf numFmtId="225" fontId="7" fillId="0" borderId="26" applyFill="0" applyBorder="0"/>
    <xf numFmtId="225" fontId="7" fillId="0" borderId="26" applyFill="0" applyBorder="0"/>
    <xf numFmtId="225" fontId="6" fillId="0" borderId="26" applyFill="0" applyBorder="0"/>
    <xf numFmtId="225" fontId="7"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5" fontId="139" fillId="0" borderId="26" applyFill="0" applyBorder="0"/>
    <xf numFmtId="225" fontId="7" fillId="0" borderId="26" applyFill="0" applyBorder="0"/>
    <xf numFmtId="225" fontId="7"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9" fontId="140" fillId="0" borderId="26" applyFill="0" applyBorder="0"/>
    <xf numFmtId="219" fontId="140" fillId="0" borderId="26" applyFill="0" applyBorder="0"/>
    <xf numFmtId="219" fontId="140" fillId="0" borderId="26" applyFill="0" applyBorder="0"/>
    <xf numFmtId="219" fontId="140" fillId="0" borderId="26" applyFill="0" applyBorder="0"/>
    <xf numFmtId="219" fontId="140"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229" fontId="7" fillId="0" borderId="26" applyFill="0" applyBorder="0"/>
    <xf numFmtId="229" fontId="7" fillId="0" borderId="26" applyFill="0" applyBorder="0"/>
    <xf numFmtId="229" fontId="6" fillId="0" borderId="26" applyFill="0" applyBorder="0"/>
    <xf numFmtId="229"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6" fillId="0" borderId="26" applyFill="0" applyBorder="0"/>
    <xf numFmtId="218" fontId="7" fillId="0" borderId="26" applyFill="0" applyBorder="0"/>
    <xf numFmtId="218" fontId="7" fillId="0" borderId="26" applyFill="0" applyBorder="0"/>
    <xf numFmtId="218" fontId="7" fillId="0" borderId="26" applyFill="0" applyBorder="0"/>
    <xf numFmtId="218" fontId="6" fillId="0" borderId="26" applyFill="0" applyBorder="0"/>
    <xf numFmtId="218" fontId="7" fillId="0" borderId="26" applyFill="0" applyBorder="0"/>
    <xf numFmtId="218" fontId="7" fillId="0" borderId="26" applyFill="0" applyBorder="0"/>
    <xf numFmtId="218" fontId="7" fillId="0" borderId="26" applyFill="0" applyBorder="0"/>
    <xf numFmtId="218" fontId="6"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218" fontId="7"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218" fontId="7" fillId="0" borderId="26" applyFill="0" applyBorder="0"/>
    <xf numFmtId="218"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18" fontId="7" fillId="0" borderId="26" applyFill="0" applyBorder="0"/>
    <xf numFmtId="0" fontId="7"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7" fillId="0" borderId="26" applyFill="0" applyBorder="0"/>
    <xf numFmtId="221" fontId="6" fillId="0" borderId="26" applyFill="0" applyBorder="0"/>
    <xf numFmtId="221" fontId="7" fillId="0" borderId="26" applyFill="0" applyBorder="0"/>
    <xf numFmtId="221" fontId="7" fillId="0" borderId="26" applyFill="0" applyBorder="0"/>
    <xf numFmtId="221" fontId="7" fillId="0" borderId="26" applyFill="0" applyBorder="0"/>
    <xf numFmtId="221" fontId="6" fillId="0" borderId="26" applyFill="0" applyBorder="0"/>
    <xf numFmtId="221" fontId="7" fillId="0" borderId="26" applyFill="0" applyBorder="0"/>
    <xf numFmtId="221" fontId="7" fillId="0" borderId="26" applyFill="0" applyBorder="0"/>
    <xf numFmtId="221" fontId="7" fillId="0" borderId="26" applyFill="0" applyBorder="0"/>
    <xf numFmtId="221" fontId="6" fillId="0" borderId="26" applyFill="0" applyBorder="0"/>
    <xf numFmtId="221"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3"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0" fontId="141"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3" fontId="6" fillId="0" borderId="26" applyFill="0" applyBorder="0"/>
    <xf numFmtId="223" fontId="7" fillId="0" borderId="26" applyFill="0" applyBorder="0"/>
    <xf numFmtId="223" fontId="7" fillId="0" borderId="26" applyFill="0" applyBorder="0"/>
    <xf numFmtId="223"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222" fontId="7" fillId="0" borderId="26" applyFill="0" applyBorder="0"/>
    <xf numFmtId="222" fontId="7" fillId="0" borderId="26" applyFill="0" applyBorder="0"/>
    <xf numFmtId="222" fontId="6" fillId="0" borderId="26" applyFill="0" applyBorder="0"/>
    <xf numFmtId="222"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223"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3"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23"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138"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4" fontId="6"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4"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0" fontId="7" fillId="0" borderId="26" applyFill="0" applyBorder="0"/>
    <xf numFmtId="215" fontId="139" fillId="0" borderId="26" applyFill="0" applyBorder="0"/>
    <xf numFmtId="215" fontId="139" fillId="0" borderId="26" applyFill="0" applyBorder="0"/>
    <xf numFmtId="216" fontId="139" fillId="0" borderId="26" applyFill="0" applyBorder="0"/>
    <xf numFmtId="216" fontId="139" fillId="0" borderId="26" applyFill="0" applyBorder="0"/>
    <xf numFmtId="216" fontId="139" fillId="0" borderId="26" applyFill="0" applyBorder="0"/>
    <xf numFmtId="216" fontId="139" fillId="0" borderId="26" applyFill="0" applyBorder="0"/>
    <xf numFmtId="0" fontId="140" fillId="0" borderId="26" applyFill="0" applyBorder="0"/>
    <xf numFmtId="0" fontId="140"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7" fillId="0" borderId="26" applyFill="0" applyBorder="0"/>
    <xf numFmtId="230" fontId="6" fillId="0" borderId="26" applyFill="0" applyBorder="0"/>
    <xf numFmtId="230" fontId="7" fillId="0" borderId="26" applyFill="0" applyBorder="0"/>
    <xf numFmtId="230" fontId="7" fillId="0" borderId="26" applyFill="0" applyBorder="0"/>
    <xf numFmtId="230" fontId="7" fillId="0" borderId="26" applyFill="0" applyBorder="0"/>
    <xf numFmtId="230" fontId="6" fillId="0" borderId="26" applyFill="0" applyBorder="0"/>
    <xf numFmtId="230" fontId="7" fillId="0" borderId="26" applyFill="0" applyBorder="0"/>
    <xf numFmtId="230" fontId="7" fillId="0" borderId="26" applyFill="0" applyBorder="0"/>
    <xf numFmtId="230" fontId="7" fillId="0" borderId="26" applyFill="0" applyBorder="0"/>
    <xf numFmtId="230" fontId="6" fillId="0" borderId="26" applyFill="0" applyBorder="0"/>
    <xf numFmtId="230"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6" fillId="0" borderId="26" applyFill="0" applyBorder="0"/>
    <xf numFmtId="231" fontId="7" fillId="0" borderId="26" applyFill="0" applyBorder="0"/>
    <xf numFmtId="231" fontId="7" fillId="0" borderId="26" applyFill="0" applyBorder="0"/>
    <xf numFmtId="231" fontId="7" fillId="0" borderId="26" applyFill="0" applyBorder="0"/>
    <xf numFmtId="231" fontId="6" fillId="0" borderId="26" applyFill="0" applyBorder="0"/>
    <xf numFmtId="231" fontId="7" fillId="0" borderId="26" applyFill="0" applyBorder="0"/>
    <xf numFmtId="231" fontId="7" fillId="0" borderId="26" applyFill="0" applyBorder="0"/>
    <xf numFmtId="231" fontId="7" fillId="0" borderId="26" applyFill="0" applyBorder="0"/>
    <xf numFmtId="231" fontId="6"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6" fillId="0" borderId="26" applyFill="0" applyBorder="0"/>
    <xf numFmtId="231" fontId="7" fillId="0" borderId="26" applyFill="0" applyBorder="0"/>
    <xf numFmtId="231" fontId="7" fillId="0" borderId="26" applyFill="0" applyBorder="0"/>
    <xf numFmtId="231" fontId="7" fillId="0" borderId="26" applyFill="0" applyBorder="0"/>
    <xf numFmtId="231" fontId="6" fillId="0" borderId="26" applyFill="0" applyBorder="0"/>
    <xf numFmtId="231" fontId="7" fillId="0" borderId="26" applyFill="0" applyBorder="0"/>
    <xf numFmtId="231" fontId="7" fillId="0" borderId="26" applyFill="0" applyBorder="0"/>
    <xf numFmtId="231" fontId="7" fillId="0" borderId="26" applyFill="0" applyBorder="0"/>
    <xf numFmtId="231" fontId="6" fillId="0" borderId="26" applyFill="0" applyBorder="0"/>
    <xf numFmtId="231" fontId="7" fillId="0" borderId="26" applyFill="0" applyBorder="0"/>
    <xf numFmtId="232"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6" fillId="0" borderId="26" applyFill="0" applyBorder="0"/>
    <xf numFmtId="232" fontId="7" fillId="0" borderId="26" applyFill="0" applyBorder="0"/>
    <xf numFmtId="232" fontId="7" fillId="0" borderId="26" applyFill="0" applyBorder="0"/>
    <xf numFmtId="232" fontId="7" fillId="0" borderId="26" applyFill="0" applyBorder="0"/>
    <xf numFmtId="232" fontId="6" fillId="0" borderId="26" applyFill="0" applyBorder="0"/>
    <xf numFmtId="232" fontId="7" fillId="0" borderId="26" applyFill="0" applyBorder="0"/>
    <xf numFmtId="232" fontId="7" fillId="0" borderId="26" applyFill="0" applyBorder="0"/>
    <xf numFmtId="232" fontId="7" fillId="0" borderId="26" applyFill="0" applyBorder="0"/>
    <xf numFmtId="232" fontId="6"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6" fillId="0" borderId="26" applyFill="0" applyBorder="0"/>
    <xf numFmtId="232" fontId="7" fillId="0" borderId="26" applyFill="0" applyBorder="0"/>
    <xf numFmtId="232" fontId="7" fillId="0" borderId="26" applyFill="0" applyBorder="0"/>
    <xf numFmtId="232" fontId="7" fillId="0" borderId="26" applyFill="0" applyBorder="0"/>
    <xf numFmtId="232" fontId="6" fillId="0" borderId="26" applyFill="0" applyBorder="0"/>
    <xf numFmtId="232" fontId="7" fillId="0" borderId="26" applyFill="0" applyBorder="0"/>
    <xf numFmtId="232" fontId="7" fillId="0" borderId="26" applyFill="0" applyBorder="0"/>
    <xf numFmtId="232" fontId="7" fillId="0" borderId="26" applyFill="0" applyBorder="0"/>
    <xf numFmtId="232" fontId="6" fillId="0" borderId="26" applyFill="0" applyBorder="0"/>
    <xf numFmtId="232" fontId="7" fillId="0" borderId="26" applyFill="0" applyBorder="0"/>
    <xf numFmtId="232" fontId="7" fillId="0" borderId="26" applyFill="0" applyBorder="0"/>
    <xf numFmtId="232"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7" fillId="0" borderId="26" applyFill="0" applyBorder="0"/>
    <xf numFmtId="231" fontId="6" fillId="0" borderId="26" applyFill="0" applyBorder="0"/>
    <xf numFmtId="231" fontId="7" fillId="0" borderId="26" applyFill="0" applyBorder="0"/>
    <xf numFmtId="231" fontId="7" fillId="0" borderId="26" applyFill="0" applyBorder="0"/>
    <xf numFmtId="231" fontId="7" fillId="0" borderId="26" applyFill="0" applyBorder="0"/>
    <xf numFmtId="231" fontId="6" fillId="0" borderId="26" applyFill="0" applyBorder="0"/>
    <xf numFmtId="231" fontId="7" fillId="0" borderId="26" applyFill="0" applyBorder="0"/>
    <xf numFmtId="231" fontId="7" fillId="0" borderId="26" applyFill="0" applyBorder="0"/>
    <xf numFmtId="231" fontId="7" fillId="0" borderId="26" applyFill="0" applyBorder="0"/>
    <xf numFmtId="231" fontId="6" fillId="0" borderId="26" applyFill="0" applyBorder="0"/>
    <xf numFmtId="231"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232"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32"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232"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0" fontId="7" fillId="0" borderId="26" applyFill="0" applyBorder="0"/>
    <xf numFmtId="0" fontId="7" fillId="0" borderId="26" applyFill="0" applyBorder="0"/>
    <xf numFmtId="0" fontId="6" fillId="0" borderId="26" applyFill="0" applyBorder="0"/>
    <xf numFmtId="0" fontId="7"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233" fontId="140" fillId="0" borderId="26" applyFill="0" applyBorder="0"/>
    <xf numFmtId="233"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233"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0" fontId="140"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5" fontId="139" fillId="0" borderId="26" applyFill="0" applyBorder="0"/>
    <xf numFmtId="217" fontId="142" fillId="0" borderId="30" applyFont="0" applyFill="0" applyBorder="0" applyAlignment="0" applyProtection="0"/>
    <xf numFmtId="234" fontId="142" fillId="0" borderId="30" applyFont="0" applyFill="0" applyBorder="0" applyAlignment="0" applyProtection="0"/>
    <xf numFmtId="176" fontId="143" fillId="0" borderId="0" applyFont="0" applyFill="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144" fillId="58" borderId="0" applyNumberFormat="0" applyBorder="0" applyAlignment="0" applyProtection="0"/>
    <xf numFmtId="0" fontId="78" fillId="58"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5" fillId="57"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144" fillId="57"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144" fillId="57" borderId="0" applyNumberFormat="0" applyBorder="0" applyAlignment="0" applyProtection="0"/>
    <xf numFmtId="0" fontId="75" fillId="58"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144" fillId="57"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78" fillId="60"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5" fillId="59"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144" fillId="59"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144" fillId="59" borderId="0" applyNumberFormat="0" applyBorder="0" applyAlignment="0" applyProtection="0"/>
    <xf numFmtId="0" fontId="75" fillId="60"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144" fillId="59"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144" fillId="62" borderId="0" applyNumberFormat="0" applyBorder="0" applyAlignment="0" applyProtection="0"/>
    <xf numFmtId="0" fontId="78" fillId="62"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5" fillId="61"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144" fillId="61"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144" fillId="61" borderId="0" applyNumberFormat="0" applyBorder="0" applyAlignment="0" applyProtection="0"/>
    <xf numFmtId="0" fontId="75" fillId="62"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144" fillId="61"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78" fillId="64"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5" fillId="63"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144" fillId="63"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144" fillId="63" borderId="0" applyNumberFormat="0" applyBorder="0" applyAlignment="0" applyProtection="0"/>
    <xf numFmtId="0" fontId="75" fillId="64"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144" fillId="63"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78" fillId="65" borderId="0" applyNumberFormat="0" applyBorder="0" applyAlignment="0" applyProtection="0"/>
    <xf numFmtId="0" fontId="78"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78"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5" fillId="65" borderId="0" applyNumberFormat="0" applyBorder="0" applyAlignment="0" applyProtection="0"/>
    <xf numFmtId="0" fontId="78" fillId="65" borderId="0" applyNumberFormat="0" applyBorder="0" applyAlignment="0" applyProtection="0"/>
    <xf numFmtId="0" fontId="78" fillId="65" borderId="0" applyNumberFormat="0" applyBorder="0" applyAlignment="0" applyProtection="0"/>
    <xf numFmtId="0" fontId="78" fillId="65" borderId="0" applyNumberFormat="0" applyBorder="0" applyAlignment="0" applyProtection="0"/>
    <xf numFmtId="0" fontId="144" fillId="65" borderId="0" applyNumberFormat="0" applyBorder="0" applyAlignment="0" applyProtection="0"/>
    <xf numFmtId="0" fontId="78" fillId="65" borderId="0" applyNumberFormat="0" applyBorder="0" applyAlignment="0" applyProtection="0"/>
    <xf numFmtId="0" fontId="78" fillId="65" borderId="0" applyNumberFormat="0" applyBorder="0" applyAlignment="0" applyProtection="0"/>
    <xf numFmtId="0" fontId="144" fillId="65" borderId="0" applyNumberFormat="0" applyBorder="0" applyAlignment="0" applyProtection="0"/>
    <xf numFmtId="0" fontId="75" fillId="65" borderId="0" applyNumberFormat="0" applyBorder="0" applyAlignment="0" applyProtection="0"/>
    <xf numFmtId="0" fontId="78" fillId="65" borderId="0" applyNumberFormat="0" applyBorder="0" applyAlignment="0" applyProtection="0"/>
    <xf numFmtId="0" fontId="78" fillId="65" borderId="0" applyNumberFormat="0" applyBorder="0" applyAlignment="0" applyProtection="0"/>
    <xf numFmtId="0" fontId="144" fillId="65" borderId="0" applyNumberFormat="0" applyBorder="0" applyAlignment="0" applyProtection="0"/>
    <xf numFmtId="0" fontId="78" fillId="65" borderId="0" applyNumberFormat="0" applyBorder="0" applyAlignment="0" applyProtection="0"/>
    <xf numFmtId="0" fontId="78"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144" fillId="63" borderId="0" applyNumberFormat="0" applyBorder="0" applyAlignment="0" applyProtection="0"/>
    <xf numFmtId="0" fontId="78" fillId="63"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5" fillId="61"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144" fillId="61"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144" fillId="61" borderId="0" applyNumberFormat="0" applyBorder="0" applyAlignment="0" applyProtection="0"/>
    <xf numFmtId="0" fontId="75" fillId="63"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144" fillId="61"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78" fillId="58" borderId="0" applyNumberFormat="0" applyBorder="0" applyAlignment="0" applyProtection="0"/>
    <xf numFmtId="0" fontId="78" fillId="58" borderId="0" applyNumberFormat="0" applyBorder="0" applyAlignment="0" applyProtection="0"/>
    <xf numFmtId="0" fontId="78" fillId="60" borderId="0" applyNumberFormat="0" applyBorder="0" applyAlignment="0" applyProtection="0"/>
    <xf numFmtId="0" fontId="78" fillId="60" borderId="0" applyNumberFormat="0" applyBorder="0" applyAlignment="0" applyProtection="0"/>
    <xf numFmtId="0" fontId="78" fillId="62" borderId="0" applyNumberFormat="0" applyBorder="0" applyAlignment="0" applyProtection="0"/>
    <xf numFmtId="0" fontId="78" fillId="62"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5" borderId="0" applyNumberFormat="0" applyBorder="0" applyAlignment="0" applyProtection="0"/>
    <xf numFmtId="0" fontId="78" fillId="63" borderId="0" applyNumberFormat="0" applyBorder="0" applyAlignment="0" applyProtection="0"/>
    <xf numFmtId="0" fontId="78" fillId="63" borderId="0" applyNumberFormat="0" applyBorder="0" applyAlignment="0" applyProtection="0"/>
    <xf numFmtId="0" fontId="144" fillId="58" borderId="0" applyNumberFormat="0" applyBorder="0" applyAlignment="0" applyProtection="0"/>
    <xf numFmtId="0" fontId="144" fillId="60" borderId="0" applyNumberFormat="0" applyBorder="0" applyAlignment="0" applyProtection="0"/>
    <xf numFmtId="0" fontId="144" fillId="62" borderId="0" applyNumberFormat="0" applyBorder="0" applyAlignment="0" applyProtection="0"/>
    <xf numFmtId="0" fontId="144" fillId="64" borderId="0" applyNumberFormat="0" applyBorder="0" applyAlignment="0" applyProtection="0"/>
    <xf numFmtId="0" fontId="144" fillId="65" borderId="0" applyNumberFormat="0" applyBorder="0" applyAlignment="0" applyProtection="0"/>
    <xf numFmtId="0" fontId="144" fillId="63" borderId="0" applyNumberFormat="0" applyBorder="0" applyAlignment="0" applyProtection="0"/>
    <xf numFmtId="0" fontId="146" fillId="58" borderId="0" applyNumberFormat="0" applyBorder="0" applyAlignment="0" applyProtection="0">
      <alignment vertical="center"/>
    </xf>
    <xf numFmtId="0" fontId="146" fillId="60" borderId="0" applyNumberFormat="0" applyBorder="0" applyAlignment="0" applyProtection="0">
      <alignment vertical="center"/>
    </xf>
    <xf numFmtId="0" fontId="146" fillId="62" borderId="0" applyNumberFormat="0" applyBorder="0" applyAlignment="0" applyProtection="0">
      <alignment vertical="center"/>
    </xf>
    <xf numFmtId="0" fontId="146" fillId="64" borderId="0" applyNumberFormat="0" applyBorder="0" applyAlignment="0" applyProtection="0">
      <alignment vertical="center"/>
    </xf>
    <xf numFmtId="0" fontId="146" fillId="65" borderId="0" applyNumberFormat="0" applyBorder="0" applyAlignment="0" applyProtection="0">
      <alignment vertical="center"/>
    </xf>
    <xf numFmtId="0" fontId="146" fillId="63" borderId="0" applyNumberFormat="0" applyBorder="0" applyAlignment="0" applyProtection="0">
      <alignment vertical="center"/>
    </xf>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78" fillId="57"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5" fillId="65"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44" fillId="65"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44" fillId="65" borderId="0" applyNumberFormat="0" applyBorder="0" applyAlignment="0" applyProtection="0"/>
    <xf numFmtId="0" fontId="75"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44" fillId="65"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78"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5" fillId="59"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144" fillId="59"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144" fillId="59" borderId="0" applyNumberFormat="0" applyBorder="0" applyAlignment="0" applyProtection="0"/>
    <xf numFmtId="0" fontId="75" fillId="59"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144" fillId="59"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144" fillId="59" borderId="0" applyNumberFormat="0" applyBorder="0" applyAlignment="0" applyProtection="0"/>
    <xf numFmtId="0" fontId="144" fillId="59" borderId="0" applyNumberFormat="0" applyBorder="0" applyAlignment="0" applyProtection="0"/>
    <xf numFmtId="0" fontId="144" fillId="66" borderId="0" applyNumberFormat="0" applyBorder="0" applyAlignment="0" applyProtection="0"/>
    <xf numFmtId="0" fontId="144" fillId="66" borderId="0" applyNumberFormat="0" applyBorder="0" applyAlignment="0" applyProtection="0"/>
    <xf numFmtId="0" fontId="144" fillId="66" borderId="0" applyNumberFormat="0" applyBorder="0" applyAlignment="0" applyProtection="0"/>
    <xf numFmtId="0" fontId="144" fillId="66" borderId="0" applyNumberFormat="0" applyBorder="0" applyAlignment="0" applyProtection="0"/>
    <xf numFmtId="0" fontId="144" fillId="66" borderId="0" applyNumberFormat="0" applyBorder="0" applyAlignment="0" applyProtection="0"/>
    <xf numFmtId="0" fontId="144" fillId="66" borderId="0" applyNumberFormat="0" applyBorder="0" applyAlignment="0" applyProtection="0"/>
    <xf numFmtId="0" fontId="144" fillId="66" borderId="0" applyNumberFormat="0" applyBorder="0" applyAlignment="0" applyProtection="0"/>
    <xf numFmtId="0" fontId="144" fillId="66"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78" fillId="67" borderId="0" applyNumberFormat="0" applyBorder="0" applyAlignment="0" applyProtection="0"/>
    <xf numFmtId="0" fontId="78"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144" fillId="67" borderId="0" applyNumberFormat="0" applyBorder="0" applyAlignment="0" applyProtection="0"/>
    <xf numFmtId="0" fontId="78" fillId="67" borderId="0" applyNumberFormat="0" applyBorder="0" applyAlignment="0" applyProtection="0"/>
    <xf numFmtId="0" fontId="144" fillId="66" borderId="0" applyNumberFormat="0" applyBorder="0" applyAlignment="0" applyProtection="0"/>
    <xf numFmtId="0" fontId="144" fillId="66" borderId="0" applyNumberFormat="0" applyBorder="0" applyAlignment="0" applyProtection="0"/>
    <xf numFmtId="0" fontId="145" fillId="66" borderId="0" applyNumberFormat="0" applyBorder="0" applyAlignment="0" applyProtection="0"/>
    <xf numFmtId="0" fontId="78" fillId="67" borderId="0" applyNumberFormat="0" applyBorder="0" applyAlignment="0" applyProtection="0"/>
    <xf numFmtId="0" fontId="78" fillId="67" borderId="0" applyNumberFormat="0" applyBorder="0" applyAlignment="0" applyProtection="0"/>
    <xf numFmtId="0" fontId="78" fillId="67" borderId="0" applyNumberFormat="0" applyBorder="0" applyAlignment="0" applyProtection="0"/>
    <xf numFmtId="0" fontId="144" fillId="66" borderId="0" applyNumberFormat="0" applyBorder="0" applyAlignment="0" applyProtection="0"/>
    <xf numFmtId="0" fontId="78" fillId="67" borderId="0" applyNumberFormat="0" applyBorder="0" applyAlignment="0" applyProtection="0"/>
    <xf numFmtId="0" fontId="78" fillId="67" borderId="0" applyNumberFormat="0" applyBorder="0" applyAlignment="0" applyProtection="0"/>
    <xf numFmtId="0" fontId="144" fillId="66" borderId="0" applyNumberFormat="0" applyBorder="0" applyAlignment="0" applyProtection="0"/>
    <xf numFmtId="0" fontId="75" fillId="67" borderId="0" applyNumberFormat="0" applyBorder="0" applyAlignment="0" applyProtection="0"/>
    <xf numFmtId="0" fontId="78" fillId="67" borderId="0" applyNumberFormat="0" applyBorder="0" applyAlignment="0" applyProtection="0"/>
    <xf numFmtId="0" fontId="78" fillId="67" borderId="0" applyNumberFormat="0" applyBorder="0" applyAlignment="0" applyProtection="0"/>
    <xf numFmtId="0" fontId="144" fillId="66" borderId="0" applyNumberFormat="0" applyBorder="0" applyAlignment="0" applyProtection="0"/>
    <xf numFmtId="0" fontId="78" fillId="67" borderId="0" applyNumberFormat="0" applyBorder="0" applyAlignment="0" applyProtection="0"/>
    <xf numFmtId="0" fontId="78" fillId="67" borderId="0" applyNumberFormat="0" applyBorder="0" applyAlignment="0" applyProtection="0"/>
    <xf numFmtId="0" fontId="144" fillId="66" borderId="0" applyNumberFormat="0" applyBorder="0" applyAlignment="0" applyProtection="0"/>
    <xf numFmtId="0" fontId="144" fillId="66"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144" fillId="64" borderId="0" applyNumberFormat="0" applyBorder="0" applyAlignment="0" applyProtection="0"/>
    <xf numFmtId="0" fontId="78" fillId="64"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5" fillId="60"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144" fillId="60"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144" fillId="60" borderId="0" applyNumberFormat="0" applyBorder="0" applyAlignment="0" applyProtection="0"/>
    <xf numFmtId="0" fontId="75" fillId="64"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144" fillId="60"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144" fillId="60" borderId="0" applyNumberFormat="0" applyBorder="0" applyAlignment="0" applyProtection="0"/>
    <xf numFmtId="0" fontId="144" fillId="60"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144" fillId="57" borderId="0" applyNumberFormat="0" applyBorder="0" applyAlignment="0" applyProtection="0"/>
    <xf numFmtId="0" fontId="78" fillId="57"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5" fillId="65"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44" fillId="65"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44" fillId="65" borderId="0" applyNumberFormat="0" applyBorder="0" applyAlignment="0" applyProtection="0"/>
    <xf numFmtId="0" fontId="75" fillId="57"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44" fillId="65"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144" fillId="65" borderId="0" applyNumberFormat="0" applyBorder="0" applyAlignment="0" applyProtection="0"/>
    <xf numFmtId="0" fontId="144" fillId="65"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78" fillId="68" borderId="0" applyNumberFormat="0" applyBorder="0" applyAlignment="0" applyProtection="0"/>
    <xf numFmtId="0" fontId="78"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144" fillId="68" borderId="0" applyNumberFormat="0" applyBorder="0" applyAlignment="0" applyProtection="0"/>
    <xf numFmtId="0" fontId="78" fillId="68"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145" fillId="61" borderId="0" applyNumberFormat="0" applyBorder="0" applyAlignment="0" applyProtection="0"/>
    <xf numFmtId="0" fontId="78" fillId="68" borderId="0" applyNumberFormat="0" applyBorder="0" applyAlignment="0" applyProtection="0"/>
    <xf numFmtId="0" fontId="78" fillId="68" borderId="0" applyNumberFormat="0" applyBorder="0" applyAlignment="0" applyProtection="0"/>
    <xf numFmtId="0" fontId="78" fillId="68" borderId="0" applyNumberFormat="0" applyBorder="0" applyAlignment="0" applyProtection="0"/>
    <xf numFmtId="0" fontId="144" fillId="61" borderId="0" applyNumberFormat="0" applyBorder="0" applyAlignment="0" applyProtection="0"/>
    <xf numFmtId="0" fontId="78" fillId="68" borderId="0" applyNumberFormat="0" applyBorder="0" applyAlignment="0" applyProtection="0"/>
    <xf numFmtId="0" fontId="78" fillId="68" borderId="0" applyNumberFormat="0" applyBorder="0" applyAlignment="0" applyProtection="0"/>
    <xf numFmtId="0" fontId="144" fillId="61" borderId="0" applyNumberFormat="0" applyBorder="0" applyAlignment="0" applyProtection="0"/>
    <xf numFmtId="0" fontId="75" fillId="68" borderId="0" applyNumberFormat="0" applyBorder="0" applyAlignment="0" applyProtection="0"/>
    <xf numFmtId="0" fontId="78" fillId="68" borderId="0" applyNumberFormat="0" applyBorder="0" applyAlignment="0" applyProtection="0"/>
    <xf numFmtId="0" fontId="78" fillId="68" borderId="0" applyNumberFormat="0" applyBorder="0" applyAlignment="0" applyProtection="0"/>
    <xf numFmtId="0" fontId="144" fillId="61" borderId="0" applyNumberFormat="0" applyBorder="0" applyAlignment="0" applyProtection="0"/>
    <xf numFmtId="0" fontId="78" fillId="68" borderId="0" applyNumberFormat="0" applyBorder="0" applyAlignment="0" applyProtection="0"/>
    <xf numFmtId="0" fontId="78" fillId="68" borderId="0" applyNumberFormat="0" applyBorder="0" applyAlignment="0" applyProtection="0"/>
    <xf numFmtId="0" fontId="144" fillId="61" borderId="0" applyNumberFormat="0" applyBorder="0" applyAlignment="0" applyProtection="0"/>
    <xf numFmtId="0" fontId="144" fillId="61"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59" borderId="0" applyNumberFormat="0" applyBorder="0" applyAlignment="0" applyProtection="0"/>
    <xf numFmtId="0" fontId="78" fillId="59" borderId="0" applyNumberFormat="0" applyBorder="0" applyAlignment="0" applyProtection="0"/>
    <xf numFmtId="0" fontId="78" fillId="67" borderId="0" applyNumberFormat="0" applyBorder="0" applyAlignment="0" applyProtection="0"/>
    <xf numFmtId="0" fontId="78" fillId="67" borderId="0" applyNumberFormat="0" applyBorder="0" applyAlignment="0" applyProtection="0"/>
    <xf numFmtId="0" fontId="78" fillId="64" borderId="0" applyNumberFormat="0" applyBorder="0" applyAlignment="0" applyProtection="0"/>
    <xf numFmtId="0" fontId="78" fillId="64" borderId="0" applyNumberFormat="0" applyBorder="0" applyAlignment="0" applyProtection="0"/>
    <xf numFmtId="0" fontId="78" fillId="57" borderId="0" applyNumberFormat="0" applyBorder="0" applyAlignment="0" applyProtection="0"/>
    <xf numFmtId="0" fontId="78" fillId="57" borderId="0" applyNumberFormat="0" applyBorder="0" applyAlignment="0" applyProtection="0"/>
    <xf numFmtId="0" fontId="78" fillId="68" borderId="0" applyNumberFormat="0" applyBorder="0" applyAlignment="0" applyProtection="0"/>
    <xf numFmtId="0" fontId="78" fillId="68" borderId="0" applyNumberFormat="0" applyBorder="0" applyAlignment="0" applyProtection="0"/>
    <xf numFmtId="0" fontId="144" fillId="57" borderId="0" applyNumberFormat="0" applyBorder="0" applyAlignment="0" applyProtection="0"/>
    <xf numFmtId="0" fontId="144" fillId="59" borderId="0" applyNumberFormat="0" applyBorder="0" applyAlignment="0" applyProtection="0"/>
    <xf numFmtId="0" fontId="144" fillId="67" borderId="0" applyNumberFormat="0" applyBorder="0" applyAlignment="0" applyProtection="0"/>
    <xf numFmtId="0" fontId="144" fillId="64" borderId="0" applyNumberFormat="0" applyBorder="0" applyAlignment="0" applyProtection="0"/>
    <xf numFmtId="0" fontId="144" fillId="57" borderId="0" applyNumberFormat="0" applyBorder="0" applyAlignment="0" applyProtection="0"/>
    <xf numFmtId="0" fontId="144" fillId="68" borderId="0" applyNumberFormat="0" applyBorder="0" applyAlignment="0" applyProtection="0"/>
    <xf numFmtId="0" fontId="146" fillId="57" borderId="0" applyNumberFormat="0" applyBorder="0" applyAlignment="0" applyProtection="0">
      <alignment vertical="center"/>
    </xf>
    <xf numFmtId="0" fontId="146" fillId="59" borderId="0" applyNumberFormat="0" applyBorder="0" applyAlignment="0" applyProtection="0">
      <alignment vertical="center"/>
    </xf>
    <xf numFmtId="0" fontId="146" fillId="67" borderId="0" applyNumberFormat="0" applyBorder="0" applyAlignment="0" applyProtection="0">
      <alignment vertical="center"/>
    </xf>
    <xf numFmtId="0" fontId="146" fillId="64" borderId="0" applyNumberFormat="0" applyBorder="0" applyAlignment="0" applyProtection="0">
      <alignment vertical="center"/>
    </xf>
    <xf numFmtId="0" fontId="146" fillId="57" borderId="0" applyNumberFormat="0" applyBorder="0" applyAlignment="0" applyProtection="0">
      <alignment vertical="center"/>
    </xf>
    <xf numFmtId="0" fontId="146" fillId="68" borderId="0" applyNumberFormat="0" applyBorder="0" applyAlignment="0" applyProtection="0">
      <alignment vertical="center"/>
    </xf>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8" fillId="69" borderId="0" applyNumberFormat="0" applyBorder="0" applyAlignment="0" applyProtection="0"/>
    <xf numFmtId="0" fontId="148"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7" fillId="69" borderId="0" applyNumberFormat="0" applyBorder="0" applyAlignment="0" applyProtection="0"/>
    <xf numFmtId="0" fontId="148" fillId="69"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8" fillId="65" borderId="0" applyNumberFormat="0" applyBorder="0" applyAlignment="0" applyProtection="0"/>
    <xf numFmtId="0" fontId="148" fillId="69" borderId="0" applyNumberFormat="0" applyBorder="0" applyAlignment="0" applyProtection="0"/>
    <xf numFmtId="0" fontId="147" fillId="65" borderId="0" applyNumberFormat="0" applyBorder="0" applyAlignment="0" applyProtection="0"/>
    <xf numFmtId="0" fontId="148" fillId="69" borderId="0" applyNumberFormat="0" applyBorder="0" applyAlignment="0" applyProtection="0"/>
    <xf numFmtId="0" fontId="148" fillId="69" borderId="0" applyNumberFormat="0" applyBorder="0" applyAlignment="0" applyProtection="0"/>
    <xf numFmtId="0" fontId="147" fillId="65" borderId="0" applyNumberFormat="0" applyBorder="0" applyAlignment="0" applyProtection="0"/>
    <xf numFmtId="0" fontId="149" fillId="69" borderId="0" applyNumberFormat="0" applyBorder="0" applyAlignment="0" applyProtection="0"/>
    <xf numFmtId="0" fontId="148" fillId="69" borderId="0" applyNumberFormat="0" applyBorder="0" applyAlignment="0" applyProtection="0"/>
    <xf numFmtId="0" fontId="148" fillId="69" borderId="0" applyNumberFormat="0" applyBorder="0" applyAlignment="0" applyProtection="0"/>
    <xf numFmtId="0" fontId="147" fillId="65" borderId="0" applyNumberFormat="0" applyBorder="0" applyAlignment="0" applyProtection="0"/>
    <xf numFmtId="0" fontId="148" fillId="69" borderId="0" applyNumberFormat="0" applyBorder="0" applyAlignment="0" applyProtection="0"/>
    <xf numFmtId="0" fontId="148" fillId="69"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8" fillId="59" borderId="0" applyNumberFormat="0" applyBorder="0" applyAlignment="0" applyProtection="0"/>
    <xf numFmtId="0" fontId="148"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8" fillId="59"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8" fillId="70" borderId="0" applyNumberFormat="0" applyBorder="0" applyAlignment="0" applyProtection="0"/>
    <xf numFmtId="0" fontId="148" fillId="59" borderId="0" applyNumberFormat="0" applyBorder="0" applyAlignment="0" applyProtection="0"/>
    <xf numFmtId="0" fontId="147" fillId="70" borderId="0" applyNumberFormat="0" applyBorder="0" applyAlignment="0" applyProtection="0"/>
    <xf numFmtId="0" fontId="148" fillId="59" borderId="0" applyNumberFormat="0" applyBorder="0" applyAlignment="0" applyProtection="0"/>
    <xf numFmtId="0" fontId="148" fillId="59" borderId="0" applyNumberFormat="0" applyBorder="0" applyAlignment="0" applyProtection="0"/>
    <xf numFmtId="0" fontId="147" fillId="70" borderId="0" applyNumberFormat="0" applyBorder="0" applyAlignment="0" applyProtection="0"/>
    <xf numFmtId="0" fontId="149" fillId="59" borderId="0" applyNumberFormat="0" applyBorder="0" applyAlignment="0" applyProtection="0"/>
    <xf numFmtId="0" fontId="148" fillId="59" borderId="0" applyNumberFormat="0" applyBorder="0" applyAlignment="0" applyProtection="0"/>
    <xf numFmtId="0" fontId="148" fillId="59" borderId="0" applyNumberFormat="0" applyBorder="0" applyAlignment="0" applyProtection="0"/>
    <xf numFmtId="0" fontId="147" fillId="70" borderId="0" applyNumberFormat="0" applyBorder="0" applyAlignment="0" applyProtection="0"/>
    <xf numFmtId="0" fontId="148" fillId="59" borderId="0" applyNumberFormat="0" applyBorder="0" applyAlignment="0" applyProtection="0"/>
    <xf numFmtId="0" fontId="148" fillId="59"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8" fillId="67" borderId="0" applyNumberFormat="0" applyBorder="0" applyAlignment="0" applyProtection="0"/>
    <xf numFmtId="0" fontId="148"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7" fillId="67" borderId="0" applyNumberFormat="0" applyBorder="0" applyAlignment="0" applyProtection="0"/>
    <xf numFmtId="0" fontId="148" fillId="67"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8" fillId="68" borderId="0" applyNumberFormat="0" applyBorder="0" applyAlignment="0" applyProtection="0"/>
    <xf numFmtId="0" fontId="148" fillId="67" borderId="0" applyNumberFormat="0" applyBorder="0" applyAlignment="0" applyProtection="0"/>
    <xf numFmtId="0" fontId="147" fillId="68" borderId="0" applyNumberFormat="0" applyBorder="0" applyAlignment="0" applyProtection="0"/>
    <xf numFmtId="0" fontId="148" fillId="67" borderId="0" applyNumberFormat="0" applyBorder="0" applyAlignment="0" applyProtection="0"/>
    <xf numFmtId="0" fontId="148" fillId="67" borderId="0" applyNumberFormat="0" applyBorder="0" applyAlignment="0" applyProtection="0"/>
    <xf numFmtId="0" fontId="147" fillId="68" borderId="0" applyNumberFormat="0" applyBorder="0" applyAlignment="0" applyProtection="0"/>
    <xf numFmtId="0" fontId="149" fillId="67" borderId="0" applyNumberFormat="0" applyBorder="0" applyAlignment="0" applyProtection="0"/>
    <xf numFmtId="0" fontId="148" fillId="67" borderId="0" applyNumberFormat="0" applyBorder="0" applyAlignment="0" applyProtection="0"/>
    <xf numFmtId="0" fontId="148" fillId="67" borderId="0" applyNumberFormat="0" applyBorder="0" applyAlignment="0" applyProtection="0"/>
    <xf numFmtId="0" fontId="147" fillId="68" borderId="0" applyNumberFormat="0" applyBorder="0" applyAlignment="0" applyProtection="0"/>
    <xf numFmtId="0" fontId="148" fillId="67" borderId="0" applyNumberFormat="0" applyBorder="0" applyAlignment="0" applyProtection="0"/>
    <xf numFmtId="0" fontId="148" fillId="67"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0" borderId="0" applyNumberFormat="0" applyBorder="0" applyAlignment="0" applyProtection="0"/>
    <xf numFmtId="0" fontId="147" fillId="60" borderId="0" applyNumberFormat="0" applyBorder="0" applyAlignment="0" applyProtection="0"/>
    <xf numFmtId="0" fontId="147" fillId="60" borderId="0" applyNumberFormat="0" applyBorder="0" applyAlignment="0" applyProtection="0"/>
    <xf numFmtId="0" fontId="147" fillId="60" borderId="0" applyNumberFormat="0" applyBorder="0" applyAlignment="0" applyProtection="0"/>
    <xf numFmtId="0" fontId="147" fillId="60" borderId="0" applyNumberFormat="0" applyBorder="0" applyAlignment="0" applyProtection="0"/>
    <xf numFmtId="0" fontId="147" fillId="60" borderId="0" applyNumberFormat="0" applyBorder="0" applyAlignment="0" applyProtection="0"/>
    <xf numFmtId="0" fontId="147" fillId="60" borderId="0" applyNumberFormat="0" applyBorder="0" applyAlignment="0" applyProtection="0"/>
    <xf numFmtId="0" fontId="147" fillId="60"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8" fillId="71" borderId="0" applyNumberFormat="0" applyBorder="0" applyAlignment="0" applyProtection="0"/>
    <xf numFmtId="0" fontId="147" fillId="60" borderId="0" applyNumberFormat="0" applyBorder="0" applyAlignment="0" applyProtection="0"/>
    <xf numFmtId="0" fontId="147" fillId="60" borderId="0" applyNumberFormat="0" applyBorder="0" applyAlignment="0" applyProtection="0"/>
    <xf numFmtId="0" fontId="8" fillId="60" borderId="0" applyNumberFormat="0" applyBorder="0" applyAlignment="0" applyProtection="0"/>
    <xf numFmtId="0" fontId="148" fillId="71" borderId="0" applyNumberFormat="0" applyBorder="0" applyAlignment="0" applyProtection="0"/>
    <xf numFmtId="0" fontId="147" fillId="60"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7" fillId="60" borderId="0" applyNumberFormat="0" applyBorder="0" applyAlignment="0" applyProtection="0"/>
    <xf numFmtId="0" fontId="149"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7" fillId="60"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7" fillId="60" borderId="0" applyNumberFormat="0" applyBorder="0" applyAlignment="0" applyProtection="0"/>
    <xf numFmtId="0" fontId="147" fillId="60"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8" fillId="72"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8" fillId="65" borderId="0" applyNumberFormat="0" applyBorder="0" applyAlignment="0" applyProtection="0"/>
    <xf numFmtId="0" fontId="148" fillId="72" borderId="0" applyNumberFormat="0" applyBorder="0" applyAlignment="0" applyProtection="0"/>
    <xf numFmtId="0" fontId="147" fillId="65"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7" fillId="65" borderId="0" applyNumberFormat="0" applyBorder="0" applyAlignment="0" applyProtection="0"/>
    <xf numFmtId="0" fontId="149"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7" fillId="65"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7" fillId="65" borderId="0" applyNumberFormat="0" applyBorder="0" applyAlignment="0" applyProtection="0"/>
    <xf numFmtId="0" fontId="147" fillId="65"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8" fillId="73" borderId="0" applyNumberFormat="0" applyBorder="0" applyAlignment="0" applyProtection="0"/>
    <xf numFmtId="0" fontId="148"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7" fillId="73" borderId="0" applyNumberFormat="0" applyBorder="0" applyAlignment="0" applyProtection="0"/>
    <xf numFmtId="0" fontId="148" fillId="73"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8" fillId="59" borderId="0" applyNumberFormat="0" applyBorder="0" applyAlignment="0" applyProtection="0"/>
    <xf numFmtId="0" fontId="148" fillId="73" borderId="0" applyNumberFormat="0" applyBorder="0" applyAlignment="0" applyProtection="0"/>
    <xf numFmtId="0" fontId="147" fillId="59" borderId="0" applyNumberFormat="0" applyBorder="0" applyAlignment="0" applyProtection="0"/>
    <xf numFmtId="0" fontId="148" fillId="73" borderId="0" applyNumberFormat="0" applyBorder="0" applyAlignment="0" applyProtection="0"/>
    <xf numFmtId="0" fontId="148" fillId="73" borderId="0" applyNumberFormat="0" applyBorder="0" applyAlignment="0" applyProtection="0"/>
    <xf numFmtId="0" fontId="147" fillId="59" borderId="0" applyNumberFormat="0" applyBorder="0" applyAlignment="0" applyProtection="0"/>
    <xf numFmtId="0" fontId="149" fillId="73" borderId="0" applyNumberFormat="0" applyBorder="0" applyAlignment="0" applyProtection="0"/>
    <xf numFmtId="0" fontId="148" fillId="73" borderId="0" applyNumberFormat="0" applyBorder="0" applyAlignment="0" applyProtection="0"/>
    <xf numFmtId="0" fontId="148" fillId="73" borderId="0" applyNumberFormat="0" applyBorder="0" applyAlignment="0" applyProtection="0"/>
    <xf numFmtId="0" fontId="147" fillId="59" borderId="0" applyNumberFormat="0" applyBorder="0" applyAlignment="0" applyProtection="0"/>
    <xf numFmtId="0" fontId="148" fillId="73" borderId="0" applyNumberFormat="0" applyBorder="0" applyAlignment="0" applyProtection="0"/>
    <xf numFmtId="0" fontId="148" fillId="73" borderId="0" applyNumberFormat="0" applyBorder="0" applyAlignment="0" applyProtection="0"/>
    <xf numFmtId="0" fontId="147" fillId="59" borderId="0" applyNumberFormat="0" applyBorder="0" applyAlignment="0" applyProtection="0"/>
    <xf numFmtId="0" fontId="147" fillId="59" borderId="0" applyNumberFormat="0" applyBorder="0" applyAlignment="0" applyProtection="0"/>
    <xf numFmtId="0" fontId="148" fillId="69" borderId="0" applyNumberFormat="0" applyBorder="0" applyAlignment="0" applyProtection="0"/>
    <xf numFmtId="0" fontId="148" fillId="69" borderId="0" applyNumberFormat="0" applyBorder="0" applyAlignment="0" applyProtection="0"/>
    <xf numFmtId="0" fontId="148" fillId="59" borderId="0" applyNumberFormat="0" applyBorder="0" applyAlignment="0" applyProtection="0"/>
    <xf numFmtId="0" fontId="148" fillId="59" borderId="0" applyNumberFormat="0" applyBorder="0" applyAlignment="0" applyProtection="0"/>
    <xf numFmtId="0" fontId="148" fillId="67" borderId="0" applyNumberFormat="0" applyBorder="0" applyAlignment="0" applyProtection="0"/>
    <xf numFmtId="0" fontId="148" fillId="67"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3" borderId="0" applyNumberFormat="0" applyBorder="0" applyAlignment="0" applyProtection="0"/>
    <xf numFmtId="0" fontId="148" fillId="73" borderId="0" applyNumberFormat="0" applyBorder="0" applyAlignment="0" applyProtection="0"/>
    <xf numFmtId="0" fontId="147" fillId="69" borderId="0" applyNumberFormat="0" applyBorder="0" applyAlignment="0" applyProtection="0"/>
    <xf numFmtId="0" fontId="147" fillId="59" borderId="0" applyNumberFormat="0" applyBorder="0" applyAlignment="0" applyProtection="0"/>
    <xf numFmtId="0" fontId="147" fillId="67" borderId="0" applyNumberFormat="0" applyBorder="0" applyAlignment="0" applyProtection="0"/>
    <xf numFmtId="0" fontId="147" fillId="71" borderId="0" applyNumberFormat="0" applyBorder="0" applyAlignment="0" applyProtection="0"/>
    <xf numFmtId="0" fontId="147" fillId="72" borderId="0" applyNumberFormat="0" applyBorder="0" applyAlignment="0" applyProtection="0"/>
    <xf numFmtId="0" fontId="147" fillId="73" borderId="0" applyNumberFormat="0" applyBorder="0" applyAlignment="0" applyProtection="0"/>
    <xf numFmtId="0" fontId="150" fillId="69" borderId="0" applyNumberFormat="0" applyBorder="0" applyAlignment="0" applyProtection="0">
      <alignment vertical="center"/>
    </xf>
    <xf numFmtId="0" fontId="150" fillId="59" borderId="0" applyNumberFormat="0" applyBorder="0" applyAlignment="0" applyProtection="0">
      <alignment vertical="center"/>
    </xf>
    <xf numFmtId="0" fontId="150" fillId="67" borderId="0" applyNumberFormat="0" applyBorder="0" applyAlignment="0" applyProtection="0">
      <alignment vertical="center"/>
    </xf>
    <xf numFmtId="0" fontId="150" fillId="71" borderId="0" applyNumberFormat="0" applyBorder="0" applyAlignment="0" applyProtection="0">
      <alignment vertical="center"/>
    </xf>
    <xf numFmtId="0" fontId="150" fillId="72" borderId="0" applyNumberFormat="0" applyBorder="0" applyAlignment="0" applyProtection="0">
      <alignment vertical="center"/>
    </xf>
    <xf numFmtId="0" fontId="150" fillId="73" borderId="0" applyNumberFormat="0" applyBorder="0" applyAlignment="0" applyProtection="0">
      <alignment vertical="center"/>
    </xf>
    <xf numFmtId="0" fontId="151" fillId="74" borderId="0" applyNumberFormat="0" applyBorder="0" applyAlignment="0" applyProtection="0"/>
    <xf numFmtId="0" fontId="151" fillId="74" borderId="0" applyNumberFormat="0" applyBorder="0" applyAlignment="0" applyProtection="0"/>
    <xf numFmtId="0" fontId="152" fillId="75" borderId="0" applyNumberFormat="0" applyBorder="0" applyAlignment="0" applyProtection="0"/>
    <xf numFmtId="0" fontId="147" fillId="76" borderId="0" applyNumberFormat="0" applyBorder="0" applyAlignment="0" applyProtection="0"/>
    <xf numFmtId="0" fontId="147" fillId="76" borderId="0" applyNumberFormat="0" applyBorder="0" applyAlignment="0" applyProtection="0"/>
    <xf numFmtId="0" fontId="147" fillId="76" borderId="0" applyNumberFormat="0" applyBorder="0" applyAlignment="0" applyProtection="0"/>
    <xf numFmtId="0" fontId="147" fillId="76" borderId="0" applyNumberFormat="0" applyBorder="0" applyAlignment="0" applyProtection="0"/>
    <xf numFmtId="0" fontId="147" fillId="76" borderId="0" applyNumberFormat="0" applyBorder="0" applyAlignment="0" applyProtection="0"/>
    <xf numFmtId="0" fontId="147" fillId="76" borderId="0" applyNumberFormat="0" applyBorder="0" applyAlignment="0" applyProtection="0"/>
    <xf numFmtId="0" fontId="147" fillId="76" borderId="0" applyNumberFormat="0" applyBorder="0" applyAlignment="0" applyProtection="0"/>
    <xf numFmtId="0" fontId="147" fillId="76" borderId="0" applyNumberFormat="0" applyBorder="0" applyAlignment="0" applyProtection="0"/>
    <xf numFmtId="0" fontId="147" fillId="76" borderId="0" applyNumberFormat="0" applyBorder="0" applyAlignment="0" applyProtection="0"/>
    <xf numFmtId="0" fontId="148" fillId="77" borderId="0" applyNumberFormat="0" applyBorder="0" applyAlignment="0" applyProtection="0"/>
    <xf numFmtId="0" fontId="147" fillId="77" borderId="0" applyNumberFormat="0" applyBorder="0" applyAlignment="0" applyProtection="0"/>
    <xf numFmtId="0" fontId="147" fillId="77" borderId="0" applyNumberFormat="0" applyBorder="0" applyAlignment="0" applyProtection="0"/>
    <xf numFmtId="0" fontId="147" fillId="77" borderId="0" applyNumberFormat="0" applyBorder="0" applyAlignment="0" applyProtection="0"/>
    <xf numFmtId="0" fontId="147" fillId="77" borderId="0" applyNumberFormat="0" applyBorder="0" applyAlignment="0" applyProtection="0"/>
    <xf numFmtId="0" fontId="147" fillId="77" borderId="0" applyNumberFormat="0" applyBorder="0" applyAlignment="0" applyProtection="0"/>
    <xf numFmtId="0" fontId="147" fillId="77" borderId="0" applyNumberFormat="0" applyBorder="0" applyAlignment="0" applyProtection="0"/>
    <xf numFmtId="0" fontId="147"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7" fillId="77" borderId="0" applyNumberFormat="0" applyBorder="0" applyAlignment="0" applyProtection="0"/>
    <xf numFmtId="0" fontId="147" fillId="77" borderId="0" applyNumberFormat="0" applyBorder="0" applyAlignment="0" applyProtection="0"/>
    <xf numFmtId="0" fontId="147" fillId="77" borderId="0" applyNumberFormat="0" applyBorder="0" applyAlignment="0" applyProtection="0"/>
    <xf numFmtId="0" fontId="147"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7" fillId="77" borderId="0" applyNumberFormat="0" applyBorder="0" applyAlignment="0" applyProtection="0"/>
    <xf numFmtId="0" fontId="147"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7" fillId="77" borderId="0" applyNumberFormat="0" applyBorder="0" applyAlignment="0" applyProtection="0"/>
    <xf numFmtId="0" fontId="147"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7" fillId="76" borderId="0" applyNumberFormat="0" applyBorder="0" applyAlignment="0" applyProtection="0"/>
    <xf numFmtId="0" fontId="147" fillId="76" borderId="0" applyNumberFormat="0" applyBorder="0" applyAlignment="0" applyProtection="0"/>
    <xf numFmtId="0" fontId="8" fillId="76"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7" fillId="76"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7" fillId="76" borderId="0" applyNumberFormat="0" applyBorder="0" applyAlignment="0" applyProtection="0"/>
    <xf numFmtId="0" fontId="153" fillId="0" borderId="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53" fillId="0" borderId="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53" fillId="0" borderId="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53" fillId="0" borderId="0"/>
    <xf numFmtId="0" fontId="153" fillId="0" borderId="0"/>
    <xf numFmtId="0" fontId="153" fillId="0" borderId="0"/>
    <xf numFmtId="0" fontId="153" fillId="0" borderId="0"/>
    <xf numFmtId="0" fontId="153" fillId="0" borderId="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8"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53" fillId="0" borderId="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53" fillId="0" borderId="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53" fillId="0" borderId="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8" fillId="70" borderId="0" applyNumberFormat="0" applyBorder="0" applyAlignment="0" applyProtection="0"/>
    <xf numFmtId="0" fontId="148" fillId="78" borderId="0" applyNumberFormat="0" applyBorder="0" applyAlignment="0" applyProtection="0"/>
    <xf numFmtId="0" fontId="153" fillId="0" borderId="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7" fillId="70"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7" fillId="70" borderId="0" applyNumberFormat="0" applyBorder="0" applyAlignment="0" applyProtection="0"/>
    <xf numFmtId="0" fontId="153" fillId="0" borderId="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53" fillId="0" borderId="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53" fillId="0" borderId="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53" fillId="0" borderId="0"/>
    <xf numFmtId="0" fontId="153" fillId="0" borderId="0"/>
    <xf numFmtId="0" fontId="153" fillId="0" borderId="0"/>
    <xf numFmtId="0" fontId="153" fillId="0" borderId="0"/>
    <xf numFmtId="0" fontId="153" fillId="0" borderId="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148" fillId="79" borderId="0" applyNumberFormat="0" applyBorder="0" applyAlignment="0" applyProtection="0"/>
    <xf numFmtId="0" fontId="147" fillId="79" borderId="0" applyNumberFormat="0" applyBorder="0" applyAlignment="0" applyProtection="0"/>
    <xf numFmtId="0" fontId="147" fillId="79" borderId="0" applyNumberFormat="0" applyBorder="0" applyAlignment="0" applyProtection="0"/>
    <xf numFmtId="0" fontId="147" fillId="79" borderId="0" applyNumberFormat="0" applyBorder="0" applyAlignment="0" applyProtection="0"/>
    <xf numFmtId="0" fontId="153" fillId="0" borderId="0"/>
    <xf numFmtId="0" fontId="147" fillId="79" borderId="0" applyNumberFormat="0" applyBorder="0" applyAlignment="0" applyProtection="0"/>
    <xf numFmtId="0" fontId="147" fillId="79" borderId="0" applyNumberFormat="0" applyBorder="0" applyAlignment="0" applyProtection="0"/>
    <xf numFmtId="0" fontId="147" fillId="79" borderId="0" applyNumberFormat="0" applyBorder="0" applyAlignment="0" applyProtection="0"/>
    <xf numFmtId="0" fontId="147"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7" fillId="79" borderId="0" applyNumberFormat="0" applyBorder="0" applyAlignment="0" applyProtection="0"/>
    <xf numFmtId="0" fontId="147" fillId="79" borderId="0" applyNumberFormat="0" applyBorder="0" applyAlignment="0" applyProtection="0"/>
    <xf numFmtId="0" fontId="147" fillId="79" borderId="0" applyNumberFormat="0" applyBorder="0" applyAlignment="0" applyProtection="0"/>
    <xf numFmtId="0" fontId="147"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7" fillId="79" borderId="0" applyNumberFormat="0" applyBorder="0" applyAlignment="0" applyProtection="0"/>
    <xf numFmtId="0" fontId="147" fillId="79" borderId="0" applyNumberFormat="0" applyBorder="0" applyAlignment="0" applyProtection="0"/>
    <xf numFmtId="0" fontId="147" fillId="79" borderId="0" applyNumberFormat="0" applyBorder="0" applyAlignment="0" applyProtection="0"/>
    <xf numFmtId="0" fontId="153" fillId="0" borderId="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7" fillId="79" borderId="0" applyNumberFormat="0" applyBorder="0" applyAlignment="0" applyProtection="0"/>
    <xf numFmtId="0" fontId="147" fillId="79" borderId="0" applyNumberFormat="0" applyBorder="0" applyAlignment="0" applyProtection="0"/>
    <xf numFmtId="0" fontId="147" fillId="79" borderId="0" applyNumberFormat="0" applyBorder="0" applyAlignment="0" applyProtection="0"/>
    <xf numFmtId="0" fontId="153" fillId="0" borderId="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7" fillId="68" borderId="0" applyNumberFormat="0" applyBorder="0" applyAlignment="0" applyProtection="0"/>
    <xf numFmtId="0" fontId="147" fillId="68" borderId="0" applyNumberFormat="0" applyBorder="0" applyAlignment="0" applyProtection="0"/>
    <xf numFmtId="0" fontId="8" fillId="68" borderId="0" applyNumberFormat="0" applyBorder="0" applyAlignment="0" applyProtection="0"/>
    <xf numFmtId="0" fontId="148" fillId="79" borderId="0" applyNumberFormat="0" applyBorder="0" applyAlignment="0" applyProtection="0"/>
    <xf numFmtId="0" fontId="153" fillId="0" borderId="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7" fillId="68"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7" fillId="68" borderId="0" applyNumberFormat="0" applyBorder="0" applyAlignment="0" applyProtection="0"/>
    <xf numFmtId="0" fontId="153" fillId="0" borderId="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53" fillId="0" borderId="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53" fillId="0" borderId="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53" fillId="0" borderId="0"/>
    <xf numFmtId="0" fontId="153" fillId="0" borderId="0"/>
    <xf numFmtId="0" fontId="153" fillId="0" borderId="0"/>
    <xf numFmtId="0" fontId="153" fillId="0" borderId="0"/>
    <xf numFmtId="0" fontId="153" fillId="0" borderId="0"/>
    <xf numFmtId="0" fontId="147" fillId="80" borderId="0" applyNumberFormat="0" applyBorder="0" applyAlignment="0" applyProtection="0"/>
    <xf numFmtId="0" fontId="147" fillId="80" borderId="0" applyNumberFormat="0" applyBorder="0" applyAlignment="0" applyProtection="0"/>
    <xf numFmtId="0" fontId="147" fillId="80" borderId="0" applyNumberFormat="0" applyBorder="0" applyAlignment="0" applyProtection="0"/>
    <xf numFmtId="0" fontId="147" fillId="80" borderId="0" applyNumberFormat="0" applyBorder="0" applyAlignment="0" applyProtection="0"/>
    <xf numFmtId="0" fontId="147" fillId="80" borderId="0" applyNumberFormat="0" applyBorder="0" applyAlignment="0" applyProtection="0"/>
    <xf numFmtId="0" fontId="147" fillId="80" borderId="0" applyNumberFormat="0" applyBorder="0" applyAlignment="0" applyProtection="0"/>
    <xf numFmtId="0" fontId="147" fillId="80" borderId="0" applyNumberFormat="0" applyBorder="0" applyAlignment="0" applyProtection="0"/>
    <xf numFmtId="0" fontId="147" fillId="80" borderId="0" applyNumberFormat="0" applyBorder="0" applyAlignment="0" applyProtection="0"/>
    <xf numFmtId="0" fontId="148"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53" fillId="0" borderId="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53" fillId="0" borderId="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47" fillId="71" borderId="0" applyNumberFormat="0" applyBorder="0" applyAlignment="0" applyProtection="0"/>
    <xf numFmtId="0" fontId="153" fillId="0" borderId="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7" fillId="80" borderId="0" applyNumberFormat="0" applyBorder="0" applyAlignment="0" applyProtection="0"/>
    <xf numFmtId="0" fontId="147" fillId="80" borderId="0" applyNumberFormat="0" applyBorder="0" applyAlignment="0" applyProtection="0"/>
    <xf numFmtId="0" fontId="8" fillId="80" borderId="0" applyNumberFormat="0" applyBorder="0" applyAlignment="0" applyProtection="0"/>
    <xf numFmtId="0" fontId="148" fillId="71" borderId="0" applyNumberFormat="0" applyBorder="0" applyAlignment="0" applyProtection="0"/>
    <xf numFmtId="0" fontId="153" fillId="0" borderId="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7" fillId="80"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7" fillId="80" borderId="0" applyNumberFormat="0" applyBorder="0" applyAlignment="0" applyProtection="0"/>
    <xf numFmtId="0" fontId="153" fillId="0" borderId="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53" fillId="0" borderId="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53" fillId="0" borderId="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53" fillId="0" borderId="0"/>
    <xf numFmtId="0" fontId="153" fillId="0" borderId="0"/>
    <xf numFmtId="0" fontId="153" fillId="0" borderId="0"/>
    <xf numFmtId="0" fontId="153" fillId="0" borderId="0"/>
    <xf numFmtId="0" fontId="153" fillId="0" borderId="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8"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53" fillId="0" borderId="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53" fillId="0" borderId="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153" fillId="0" borderId="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7" fillId="72" borderId="0" applyNumberFormat="0" applyBorder="0" applyAlignment="0" applyProtection="0"/>
    <xf numFmtId="0" fontId="147" fillId="72" borderId="0" applyNumberFormat="0" applyBorder="0" applyAlignment="0" applyProtection="0"/>
    <xf numFmtId="0" fontId="8" fillId="72" borderId="0" applyNumberFormat="0" applyBorder="0" applyAlignment="0" applyProtection="0"/>
    <xf numFmtId="0" fontId="148" fillId="72" borderId="0" applyNumberFormat="0" applyBorder="0" applyAlignment="0" applyProtection="0"/>
    <xf numFmtId="0" fontId="153" fillId="0" borderId="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7"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7" fillId="72" borderId="0" applyNumberFormat="0" applyBorder="0" applyAlignment="0" applyProtection="0"/>
    <xf numFmtId="0" fontId="153" fillId="0" borderId="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53" fillId="0" borderId="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53" fillId="0" borderId="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53" fillId="0" borderId="0"/>
    <xf numFmtId="0" fontId="153" fillId="0" borderId="0"/>
    <xf numFmtId="0" fontId="153" fillId="0" borderId="0"/>
    <xf numFmtId="0" fontId="153" fillId="0" borderId="0"/>
    <xf numFmtId="0" fontId="153" fillId="0" borderId="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148"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53" fillId="0" borderId="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53" fillId="0" borderId="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47" fillId="70" borderId="0" applyNumberFormat="0" applyBorder="0" applyAlignment="0" applyProtection="0"/>
    <xf numFmtId="0" fontId="153" fillId="0" borderId="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7" fillId="78" borderId="0" applyNumberFormat="0" applyBorder="0" applyAlignment="0" applyProtection="0"/>
    <xf numFmtId="0" fontId="147" fillId="78" borderId="0" applyNumberFormat="0" applyBorder="0" applyAlignment="0" applyProtection="0"/>
    <xf numFmtId="0" fontId="8" fillId="78" borderId="0" applyNumberFormat="0" applyBorder="0" applyAlignment="0" applyProtection="0"/>
    <xf numFmtId="0" fontId="148" fillId="70" borderId="0" applyNumberFormat="0" applyBorder="0" applyAlignment="0" applyProtection="0"/>
    <xf numFmtId="0" fontId="153" fillId="0" borderId="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7" fillId="78"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7" fillId="78" borderId="0" applyNumberFormat="0" applyBorder="0" applyAlignment="0" applyProtection="0"/>
    <xf numFmtId="0" fontId="153" fillId="0" borderId="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53" fillId="0" borderId="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53" fillId="0" borderId="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53" fillId="0" borderId="0"/>
    <xf numFmtId="0" fontId="153" fillId="0" borderId="0"/>
    <xf numFmtId="0" fontId="153" fillId="0" borderId="0"/>
    <xf numFmtId="0" fontId="141" fillId="0" borderId="0" applyNumberFormat="0" applyFont="0" applyFill="0" applyBorder="0" applyProtection="0"/>
    <xf numFmtId="0" fontId="141" fillId="0" borderId="0" applyNumberFormat="0" applyFont="0" applyFill="0" applyBorder="0" applyProtection="0"/>
    <xf numFmtId="0" fontId="141" fillId="0" borderId="0" applyNumberFormat="0" applyFont="0" applyFill="0" applyBorder="0" applyProtection="0"/>
    <xf numFmtId="0" fontId="153" fillId="0" borderId="0"/>
    <xf numFmtId="235" fontId="141" fillId="0" borderId="0" applyFont="0" applyFill="0" applyBorder="0"/>
    <xf numFmtId="235" fontId="141" fillId="0" borderId="0" applyFont="0" applyFill="0" applyBorder="0"/>
    <xf numFmtId="235" fontId="141" fillId="0" borderId="0" applyFont="0" applyFill="0" applyBorder="0"/>
    <xf numFmtId="0" fontId="153" fillId="0" borderId="0"/>
    <xf numFmtId="0" fontId="153" fillId="0" borderId="0"/>
    <xf numFmtId="236" fontId="12" fillId="81" borderId="0"/>
    <xf numFmtId="236" fontId="12" fillId="81" borderId="0"/>
    <xf numFmtId="236" fontId="12" fillId="81" borderId="0"/>
    <xf numFmtId="236" fontId="12" fillId="81" borderId="0"/>
    <xf numFmtId="236" fontId="12" fillId="81" borderId="0"/>
    <xf numFmtId="0" fontId="153" fillId="0" borderId="0"/>
    <xf numFmtId="0" fontId="154" fillId="82" borderId="0"/>
    <xf numFmtId="0" fontId="154" fillId="82" borderId="0"/>
    <xf numFmtId="0" fontId="154" fillId="82" borderId="0"/>
    <xf numFmtId="0" fontId="153" fillId="0" borderId="0"/>
    <xf numFmtId="0" fontId="153" fillId="0" borderId="0"/>
    <xf numFmtId="0" fontId="155" fillId="64" borderId="0" applyNumberFormat="0" applyBorder="0" applyAlignment="0" applyProtection="0"/>
    <xf numFmtId="0" fontId="155" fillId="64" borderId="0" applyNumberFormat="0" applyBorder="0" applyAlignment="0" applyProtection="0"/>
    <xf numFmtId="0" fontId="155" fillId="64" borderId="0" applyNumberFormat="0" applyBorder="0" applyAlignment="0" applyProtection="0"/>
    <xf numFmtId="0" fontId="155" fillId="64" borderId="0" applyNumberFormat="0" applyBorder="0" applyAlignment="0" applyProtection="0"/>
    <xf numFmtId="0" fontId="155" fillId="64" borderId="0" applyNumberFormat="0" applyBorder="0" applyAlignment="0" applyProtection="0"/>
    <xf numFmtId="0" fontId="155" fillId="64" borderId="0" applyNumberFormat="0" applyBorder="0" applyAlignment="0" applyProtection="0"/>
    <xf numFmtId="0" fontId="155" fillId="64" borderId="0" applyNumberFormat="0" applyBorder="0" applyAlignment="0" applyProtection="0"/>
    <xf numFmtId="0" fontId="155" fillId="60" borderId="0" applyNumberFormat="0" applyBorder="0" applyAlignment="0" applyProtection="0"/>
    <xf numFmtId="0" fontId="155" fillId="60" borderId="0" applyNumberFormat="0" applyBorder="0" applyAlignment="0" applyProtection="0"/>
    <xf numFmtId="0" fontId="155" fillId="60" borderId="0" applyNumberFormat="0" applyBorder="0" applyAlignment="0" applyProtection="0"/>
    <xf numFmtId="0" fontId="153" fillId="0" borderId="0"/>
    <xf numFmtId="0" fontId="155" fillId="60" borderId="0" applyNumberFormat="0" applyBorder="0" applyAlignment="0" applyProtection="0"/>
    <xf numFmtId="0" fontId="155" fillId="60" borderId="0" applyNumberFormat="0" applyBorder="0" applyAlignment="0" applyProtection="0"/>
    <xf numFmtId="0" fontId="155" fillId="60" borderId="0" applyNumberFormat="0" applyBorder="0" applyAlignment="0" applyProtection="0"/>
    <xf numFmtId="0" fontId="155" fillId="60" borderId="0" applyNumberFormat="0" applyBorder="0" applyAlignment="0" applyProtection="0"/>
    <xf numFmtId="0" fontId="156" fillId="60" borderId="0" applyNumberFormat="0" applyBorder="0" applyAlignment="0" applyProtection="0"/>
    <xf numFmtId="0" fontId="156" fillId="60" borderId="0" applyNumberFormat="0" applyBorder="0" applyAlignment="0" applyProtection="0"/>
    <xf numFmtId="0" fontId="155" fillId="60" borderId="0" applyNumberFormat="0" applyBorder="0" applyAlignment="0" applyProtection="0"/>
    <xf numFmtId="0" fontId="155" fillId="60" borderId="0" applyNumberFormat="0" applyBorder="0" applyAlignment="0" applyProtection="0"/>
    <xf numFmtId="0" fontId="155" fillId="60" borderId="0" applyNumberFormat="0" applyBorder="0" applyAlignment="0" applyProtection="0"/>
    <xf numFmtId="0" fontId="155" fillId="60" borderId="0" applyNumberFormat="0" applyBorder="0" applyAlignment="0" applyProtection="0"/>
    <xf numFmtId="0" fontId="155" fillId="60" borderId="0" applyNumberFormat="0" applyBorder="0" applyAlignment="0" applyProtection="0"/>
    <xf numFmtId="0" fontId="155" fillId="60" borderId="0" applyNumberFormat="0" applyBorder="0" applyAlignment="0" applyProtection="0"/>
    <xf numFmtId="0" fontId="155" fillId="60" borderId="0" applyNumberFormat="0" applyBorder="0" applyAlignment="0" applyProtection="0"/>
    <xf numFmtId="0" fontId="153" fillId="0" borderId="0"/>
    <xf numFmtId="0" fontId="155" fillId="60" borderId="0" applyNumberFormat="0" applyBorder="0" applyAlignment="0" applyProtection="0"/>
    <xf numFmtId="0" fontId="155" fillId="60" borderId="0" applyNumberFormat="0" applyBorder="0" applyAlignment="0" applyProtection="0"/>
    <xf numFmtId="0" fontId="155" fillId="60" borderId="0" applyNumberFormat="0" applyBorder="0" applyAlignment="0" applyProtection="0"/>
    <xf numFmtId="0" fontId="153" fillId="0" borderId="0"/>
    <xf numFmtId="0" fontId="156" fillId="60" borderId="0" applyNumberFormat="0" applyBorder="0" applyAlignment="0" applyProtection="0"/>
    <xf numFmtId="0" fontId="155" fillId="64" borderId="0" applyNumberFormat="0" applyBorder="0" applyAlignment="0" applyProtection="0"/>
    <xf numFmtId="0" fontId="155" fillId="64" borderId="0" applyNumberFormat="0" applyBorder="0" applyAlignment="0" applyProtection="0"/>
    <xf numFmtId="0" fontId="141" fillId="64" borderId="0" applyNumberFormat="0" applyBorder="0" applyAlignment="0" applyProtection="0"/>
    <xf numFmtId="0" fontId="156" fillId="60" borderId="0" applyNumberFormat="0" applyBorder="0" applyAlignment="0" applyProtection="0"/>
    <xf numFmtId="0" fontId="153" fillId="0" borderId="0"/>
    <xf numFmtId="0" fontId="155" fillId="64" borderId="0" applyNumberFormat="0" applyBorder="0" applyAlignment="0" applyProtection="0"/>
    <xf numFmtId="0" fontId="156" fillId="60" borderId="0" applyNumberFormat="0" applyBorder="0" applyAlignment="0" applyProtection="0"/>
    <xf numFmtId="0" fontId="156" fillId="60" borderId="0" applyNumberFormat="0" applyBorder="0" applyAlignment="0" applyProtection="0"/>
    <xf numFmtId="0" fontId="155" fillId="64" borderId="0" applyNumberFormat="0" applyBorder="0" applyAlignment="0" applyProtection="0"/>
    <xf numFmtId="0" fontId="153" fillId="0" borderId="0"/>
    <xf numFmtId="0" fontId="156" fillId="60" borderId="0" applyNumberFormat="0" applyBorder="0" applyAlignment="0" applyProtection="0"/>
    <xf numFmtId="0" fontId="156" fillId="60" borderId="0" applyNumberFormat="0" applyBorder="0" applyAlignment="0" applyProtection="0"/>
    <xf numFmtId="0" fontId="153" fillId="0" borderId="0"/>
    <xf numFmtId="0" fontId="156" fillId="60" borderId="0" applyNumberFormat="0" applyBorder="0" applyAlignment="0" applyProtection="0"/>
    <xf numFmtId="0" fontId="156" fillId="60" borderId="0" applyNumberFormat="0" applyBorder="0" applyAlignment="0" applyProtection="0"/>
    <xf numFmtId="0" fontId="153" fillId="0" borderId="0"/>
    <xf numFmtId="0" fontId="153" fillId="0" borderId="0"/>
    <xf numFmtId="0" fontId="7" fillId="6" borderId="1" applyNumberFormat="0" applyFont="0" applyBorder="0" applyAlignment="0"/>
    <xf numFmtId="0" fontId="157" fillId="62" borderId="0" applyNumberFormat="0" applyBorder="0" applyAlignment="0" applyProtection="0"/>
    <xf numFmtId="0" fontId="157" fillId="62" borderId="0" applyNumberFormat="0" applyBorder="0" applyAlignment="0" applyProtection="0"/>
    <xf numFmtId="0" fontId="157" fillId="62" borderId="0" applyNumberFormat="0" applyBorder="0" applyAlignment="0" applyProtection="0"/>
    <xf numFmtId="0" fontId="153" fillId="0" borderId="0"/>
    <xf numFmtId="0" fontId="158" fillId="0" borderId="0"/>
    <xf numFmtId="0" fontId="158" fillId="0" borderId="0"/>
    <xf numFmtId="0" fontId="158" fillId="0" borderId="0"/>
    <xf numFmtId="0" fontId="153" fillId="0" borderId="0"/>
    <xf numFmtId="0" fontId="153" fillId="0" borderId="0"/>
    <xf numFmtId="0" fontId="159" fillId="83" borderId="39" applyNumberFormat="0" applyAlignment="0" applyProtection="0"/>
    <xf numFmtId="0" fontId="159" fillId="83" borderId="39" applyNumberFormat="0" applyAlignment="0" applyProtection="0"/>
    <xf numFmtId="0" fontId="159" fillId="83" borderId="39" applyNumberFormat="0" applyAlignment="0" applyProtection="0"/>
    <xf numFmtId="0" fontId="159" fillId="83" borderId="39" applyNumberFormat="0" applyAlignment="0" applyProtection="0"/>
    <xf numFmtId="0" fontId="159" fillId="83" borderId="39" applyNumberFormat="0" applyAlignment="0" applyProtection="0"/>
    <xf numFmtId="0" fontId="159" fillId="83" borderId="39" applyNumberFormat="0" applyAlignment="0" applyProtection="0"/>
    <xf numFmtId="0" fontId="159" fillId="83" borderId="39" applyNumberFormat="0" applyAlignment="0" applyProtection="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53" fillId="0" borderId="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53" fillId="0" borderId="0"/>
    <xf numFmtId="0" fontId="160" fillId="82" borderId="39" applyNumberFormat="0" applyAlignment="0" applyProtection="0"/>
    <xf numFmtId="0" fontId="160" fillId="82" borderId="39" applyNumberFormat="0" applyAlignment="0" applyProtection="0"/>
    <xf numFmtId="0" fontId="160" fillId="82" borderId="39" applyNumberFormat="0" applyAlignment="0" applyProtection="0"/>
    <xf numFmtId="0" fontId="153" fillId="0" borderId="0"/>
    <xf numFmtId="0" fontId="161" fillId="82" borderId="39" applyNumberFormat="0" applyAlignment="0" applyProtection="0"/>
    <xf numFmtId="0" fontId="159" fillId="83" borderId="39" applyNumberFormat="0" applyAlignment="0" applyProtection="0"/>
    <xf numFmtId="0" fontId="159" fillId="83" borderId="39" applyNumberFormat="0" applyAlignment="0" applyProtection="0"/>
    <xf numFmtId="0" fontId="147" fillId="83" borderId="39" applyNumberFormat="0" applyAlignment="0" applyProtection="0"/>
    <xf numFmtId="0" fontId="161" fillId="82" borderId="39" applyNumberFormat="0" applyAlignment="0" applyProtection="0"/>
    <xf numFmtId="0" fontId="153" fillId="0" borderId="0"/>
    <xf numFmtId="0" fontId="159" fillId="83" borderId="39" applyNumberFormat="0" applyAlignment="0" applyProtection="0"/>
    <xf numFmtId="0" fontId="161" fillId="82" borderId="39" applyNumberFormat="0" applyAlignment="0" applyProtection="0"/>
    <xf numFmtId="0" fontId="161" fillId="82" borderId="39" applyNumberFormat="0" applyAlignment="0" applyProtection="0"/>
    <xf numFmtId="0" fontId="159" fillId="83" borderId="39" applyNumberFormat="0" applyAlignment="0" applyProtection="0"/>
    <xf numFmtId="0" fontId="153" fillId="0" borderId="0"/>
    <xf numFmtId="0" fontId="161" fillId="82" borderId="39" applyNumberFormat="0" applyAlignment="0" applyProtection="0"/>
    <xf numFmtId="0" fontId="162"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53" fillId="0" borderId="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53" fillId="0" borderId="0"/>
    <xf numFmtId="0" fontId="153" fillId="0" borderId="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53" fillId="0" borderId="0"/>
    <xf numFmtId="0" fontId="163" fillId="84" borderId="40" applyNumberFormat="0" applyAlignment="0" applyProtection="0"/>
    <xf numFmtId="0" fontId="163" fillId="84" borderId="40" applyNumberFormat="0" applyAlignment="0" applyProtection="0"/>
    <xf numFmtId="0" fontId="163" fillId="84" borderId="40" applyNumberFormat="0" applyAlignment="0" applyProtection="0"/>
    <xf numFmtId="0" fontId="153" fillId="0" borderId="0"/>
    <xf numFmtId="0" fontId="164" fillId="0" borderId="41"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53" fillId="0" borderId="0"/>
    <xf numFmtId="0" fontId="153" fillId="0" borderId="0"/>
    <xf numFmtId="0" fontId="153" fillId="0" borderId="0"/>
    <xf numFmtId="0" fontId="165" fillId="84" borderId="40" applyNumberFormat="0" applyAlignment="0" applyProtection="0"/>
    <xf numFmtId="0" fontId="165" fillId="84" borderId="40" applyNumberFormat="0" applyAlignment="0" applyProtection="0"/>
    <xf numFmtId="0" fontId="60" fillId="28" borderId="18" applyNumberFormat="0" applyAlignment="0" applyProtection="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53" fillId="0" borderId="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63" fillId="84" borderId="40" applyNumberFormat="0" applyAlignment="0" applyProtection="0"/>
    <xf numFmtId="0" fontId="163"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53" fillId="0" borderId="0"/>
    <xf numFmtId="0" fontId="165"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53" fillId="0" borderId="0"/>
    <xf numFmtId="0" fontId="163" fillId="84" borderId="40" applyNumberFormat="0" applyAlignment="0" applyProtection="0"/>
    <xf numFmtId="0" fontId="165" fillId="84" borderId="40" applyNumberFormat="0" applyAlignment="0" applyProtection="0"/>
    <xf numFmtId="0" fontId="165" fillId="84" borderId="40" applyNumberFormat="0" applyAlignment="0" applyProtection="0"/>
    <xf numFmtId="0" fontId="157" fillId="84" borderId="40" applyNumberFormat="0" applyAlignment="0" applyProtection="0"/>
    <xf numFmtId="0" fontId="163" fillId="84" borderId="40" applyNumberFormat="0" applyAlignment="0" applyProtection="0"/>
    <xf numFmtId="0" fontId="153" fillId="0" borderId="0"/>
    <xf numFmtId="0" fontId="165" fillId="84" borderId="40" applyNumberFormat="0" applyAlignment="0" applyProtection="0"/>
    <xf numFmtId="0" fontId="163" fillId="84" borderId="40" applyNumberFormat="0" applyAlignment="0" applyProtection="0"/>
    <xf numFmtId="0" fontId="163" fillId="84" borderId="40" applyNumberFormat="0" applyAlignment="0" applyProtection="0"/>
    <xf numFmtId="0" fontId="165" fillId="84" borderId="40" applyNumberFormat="0" applyAlignment="0" applyProtection="0"/>
    <xf numFmtId="0" fontId="153" fillId="0" borderId="0"/>
    <xf numFmtId="0" fontId="163" fillId="84" borderId="40" applyNumberFormat="0" applyAlignment="0" applyProtection="0"/>
    <xf numFmtId="0" fontId="163" fillId="84" borderId="40" applyNumberFormat="0" applyAlignment="0" applyProtection="0"/>
    <xf numFmtId="0" fontId="153" fillId="0" borderId="0"/>
    <xf numFmtId="0" fontId="163" fillId="84" borderId="40" applyNumberFormat="0" applyAlignment="0" applyProtection="0"/>
    <xf numFmtId="0" fontId="163" fillId="84" borderId="40" applyNumberFormat="0" applyAlignment="0" applyProtection="0"/>
    <xf numFmtId="0" fontId="153" fillId="0" borderId="0"/>
    <xf numFmtId="0" fontId="153" fillId="0" borderId="0"/>
    <xf numFmtId="0" fontId="153" fillId="0" borderId="0"/>
    <xf numFmtId="225" fontId="7" fillId="0" borderId="0"/>
    <xf numFmtId="225" fontId="7" fillId="0" borderId="0"/>
    <xf numFmtId="225" fontId="7" fillId="0" borderId="0"/>
    <xf numFmtId="225" fontId="7" fillId="0" borderId="0"/>
    <xf numFmtId="225" fontId="7" fillId="0" borderId="0"/>
    <xf numFmtId="225" fontId="7" fillId="0" borderId="0"/>
    <xf numFmtId="0" fontId="153"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0" fontId="153"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0" fontId="153"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0" fontId="153"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0" fontId="153"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0" fontId="153"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0" fontId="153"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0" fontId="153"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225" fontId="7" fillId="0" borderId="0"/>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0" fontId="153" fillId="0" borderId="0"/>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3" fontId="7" fillId="0" borderId="0" applyFont="0" applyFill="0" applyBorder="0" applyProtection="0">
      <alignment horizontal="center"/>
    </xf>
    <xf numFmtId="237" fontId="139" fillId="0" borderId="26" applyFill="0" applyBorder="0"/>
    <xf numFmtId="237" fontId="139" fillId="0" borderId="26" applyFill="0" applyBorder="0"/>
    <xf numFmtId="237" fontId="139" fillId="0" borderId="26" applyFill="0" applyBorder="0"/>
    <xf numFmtId="0" fontId="153" fillId="0" borderId="0"/>
    <xf numFmtId="43" fontId="7" fillId="0" borderId="0" applyFont="0" applyFill="0" applyBorder="0" applyAlignment="0" applyProtection="0"/>
    <xf numFmtId="214" fontId="7" fillId="0" borderId="0" applyFont="0" applyFill="0" applyBorder="0" applyAlignment="0" applyProtection="0"/>
    <xf numFmtId="0" fontId="15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6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53" fillId="0" borderId="0"/>
    <xf numFmtId="0" fontId="15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5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34" fillId="0" borderId="0" applyFont="0" applyFill="0" applyBorder="0" applyAlignment="0" applyProtection="0"/>
    <xf numFmtId="43" fontId="134"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53" fillId="0" borderId="0"/>
    <xf numFmtId="43" fontId="38" fillId="0" borderId="0" applyFont="0" applyFill="0" applyBorder="0" applyAlignment="0" applyProtection="0"/>
    <xf numFmtId="43" fontId="3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alignment vertical="top"/>
    </xf>
    <xf numFmtId="43" fontId="29" fillId="0" borderId="0" applyFont="0" applyFill="0" applyBorder="0" applyAlignment="0" applyProtection="0">
      <alignment vertical="top"/>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53" fillId="0" borderId="0"/>
    <xf numFmtId="43" fontId="38" fillId="0" borderId="0" applyFont="0" applyFill="0" applyBorder="0" applyAlignment="0" applyProtection="0"/>
    <xf numFmtId="43" fontId="38" fillId="0" borderId="0" applyFont="0" applyFill="0" applyBorder="0" applyAlignment="0" applyProtection="0"/>
    <xf numFmtId="43" fontId="168"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69" fillId="0" borderId="0" applyFont="0" applyFill="0" applyBorder="0" applyAlignment="0" applyProtection="0"/>
    <xf numFmtId="43" fontId="16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53" fillId="0" borderId="0"/>
    <xf numFmtId="43" fontId="1" fillId="0" borderId="0" applyFont="0" applyFill="0" applyBorder="0" applyAlignment="0" applyProtection="0"/>
    <xf numFmtId="43" fontId="16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53" fillId="0" borderId="0"/>
    <xf numFmtId="0" fontId="6" fillId="0" borderId="0" applyFont="0" applyFill="0" applyBorder="0" applyAlignment="0" applyProtection="0"/>
    <xf numFmtId="0" fontId="153" fillId="0" borderId="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53" fillId="0" borderId="0"/>
    <xf numFmtId="43" fontId="167" fillId="0" borderId="0" applyFont="0" applyFill="0" applyBorder="0" applyAlignment="0" applyProtection="0"/>
    <xf numFmtId="0" fontId="15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3" fillId="0" borderId="0"/>
    <xf numFmtId="43" fontId="78" fillId="0" borderId="0" applyFont="0" applyFill="0" applyBorder="0" applyAlignment="0" applyProtection="0"/>
    <xf numFmtId="43" fontId="7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6"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153"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53" fillId="0" borderId="0"/>
    <xf numFmtId="43" fontId="1"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3"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3" fillId="0" borderId="0"/>
    <xf numFmtId="43" fontId="91" fillId="0" borderId="0" applyFont="0" applyFill="0" applyBorder="0" applyAlignment="0" applyProtection="0"/>
    <xf numFmtId="43" fontId="6" fillId="0" borderId="0" applyFont="0" applyFill="0" applyBorder="0" applyAlignment="0" applyProtection="0"/>
    <xf numFmtId="0" fontId="153" fillId="0" borderId="0"/>
    <xf numFmtId="0" fontId="15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209" fontId="6" fillId="0" borderId="0" applyFont="0" applyFill="0" applyBorder="0" applyAlignment="0" applyProtection="0"/>
    <xf numFmtId="209" fontId="6" fillId="0" borderId="0" applyFont="0" applyFill="0" applyBorder="0" applyAlignment="0" applyProtection="0"/>
    <xf numFmtId="209" fontId="13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238" fontId="170"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238" fontId="170" fillId="0" borderId="0" applyFont="0" applyFill="0" applyBorder="0" applyAlignment="0" applyProtection="0"/>
    <xf numFmtId="238" fontId="170"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0" fontId="153" fillId="0" borderId="0"/>
    <xf numFmtId="238" fontId="170"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53" fillId="0" borderId="0"/>
    <xf numFmtId="43" fontId="6" fillId="0" borderId="0" applyFont="0" applyFill="0" applyBorder="0" applyAlignment="0" applyProtection="0"/>
    <xf numFmtId="43" fontId="6" fillId="0" borderId="0" applyFont="0" applyFill="0" applyBorder="0" applyAlignment="0" applyProtection="0"/>
    <xf numFmtId="43" fontId="16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53" fillId="0" borderId="0"/>
    <xf numFmtId="43" fontId="6" fillId="0" borderId="0" applyFont="0" applyFill="0" applyBorder="0" applyAlignment="0" applyProtection="0"/>
    <xf numFmtId="43" fontId="6" fillId="0" borderId="0" applyFont="0" applyFill="0" applyBorder="0" applyAlignment="0" applyProtection="0"/>
    <xf numFmtId="43" fontId="16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9" fillId="0" borderId="0" applyFont="0" applyFill="0" applyBorder="0" applyAlignment="0" applyProtection="0">
      <alignment vertical="top"/>
    </xf>
    <xf numFmtId="43" fontId="29" fillId="0" borderId="0" applyFont="0" applyFill="0" applyBorder="0" applyAlignment="0" applyProtection="0">
      <alignment vertical="top"/>
    </xf>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alignment vertical="top"/>
    </xf>
    <xf numFmtId="43" fontId="29" fillId="0" borderId="0" applyFont="0" applyFill="0" applyBorder="0" applyAlignment="0" applyProtection="0">
      <alignment vertical="top"/>
    </xf>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3" fillId="0" borderId="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53" fillId="0" borderId="0"/>
    <xf numFmtId="43" fontId="6"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9" fontId="9" fillId="0" borderId="0"/>
    <xf numFmtId="3" fontId="171" fillId="0" borderId="0" applyFont="0" applyFill="0" applyBorder="0" applyAlignment="0" applyProtection="0"/>
    <xf numFmtId="0" fontId="172" fillId="0" borderId="0"/>
    <xf numFmtId="0" fontId="172" fillId="0" borderId="0"/>
    <xf numFmtId="0" fontId="172" fillId="0" borderId="0"/>
    <xf numFmtId="0" fontId="153" fillId="0" borderId="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0" fontId="153" fillId="0" borderId="0"/>
    <xf numFmtId="0" fontId="153" fillId="0" borderId="0"/>
    <xf numFmtId="3" fontId="171" fillId="0" borderId="0" applyFont="0" applyFill="0" applyBorder="0" applyAlignment="0" applyProtection="0"/>
    <xf numFmtId="3" fontId="171" fillId="0" borderId="0" applyFont="0" applyFill="0" applyBorder="0" applyAlignment="0" applyProtection="0"/>
    <xf numFmtId="3" fontId="171" fillId="0" borderId="0" applyFont="0" applyFill="0" applyBorder="0" applyAlignment="0" applyProtection="0"/>
    <xf numFmtId="0" fontId="172" fillId="0" borderId="0"/>
    <xf numFmtId="0" fontId="172" fillId="0" borderId="0"/>
    <xf numFmtId="0" fontId="172" fillId="0" borderId="0"/>
    <xf numFmtId="0" fontId="153" fillId="0" borderId="0"/>
    <xf numFmtId="0" fontId="12" fillId="0" borderId="0"/>
    <xf numFmtId="0" fontId="12" fillId="0" borderId="0"/>
    <xf numFmtId="0" fontId="12" fillId="0" borderId="0"/>
    <xf numFmtId="0" fontId="12" fillId="0" borderId="0"/>
    <xf numFmtId="0" fontId="12" fillId="0" borderId="0"/>
    <xf numFmtId="0" fontId="153" fillId="0" borderId="0"/>
    <xf numFmtId="0" fontId="7" fillId="0" borderId="0" applyNumberFormat="0" applyBorder="0" applyAlignment="0">
      <protection locked="0"/>
    </xf>
    <xf numFmtId="0" fontId="153" fillId="0" borderId="0"/>
    <xf numFmtId="0" fontId="153" fillId="0" borderId="0"/>
    <xf numFmtId="0" fontId="153" fillId="0" borderId="0"/>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0" fontId="153" fillId="0" borderId="0"/>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5" fontId="7" fillId="0" borderId="0" applyFont="0" applyFill="0" applyBorder="0" applyProtection="0">
      <alignment horizontal="center"/>
    </xf>
    <xf numFmtId="240" fontId="7" fillId="0" borderId="0" applyFont="0" applyFill="0" applyBorder="0" applyAlignment="0" applyProtection="0"/>
    <xf numFmtId="166" fontId="1"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0" fontId="153" fillId="0" borderId="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1" fontId="7" fillId="0" borderId="0" applyFont="0" applyFill="0" applyBorder="0" applyAlignment="0" applyProtection="0"/>
    <xf numFmtId="242" fontId="9" fillId="0" borderId="0"/>
    <xf numFmtId="243" fontId="140" fillId="0" borderId="10" applyFill="0" applyBorder="0" applyAlignment="0" applyProtection="0"/>
    <xf numFmtId="243" fontId="140" fillId="0" borderId="10" applyFill="0" applyBorder="0" applyAlignment="0" applyProtection="0"/>
    <xf numFmtId="243" fontId="140" fillId="0" borderId="10" applyFill="0" applyBorder="0" applyAlignment="0" applyProtection="0"/>
    <xf numFmtId="0" fontId="153" fillId="0" borderId="0"/>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0" fontId="153" fillId="0" borderId="0"/>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14" fontId="7" fillId="0" borderId="0" applyFill="0" applyBorder="0" applyProtection="0">
      <alignment horizontal="center"/>
    </xf>
    <xf numFmtId="0" fontId="153" fillId="0" borderId="0"/>
    <xf numFmtId="0" fontId="153" fillId="0" borderId="0"/>
    <xf numFmtId="0" fontId="153" fillId="0" borderId="0"/>
    <xf numFmtId="0" fontId="153" fillId="0" borderId="0"/>
    <xf numFmtId="0" fontId="153" fillId="0" borderId="0"/>
    <xf numFmtId="244" fontId="140" fillId="0" borderId="0"/>
    <xf numFmtId="244" fontId="140" fillId="0" borderId="0"/>
    <xf numFmtId="244" fontId="140" fillId="0" borderId="0"/>
    <xf numFmtId="0" fontId="153" fillId="0" borderId="0"/>
    <xf numFmtId="245" fontId="140" fillId="0" borderId="0"/>
    <xf numFmtId="245" fontId="140" fillId="0" borderId="0"/>
    <xf numFmtId="245" fontId="140" fillId="0" borderId="0"/>
    <xf numFmtId="0" fontId="153" fillId="0" borderId="0"/>
    <xf numFmtId="0" fontId="153" fillId="0" borderId="0"/>
    <xf numFmtId="205" fontId="9" fillId="0" borderId="0"/>
    <xf numFmtId="0" fontId="153" fillId="0" borderId="0"/>
    <xf numFmtId="0" fontId="153" fillId="0" borderId="0"/>
    <xf numFmtId="0" fontId="153" fillId="0" borderId="0"/>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53" fillId="0" borderId="0"/>
    <xf numFmtId="0" fontId="148" fillId="77" borderId="0" applyNumberFormat="0" applyBorder="0" applyAlignment="0" applyProtection="0"/>
    <xf numFmtId="0" fontId="148" fillId="77" borderId="0" applyNumberFormat="0" applyBorder="0" applyAlignment="0" applyProtection="0"/>
    <xf numFmtId="0" fontId="148" fillId="77" borderId="0" applyNumberFormat="0" applyBorder="0" applyAlignment="0" applyProtection="0"/>
    <xf numFmtId="0" fontId="153" fillId="0" borderId="0"/>
    <xf numFmtId="0" fontId="148" fillId="78" borderId="0" applyNumberFormat="0" applyBorder="0" applyAlignment="0" applyProtection="0"/>
    <xf numFmtId="0" fontId="148" fillId="78" borderId="0" applyNumberFormat="0" applyBorder="0" applyAlignment="0" applyProtection="0"/>
    <xf numFmtId="0" fontId="148" fillId="78" borderId="0" applyNumberFormat="0" applyBorder="0" applyAlignment="0" applyProtection="0"/>
    <xf numFmtId="0" fontId="153" fillId="0" borderId="0"/>
    <xf numFmtId="0" fontId="148" fillId="79" borderId="0" applyNumberFormat="0" applyBorder="0" applyAlignment="0" applyProtection="0"/>
    <xf numFmtId="0" fontId="148" fillId="79" borderId="0" applyNumberFormat="0" applyBorder="0" applyAlignment="0" applyProtection="0"/>
    <xf numFmtId="0" fontId="148" fillId="79" borderId="0" applyNumberFormat="0" applyBorder="0" applyAlignment="0" applyProtection="0"/>
    <xf numFmtId="0" fontId="153" fillId="0" borderId="0"/>
    <xf numFmtId="0" fontId="148" fillId="71" borderId="0" applyNumberFormat="0" applyBorder="0" applyAlignment="0" applyProtection="0"/>
    <xf numFmtId="0" fontId="148" fillId="71" borderId="0" applyNumberFormat="0" applyBorder="0" applyAlignment="0" applyProtection="0"/>
    <xf numFmtId="0" fontId="148" fillId="71" borderId="0" applyNumberFormat="0" applyBorder="0" applyAlignment="0" applyProtection="0"/>
    <xf numFmtId="0" fontId="153" fillId="0" borderId="0"/>
    <xf numFmtId="0" fontId="148" fillId="72" borderId="0" applyNumberFormat="0" applyBorder="0" applyAlignment="0" applyProtection="0"/>
    <xf numFmtId="0" fontId="148" fillId="72" borderId="0" applyNumberFormat="0" applyBorder="0" applyAlignment="0" applyProtection="0"/>
    <xf numFmtId="0" fontId="148" fillId="72" borderId="0" applyNumberFormat="0" applyBorder="0" applyAlignment="0" applyProtection="0"/>
    <xf numFmtId="0" fontId="153" fillId="0" borderId="0"/>
    <xf numFmtId="0" fontId="148" fillId="70" borderId="0" applyNumberFormat="0" applyBorder="0" applyAlignment="0" applyProtection="0"/>
    <xf numFmtId="0" fontId="148" fillId="70" borderId="0" applyNumberFormat="0" applyBorder="0" applyAlignment="0" applyProtection="0"/>
    <xf numFmtId="0" fontId="148" fillId="70" borderId="0" applyNumberFormat="0" applyBorder="0" applyAlignment="0" applyProtection="0"/>
    <xf numFmtId="0" fontId="153" fillId="0" borderId="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53" fillId="0" borderId="0"/>
    <xf numFmtId="0" fontId="175" fillId="85" borderId="1">
      <protection locked="0"/>
    </xf>
    <xf numFmtId="0" fontId="175" fillId="85" borderId="1">
      <protection locked="0"/>
    </xf>
    <xf numFmtId="0" fontId="175" fillId="85" borderId="1">
      <protection locked="0"/>
    </xf>
    <xf numFmtId="0" fontId="153" fillId="0" borderId="0"/>
    <xf numFmtId="0" fontId="153" fillId="0" borderId="0"/>
    <xf numFmtId="0" fontId="153" fillId="0" borderId="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53" fillId="0" borderId="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53" fillId="0" borderId="0"/>
    <xf numFmtId="0" fontId="176"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53" fillId="0" borderId="0"/>
    <xf numFmtId="0" fontId="177" fillId="0" borderId="0" applyNumberFormat="0" applyFill="0" applyBorder="0" applyAlignment="0" applyProtection="0"/>
    <xf numFmtId="0" fontId="176" fillId="0" borderId="0" applyNumberFormat="0" applyFill="0" applyBorder="0" applyAlignment="0" applyProtection="0"/>
    <xf numFmtId="0" fontId="176" fillId="0" borderId="0" applyNumberFormat="0" applyFill="0" applyBorder="0" applyAlignment="0" applyProtection="0"/>
    <xf numFmtId="0" fontId="171" fillId="0" borderId="0" applyNumberFormat="0" applyFill="0" applyBorder="0" applyAlignment="0" applyProtection="0"/>
    <xf numFmtId="0" fontId="177" fillId="0" borderId="0" applyNumberFormat="0" applyFill="0" applyBorder="0" applyAlignment="0" applyProtection="0"/>
    <xf numFmtId="0" fontId="153" fillId="0" borderId="0"/>
    <xf numFmtId="0" fontId="176"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76" fillId="0" borderId="0" applyNumberFormat="0" applyFill="0" applyBorder="0" applyAlignment="0" applyProtection="0"/>
    <xf numFmtId="0" fontId="153" fillId="0" borderId="0"/>
    <xf numFmtId="0" fontId="177" fillId="0" borderId="0" applyNumberFormat="0" applyFill="0" applyBorder="0" applyAlignment="0" applyProtection="0"/>
    <xf numFmtId="0" fontId="177" fillId="0" borderId="0" applyNumberFormat="0" applyFill="0" applyBorder="0" applyAlignment="0" applyProtection="0"/>
    <xf numFmtId="0" fontId="153" fillId="0" borderId="0"/>
    <xf numFmtId="0" fontId="177" fillId="0" borderId="0" applyNumberFormat="0" applyFill="0" applyBorder="0" applyAlignment="0" applyProtection="0"/>
    <xf numFmtId="0" fontId="177" fillId="0" borderId="0" applyNumberFormat="0" applyFill="0" applyBorder="0" applyAlignment="0" applyProtection="0"/>
    <xf numFmtId="0" fontId="153" fillId="0" borderId="0"/>
    <xf numFmtId="0" fontId="153" fillId="0" borderId="0"/>
    <xf numFmtId="0" fontId="153" fillId="0" borderId="0"/>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0" fontId="153" fillId="0" borderId="0"/>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3" fontId="7" fillId="0" borderId="0" applyFill="0" applyBorder="0" applyAlignment="0" applyProtection="0">
      <protection locked="0"/>
    </xf>
    <xf numFmtId="246" fontId="139" fillId="4" borderId="27" applyBorder="0"/>
    <xf numFmtId="246" fontId="139" fillId="4" borderId="27" applyBorder="0"/>
    <xf numFmtId="246" fontId="139" fillId="4" borderId="27" applyBorder="0"/>
    <xf numFmtId="0" fontId="153" fillId="0" borderId="0"/>
    <xf numFmtId="2" fontId="171" fillId="0" borderId="0" applyFont="0" applyFill="0" applyBorder="0" applyAlignment="0" applyProtection="0"/>
    <xf numFmtId="2" fontId="171" fillId="0" borderId="0" applyFont="0" applyFill="0" applyBorder="0" applyAlignment="0" applyProtection="0"/>
    <xf numFmtId="2" fontId="171" fillId="0" borderId="0" applyFont="0" applyFill="0" applyBorder="0" applyAlignment="0" applyProtection="0"/>
    <xf numFmtId="0" fontId="153" fillId="0" borderId="0"/>
    <xf numFmtId="0" fontId="172" fillId="0" borderId="0"/>
    <xf numFmtId="0" fontId="172" fillId="0" borderId="0"/>
    <xf numFmtId="0" fontId="172" fillId="0" borderId="0"/>
    <xf numFmtId="0" fontId="153" fillId="0" borderId="0"/>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153" fillId="0" borderId="0"/>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0" fontId="7" fillId="0" borderId="42" applyNumberFormat="0" applyBorder="0" applyAlignment="0">
      <alignment horizontal="center"/>
      <protection locked="0"/>
    </xf>
    <xf numFmtId="3" fontId="178" fillId="67" borderId="0" applyBorder="0" applyProtection="0">
      <alignment horizontal="left"/>
    </xf>
    <xf numFmtId="3" fontId="178" fillId="67" borderId="0" applyBorder="0" applyProtection="0">
      <alignment horizontal="left"/>
    </xf>
    <xf numFmtId="3" fontId="178" fillId="67" borderId="0" applyBorder="0" applyProtection="0">
      <alignment horizontal="left"/>
    </xf>
    <xf numFmtId="0" fontId="153" fillId="0" borderId="0"/>
    <xf numFmtId="0" fontId="179" fillId="5" borderId="32" applyFill="0" applyBorder="0">
      <alignment horizontal="center"/>
    </xf>
    <xf numFmtId="0" fontId="179" fillId="5" borderId="32" applyFill="0" applyBorder="0">
      <alignment horizontal="center"/>
    </xf>
    <xf numFmtId="0" fontId="179" fillId="5" borderId="32" applyFill="0" applyBorder="0">
      <alignment horizontal="center"/>
    </xf>
    <xf numFmtId="0" fontId="153" fillId="0" borderId="0"/>
    <xf numFmtId="0" fontId="153" fillId="0" borderId="0"/>
    <xf numFmtId="0" fontId="180" fillId="65" borderId="0" applyNumberFormat="0" applyBorder="0" applyAlignment="0" applyProtection="0"/>
    <xf numFmtId="0" fontId="180" fillId="65" borderId="0" applyNumberFormat="0" applyBorder="0" applyAlignment="0" applyProtection="0"/>
    <xf numFmtId="0" fontId="180" fillId="65" borderId="0" applyNumberFormat="0" applyBorder="0" applyAlignment="0" applyProtection="0"/>
    <xf numFmtId="0" fontId="180" fillId="65" borderId="0" applyNumberFormat="0" applyBorder="0" applyAlignment="0" applyProtection="0"/>
    <xf numFmtId="0" fontId="180" fillId="65" borderId="0" applyNumberFormat="0" applyBorder="0" applyAlignment="0" applyProtection="0"/>
    <xf numFmtId="0" fontId="180" fillId="65" borderId="0" applyNumberFormat="0" applyBorder="0" applyAlignment="0" applyProtection="0"/>
    <xf numFmtId="0" fontId="180" fillId="65" borderId="0" applyNumberFormat="0" applyBorder="0" applyAlignment="0" applyProtection="0"/>
    <xf numFmtId="0" fontId="180" fillId="62" borderId="0" applyNumberFormat="0" applyBorder="0" applyAlignment="0" applyProtection="0"/>
    <xf numFmtId="0" fontId="180" fillId="62" borderId="0" applyNumberFormat="0" applyBorder="0" applyAlignment="0" applyProtection="0"/>
    <xf numFmtId="0" fontId="180" fillId="62" borderId="0" applyNumberFormat="0" applyBorder="0" applyAlignment="0" applyProtection="0"/>
    <xf numFmtId="0" fontId="153" fillId="0" borderId="0"/>
    <xf numFmtId="0" fontId="180" fillId="62" borderId="0" applyNumberFormat="0" applyBorder="0" applyAlignment="0" applyProtection="0"/>
    <xf numFmtId="0" fontId="180" fillId="62" borderId="0" applyNumberFormat="0" applyBorder="0" applyAlignment="0" applyProtection="0"/>
    <xf numFmtId="0" fontId="180" fillId="62" borderId="0" applyNumberFormat="0" applyBorder="0" applyAlignment="0" applyProtection="0"/>
    <xf numFmtId="0" fontId="180" fillId="62" borderId="0" applyNumberFormat="0" applyBorder="0" applyAlignment="0" applyProtection="0"/>
    <xf numFmtId="0" fontId="157" fillId="62" borderId="0" applyNumberFormat="0" applyBorder="0" applyAlignment="0" applyProtection="0"/>
    <xf numFmtId="0" fontId="157" fillId="62" borderId="0" applyNumberFormat="0" applyBorder="0" applyAlignment="0" applyProtection="0"/>
    <xf numFmtId="0" fontId="180" fillId="62" borderId="0" applyNumberFormat="0" applyBorder="0" applyAlignment="0" applyProtection="0"/>
    <xf numFmtId="0" fontId="180" fillId="62" borderId="0" applyNumberFormat="0" applyBorder="0" applyAlignment="0" applyProtection="0"/>
    <xf numFmtId="0" fontId="180" fillId="62" borderId="0" applyNumberFormat="0" applyBorder="0" applyAlignment="0" applyProtection="0"/>
    <xf numFmtId="0" fontId="180" fillId="62" borderId="0" applyNumberFormat="0" applyBorder="0" applyAlignment="0" applyProtection="0"/>
    <xf numFmtId="0" fontId="180" fillId="62" borderId="0" applyNumberFormat="0" applyBorder="0" applyAlignment="0" applyProtection="0"/>
    <xf numFmtId="0" fontId="180" fillId="62" borderId="0" applyNumberFormat="0" applyBorder="0" applyAlignment="0" applyProtection="0"/>
    <xf numFmtId="0" fontId="180" fillId="62" borderId="0" applyNumberFormat="0" applyBorder="0" applyAlignment="0" applyProtection="0"/>
    <xf numFmtId="0" fontId="153" fillId="0" borderId="0"/>
    <xf numFmtId="0" fontId="180" fillId="62" borderId="0" applyNumberFormat="0" applyBorder="0" applyAlignment="0" applyProtection="0"/>
    <xf numFmtId="0" fontId="180" fillId="62" borderId="0" applyNumberFormat="0" applyBorder="0" applyAlignment="0" applyProtection="0"/>
    <xf numFmtId="0" fontId="180" fillId="62" borderId="0" applyNumberFormat="0" applyBorder="0" applyAlignment="0" applyProtection="0"/>
    <xf numFmtId="0" fontId="153" fillId="0" borderId="0"/>
    <xf numFmtId="0" fontId="157" fillId="62" borderId="0" applyNumberFormat="0" applyBorder="0" applyAlignment="0" applyProtection="0"/>
    <xf numFmtId="0" fontId="180" fillId="65" borderId="0" applyNumberFormat="0" applyBorder="0" applyAlignment="0" applyProtection="0"/>
    <xf numFmtId="0" fontId="180" fillId="65" borderId="0" applyNumberFormat="0" applyBorder="0" applyAlignment="0" applyProtection="0"/>
    <xf numFmtId="0" fontId="174" fillId="65" borderId="0" applyNumberFormat="0" applyBorder="0" applyAlignment="0" applyProtection="0"/>
    <xf numFmtId="0" fontId="157" fillId="62" borderId="0" applyNumberFormat="0" applyBorder="0" applyAlignment="0" applyProtection="0"/>
    <xf numFmtId="0" fontId="153" fillId="0" borderId="0"/>
    <xf numFmtId="0" fontId="180" fillId="65" borderId="0" applyNumberFormat="0" applyBorder="0" applyAlignment="0" applyProtection="0"/>
    <xf numFmtId="0" fontId="157" fillId="62" borderId="0" applyNumberFormat="0" applyBorder="0" applyAlignment="0" applyProtection="0"/>
    <xf numFmtId="0" fontId="157" fillId="62" borderId="0" applyNumberFormat="0" applyBorder="0" applyAlignment="0" applyProtection="0"/>
    <xf numFmtId="0" fontId="180" fillId="65" borderId="0" applyNumberFormat="0" applyBorder="0" applyAlignment="0" applyProtection="0"/>
    <xf numFmtId="0" fontId="153" fillId="0" borderId="0"/>
    <xf numFmtId="0" fontId="157" fillId="62" borderId="0" applyNumberFormat="0" applyBorder="0" applyAlignment="0" applyProtection="0"/>
    <xf numFmtId="0" fontId="157" fillId="62" borderId="0" applyNumberFormat="0" applyBorder="0" applyAlignment="0" applyProtection="0"/>
    <xf numFmtId="0" fontId="153" fillId="0" borderId="0"/>
    <xf numFmtId="0" fontId="157" fillId="62" borderId="0" applyNumberFormat="0" applyBorder="0" applyAlignment="0" applyProtection="0"/>
    <xf numFmtId="0" fontId="157" fillId="62" borderId="0" applyNumberFormat="0" applyBorder="0" applyAlignment="0" applyProtection="0"/>
    <xf numFmtId="0" fontId="153" fillId="0" borderId="0"/>
    <xf numFmtId="0" fontId="153" fillId="0" borderId="0"/>
    <xf numFmtId="38" fontId="135" fillId="4" borderId="0" applyNumberFormat="0" applyBorder="0" applyAlignment="0" applyProtection="0"/>
    <xf numFmtId="206" fontId="7" fillId="0" borderId="22">
      <alignment horizontal="left"/>
    </xf>
    <xf numFmtId="206" fontId="7" fillId="0" borderId="22">
      <alignment horizontal="left"/>
    </xf>
    <xf numFmtId="206" fontId="7" fillId="0" borderId="22">
      <alignment horizontal="left"/>
    </xf>
    <xf numFmtId="206" fontId="7" fillId="0" borderId="22">
      <alignment horizontal="left"/>
    </xf>
    <xf numFmtId="206" fontId="7" fillId="0" borderId="22">
      <alignment horizontal="left"/>
    </xf>
    <xf numFmtId="206" fontId="7" fillId="0" borderId="22">
      <alignment horizontal="left"/>
    </xf>
    <xf numFmtId="0" fontId="153" fillId="0" borderId="0"/>
    <xf numFmtId="206" fontId="7" fillId="0" borderId="22">
      <alignment horizontal="left"/>
    </xf>
    <xf numFmtId="206" fontId="7" fillId="0" borderId="22">
      <alignment horizontal="left"/>
    </xf>
    <xf numFmtId="206" fontId="7" fillId="0" borderId="22">
      <alignment horizontal="left"/>
    </xf>
    <xf numFmtId="206" fontId="7" fillId="0" borderId="22">
      <alignment horizontal="left"/>
    </xf>
    <xf numFmtId="206" fontId="7" fillId="0" borderId="22">
      <alignment horizontal="left"/>
    </xf>
    <xf numFmtId="206" fontId="7" fillId="0" borderId="22">
      <alignment horizontal="left"/>
    </xf>
    <xf numFmtId="206" fontId="7" fillId="0" borderId="22">
      <alignment horizontal="left"/>
    </xf>
    <xf numFmtId="206" fontId="7" fillId="0" borderId="22">
      <alignment horizontal="left"/>
    </xf>
    <xf numFmtId="206" fontId="7" fillId="0" borderId="22">
      <alignment horizontal="left"/>
    </xf>
    <xf numFmtId="206" fontId="7" fillId="0" borderId="10">
      <alignment horizontal="left"/>
    </xf>
    <xf numFmtId="206" fontId="7" fillId="0" borderId="10">
      <alignment horizontal="left"/>
    </xf>
    <xf numFmtId="206" fontId="7" fillId="0" borderId="10">
      <alignment horizontal="left"/>
    </xf>
    <xf numFmtId="206" fontId="7" fillId="0" borderId="10">
      <alignment horizontal="left"/>
    </xf>
    <xf numFmtId="206" fontId="7" fillId="0" borderId="10">
      <alignment horizontal="left"/>
    </xf>
    <xf numFmtId="206" fontId="7" fillId="0" borderId="10">
      <alignment horizontal="left"/>
    </xf>
    <xf numFmtId="0" fontId="153" fillId="0" borderId="0"/>
    <xf numFmtId="206" fontId="7" fillId="0" borderId="10">
      <alignment horizontal="left"/>
    </xf>
    <xf numFmtId="206" fontId="7" fillId="0" borderId="10">
      <alignment horizontal="left"/>
    </xf>
    <xf numFmtId="206" fontId="7" fillId="0" borderId="10">
      <alignment horizontal="left"/>
    </xf>
    <xf numFmtId="206" fontId="7" fillId="0" borderId="10">
      <alignment horizontal="left"/>
    </xf>
    <xf numFmtId="206" fontId="7" fillId="0" borderId="10">
      <alignment horizontal="left"/>
    </xf>
    <xf numFmtId="206" fontId="7" fillId="0" borderId="10">
      <alignment horizontal="left"/>
    </xf>
    <xf numFmtId="206" fontId="7" fillId="0" borderId="10">
      <alignment horizontal="left"/>
    </xf>
    <xf numFmtId="206" fontId="7" fillId="0" borderId="10">
      <alignment horizontal="left"/>
    </xf>
    <xf numFmtId="206" fontId="7" fillId="0" borderId="10">
      <alignment horizontal="left"/>
    </xf>
    <xf numFmtId="0" fontId="153" fillId="0" borderId="0"/>
    <xf numFmtId="0" fontId="181" fillId="0" borderId="43" applyNumberFormat="0" applyFill="0" applyAlignment="0" applyProtection="0"/>
    <xf numFmtId="0" fontId="181" fillId="0" borderId="43" applyNumberFormat="0" applyFill="0" applyAlignment="0" applyProtection="0"/>
    <xf numFmtId="0" fontId="181" fillId="0" borderId="43" applyNumberFormat="0" applyFill="0" applyAlignment="0" applyProtection="0"/>
    <xf numFmtId="0" fontId="181" fillId="0" borderId="43" applyNumberFormat="0" applyFill="0" applyAlignment="0" applyProtection="0"/>
    <xf numFmtId="0" fontId="181" fillId="0" borderId="43" applyNumberFormat="0" applyFill="0" applyAlignment="0" applyProtection="0"/>
    <xf numFmtId="0" fontId="181" fillId="0" borderId="43" applyNumberFormat="0" applyFill="0" applyAlignment="0" applyProtection="0"/>
    <xf numFmtId="0" fontId="181" fillId="0" borderId="43"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53" fillId="0" borderId="0"/>
    <xf numFmtId="0" fontId="182" fillId="0" borderId="44"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83" fillId="0" borderId="44" applyNumberFormat="0" applyFill="0" applyAlignment="0" applyProtection="0"/>
    <xf numFmtId="0" fontId="183" fillId="0" borderId="44"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53" fillId="0" borderId="0"/>
    <xf numFmtId="0" fontId="182" fillId="0" borderId="44" applyNumberFormat="0" applyFill="0" applyAlignment="0" applyProtection="0"/>
    <xf numFmtId="0" fontId="182" fillId="0" borderId="44" applyNumberFormat="0" applyFill="0" applyAlignment="0" applyProtection="0"/>
    <xf numFmtId="0" fontId="182" fillId="0" borderId="44" applyNumberFormat="0" applyFill="0" applyAlignment="0" applyProtection="0"/>
    <xf numFmtId="0" fontId="153" fillId="0" borderId="0"/>
    <xf numFmtId="0" fontId="183" fillId="0" borderId="44" applyNumberFormat="0" applyFill="0" applyAlignment="0" applyProtection="0"/>
    <xf numFmtId="0" fontId="181" fillId="0" borderId="43" applyNumberFormat="0" applyFill="0" applyAlignment="0" applyProtection="0"/>
    <xf numFmtId="0" fontId="181" fillId="0" borderId="43" applyNumberFormat="0" applyFill="0" applyAlignment="0" applyProtection="0"/>
    <xf numFmtId="0" fontId="175" fillId="0" borderId="43" applyNumberFormat="0" applyFill="0" applyAlignment="0" applyProtection="0"/>
    <xf numFmtId="0" fontId="183" fillId="0" borderId="44" applyNumberFormat="0" applyFill="0" applyAlignment="0" applyProtection="0"/>
    <xf numFmtId="0" fontId="153" fillId="0" borderId="0"/>
    <xf numFmtId="0" fontId="181" fillId="0" borderId="43" applyNumberFormat="0" applyFill="0" applyAlignment="0" applyProtection="0"/>
    <xf numFmtId="0" fontId="183" fillId="0" borderId="44" applyNumberFormat="0" applyFill="0" applyAlignment="0" applyProtection="0"/>
    <xf numFmtId="0" fontId="183" fillId="0" borderId="44" applyNumberFormat="0" applyFill="0" applyAlignment="0" applyProtection="0"/>
    <xf numFmtId="0" fontId="181" fillId="0" borderId="43" applyNumberFormat="0" applyFill="0" applyAlignment="0" applyProtection="0"/>
    <xf numFmtId="0" fontId="153" fillId="0" borderId="0"/>
    <xf numFmtId="0" fontId="183" fillId="0" borderId="44" applyNumberFormat="0" applyFill="0" applyAlignment="0" applyProtection="0"/>
    <xf numFmtId="0" fontId="183" fillId="0" borderId="44" applyNumberFormat="0" applyFill="0" applyAlignment="0" applyProtection="0"/>
    <xf numFmtId="0" fontId="153" fillId="0" borderId="0"/>
    <xf numFmtId="0" fontId="183" fillId="0" borderId="44" applyNumberFormat="0" applyFill="0" applyAlignment="0" applyProtection="0"/>
    <xf numFmtId="0" fontId="183" fillId="0" borderId="44" applyNumberFormat="0" applyFill="0" applyAlignment="0" applyProtection="0"/>
    <xf numFmtId="0" fontId="153" fillId="0" borderId="0"/>
    <xf numFmtId="0" fontId="153" fillId="0" borderId="0"/>
    <xf numFmtId="0" fontId="153" fillId="0" borderId="0"/>
    <xf numFmtId="0" fontId="184" fillId="0" borderId="45" applyNumberFormat="0" applyFill="0" applyAlignment="0" applyProtection="0"/>
    <xf numFmtId="0" fontId="184" fillId="0" borderId="45" applyNumberFormat="0" applyFill="0" applyAlignment="0" applyProtection="0"/>
    <xf numFmtId="0" fontId="184" fillId="0" borderId="45" applyNumberFormat="0" applyFill="0" applyAlignment="0" applyProtection="0"/>
    <xf numFmtId="0" fontId="184" fillId="0" borderId="45" applyNumberFormat="0" applyFill="0" applyAlignment="0" applyProtection="0"/>
    <xf numFmtId="0" fontId="184" fillId="0" borderId="45" applyNumberFormat="0" applyFill="0" applyAlignment="0" applyProtection="0"/>
    <xf numFmtId="0" fontId="184" fillId="0" borderId="45" applyNumberFormat="0" applyFill="0" applyAlignment="0" applyProtection="0"/>
    <xf numFmtId="0" fontId="184" fillId="0" borderId="45" applyNumberFormat="0" applyFill="0" applyAlignment="0" applyProtection="0"/>
    <xf numFmtId="0" fontId="185" fillId="0" borderId="46" applyNumberFormat="0" applyFill="0" applyAlignment="0" applyProtection="0"/>
    <xf numFmtId="0" fontId="185" fillId="0" borderId="46" applyNumberFormat="0" applyFill="0" applyAlignment="0" applyProtection="0"/>
    <xf numFmtId="0" fontId="185" fillId="0" borderId="46" applyNumberFormat="0" applyFill="0" applyAlignment="0" applyProtection="0"/>
    <xf numFmtId="0" fontId="153" fillId="0" borderId="0"/>
    <xf numFmtId="0" fontId="185" fillId="0" borderId="46" applyNumberFormat="0" applyFill="0" applyAlignment="0" applyProtection="0"/>
    <xf numFmtId="0" fontId="185" fillId="0" borderId="46" applyNumberFormat="0" applyFill="0" applyAlignment="0" applyProtection="0"/>
    <xf numFmtId="0" fontId="185" fillId="0" borderId="46" applyNumberFormat="0" applyFill="0" applyAlignment="0" applyProtection="0"/>
    <xf numFmtId="0" fontId="185"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85" fillId="0" borderId="46" applyNumberFormat="0" applyFill="0" applyAlignment="0" applyProtection="0"/>
    <xf numFmtId="0" fontId="185" fillId="0" borderId="46" applyNumberFormat="0" applyFill="0" applyAlignment="0" applyProtection="0"/>
    <xf numFmtId="0" fontId="185" fillId="0" borderId="46" applyNumberFormat="0" applyFill="0" applyAlignment="0" applyProtection="0"/>
    <xf numFmtId="0" fontId="185" fillId="0" borderId="46" applyNumberFormat="0" applyFill="0" applyAlignment="0" applyProtection="0"/>
    <xf numFmtId="0" fontId="185" fillId="0" borderId="46" applyNumberFormat="0" applyFill="0" applyAlignment="0" applyProtection="0"/>
    <xf numFmtId="0" fontId="185" fillId="0" borderId="46" applyNumberFormat="0" applyFill="0" applyAlignment="0" applyProtection="0"/>
    <xf numFmtId="0" fontId="185" fillId="0" borderId="46" applyNumberFormat="0" applyFill="0" applyAlignment="0" applyProtection="0"/>
    <xf numFmtId="0" fontId="153" fillId="0" borderId="0"/>
    <xf numFmtId="0" fontId="185" fillId="0" borderId="46" applyNumberFormat="0" applyFill="0" applyAlignment="0" applyProtection="0"/>
    <xf numFmtId="0" fontId="185" fillId="0" borderId="46" applyNumberFormat="0" applyFill="0" applyAlignment="0" applyProtection="0"/>
    <xf numFmtId="0" fontId="185" fillId="0" borderId="46" applyNumberFormat="0" applyFill="0" applyAlignment="0" applyProtection="0"/>
    <xf numFmtId="0" fontId="153" fillId="0" borderId="0"/>
    <xf numFmtId="0" fontId="138" fillId="0" borderId="46" applyNumberFormat="0" applyFill="0" applyAlignment="0" applyProtection="0"/>
    <xf numFmtId="0" fontId="184" fillId="0" borderId="45" applyNumberFormat="0" applyFill="0" applyAlignment="0" applyProtection="0"/>
    <xf numFmtId="0" fontId="184" fillId="0" borderId="45" applyNumberFormat="0" applyFill="0" applyAlignment="0" applyProtection="0"/>
    <xf numFmtId="0" fontId="176" fillId="0" borderId="45" applyNumberFormat="0" applyFill="0" applyAlignment="0" applyProtection="0"/>
    <xf numFmtId="0" fontId="138" fillId="0" borderId="46" applyNumberFormat="0" applyFill="0" applyAlignment="0" applyProtection="0"/>
    <xf numFmtId="0" fontId="153" fillId="0" borderId="0"/>
    <xf numFmtId="0" fontId="184" fillId="0" borderId="45"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84" fillId="0" borderId="45" applyNumberFormat="0" applyFill="0" applyAlignment="0" applyProtection="0"/>
    <xf numFmtId="0" fontId="153" fillId="0" borderId="0"/>
    <xf numFmtId="0" fontId="138" fillId="0" borderId="46" applyNumberFormat="0" applyFill="0" applyAlignment="0" applyProtection="0"/>
    <xf numFmtId="0" fontId="138" fillId="0" borderId="46" applyNumberFormat="0" applyFill="0" applyAlignment="0" applyProtection="0"/>
    <xf numFmtId="0" fontId="153" fillId="0" borderId="0"/>
    <xf numFmtId="0" fontId="138" fillId="0" borderId="46" applyNumberFormat="0" applyFill="0" applyAlignment="0" applyProtection="0"/>
    <xf numFmtId="0" fontId="138" fillId="0" borderId="46" applyNumberFormat="0" applyFill="0" applyAlignment="0" applyProtection="0"/>
    <xf numFmtId="0" fontId="153" fillId="0" borderId="0"/>
    <xf numFmtId="0" fontId="153" fillId="0" borderId="0"/>
    <xf numFmtId="0" fontId="153" fillId="0" borderId="0"/>
    <xf numFmtId="0" fontId="186" fillId="0" borderId="47" applyNumberFormat="0" applyFill="0" applyAlignment="0" applyProtection="0"/>
    <xf numFmtId="0" fontId="186" fillId="0" borderId="47" applyNumberFormat="0" applyFill="0" applyAlignment="0" applyProtection="0"/>
    <xf numFmtId="0" fontId="186" fillId="0" borderId="47" applyNumberFormat="0" applyFill="0" applyAlignment="0" applyProtection="0"/>
    <xf numFmtId="0" fontId="186" fillId="0" borderId="47" applyNumberFormat="0" applyFill="0" applyAlignment="0" applyProtection="0"/>
    <xf numFmtId="0" fontId="186" fillId="0" borderId="47" applyNumberFormat="0" applyFill="0" applyAlignment="0" applyProtection="0"/>
    <xf numFmtId="0" fontId="186" fillId="0" borderId="47" applyNumberFormat="0" applyFill="0" applyAlignment="0" applyProtection="0"/>
    <xf numFmtId="0" fontId="186" fillId="0" borderId="47"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53" fillId="0" borderId="0"/>
    <xf numFmtId="0" fontId="187" fillId="0" borderId="48"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73" fillId="0" borderId="48" applyNumberFormat="0" applyFill="0" applyAlignment="0" applyProtection="0"/>
    <xf numFmtId="0" fontId="173" fillId="0" borderId="48"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53" fillId="0" borderId="0"/>
    <xf numFmtId="0" fontId="187" fillId="0" borderId="48" applyNumberFormat="0" applyFill="0" applyAlignment="0" applyProtection="0"/>
    <xf numFmtId="0" fontId="187" fillId="0" borderId="48" applyNumberFormat="0" applyFill="0" applyAlignment="0" applyProtection="0"/>
    <xf numFmtId="0" fontId="187" fillId="0" borderId="48" applyNumberFormat="0" applyFill="0" applyAlignment="0" applyProtection="0"/>
    <xf numFmtId="0" fontId="153" fillId="0" borderId="0"/>
    <xf numFmtId="0" fontId="173" fillId="0" borderId="48" applyNumberFormat="0" applyFill="0" applyAlignment="0" applyProtection="0"/>
    <xf numFmtId="0" fontId="186" fillId="0" borderId="47" applyNumberFormat="0" applyFill="0" applyAlignment="0" applyProtection="0"/>
    <xf numFmtId="0" fontId="186" fillId="0" borderId="47" applyNumberFormat="0" applyFill="0" applyAlignment="0" applyProtection="0"/>
    <xf numFmtId="0" fontId="178" fillId="0" borderId="47" applyNumberFormat="0" applyFill="0" applyAlignment="0" applyProtection="0"/>
    <xf numFmtId="0" fontId="173" fillId="0" borderId="48" applyNumberFormat="0" applyFill="0" applyAlignment="0" applyProtection="0"/>
    <xf numFmtId="0" fontId="153" fillId="0" borderId="0"/>
    <xf numFmtId="0" fontId="186" fillId="0" borderId="47" applyNumberFormat="0" applyFill="0" applyAlignment="0" applyProtection="0"/>
    <xf numFmtId="0" fontId="173" fillId="0" borderId="48" applyNumberFormat="0" applyFill="0" applyAlignment="0" applyProtection="0"/>
    <xf numFmtId="0" fontId="173" fillId="0" borderId="48" applyNumberFormat="0" applyFill="0" applyAlignment="0" applyProtection="0"/>
    <xf numFmtId="0" fontId="186" fillId="0" borderId="47" applyNumberFormat="0" applyFill="0" applyAlignment="0" applyProtection="0"/>
    <xf numFmtId="0" fontId="153" fillId="0" borderId="0"/>
    <xf numFmtId="0" fontId="173" fillId="0" borderId="48" applyNumberFormat="0" applyFill="0" applyAlignment="0" applyProtection="0"/>
    <xf numFmtId="0" fontId="173" fillId="0" borderId="48" applyNumberFormat="0" applyFill="0" applyAlignment="0" applyProtection="0"/>
    <xf numFmtId="0" fontId="153" fillId="0" borderId="0"/>
    <xf numFmtId="0" fontId="173" fillId="0" borderId="48" applyNumberFormat="0" applyFill="0" applyAlignment="0" applyProtection="0"/>
    <xf numFmtId="0" fontId="173" fillId="0" borderId="48" applyNumberFormat="0" applyFill="0" applyAlignment="0" applyProtection="0"/>
    <xf numFmtId="0" fontId="153" fillId="0" borderId="0"/>
    <xf numFmtId="0" fontId="153" fillId="0" borderId="0"/>
    <xf numFmtId="0" fontId="153" fillId="0" borderId="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53" fillId="0" borderId="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53" fillId="0" borderId="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53" fillId="0" borderId="0"/>
    <xf numFmtId="0" fontId="173" fillId="0" borderId="0" applyNumberFormat="0" applyFill="0" applyBorder="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78" fillId="0" borderId="0" applyNumberFormat="0" applyFill="0" applyBorder="0" applyAlignment="0" applyProtection="0"/>
    <xf numFmtId="0" fontId="173" fillId="0" borderId="0" applyNumberFormat="0" applyFill="0" applyBorder="0" applyAlignment="0" applyProtection="0"/>
    <xf numFmtId="0" fontId="153" fillId="0" borderId="0"/>
    <xf numFmtId="0" fontId="186"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86" fillId="0" borderId="0" applyNumberFormat="0" applyFill="0" applyBorder="0" applyAlignment="0" applyProtection="0"/>
    <xf numFmtId="0" fontId="153" fillId="0" borderId="0"/>
    <xf numFmtId="0" fontId="173" fillId="0" borderId="0" applyNumberFormat="0" applyFill="0" applyBorder="0" applyAlignment="0" applyProtection="0"/>
    <xf numFmtId="0" fontId="173" fillId="0" borderId="0" applyNumberFormat="0" applyFill="0" applyBorder="0" applyAlignment="0" applyProtection="0"/>
    <xf numFmtId="0" fontId="153" fillId="0" borderId="0"/>
    <xf numFmtId="0" fontId="173" fillId="0" borderId="0" applyNumberFormat="0" applyFill="0" applyBorder="0" applyAlignment="0" applyProtection="0"/>
    <xf numFmtId="0" fontId="173" fillId="0" borderId="0" applyNumberFormat="0" applyFill="0" applyBorder="0" applyAlignment="0" applyProtection="0"/>
    <xf numFmtId="0" fontId="153" fillId="0" borderId="0"/>
    <xf numFmtId="0" fontId="153" fillId="0" borderId="0"/>
    <xf numFmtId="4" fontId="188" fillId="0" borderId="0" applyFont="0" applyFill="0" applyBorder="0" applyProtection="0">
      <alignment horizontal="center"/>
    </xf>
    <xf numFmtId="4" fontId="188" fillId="0" borderId="0" applyFont="0" applyFill="0" applyBorder="0" applyProtection="0">
      <alignment horizontal="center"/>
    </xf>
    <xf numFmtId="4" fontId="188" fillId="0" borderId="0" applyFont="0" applyFill="0" applyBorder="0" applyProtection="0">
      <alignment horizontal="center"/>
    </xf>
    <xf numFmtId="0" fontId="153" fillId="0" borderId="0"/>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0" fontId="153" fillId="0" borderId="0"/>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7" fontId="7" fillId="0" borderId="0" applyFont="0" applyFill="0" applyBorder="0" applyAlignment="0" applyProtection="0">
      <alignment horizontal="right"/>
    </xf>
    <xf numFmtId="0" fontId="188" fillId="0" borderId="0" applyNumberFormat="0" applyFont="0" applyFill="0" applyBorder="0" applyAlignment="0" applyProtection="0">
      <alignment horizontal="right"/>
    </xf>
    <xf numFmtId="0" fontId="188" fillId="0" borderId="0" applyNumberFormat="0" applyFont="0" applyFill="0" applyBorder="0" applyAlignment="0" applyProtection="0">
      <alignment horizontal="right"/>
    </xf>
    <xf numFmtId="0" fontId="188" fillId="0" borderId="0" applyNumberFormat="0" applyFont="0" applyFill="0" applyBorder="0" applyAlignment="0" applyProtection="0">
      <alignment horizontal="right"/>
    </xf>
    <xf numFmtId="0" fontId="153" fillId="0" borderId="0"/>
    <xf numFmtId="0" fontId="189" fillId="0" borderId="0" applyNumberFormat="0" applyFill="0" applyBorder="0" applyAlignment="0" applyProtection="0"/>
    <xf numFmtId="0" fontId="156" fillId="60" borderId="0" applyNumberFormat="0" applyBorder="0" applyAlignment="0" applyProtection="0"/>
    <xf numFmtId="0" fontId="156" fillId="60" borderId="0" applyNumberFormat="0" applyBorder="0" applyAlignment="0" applyProtection="0"/>
    <xf numFmtId="0" fontId="156" fillId="60" borderId="0" applyNumberFormat="0" applyBorder="0" applyAlignment="0" applyProtection="0"/>
    <xf numFmtId="0" fontId="153" fillId="0" borderId="0"/>
    <xf numFmtId="1" fontId="16" fillId="0" borderId="0" applyFont="0" applyFill="0" applyBorder="0" applyAlignment="0" applyProtection="0"/>
    <xf numFmtId="1" fontId="16" fillId="0" borderId="0" applyFont="0" applyFill="0" applyBorder="0" applyAlignment="0" applyProtection="0"/>
    <xf numFmtId="0" fontId="153" fillId="0" borderId="0"/>
    <xf numFmtId="10" fontId="135" fillId="7" borderId="1" applyNumberFormat="0" applyBorder="0" applyAlignment="0" applyProtection="0"/>
    <xf numFmtId="0" fontId="153" fillId="0" borderId="0"/>
    <xf numFmtId="0" fontId="174" fillId="65" borderId="39" applyNumberFormat="0" applyAlignment="0" applyProtection="0"/>
    <xf numFmtId="0" fontId="190" fillId="66" borderId="39" applyNumberFormat="0" applyAlignment="0" applyProtection="0"/>
    <xf numFmtId="0" fontId="174" fillId="65" borderId="39" applyNumberFormat="0" applyAlignment="0" applyProtection="0"/>
    <xf numFmtId="0" fontId="190" fillId="66" borderId="39" applyNumberFormat="0" applyAlignment="0" applyProtection="0"/>
    <xf numFmtId="0" fontId="174" fillId="65" borderId="39" applyNumberFormat="0" applyAlignment="0" applyProtection="0"/>
    <xf numFmtId="0" fontId="190" fillId="66" borderId="39" applyNumberFormat="0" applyAlignment="0" applyProtection="0"/>
    <xf numFmtId="0" fontId="174" fillId="65" borderId="39" applyNumberFormat="0" applyAlignment="0" applyProtection="0"/>
    <xf numFmtId="0" fontId="190" fillId="66" borderId="39" applyNumberFormat="0" applyAlignment="0" applyProtection="0"/>
    <xf numFmtId="0" fontId="174" fillId="65" borderId="39" applyNumberFormat="0" applyAlignment="0" applyProtection="0"/>
    <xf numFmtId="0" fontId="190" fillId="66" borderId="39" applyNumberFormat="0" applyAlignment="0" applyProtection="0"/>
    <xf numFmtId="0" fontId="174" fillId="65" borderId="39" applyNumberFormat="0" applyAlignment="0" applyProtection="0"/>
    <xf numFmtId="0" fontId="190" fillId="66" borderId="39" applyNumberFormat="0" applyAlignment="0" applyProtection="0"/>
    <xf numFmtId="0" fontId="174" fillId="65" borderId="39" applyNumberFormat="0" applyAlignment="0" applyProtection="0"/>
    <xf numFmtId="0" fontId="190" fillId="66"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90"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53" fillId="0" borderId="0"/>
    <xf numFmtId="0" fontId="190"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90"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53" fillId="0" borderId="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90" fillId="63" borderId="39" applyNumberFormat="0" applyAlignment="0" applyProtection="0"/>
    <xf numFmtId="0" fontId="190" fillId="63" borderId="39" applyNumberFormat="0" applyAlignment="0" applyProtection="0"/>
    <xf numFmtId="0" fontId="190" fillId="63" borderId="39" applyNumberFormat="0" applyAlignment="0" applyProtection="0"/>
    <xf numFmtId="0" fontId="153" fillId="0" borderId="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5"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90" fillId="66" borderId="39" applyNumberFormat="0" applyAlignment="0" applyProtection="0"/>
    <xf numFmtId="0" fontId="190" fillId="66" borderId="39" applyNumberFormat="0" applyAlignment="0" applyProtection="0"/>
    <xf numFmtId="0" fontId="184" fillId="66" borderId="39" applyNumberFormat="0" applyAlignment="0" applyProtection="0"/>
    <xf numFmtId="0" fontId="174" fillId="63" borderId="39" applyNumberFormat="0" applyAlignment="0" applyProtection="0"/>
    <xf numFmtId="0" fontId="153" fillId="0" borderId="0"/>
    <xf numFmtId="0" fontId="190" fillId="66" borderId="39" applyNumberFormat="0" applyAlignment="0" applyProtection="0"/>
    <xf numFmtId="0" fontId="174" fillId="63" borderId="39" applyNumberFormat="0" applyAlignment="0" applyProtection="0"/>
    <xf numFmtId="0" fontId="174" fillId="63" borderId="39" applyNumberFormat="0" applyAlignment="0" applyProtection="0"/>
    <xf numFmtId="0" fontId="190" fillId="66" borderId="39" applyNumberFormat="0" applyAlignment="0" applyProtection="0"/>
    <xf numFmtId="0" fontId="153" fillId="0" borderId="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53" fillId="0" borderId="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53" fillId="0" borderId="0"/>
    <xf numFmtId="0" fontId="174" fillId="63" borderId="39" applyNumberFormat="0" applyAlignment="0" applyProtection="0"/>
    <xf numFmtId="0" fontId="153" fillId="0" borderId="0"/>
    <xf numFmtId="0" fontId="174" fillId="65" borderId="39" applyNumberFormat="0" applyAlignment="0" applyProtection="0"/>
    <xf numFmtId="0" fontId="174" fillId="65" borderId="39" applyNumberFormat="0" applyAlignment="0" applyProtection="0"/>
    <xf numFmtId="0" fontId="191" fillId="63" borderId="39" applyNumberFormat="0" applyAlignment="0" applyProtection="0"/>
    <xf numFmtId="0" fontId="191" fillId="63" borderId="39" applyNumberFormat="0" applyAlignment="0" applyProtection="0"/>
    <xf numFmtId="0" fontId="153" fillId="0" borderId="0"/>
    <xf numFmtId="0" fontId="192" fillId="0" borderId="49" applyNumberFormat="0" applyFill="0" applyAlignment="0" applyProtection="0"/>
    <xf numFmtId="0" fontId="192" fillId="0" borderId="49" applyNumberFormat="0" applyFill="0" applyAlignment="0" applyProtection="0"/>
    <xf numFmtId="0" fontId="192" fillId="0" borderId="49" applyNumberFormat="0" applyFill="0" applyAlignment="0" applyProtection="0"/>
    <xf numFmtId="0" fontId="192" fillId="0" borderId="49" applyNumberFormat="0" applyFill="0" applyAlignment="0" applyProtection="0"/>
    <xf numFmtId="0" fontId="192" fillId="0" borderId="49" applyNumberFormat="0" applyFill="0" applyAlignment="0" applyProtection="0"/>
    <xf numFmtId="0" fontId="192" fillId="0" borderId="49" applyNumberFormat="0" applyFill="0" applyAlignment="0" applyProtection="0"/>
    <xf numFmtId="0" fontId="192" fillId="0" borderId="49" applyNumberFormat="0" applyFill="0" applyAlignment="0" applyProtection="0"/>
    <xf numFmtId="0" fontId="193" fillId="0" borderId="41" applyNumberFormat="0" applyFill="0" applyAlignment="0" applyProtection="0"/>
    <xf numFmtId="0" fontId="193" fillId="0" borderId="41" applyNumberFormat="0" applyFill="0" applyAlignment="0" applyProtection="0"/>
    <xf numFmtId="0" fontId="193" fillId="0" borderId="41" applyNumberFormat="0" applyFill="0" applyAlignment="0" applyProtection="0"/>
    <xf numFmtId="0" fontId="153" fillId="0" borderId="0"/>
    <xf numFmtId="0" fontId="193" fillId="0" borderId="41" applyNumberFormat="0" applyFill="0" applyAlignment="0" applyProtection="0"/>
    <xf numFmtId="0" fontId="193" fillId="0" borderId="41" applyNumberFormat="0" applyFill="0" applyAlignment="0" applyProtection="0"/>
    <xf numFmtId="0" fontId="193" fillId="0" borderId="41" applyNumberFormat="0" applyFill="0" applyAlignment="0" applyProtection="0"/>
    <xf numFmtId="0" fontId="193" fillId="0" borderId="41"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93" fillId="0" borderId="41" applyNumberFormat="0" applyFill="0" applyAlignment="0" applyProtection="0"/>
    <xf numFmtId="0" fontId="193" fillId="0" borderId="41" applyNumberFormat="0" applyFill="0" applyAlignment="0" applyProtection="0"/>
    <xf numFmtId="0" fontId="193" fillId="0" borderId="41" applyNumberFormat="0" applyFill="0" applyAlignment="0" applyProtection="0"/>
    <xf numFmtId="0" fontId="193" fillId="0" borderId="41" applyNumberFormat="0" applyFill="0" applyAlignment="0" applyProtection="0"/>
    <xf numFmtId="0" fontId="193" fillId="0" borderId="41" applyNumberFormat="0" applyFill="0" applyAlignment="0" applyProtection="0"/>
    <xf numFmtId="0" fontId="193" fillId="0" borderId="41" applyNumberFormat="0" applyFill="0" applyAlignment="0" applyProtection="0"/>
    <xf numFmtId="0" fontId="193" fillId="0" borderId="41" applyNumberFormat="0" applyFill="0" applyAlignment="0" applyProtection="0"/>
    <xf numFmtId="0" fontId="153" fillId="0" borderId="0"/>
    <xf numFmtId="0" fontId="193" fillId="0" borderId="41" applyNumberFormat="0" applyFill="0" applyAlignment="0" applyProtection="0"/>
    <xf numFmtId="0" fontId="193" fillId="0" borderId="41" applyNumberFormat="0" applyFill="0" applyAlignment="0" applyProtection="0"/>
    <xf numFmtId="0" fontId="193" fillId="0" borderId="41" applyNumberFormat="0" applyFill="0" applyAlignment="0" applyProtection="0"/>
    <xf numFmtId="0" fontId="153" fillId="0" borderId="0"/>
    <xf numFmtId="0" fontId="164" fillId="0" borderId="41" applyNumberFormat="0" applyFill="0" applyAlignment="0" applyProtection="0"/>
    <xf numFmtId="0" fontId="192" fillId="0" borderId="49" applyNumberFormat="0" applyFill="0" applyAlignment="0" applyProtection="0"/>
    <xf numFmtId="0" fontId="192" fillId="0" borderId="49" applyNumberFormat="0" applyFill="0" applyAlignment="0" applyProtection="0"/>
    <xf numFmtId="0" fontId="186" fillId="0" borderId="49" applyNumberFormat="0" applyFill="0" applyAlignment="0" applyProtection="0"/>
    <xf numFmtId="0" fontId="164" fillId="0" borderId="41" applyNumberFormat="0" applyFill="0" applyAlignment="0" applyProtection="0"/>
    <xf numFmtId="0" fontId="153" fillId="0" borderId="0"/>
    <xf numFmtId="0" fontId="192" fillId="0" borderId="49" applyNumberFormat="0" applyFill="0" applyAlignment="0" applyProtection="0"/>
    <xf numFmtId="0" fontId="164" fillId="0" borderId="41" applyNumberFormat="0" applyFill="0" applyAlignment="0" applyProtection="0"/>
    <xf numFmtId="0" fontId="164" fillId="0" borderId="41" applyNumberFormat="0" applyFill="0" applyAlignment="0" applyProtection="0"/>
    <xf numFmtId="0" fontId="192" fillId="0" borderId="49" applyNumberFormat="0" applyFill="0" applyAlignment="0" applyProtection="0"/>
    <xf numFmtId="0" fontId="153" fillId="0" borderId="0"/>
    <xf numFmtId="0" fontId="164" fillId="0" borderId="41" applyNumberFormat="0" applyFill="0" applyAlignment="0" applyProtection="0"/>
    <xf numFmtId="0" fontId="164" fillId="0" borderId="41" applyNumberFormat="0" applyFill="0" applyAlignment="0" applyProtection="0"/>
    <xf numFmtId="0" fontId="153" fillId="0" borderId="0"/>
    <xf numFmtId="0" fontId="164" fillId="0" borderId="41" applyNumberFormat="0" applyFill="0" applyAlignment="0" applyProtection="0"/>
    <xf numFmtId="0" fontId="164" fillId="0" borderId="41" applyNumberFormat="0" applyFill="0" applyAlignment="0" applyProtection="0"/>
    <xf numFmtId="0" fontId="153" fillId="0" borderId="0"/>
    <xf numFmtId="0" fontId="153" fillId="0" borderId="0"/>
    <xf numFmtId="0" fontId="12" fillId="86" borderId="0">
      <alignment vertical="top"/>
    </xf>
    <xf numFmtId="0" fontId="12" fillId="86" borderId="0">
      <alignment vertical="top"/>
    </xf>
    <xf numFmtId="0" fontId="12" fillId="86" borderId="0">
      <alignment vertical="top"/>
    </xf>
    <xf numFmtId="0" fontId="12" fillId="86" borderId="0">
      <alignment vertical="top"/>
    </xf>
    <xf numFmtId="0" fontId="12" fillId="86" borderId="0">
      <alignment vertical="top"/>
    </xf>
    <xf numFmtId="0" fontId="153" fillId="0" borderId="0"/>
    <xf numFmtId="0" fontId="153" fillId="0" borderId="0"/>
    <xf numFmtId="0" fontId="194" fillId="66" borderId="0" applyNumberFormat="0" applyBorder="0" applyAlignment="0" applyProtection="0"/>
    <xf numFmtId="0" fontId="194" fillId="66" borderId="0" applyNumberFormat="0" applyBorder="0" applyAlignment="0" applyProtection="0"/>
    <xf numFmtId="0" fontId="194" fillId="66" borderId="0" applyNumberFormat="0" applyBorder="0" applyAlignment="0" applyProtection="0"/>
    <xf numFmtId="0" fontId="194" fillId="66" borderId="0" applyNumberFormat="0" applyBorder="0" applyAlignment="0" applyProtection="0"/>
    <xf numFmtId="0" fontId="194" fillId="66" borderId="0" applyNumberFormat="0" applyBorder="0" applyAlignment="0" applyProtection="0"/>
    <xf numFmtId="0" fontId="194" fillId="66" borderId="0" applyNumberFormat="0" applyBorder="0" applyAlignment="0" applyProtection="0"/>
    <xf numFmtId="0" fontId="194" fillId="66" borderId="0" applyNumberFormat="0" applyBorder="0" applyAlignment="0" applyProtection="0"/>
    <xf numFmtId="0" fontId="195" fillId="66" borderId="0" applyNumberFormat="0" applyBorder="0" applyAlignment="0" applyProtection="0"/>
    <xf numFmtId="0" fontId="195" fillId="66" borderId="0" applyNumberFormat="0" applyBorder="0" applyAlignment="0" applyProtection="0"/>
    <xf numFmtId="0" fontId="195" fillId="66" borderId="0" applyNumberFormat="0" applyBorder="0" applyAlignment="0" applyProtection="0"/>
    <xf numFmtId="0" fontId="153" fillId="0" borderId="0"/>
    <xf numFmtId="0" fontId="195" fillId="66" borderId="0" applyNumberFormat="0" applyBorder="0" applyAlignment="0" applyProtection="0"/>
    <xf numFmtId="0" fontId="195" fillId="66" borderId="0" applyNumberFormat="0" applyBorder="0" applyAlignment="0" applyProtection="0"/>
    <xf numFmtId="0" fontId="195" fillId="66" borderId="0" applyNumberFormat="0" applyBorder="0" applyAlignment="0" applyProtection="0"/>
    <xf numFmtId="0" fontId="195" fillId="66" borderId="0" applyNumberFormat="0" applyBorder="0" applyAlignment="0" applyProtection="0"/>
    <xf numFmtId="0" fontId="196" fillId="66" borderId="0" applyNumberFormat="0" applyBorder="0" applyAlignment="0" applyProtection="0"/>
    <xf numFmtId="0" fontId="196" fillId="66" borderId="0" applyNumberFormat="0" applyBorder="0" applyAlignment="0" applyProtection="0"/>
    <xf numFmtId="0" fontId="195" fillId="66" borderId="0" applyNumberFormat="0" applyBorder="0" applyAlignment="0" applyProtection="0"/>
    <xf numFmtId="0" fontId="195" fillId="66" borderId="0" applyNumberFormat="0" applyBorder="0" applyAlignment="0" applyProtection="0"/>
    <xf numFmtId="0" fontId="195" fillId="66" borderId="0" applyNumberFormat="0" applyBorder="0" applyAlignment="0" applyProtection="0"/>
    <xf numFmtId="0" fontId="195" fillId="66" borderId="0" applyNumberFormat="0" applyBorder="0" applyAlignment="0" applyProtection="0"/>
    <xf numFmtId="0" fontId="195" fillId="66" borderId="0" applyNumberFormat="0" applyBorder="0" applyAlignment="0" applyProtection="0"/>
    <xf numFmtId="0" fontId="195" fillId="66" borderId="0" applyNumberFormat="0" applyBorder="0" applyAlignment="0" applyProtection="0"/>
    <xf numFmtId="0" fontId="195" fillId="66" borderId="0" applyNumberFormat="0" applyBorder="0" applyAlignment="0" applyProtection="0"/>
    <xf numFmtId="0" fontId="153" fillId="0" borderId="0"/>
    <xf numFmtId="0" fontId="195" fillId="66" borderId="0" applyNumberFormat="0" applyBorder="0" applyAlignment="0" applyProtection="0"/>
    <xf numFmtId="0" fontId="195" fillId="66" borderId="0" applyNumberFormat="0" applyBorder="0" applyAlignment="0" applyProtection="0"/>
    <xf numFmtId="0" fontId="195" fillId="66" borderId="0" applyNumberFormat="0" applyBorder="0" applyAlignment="0" applyProtection="0"/>
    <xf numFmtId="0" fontId="153" fillId="0" borderId="0"/>
    <xf numFmtId="0" fontId="196" fillId="66" borderId="0" applyNumberFormat="0" applyBorder="0" applyAlignment="0" applyProtection="0"/>
    <xf numFmtId="0" fontId="194" fillId="66" borderId="0" applyNumberFormat="0" applyBorder="0" applyAlignment="0" applyProtection="0"/>
    <xf numFmtId="0" fontId="194" fillId="66" borderId="0" applyNumberFormat="0" applyBorder="0" applyAlignment="0" applyProtection="0"/>
    <xf numFmtId="0" fontId="188" fillId="66" borderId="0" applyNumberFormat="0" applyBorder="0" applyAlignment="0" applyProtection="0"/>
    <xf numFmtId="0" fontId="196" fillId="66" borderId="0" applyNumberFormat="0" applyBorder="0" applyAlignment="0" applyProtection="0"/>
    <xf numFmtId="0" fontId="153" fillId="0" borderId="0"/>
    <xf numFmtId="0" fontId="194" fillId="66" borderId="0" applyNumberFormat="0" applyBorder="0" applyAlignment="0" applyProtection="0"/>
    <xf numFmtId="0" fontId="196" fillId="66" borderId="0" applyNumberFormat="0" applyBorder="0" applyAlignment="0" applyProtection="0"/>
    <xf numFmtId="0" fontId="196" fillId="66" borderId="0" applyNumberFormat="0" applyBorder="0" applyAlignment="0" applyProtection="0"/>
    <xf numFmtId="0" fontId="194" fillId="66" borderId="0" applyNumberFormat="0" applyBorder="0" applyAlignment="0" applyProtection="0"/>
    <xf numFmtId="0" fontId="153" fillId="0" borderId="0"/>
    <xf numFmtId="0" fontId="196" fillId="66" borderId="0" applyNumberFormat="0" applyBorder="0" applyAlignment="0" applyProtection="0"/>
    <xf numFmtId="0" fontId="196" fillId="66" borderId="0" applyNumberFormat="0" applyBorder="0" applyAlignment="0" applyProtection="0"/>
    <xf numFmtId="0" fontId="153" fillId="0" borderId="0"/>
    <xf numFmtId="0" fontId="196" fillId="66" borderId="0" applyNumberFormat="0" applyBorder="0" applyAlignment="0" applyProtection="0"/>
    <xf numFmtId="0" fontId="196" fillId="66" borderId="0" applyNumberFormat="0" applyBorder="0" applyAlignment="0" applyProtection="0"/>
    <xf numFmtId="0" fontId="153" fillId="0" borderId="0"/>
    <xf numFmtId="0" fontId="153" fillId="0" borderId="0"/>
    <xf numFmtId="247" fontId="140" fillId="0" borderId="0" applyFill="0" applyBorder="0" applyAlignment="0" applyProtection="0"/>
    <xf numFmtId="247" fontId="140" fillId="0" borderId="0" applyFill="0" applyBorder="0" applyAlignment="0" applyProtection="0"/>
    <xf numFmtId="247" fontId="140" fillId="0" borderId="0" applyFill="0" applyBorder="0" applyAlignment="0" applyProtection="0"/>
    <xf numFmtId="0" fontId="153" fillId="0" borderId="0"/>
    <xf numFmtId="248" fontId="197" fillId="0" borderId="28" applyBorder="0">
      <alignment horizontal="center" vertical="center" wrapText="1"/>
    </xf>
    <xf numFmtId="248" fontId="197" fillId="0" borderId="28" applyBorder="0">
      <alignment horizontal="center" vertical="center" wrapText="1"/>
    </xf>
    <xf numFmtId="0" fontId="153" fillId="0" borderId="0"/>
    <xf numFmtId="0" fontId="7" fillId="0" borderId="0"/>
    <xf numFmtId="249" fontId="7" fillId="0" borderId="0"/>
    <xf numFmtId="249" fontId="7" fillId="0" borderId="0"/>
    <xf numFmtId="249" fontId="7" fillId="0" borderId="0"/>
    <xf numFmtId="249" fontId="7" fillId="0" borderId="0"/>
    <xf numFmtId="249" fontId="7" fillId="0" borderId="0"/>
    <xf numFmtId="249" fontId="7" fillId="0" borderId="0"/>
    <xf numFmtId="0" fontId="153" fillId="0" borderId="0"/>
    <xf numFmtId="249" fontId="7" fillId="0" borderId="0"/>
    <xf numFmtId="249" fontId="7" fillId="0" borderId="0"/>
    <xf numFmtId="249" fontId="7" fillId="0" borderId="0"/>
    <xf numFmtId="249" fontId="7" fillId="0" borderId="0"/>
    <xf numFmtId="249" fontId="7" fillId="0" borderId="0"/>
    <xf numFmtId="249" fontId="7" fillId="0" borderId="0"/>
    <xf numFmtId="249" fontId="7" fillId="0" borderId="0"/>
    <xf numFmtId="249" fontId="7" fillId="0" borderId="0"/>
    <xf numFmtId="249" fontId="7" fillId="0" borderId="0"/>
    <xf numFmtId="0" fontId="153" fillId="0" borderId="0"/>
    <xf numFmtId="0" fontId="153" fillId="0" borderId="0"/>
    <xf numFmtId="0" fontId="153" fillId="0" borderId="0"/>
    <xf numFmtId="0" fontId="153" fillId="0" borderId="0"/>
    <xf numFmtId="0" fontId="6" fillId="0" borderId="0"/>
    <xf numFmtId="0" fontId="153" fillId="0" borderId="0"/>
    <xf numFmtId="0" fontId="153" fillId="0" borderId="0"/>
    <xf numFmtId="0" fontId="153" fillId="0" borderId="0"/>
    <xf numFmtId="0" fontId="153" fillId="0" borderId="0"/>
    <xf numFmtId="0" fontId="153" fillId="0" borderId="0"/>
    <xf numFmtId="0" fontId="7" fillId="0" borderId="0"/>
    <xf numFmtId="0" fontId="153" fillId="0" borderId="0"/>
    <xf numFmtId="0" fontId="7" fillId="0" borderId="0"/>
    <xf numFmtId="0" fontId="153" fillId="0" borderId="0"/>
    <xf numFmtId="0" fontId="7" fillId="0" borderId="0"/>
    <xf numFmtId="0" fontId="7"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38" fillId="0" borderId="0"/>
    <xf numFmtId="0" fontId="7" fillId="0" borderId="0"/>
    <xf numFmtId="0" fontId="7" fillId="0" borderId="0"/>
    <xf numFmtId="0" fontId="7" fillId="0" borderId="0"/>
    <xf numFmtId="0" fontId="6" fillId="0" borderId="0"/>
    <xf numFmtId="0" fontId="6" fillId="0" borderId="0"/>
    <xf numFmtId="0" fontId="6" fillId="0" borderId="0"/>
    <xf numFmtId="0" fontId="13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153" fillId="0" borderId="0"/>
    <xf numFmtId="0" fontId="153" fillId="0" borderId="0"/>
    <xf numFmtId="0" fontId="153" fillId="0" borderId="0"/>
    <xf numFmtId="0" fontId="153" fillId="0" borderId="0"/>
    <xf numFmtId="0" fontId="153" fillId="0" borderId="0"/>
    <xf numFmtId="0" fontId="7" fillId="0" borderId="0"/>
    <xf numFmtId="0" fontId="7" fillId="0" borderId="0"/>
    <xf numFmtId="0" fontId="153" fillId="0" borderId="0"/>
    <xf numFmtId="0" fontId="6" fillId="0" borderId="0"/>
    <xf numFmtId="0" fontId="7" fillId="0" borderId="0"/>
    <xf numFmtId="0" fontId="7" fillId="0" borderId="0"/>
    <xf numFmtId="0" fontId="6" fillId="0" borderId="0"/>
    <xf numFmtId="0" fontId="153" fillId="0" borderId="0"/>
    <xf numFmtId="0" fontId="7" fillId="0" borderId="0"/>
    <xf numFmtId="0" fontId="6" fillId="0" borderId="0"/>
    <xf numFmtId="0" fontId="7"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7"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6" fillId="0" borderId="0"/>
    <xf numFmtId="0" fontId="6" fillId="0" borderId="0"/>
    <xf numFmtId="0" fontId="6" fillId="0" borderId="0"/>
    <xf numFmtId="0" fontId="153" fillId="0" borderId="0"/>
    <xf numFmtId="0" fontId="6" fillId="0" borderId="0"/>
    <xf numFmtId="0" fontId="153" fillId="0" borderId="0"/>
    <xf numFmtId="0" fontId="153" fillId="0" borderId="0"/>
    <xf numFmtId="0" fontId="153" fillId="0" borderId="0"/>
    <xf numFmtId="0" fontId="153" fillId="0" borderId="0"/>
    <xf numFmtId="0" fontId="153" fillId="0" borderId="0"/>
    <xf numFmtId="0" fontId="6"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153"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7" fillId="0" borderId="0"/>
    <xf numFmtId="0" fontId="7" fillId="0" borderId="0"/>
    <xf numFmtId="0" fontId="6" fillId="0" borderId="0"/>
    <xf numFmtId="0" fontId="38" fillId="0" borderId="0"/>
    <xf numFmtId="0" fontId="153"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7" fillId="0" borderId="0"/>
    <xf numFmtId="0" fontId="6" fillId="0" borderId="0"/>
    <xf numFmtId="0" fontId="6" fillId="0" borderId="0"/>
    <xf numFmtId="0" fontId="6" fillId="0" borderId="0"/>
    <xf numFmtId="0" fontId="29" fillId="0" borderId="0">
      <alignment vertical="top"/>
    </xf>
    <xf numFmtId="0" fontId="6" fillId="0" borderId="0"/>
    <xf numFmtId="0" fontId="6" fillId="0" borderId="0"/>
    <xf numFmtId="0" fontId="29" fillId="0" borderId="0">
      <alignment vertical="top"/>
    </xf>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7"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7" fillId="0" borderId="0"/>
    <xf numFmtId="0" fontId="7" fillId="0" borderId="0"/>
    <xf numFmtId="0" fontId="6" fillId="0" borderId="0"/>
    <xf numFmtId="0" fontId="38" fillId="0" borderId="0"/>
    <xf numFmtId="0" fontId="153"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6" fillId="0" borderId="0"/>
    <xf numFmtId="0" fontId="6" fillId="0" borderId="0"/>
    <xf numFmtId="0" fontId="6" fillId="0" borderId="0"/>
    <xf numFmtId="0" fontId="153" fillId="0" borderId="0"/>
    <xf numFmtId="0" fontId="6" fillId="0" borderId="0"/>
    <xf numFmtId="0" fontId="153" fillId="0" borderId="0"/>
    <xf numFmtId="0" fontId="153" fillId="0" borderId="0"/>
    <xf numFmtId="0" fontId="153" fillId="0" borderId="0"/>
    <xf numFmtId="0" fontId="153" fillId="0" borderId="0"/>
    <xf numFmtId="0" fontId="153" fillId="0" borderId="0"/>
    <xf numFmtId="0" fontId="6"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153" fillId="0" borderId="0"/>
    <xf numFmtId="0" fontId="6" fillId="0" borderId="0"/>
    <xf numFmtId="0" fontId="6" fillId="0" borderId="0"/>
    <xf numFmtId="0" fontId="6" fillId="0" borderId="0"/>
    <xf numFmtId="0" fontId="7"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138" fillId="0" borderId="0"/>
    <xf numFmtId="0" fontId="6" fillId="0" borderId="0"/>
    <xf numFmtId="0" fontId="138" fillId="0" borderId="0"/>
    <xf numFmtId="0" fontId="138" fillId="0" borderId="0"/>
    <xf numFmtId="0" fontId="138" fillId="0" borderId="0"/>
    <xf numFmtId="0" fontId="138" fillId="0" borderId="0"/>
    <xf numFmtId="0" fontId="6" fillId="0" borderId="0"/>
    <xf numFmtId="0" fontId="6" fillId="0" borderId="0"/>
    <xf numFmtId="0" fontId="6" fillId="0" borderId="0"/>
    <xf numFmtId="0" fontId="6" fillId="0" borderId="0"/>
    <xf numFmtId="0" fontId="153" fillId="0" borderId="0"/>
    <xf numFmtId="0" fontId="6" fillId="0" borderId="0"/>
    <xf numFmtId="0" fontId="138" fillId="0" borderId="0"/>
    <xf numFmtId="0" fontId="6" fillId="0" borderId="0"/>
    <xf numFmtId="0" fontId="138" fillId="0" borderId="0"/>
    <xf numFmtId="0" fontId="138" fillId="0" borderId="0"/>
    <xf numFmtId="0" fontId="138" fillId="0" borderId="0"/>
    <xf numFmtId="0" fontId="138" fillId="0" borderId="0"/>
    <xf numFmtId="0" fontId="6" fillId="0" borderId="0"/>
    <xf numFmtId="0" fontId="138" fillId="0" borderId="0"/>
    <xf numFmtId="0" fontId="6" fillId="0" borderId="0"/>
    <xf numFmtId="0" fontId="138" fillId="0" borderId="0"/>
    <xf numFmtId="0" fontId="138" fillId="0" borderId="0"/>
    <xf numFmtId="0" fontId="138" fillId="0" borderId="0"/>
    <xf numFmtId="0" fontId="138" fillId="0" borderId="0"/>
    <xf numFmtId="0" fontId="6" fillId="0" borderId="0"/>
    <xf numFmtId="0" fontId="138" fillId="0" borderId="0"/>
    <xf numFmtId="0" fontId="6" fillId="0" borderId="0"/>
    <xf numFmtId="0" fontId="138" fillId="0" borderId="0"/>
    <xf numFmtId="0" fontId="138" fillId="0" borderId="0"/>
    <xf numFmtId="0" fontId="138" fillId="0" borderId="0"/>
    <xf numFmtId="0" fontId="138" fillId="0" borderId="0"/>
    <xf numFmtId="0" fontId="6" fillId="0" borderId="0"/>
    <xf numFmtId="0" fontId="138" fillId="0" borderId="0"/>
    <xf numFmtId="0" fontId="6" fillId="0" borderId="0"/>
    <xf numFmtId="0" fontId="138" fillId="0" borderId="0"/>
    <xf numFmtId="0" fontId="138" fillId="0" borderId="0"/>
    <xf numFmtId="0" fontId="138" fillId="0" borderId="0"/>
    <xf numFmtId="0" fontId="138" fillId="0" borderId="0"/>
    <xf numFmtId="0" fontId="6" fillId="0" borderId="0"/>
    <xf numFmtId="0" fontId="138" fillId="0" borderId="0"/>
    <xf numFmtId="0" fontId="6" fillId="0" borderId="0"/>
    <xf numFmtId="0" fontId="138" fillId="0" borderId="0"/>
    <xf numFmtId="0" fontId="138" fillId="0" borderId="0"/>
    <xf numFmtId="0" fontId="138" fillId="0" borderId="0"/>
    <xf numFmtId="0" fontId="138" fillId="0" borderId="0"/>
    <xf numFmtId="0" fontId="6" fillId="0" borderId="0"/>
    <xf numFmtId="0" fontId="138" fillId="0" borderId="0"/>
    <xf numFmtId="0" fontId="6" fillId="0" borderId="0"/>
    <xf numFmtId="0" fontId="138" fillId="0" borderId="0"/>
    <xf numFmtId="0" fontId="138" fillId="0" borderId="0"/>
    <xf numFmtId="0" fontId="138" fillId="0" borderId="0"/>
    <xf numFmtId="0" fontId="138" fillId="0" borderId="0"/>
    <xf numFmtId="0" fontId="6" fillId="0" borderId="0"/>
    <xf numFmtId="0" fontId="138" fillId="0" borderId="0"/>
    <xf numFmtId="0" fontId="6" fillId="0" borderId="0"/>
    <xf numFmtId="0" fontId="138" fillId="0" borderId="0"/>
    <xf numFmtId="0" fontId="138" fillId="0" borderId="0"/>
    <xf numFmtId="0" fontId="138" fillId="0" borderId="0"/>
    <xf numFmtId="0" fontId="138"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170" fillId="0" borderId="0"/>
    <xf numFmtId="0" fontId="198" fillId="0" borderId="0"/>
    <xf numFmtId="0" fontId="170" fillId="0" borderId="0"/>
    <xf numFmtId="0" fontId="170" fillId="0" borderId="0"/>
    <xf numFmtId="0" fontId="7" fillId="0" borderId="0"/>
    <xf numFmtId="0" fontId="153" fillId="0" borderId="0"/>
    <xf numFmtId="0" fontId="29" fillId="0" borderId="0">
      <alignment vertical="top"/>
    </xf>
    <xf numFmtId="0" fontId="7" fillId="0" borderId="0"/>
    <xf numFmtId="0" fontId="153" fillId="0" borderId="0"/>
    <xf numFmtId="0" fontId="7" fillId="0" borderId="0"/>
    <xf numFmtId="0" fontId="7" fillId="0" borderId="0"/>
    <xf numFmtId="0" fontId="7" fillId="0" borderId="0"/>
    <xf numFmtId="0" fontId="7" fillId="0" borderId="0"/>
    <xf numFmtId="0" fontId="7" fillId="0" borderId="0"/>
    <xf numFmtId="0" fontId="153" fillId="0" borderId="0"/>
    <xf numFmtId="0" fontId="153" fillId="0" borderId="0"/>
    <xf numFmtId="0" fontId="7" fillId="0" borderId="0"/>
    <xf numFmtId="0" fontId="199" fillId="0" borderId="0"/>
    <xf numFmtId="0" fontId="199" fillId="0" borderId="0"/>
    <xf numFmtId="0" fontId="7" fillId="0" borderId="0"/>
    <xf numFmtId="0" fontId="7" fillId="0" borderId="0"/>
    <xf numFmtId="0" fontId="7" fillId="0" borderId="0"/>
    <xf numFmtId="0" fontId="153" fillId="0" borderId="0"/>
    <xf numFmtId="0" fontId="153" fillId="0" borderId="0"/>
    <xf numFmtId="0" fontId="153"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29" fillId="0" borderId="0">
      <alignment vertical="top"/>
    </xf>
    <xf numFmtId="0" fontId="153" fillId="0" borderId="0"/>
    <xf numFmtId="0" fontId="153" fillId="0" borderId="0"/>
    <xf numFmtId="0" fontId="7" fillId="0" borderId="0"/>
    <xf numFmtId="0" fontId="200" fillId="0" borderId="0"/>
    <xf numFmtId="0" fontId="170" fillId="0" borderId="0"/>
    <xf numFmtId="0" fontId="170" fillId="0" borderId="0"/>
    <xf numFmtId="0" fontId="200" fillId="0" borderId="0"/>
    <xf numFmtId="0" fontId="153" fillId="0" borderId="0"/>
    <xf numFmtId="0" fontId="7" fillId="0" borderId="0"/>
    <xf numFmtId="0" fontId="170" fillId="0" borderId="0"/>
    <xf numFmtId="0" fontId="7" fillId="0" borderId="0"/>
    <xf numFmtId="0" fontId="170" fillId="0" borderId="0"/>
    <xf numFmtId="0" fontId="168" fillId="0" borderId="0"/>
    <xf numFmtId="0" fontId="6" fillId="0" borderId="0"/>
    <xf numFmtId="0" fontId="6" fillId="0" borderId="0"/>
    <xf numFmtId="0" fontId="7" fillId="0" borderId="0"/>
    <xf numFmtId="0" fontId="170" fillId="0" borderId="0"/>
    <xf numFmtId="0" fontId="6" fillId="0" borderId="0"/>
    <xf numFmtId="0" fontId="6" fillId="0" borderId="0"/>
    <xf numFmtId="0" fontId="29" fillId="0" borderId="0">
      <alignment vertical="top"/>
    </xf>
    <xf numFmtId="0" fontId="29" fillId="0" borderId="0">
      <alignment vertical="top"/>
    </xf>
    <xf numFmtId="0" fontId="201" fillId="0" borderId="0">
      <alignment vertical="top"/>
    </xf>
    <xf numFmtId="0" fontId="38" fillId="0" borderId="0"/>
    <xf numFmtId="0" fontId="6" fillId="0" borderId="0"/>
    <xf numFmtId="0" fontId="153"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38" fillId="0" borderId="0"/>
    <xf numFmtId="0" fontId="29" fillId="0" borderId="0">
      <alignment vertical="top"/>
    </xf>
    <xf numFmtId="0" fontId="29" fillId="0" borderId="0">
      <alignment vertical="top"/>
    </xf>
    <xf numFmtId="0" fontId="201" fillId="0" borderId="0">
      <alignment vertical="top"/>
    </xf>
    <xf numFmtId="0" fontId="38" fillId="0" borderId="0"/>
    <xf numFmtId="0" fontId="134"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138" fillId="0" borderId="0"/>
    <xf numFmtId="0" fontId="6" fillId="0" borderId="0"/>
    <xf numFmtId="0" fontId="138" fillId="0" borderId="0"/>
    <xf numFmtId="0" fontId="138" fillId="0" borderId="0"/>
    <xf numFmtId="0" fontId="138" fillId="0" borderId="0"/>
    <xf numFmtId="0" fontId="138" fillId="0" borderId="0"/>
    <xf numFmtId="0" fontId="6" fillId="0" borderId="0"/>
    <xf numFmtId="0" fontId="6" fillId="0" borderId="0"/>
    <xf numFmtId="0" fontId="138" fillId="0" borderId="0"/>
    <xf numFmtId="0" fontId="38" fillId="0" borderId="0"/>
    <xf numFmtId="0" fontId="29" fillId="0" borderId="0">
      <alignment vertical="top"/>
    </xf>
    <xf numFmtId="0" fontId="29" fillId="0" borderId="0">
      <alignment vertical="top"/>
    </xf>
    <xf numFmtId="0" fontId="201" fillId="0" borderId="0">
      <alignment vertical="top"/>
    </xf>
    <xf numFmtId="0" fontId="38" fillId="0" borderId="0"/>
    <xf numFmtId="0" fontId="134" fillId="0" borderId="0"/>
    <xf numFmtId="0" fontId="6" fillId="0" borderId="0"/>
    <xf numFmtId="0" fontId="6" fillId="0" borderId="0"/>
    <xf numFmtId="0" fontId="13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138" fillId="0" borderId="0"/>
    <xf numFmtId="0" fontId="38" fillId="0" borderId="0"/>
    <xf numFmtId="0" fontId="38" fillId="0" borderId="0"/>
    <xf numFmtId="0" fontId="38" fillId="0" borderId="0"/>
    <xf numFmtId="0" fontId="6" fillId="0" borderId="0"/>
    <xf numFmtId="0" fontId="134" fillId="0" borderId="0"/>
    <xf numFmtId="0" fontId="6" fillId="0" borderId="0"/>
    <xf numFmtId="0" fontId="6" fillId="0" borderId="0"/>
    <xf numFmtId="0" fontId="138" fillId="0" borderId="0"/>
    <xf numFmtId="0" fontId="7" fillId="0" borderId="0"/>
    <xf numFmtId="0" fontId="7" fillId="0" borderId="0"/>
    <xf numFmtId="0" fontId="138" fillId="0" borderId="0"/>
    <xf numFmtId="0" fontId="6" fillId="0" borderId="0"/>
    <xf numFmtId="0" fontId="6" fillId="0" borderId="0"/>
    <xf numFmtId="0" fontId="138" fillId="0" borderId="0"/>
    <xf numFmtId="0" fontId="7" fillId="0" borderId="0"/>
    <xf numFmtId="0" fontId="7"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38" fillId="0" borderId="0"/>
    <xf numFmtId="0" fontId="7" fillId="0" borderId="0"/>
    <xf numFmtId="0" fontId="38" fillId="0" borderId="0"/>
    <xf numFmtId="0" fontId="134"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138" fillId="0" borderId="0"/>
    <xf numFmtId="0" fontId="6" fillId="0" borderId="0"/>
    <xf numFmtId="0" fontId="6" fillId="0" borderId="0"/>
    <xf numFmtId="0" fontId="138" fillId="0" borderId="0"/>
    <xf numFmtId="0" fontId="7" fillId="0" borderId="0"/>
    <xf numFmtId="0" fontId="7" fillId="0" borderId="0"/>
    <xf numFmtId="0" fontId="138"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38" fillId="0" borderId="0"/>
    <xf numFmtId="0" fontId="38" fillId="0" borderId="0"/>
    <xf numFmtId="0" fontId="38" fillId="0" borderId="0"/>
    <xf numFmtId="0" fontId="134" fillId="0" borderId="0"/>
    <xf numFmtId="0" fontId="7" fillId="0" borderId="0"/>
    <xf numFmtId="0" fontId="7" fillId="0" borderId="0"/>
    <xf numFmtId="0" fontId="138"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138" fillId="0" borderId="0"/>
    <xf numFmtId="0" fontId="6" fillId="0" borderId="0"/>
    <xf numFmtId="0" fontId="38" fillId="0" borderId="0"/>
    <xf numFmtId="0" fontId="38" fillId="0" borderId="0"/>
    <xf numFmtId="0" fontId="134" fillId="0" borderId="0"/>
    <xf numFmtId="0" fontId="7" fillId="0" borderId="0"/>
    <xf numFmtId="0" fontId="7" fillId="0" borderId="0"/>
    <xf numFmtId="0" fontId="138" fillId="0" borderId="0"/>
    <xf numFmtId="0" fontId="6" fillId="0" borderId="0"/>
    <xf numFmtId="0" fontId="6" fillId="0" borderId="0"/>
    <xf numFmtId="0" fontId="138" fillId="0" borderId="0"/>
    <xf numFmtId="0" fontId="6" fillId="0" borderId="0"/>
    <xf numFmtId="0" fontId="7" fillId="0" borderId="0"/>
    <xf numFmtId="0" fontId="7" fillId="0" borderId="0"/>
    <xf numFmtId="0" fontId="6" fillId="0" borderId="0"/>
    <xf numFmtId="0" fontId="6" fillId="0" borderId="0"/>
    <xf numFmtId="0" fontId="6" fillId="0" borderId="0"/>
    <xf numFmtId="0" fontId="138"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38" fillId="0" borderId="0"/>
    <xf numFmtId="0" fontId="38"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7" fillId="0" borderId="0"/>
    <xf numFmtId="0" fontId="7" fillId="0" borderId="0"/>
    <xf numFmtId="0" fontId="7"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138" fillId="0" borderId="0"/>
    <xf numFmtId="0" fontId="7" fillId="0" borderId="0"/>
    <xf numFmtId="0" fontId="170" fillId="0" borderId="0"/>
    <xf numFmtId="0" fontId="170" fillId="0" borderId="0"/>
    <xf numFmtId="0" fontId="153" fillId="0" borderId="0"/>
    <xf numFmtId="0" fontId="170" fillId="0" borderId="0"/>
    <xf numFmtId="0" fontId="170" fillId="0" borderId="0"/>
    <xf numFmtId="0" fontId="170" fillId="0" borderId="0"/>
    <xf numFmtId="0" fontId="170" fillId="0" borderId="0"/>
    <xf numFmtId="0" fontId="202" fillId="0" borderId="0"/>
    <xf numFmtId="0" fontId="6" fillId="0" borderId="0"/>
    <xf numFmtId="0" fontId="6" fillId="0" borderId="0"/>
    <xf numFmtId="0" fontId="15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13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134" fillId="0" borderId="0"/>
    <xf numFmtId="0" fontId="7" fillId="0" borderId="0"/>
    <xf numFmtId="0" fontId="7" fillId="0" borderId="0"/>
    <xf numFmtId="0" fontId="138" fillId="0" borderId="0"/>
    <xf numFmtId="0" fontId="7" fillId="0" borderId="0"/>
    <xf numFmtId="0" fontId="7"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138" fillId="0" borderId="0"/>
    <xf numFmtId="0" fontId="65" fillId="0" borderId="0"/>
    <xf numFmtId="0" fontId="65" fillId="0" borderId="0"/>
    <xf numFmtId="0" fontId="65" fillId="0" borderId="0"/>
    <xf numFmtId="0" fontId="138" fillId="0" borderId="0"/>
    <xf numFmtId="0" fontId="65" fillId="0" borderId="0"/>
    <xf numFmtId="0" fontId="65" fillId="0" borderId="0"/>
    <xf numFmtId="0" fontId="65" fillId="0" borderId="0"/>
    <xf numFmtId="0" fontId="65" fillId="0" borderId="0"/>
    <xf numFmtId="0" fontId="138" fillId="0" borderId="0"/>
    <xf numFmtId="0" fontId="65" fillId="0" borderId="0"/>
    <xf numFmtId="0" fontId="203" fillId="0" borderId="0">
      <alignment vertical="center"/>
    </xf>
    <xf numFmtId="0" fontId="203" fillId="0" borderId="0">
      <alignment vertical="center"/>
    </xf>
    <xf numFmtId="0" fontId="138" fillId="0" borderId="0"/>
    <xf numFmtId="0" fontId="203" fillId="0" borderId="0">
      <alignment vertical="center"/>
    </xf>
    <xf numFmtId="0" fontId="203" fillId="0" borderId="0">
      <alignment vertical="center"/>
    </xf>
    <xf numFmtId="0" fontId="13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134" fillId="0" borderId="0"/>
    <xf numFmtId="0" fontId="138" fillId="0" borderId="0"/>
    <xf numFmtId="0" fontId="138" fillId="0" borderId="0"/>
    <xf numFmtId="0" fontId="138" fillId="0" borderId="0"/>
    <xf numFmtId="0" fontId="138"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1" fillId="0" borderId="0"/>
    <xf numFmtId="0" fontId="1" fillId="0" borderId="0"/>
    <xf numFmtId="0" fontId="6" fillId="0" borderId="0"/>
    <xf numFmtId="0" fontId="138"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138" fillId="0" borderId="0"/>
    <xf numFmtId="0" fontId="38" fillId="0" borderId="0"/>
    <xf numFmtId="0" fontId="38" fillId="0" borderId="0"/>
    <xf numFmtId="0" fontId="38" fillId="0" borderId="0"/>
    <xf numFmtId="0" fontId="6" fillId="0" borderId="0"/>
    <xf numFmtId="0" fontId="6"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6" fillId="0" borderId="0"/>
    <xf numFmtId="0" fontId="138"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1" fillId="0" borderId="0"/>
    <xf numFmtId="0" fontId="7" fillId="0" borderId="0"/>
    <xf numFmtId="0" fontId="1" fillId="0" borderId="0"/>
    <xf numFmtId="0" fontId="70"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153"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53" fillId="0" borderId="0"/>
    <xf numFmtId="0" fontId="153" fillId="0" borderId="0"/>
    <xf numFmtId="0" fontId="6" fillId="0" borderId="0"/>
    <xf numFmtId="0" fontId="6" fillId="0" borderId="0"/>
    <xf numFmtId="0" fontId="6" fillId="0" borderId="0"/>
    <xf numFmtId="0" fontId="138"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38"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153" fillId="0" borderId="0"/>
    <xf numFmtId="0" fontId="153" fillId="0" borderId="0"/>
    <xf numFmtId="0" fontId="153" fillId="0" borderId="0"/>
    <xf numFmtId="0" fontId="153" fillId="0" borderId="0"/>
    <xf numFmtId="0" fontId="153" fillId="0" borderId="0"/>
    <xf numFmtId="0" fontId="6" fillId="0" borderId="0"/>
    <xf numFmtId="0" fontId="6" fillId="0" borderId="0"/>
    <xf numFmtId="0" fontId="153" fillId="0" borderId="0"/>
    <xf numFmtId="0" fontId="6" fillId="0" borderId="0"/>
    <xf numFmtId="0" fontId="6" fillId="0" borderId="0"/>
    <xf numFmtId="0" fontId="153" fillId="0" borderId="0"/>
    <xf numFmtId="0" fontId="6" fillId="0" borderId="0"/>
    <xf numFmtId="0" fontId="6"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153"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138" fillId="0" borderId="0"/>
    <xf numFmtId="0" fontId="6"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8" fillId="0" borderId="0"/>
    <xf numFmtId="0" fontId="7"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138"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138" fillId="0" borderId="0"/>
    <xf numFmtId="0" fontId="6"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8" fillId="0" borderId="0"/>
    <xf numFmtId="0" fontId="6" fillId="0" borderId="0"/>
    <xf numFmtId="0" fontId="7" fillId="0" borderId="0"/>
    <xf numFmtId="0" fontId="6" fillId="0" borderId="0"/>
    <xf numFmtId="0" fontId="6" fillId="0" borderId="0"/>
    <xf numFmtId="0" fontId="6" fillId="0" borderId="0"/>
    <xf numFmtId="0" fontId="6"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153" fillId="0" borderId="0"/>
    <xf numFmtId="0" fontId="6"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13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138" fillId="0" borderId="0"/>
    <xf numFmtId="0" fontId="6" fillId="0" borderId="0"/>
    <xf numFmtId="0" fontId="6"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138" fillId="0" borderId="0"/>
    <xf numFmtId="0" fontId="7" fillId="0" borderId="0"/>
    <xf numFmtId="0" fontId="7" fillId="0" borderId="0"/>
    <xf numFmtId="0" fontId="21" fillId="0" borderId="0"/>
    <xf numFmtId="0" fontId="21" fillId="0" borderId="0"/>
    <xf numFmtId="0" fontId="6" fillId="0" borderId="0"/>
    <xf numFmtId="0" fontId="6" fillId="0" borderId="0"/>
    <xf numFmtId="0" fontId="7"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138" fillId="0" borderId="0"/>
    <xf numFmtId="0" fontId="6" fillId="0" borderId="0"/>
    <xf numFmtId="0" fontId="7" fillId="0" borderId="0"/>
    <xf numFmtId="0" fontId="6" fillId="0" borderId="0"/>
    <xf numFmtId="0" fontId="6" fillId="0" borderId="0"/>
    <xf numFmtId="0" fontId="7" fillId="0" borderId="0"/>
    <xf numFmtId="0" fontId="6"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29" fillId="0" borderId="0">
      <alignment vertical="top"/>
    </xf>
    <xf numFmtId="0" fontId="6" fillId="0" borderId="0"/>
    <xf numFmtId="0" fontId="6" fillId="0" borderId="0"/>
    <xf numFmtId="0" fontId="138" fillId="0" borderId="0"/>
    <xf numFmtId="0" fontId="6" fillId="0" borderId="0"/>
    <xf numFmtId="0" fontId="6" fillId="0" borderId="0"/>
    <xf numFmtId="0" fontId="6" fillId="0" borderId="0"/>
    <xf numFmtId="0" fontId="6" fillId="0" borderId="0"/>
    <xf numFmtId="0" fontId="6" fillId="0" borderId="0"/>
    <xf numFmtId="0" fontId="6" fillId="0" borderId="0"/>
    <xf numFmtId="0" fontId="138"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153"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153" fillId="0" borderId="0"/>
    <xf numFmtId="0" fontId="6" fillId="0" borderId="0"/>
    <xf numFmtId="0" fontId="7"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6" fillId="0" borderId="0"/>
    <xf numFmtId="0" fontId="6" fillId="0" borderId="0"/>
    <xf numFmtId="0" fontId="6" fillId="0" borderId="0"/>
    <xf numFmtId="0" fontId="138" fillId="0" borderId="0"/>
    <xf numFmtId="0" fontId="7" fillId="0" borderId="0"/>
    <xf numFmtId="0" fontId="7" fillId="0" borderId="0"/>
    <xf numFmtId="0" fontId="7" fillId="0" borderId="0"/>
    <xf numFmtId="0" fontId="6" fillId="0" borderId="0"/>
    <xf numFmtId="0" fontId="6" fillId="0" borderId="0"/>
    <xf numFmtId="0" fontId="6" fillId="0" borderId="0"/>
    <xf numFmtId="0" fontId="138" fillId="0" borderId="0"/>
    <xf numFmtId="0" fontId="6" fillId="0" borderId="0"/>
    <xf numFmtId="0" fontId="6" fillId="0" borderId="0"/>
    <xf numFmtId="0" fontId="138" fillId="0" borderId="0"/>
    <xf numFmtId="0" fontId="6" fillId="0" borderId="0"/>
    <xf numFmtId="0" fontId="6" fillId="0" borderId="0"/>
    <xf numFmtId="0" fontId="6" fillId="0" borderId="0"/>
    <xf numFmtId="0" fontId="138" fillId="0" borderId="0"/>
    <xf numFmtId="0" fontId="7"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xf numFmtId="0" fontId="6" fillId="0" borderId="0"/>
    <xf numFmtId="0" fontId="78" fillId="61" borderId="50" applyNumberFormat="0" applyFont="0" applyAlignment="0" applyProtection="0"/>
    <xf numFmtId="0" fontId="78" fillId="61" borderId="50" applyNumberFormat="0" applyFont="0" applyAlignment="0" applyProtection="0"/>
    <xf numFmtId="0" fontId="78" fillId="61" borderId="50" applyNumberFormat="0" applyFont="0" applyAlignment="0" applyProtection="0"/>
    <xf numFmtId="0" fontId="153" fillId="0" borderId="0"/>
    <xf numFmtId="0" fontId="153" fillId="0" borderId="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53" fillId="0" borderId="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78" fillId="61" borderId="50" applyNumberFormat="0" applyFont="0" applyAlignment="0" applyProtection="0"/>
    <xf numFmtId="0" fontId="78"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53" fillId="0" borderId="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44" fillId="61" borderId="50" applyNumberFormat="0" applyFont="0" applyAlignment="0" applyProtection="0"/>
    <xf numFmtId="0" fontId="153" fillId="0" borderId="0"/>
    <xf numFmtId="0" fontId="78"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138" fillId="61" borderId="50" applyNumberFormat="0" applyFont="0" applyAlignment="0" applyProtection="0"/>
    <xf numFmtId="0" fontId="78" fillId="61" borderId="50" applyNumberFormat="0" applyFont="0" applyAlignment="0" applyProtection="0"/>
    <xf numFmtId="0" fontId="78" fillId="61" borderId="50" applyNumberFormat="0" applyFont="0" applyAlignment="0" applyProtection="0"/>
    <xf numFmtId="0" fontId="78" fillId="61" borderId="50" applyNumberFormat="0" applyFont="0" applyAlignment="0" applyProtection="0"/>
    <xf numFmtId="0" fontId="78" fillId="61" borderId="50" applyNumberFormat="0" applyFont="0" applyAlignment="0" applyProtection="0"/>
    <xf numFmtId="0" fontId="153" fillId="0" borderId="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153" fillId="0" borderId="0"/>
    <xf numFmtId="0" fontId="78" fillId="61" borderId="50" applyNumberFormat="0" applyFont="0" applyAlignment="0" applyProtection="0"/>
    <xf numFmtId="0" fontId="6" fillId="61" borderId="50" applyNumberFormat="0" applyFont="0" applyAlignment="0" applyProtection="0"/>
    <xf numFmtId="0" fontId="78" fillId="61" borderId="50" applyNumberFormat="0" applyFont="0" applyAlignment="0" applyProtection="0"/>
    <xf numFmtId="0" fontId="138"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6" fillId="61" borderId="50" applyNumberFormat="0" applyFont="0" applyAlignment="0" applyProtection="0"/>
    <xf numFmtId="0" fontId="78" fillId="61" borderId="50" applyNumberFormat="0" applyFont="0" applyAlignment="0" applyProtection="0"/>
    <xf numFmtId="0" fontId="78" fillId="61" borderId="50" applyNumberFormat="0" applyFont="0" applyAlignment="0" applyProtection="0"/>
    <xf numFmtId="0" fontId="153" fillId="0" borderId="0"/>
    <xf numFmtId="0" fontId="78" fillId="61" borderId="50" applyNumberFormat="0" applyFont="0" applyAlignment="0" applyProtection="0"/>
    <xf numFmtId="0" fontId="78" fillId="61" borderId="50" applyNumberFormat="0" applyFont="0" applyAlignment="0" applyProtection="0"/>
    <xf numFmtId="0" fontId="78" fillId="61" borderId="50" applyNumberFormat="0" applyFont="0" applyAlignment="0" applyProtection="0"/>
    <xf numFmtId="0" fontId="153" fillId="0" borderId="0"/>
    <xf numFmtId="0" fontId="6" fillId="61" borderId="50" applyNumberFormat="0" applyFont="0" applyAlignment="0" applyProtection="0"/>
    <xf numFmtId="0" fontId="6" fillId="61" borderId="50" applyNumberFormat="0" applyFont="0" applyAlignment="0" applyProtection="0"/>
    <xf numFmtId="0" fontId="153" fillId="0" borderId="0"/>
    <xf numFmtId="0" fontId="153" fillId="0" borderId="0"/>
    <xf numFmtId="0" fontId="204" fillId="83" borderId="51" applyNumberFormat="0" applyAlignment="0" applyProtection="0"/>
    <xf numFmtId="0" fontId="204" fillId="83" borderId="51" applyNumberFormat="0" applyAlignment="0" applyProtection="0"/>
    <xf numFmtId="0" fontId="204" fillId="83" borderId="51" applyNumberFormat="0" applyAlignment="0" applyProtection="0"/>
    <xf numFmtId="0" fontId="204" fillId="83" borderId="51" applyNumberFormat="0" applyAlignment="0" applyProtection="0"/>
    <xf numFmtId="0" fontId="204" fillId="83" borderId="51" applyNumberFormat="0" applyAlignment="0" applyProtection="0"/>
    <xf numFmtId="0" fontId="204" fillId="83" borderId="51" applyNumberFormat="0" applyAlignment="0" applyProtection="0"/>
    <xf numFmtId="0" fontId="204" fillId="83" borderId="51" applyNumberFormat="0" applyAlignment="0" applyProtection="0"/>
    <xf numFmtId="0" fontId="204"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153" fillId="0" borderId="0"/>
    <xf numFmtId="0" fontId="204"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153" fillId="0" borderId="0"/>
    <xf numFmtId="0" fontId="204" fillId="82" borderId="51" applyNumberFormat="0" applyAlignment="0" applyProtection="0"/>
    <xf numFmtId="0" fontId="204" fillId="82" borderId="51" applyNumberFormat="0" applyAlignment="0" applyProtection="0"/>
    <xf numFmtId="0" fontId="204" fillId="82" borderId="51" applyNumberFormat="0" applyAlignment="0" applyProtection="0"/>
    <xf numFmtId="0" fontId="153" fillId="0" borderId="0"/>
    <xf numFmtId="0" fontId="205" fillId="82" borderId="51" applyNumberFormat="0" applyAlignment="0" applyProtection="0"/>
    <xf numFmtId="0" fontId="204" fillId="83" borderId="51" applyNumberFormat="0" applyAlignment="0" applyProtection="0"/>
    <xf numFmtId="0" fontId="204" fillId="83" borderId="51" applyNumberFormat="0" applyAlignment="0" applyProtection="0"/>
    <xf numFmtId="0" fontId="156" fillId="83" borderId="51" applyNumberFormat="0" applyAlignment="0" applyProtection="0"/>
    <xf numFmtId="0" fontId="205" fillId="82" borderId="51" applyNumberFormat="0" applyAlignment="0" applyProtection="0"/>
    <xf numFmtId="0" fontId="153" fillId="0" borderId="0"/>
    <xf numFmtId="0" fontId="204" fillId="83" borderId="51" applyNumberFormat="0" applyAlignment="0" applyProtection="0"/>
    <xf numFmtId="0" fontId="205" fillId="82" borderId="51" applyNumberFormat="0" applyAlignment="0" applyProtection="0"/>
    <xf numFmtId="0" fontId="205" fillId="82" borderId="51" applyNumberFormat="0" applyAlignment="0" applyProtection="0"/>
    <xf numFmtId="0" fontId="204" fillId="83" borderId="51" applyNumberFormat="0" applyAlignment="0" applyProtection="0"/>
    <xf numFmtId="0" fontId="153" fillId="0" borderId="0"/>
    <xf numFmtId="0" fontId="205" fillId="82" borderId="51" applyNumberFormat="0" applyAlignment="0" applyProtection="0"/>
    <xf numFmtId="0" fontId="206"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153" fillId="0" borderId="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153" fillId="0" borderId="0"/>
    <xf numFmtId="0" fontId="153" fillId="0" borderId="0"/>
    <xf numFmtId="0" fontId="153" fillId="0" borderId="0"/>
    <xf numFmtId="40" fontId="207" fillId="54" borderId="0">
      <alignment horizontal="right"/>
    </xf>
    <xf numFmtId="0" fontId="153" fillId="0" borderId="0"/>
    <xf numFmtId="0" fontId="208" fillId="54" borderId="0">
      <alignment horizontal="right"/>
    </xf>
    <xf numFmtId="0" fontId="153" fillId="0" borderId="0"/>
    <xf numFmtId="0" fontId="209" fillId="54" borderId="21"/>
    <xf numFmtId="0" fontId="153" fillId="0" borderId="0"/>
    <xf numFmtId="0" fontId="209" fillId="0" borderId="0" applyBorder="0">
      <alignment horizontal="centerContinuous"/>
    </xf>
    <xf numFmtId="0" fontId="153" fillId="0" borderId="0"/>
    <xf numFmtId="0" fontId="210" fillId="0" borderId="0" applyBorder="0">
      <alignment horizontal="centerContinuous"/>
    </xf>
    <xf numFmtId="0" fontId="172" fillId="0" borderId="0"/>
    <xf numFmtId="0" fontId="172" fillId="0" borderId="0"/>
    <xf numFmtId="0" fontId="172" fillId="0" borderId="0"/>
    <xf numFmtId="0" fontId="153" fillId="0" borderId="0"/>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0" fontId="153" fillId="0" borderId="0"/>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9" fontId="7" fillId="0" borderId="0" applyFont="0" applyFill="0" applyBorder="0" applyProtection="0">
      <alignment horizontal="center"/>
    </xf>
    <xf numFmtId="0" fontId="153" fillId="0" borderId="0"/>
    <xf numFmtId="0" fontId="153" fillId="0" borderId="0"/>
    <xf numFmtId="250" fontId="139" fillId="0" borderId="31" applyFill="0" applyBorder="0"/>
    <xf numFmtId="250" fontId="139" fillId="0" borderId="31" applyFill="0" applyBorder="0"/>
    <xf numFmtId="250" fontId="139" fillId="0" borderId="31" applyFill="0" applyBorder="0"/>
    <xf numFmtId="0" fontId="153" fillId="0" borderId="0"/>
    <xf numFmtId="10" fontId="139" fillId="0" borderId="0" applyFill="0" applyBorder="0"/>
    <xf numFmtId="10" fontId="139" fillId="0" borderId="0" applyFill="0" applyBorder="0"/>
    <xf numFmtId="10" fontId="139" fillId="0" borderId="0" applyFill="0" applyBorder="0"/>
    <xf numFmtId="10" fontId="139" fillId="0" borderId="0" applyFill="0" applyBorder="0"/>
    <xf numFmtId="0" fontId="153" fillId="0" borderId="0"/>
    <xf numFmtId="9" fontId="6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0" fontId="153"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53" fillId="0" borderId="0"/>
    <xf numFmtId="9" fontId="6" fillId="0" borderId="0" applyFont="0" applyFill="0" applyBorder="0" applyAlignment="0" applyProtection="0"/>
    <xf numFmtId="9" fontId="6" fillId="0" borderId="0" applyFont="0" applyFill="0" applyBorder="0" applyAlignment="0" applyProtection="0"/>
    <xf numFmtId="0" fontId="153"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53" fillId="0" borderId="0"/>
    <xf numFmtId="9" fontId="2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7" fillId="0" borderId="0" applyFont="0" applyFill="0" applyBorder="0" applyAlignment="0" applyProtection="0"/>
    <xf numFmtId="9" fontId="167" fillId="0" borderId="0" applyFont="0" applyFill="0" applyBorder="0" applyAlignment="0" applyProtection="0"/>
    <xf numFmtId="9" fontId="167" fillId="0" borderId="0" applyFont="0" applyFill="0" applyBorder="0" applyAlignment="0" applyProtection="0"/>
    <xf numFmtId="0" fontId="153"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7"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67"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67"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0" fontId="153" fillId="0" borderId="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167"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67"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0" fontId="153" fillId="0" borderId="0"/>
    <xf numFmtId="9" fontId="167"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3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3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0" fillId="0" borderId="0" applyFont="0" applyFill="0" applyBorder="0" applyAlignment="0" applyProtection="0"/>
    <xf numFmtId="9" fontId="7" fillId="0" borderId="0" applyFont="0" applyFill="0" applyBorder="0" applyAlignment="0" applyProtection="0"/>
    <xf numFmtId="9" fontId="134"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65" fillId="0" borderId="0" applyFont="0" applyFill="0" applyBorder="0" applyAlignment="0" applyProtection="0"/>
    <xf numFmtId="9" fontId="1" fillId="0" borderId="0" applyFont="0" applyFill="0" applyBorder="0" applyAlignment="0" applyProtection="0"/>
    <xf numFmtId="9" fontId="38" fillId="0" borderId="0" applyFont="0" applyFill="0" applyBorder="0" applyAlignment="0" applyProtection="0"/>
    <xf numFmtId="9" fontId="65" fillId="0" borderId="0" applyFont="0" applyFill="0" applyBorder="0" applyAlignment="0" applyProtection="0"/>
    <xf numFmtId="0" fontId="153" fillId="0" borderId="0"/>
    <xf numFmtId="0" fontId="153" fillId="0" borderId="0"/>
    <xf numFmtId="0" fontId="169"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169" fillId="0" borderId="0" applyNumberFormat="0" applyFont="0" applyFill="0" applyBorder="0" applyAlignment="0" applyProtection="0">
      <alignment horizontal="left"/>
    </xf>
    <xf numFmtId="0" fontId="169"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169" fillId="0" borderId="0" applyNumberFormat="0" applyFont="0" applyFill="0" applyBorder="0" applyAlignment="0" applyProtection="0">
      <alignment horizontal="left"/>
    </xf>
    <xf numFmtId="0" fontId="169" fillId="0" borderId="0" applyNumberFormat="0" applyFont="0" applyFill="0" applyBorder="0" applyAlignment="0" applyProtection="0">
      <alignment horizontal="left"/>
    </xf>
    <xf numFmtId="0" fontId="169"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23" fillId="0" borderId="0" applyNumberFormat="0" applyFont="0" applyFill="0" applyBorder="0" applyAlignment="0" applyProtection="0">
      <alignment horizontal="left"/>
    </xf>
    <xf numFmtId="0" fontId="153" fillId="0" borderId="0"/>
    <xf numFmtId="15" fontId="169" fillId="0" borderId="0" applyFont="0" applyFill="0" applyBorder="0" applyAlignment="0" applyProtection="0"/>
    <xf numFmtId="15" fontId="23" fillId="0" borderId="0" applyFont="0" applyFill="0" applyBorder="0" applyAlignment="0" applyProtection="0"/>
    <xf numFmtId="15" fontId="169" fillId="0" borderId="0" applyFont="0" applyFill="0" applyBorder="0" applyAlignment="0" applyProtection="0"/>
    <xf numFmtId="15" fontId="169" fillId="0" borderId="0" applyFont="0" applyFill="0" applyBorder="0" applyAlignment="0" applyProtection="0"/>
    <xf numFmtId="15" fontId="23" fillId="0" borderId="0" applyFont="0" applyFill="0" applyBorder="0" applyAlignment="0" applyProtection="0"/>
    <xf numFmtId="15" fontId="169" fillId="0" borderId="0" applyFont="0" applyFill="0" applyBorder="0" applyAlignment="0" applyProtection="0"/>
    <xf numFmtId="15" fontId="169" fillId="0" borderId="0" applyFont="0" applyFill="0" applyBorder="0" applyAlignment="0" applyProtection="0"/>
    <xf numFmtId="15" fontId="169"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15" fontId="23" fillId="0" borderId="0" applyFont="0" applyFill="0" applyBorder="0" applyAlignment="0" applyProtection="0"/>
    <xf numFmtId="0" fontId="153" fillId="0" borderId="0"/>
    <xf numFmtId="4" fontId="169" fillId="0" borderId="0" applyFont="0" applyFill="0" applyBorder="0" applyAlignment="0" applyProtection="0"/>
    <xf numFmtId="4" fontId="23" fillId="0" borderId="0" applyFont="0" applyFill="0" applyBorder="0" applyAlignment="0" applyProtection="0"/>
    <xf numFmtId="4" fontId="169" fillId="0" borderId="0" applyFont="0" applyFill="0" applyBorder="0" applyAlignment="0" applyProtection="0"/>
    <xf numFmtId="4" fontId="169" fillId="0" borderId="0" applyFont="0" applyFill="0" applyBorder="0" applyAlignment="0" applyProtection="0"/>
    <xf numFmtId="4" fontId="23" fillId="0" borderId="0" applyFont="0" applyFill="0" applyBorder="0" applyAlignment="0" applyProtection="0"/>
    <xf numFmtId="4" fontId="169" fillId="0" borderId="0" applyFont="0" applyFill="0" applyBorder="0" applyAlignment="0" applyProtection="0"/>
    <xf numFmtId="4" fontId="169" fillId="0" borderId="0" applyFont="0" applyFill="0" applyBorder="0" applyAlignment="0" applyProtection="0"/>
    <xf numFmtId="4" fontId="169"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4" fontId="23" fillId="0" borderId="0" applyFont="0" applyFill="0" applyBorder="0" applyAlignment="0" applyProtection="0"/>
    <xf numFmtId="0" fontId="153" fillId="0" borderId="0"/>
    <xf numFmtId="251" fontId="212" fillId="0" borderId="0"/>
    <xf numFmtId="251" fontId="212" fillId="0" borderId="0"/>
    <xf numFmtId="251" fontId="212" fillId="0" borderId="0"/>
    <xf numFmtId="0" fontId="153" fillId="0" borderId="0"/>
    <xf numFmtId="0" fontId="213" fillId="0" borderId="4">
      <alignment horizontal="center"/>
    </xf>
    <xf numFmtId="0" fontId="24" fillId="0" borderId="4">
      <alignment horizontal="center"/>
    </xf>
    <xf numFmtId="0" fontId="213" fillId="0" borderId="4">
      <alignment horizontal="center"/>
    </xf>
    <xf numFmtId="0" fontId="213" fillId="0" borderId="4">
      <alignment horizontal="center"/>
    </xf>
    <xf numFmtId="0" fontId="24" fillId="0" borderId="4">
      <alignment horizontal="center"/>
    </xf>
    <xf numFmtId="0" fontId="213" fillId="0" borderId="4">
      <alignment horizontal="center"/>
    </xf>
    <xf numFmtId="0" fontId="213" fillId="0" borderId="4">
      <alignment horizontal="center"/>
    </xf>
    <xf numFmtId="0" fontId="213" fillId="0" borderId="4">
      <alignment horizontal="center"/>
    </xf>
    <xf numFmtId="0" fontId="24" fillId="0" borderId="4">
      <alignment horizontal="center"/>
    </xf>
    <xf numFmtId="0" fontId="24" fillId="0" borderId="4">
      <alignment horizontal="center"/>
    </xf>
    <xf numFmtId="0" fontId="24" fillId="0" borderId="4">
      <alignment horizontal="center"/>
    </xf>
    <xf numFmtId="0" fontId="24" fillId="0" borderId="4">
      <alignment horizontal="center"/>
    </xf>
    <xf numFmtId="0" fontId="24" fillId="0" borderId="4">
      <alignment horizontal="center"/>
    </xf>
    <xf numFmtId="0" fontId="153" fillId="0" borderId="0"/>
    <xf numFmtId="3" fontId="169" fillId="0" borderId="0" applyFont="0" applyFill="0" applyBorder="0" applyAlignment="0" applyProtection="0"/>
    <xf numFmtId="3" fontId="23" fillId="0" borderId="0" applyFont="0" applyFill="0" applyBorder="0" applyAlignment="0" applyProtection="0"/>
    <xf numFmtId="3" fontId="169" fillId="0" borderId="0" applyFont="0" applyFill="0" applyBorder="0" applyAlignment="0" applyProtection="0"/>
    <xf numFmtId="3" fontId="169" fillId="0" borderId="0" applyFont="0" applyFill="0" applyBorder="0" applyAlignment="0" applyProtection="0"/>
    <xf numFmtId="3" fontId="23" fillId="0" borderId="0" applyFont="0" applyFill="0" applyBorder="0" applyAlignment="0" applyProtection="0"/>
    <xf numFmtId="3" fontId="169" fillId="0" borderId="0" applyFont="0" applyFill="0" applyBorder="0" applyAlignment="0" applyProtection="0"/>
    <xf numFmtId="3" fontId="169" fillId="0" borderId="0" applyFont="0" applyFill="0" applyBorder="0" applyAlignment="0" applyProtection="0"/>
    <xf numFmtId="3" fontId="169"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0" fontId="153" fillId="0" borderId="0"/>
    <xf numFmtId="0" fontId="169" fillId="8" borderId="0" applyNumberFormat="0" applyFont="0" applyBorder="0" applyAlignment="0" applyProtection="0"/>
    <xf numFmtId="0" fontId="23" fillId="8" borderId="0" applyNumberFormat="0" applyFont="0" applyBorder="0" applyAlignment="0" applyProtection="0"/>
    <xf numFmtId="0" fontId="169" fillId="8" borderId="0" applyNumberFormat="0" applyFont="0" applyBorder="0" applyAlignment="0" applyProtection="0"/>
    <xf numFmtId="0" fontId="169" fillId="8" borderId="0" applyNumberFormat="0" applyFont="0" applyBorder="0" applyAlignment="0" applyProtection="0"/>
    <xf numFmtId="0" fontId="23" fillId="8" borderId="0" applyNumberFormat="0" applyFont="0" applyBorder="0" applyAlignment="0" applyProtection="0"/>
    <xf numFmtId="0" fontId="169" fillId="8" borderId="0" applyNumberFormat="0" applyFont="0" applyBorder="0" applyAlignment="0" applyProtection="0"/>
    <xf numFmtId="0" fontId="169" fillId="8" borderId="0" applyNumberFormat="0" applyFont="0" applyBorder="0" applyAlignment="0" applyProtection="0"/>
    <xf numFmtId="0" fontId="169" fillId="8" borderId="0" applyNumberFormat="0" applyFont="0" applyBorder="0" applyAlignment="0" applyProtection="0"/>
    <xf numFmtId="0" fontId="23" fillId="8" borderId="0" applyNumberFormat="0" applyFont="0" applyBorder="0" applyAlignment="0" applyProtection="0"/>
    <xf numFmtId="0" fontId="23" fillId="8" borderId="0" applyNumberFormat="0" applyFont="0" applyBorder="0" applyAlignment="0" applyProtection="0"/>
    <xf numFmtId="0" fontId="23" fillId="8" borderId="0" applyNumberFormat="0" applyFont="0" applyBorder="0" applyAlignment="0" applyProtection="0"/>
    <xf numFmtId="0" fontId="23" fillId="8" borderId="0" applyNumberFormat="0" applyFont="0" applyBorder="0" applyAlignment="0" applyProtection="0"/>
    <xf numFmtId="0" fontId="23" fillId="8" borderId="0" applyNumberFormat="0" applyFont="0" applyBorder="0" applyAlignment="0" applyProtection="0"/>
    <xf numFmtId="0" fontId="153" fillId="0" borderId="0"/>
    <xf numFmtId="0" fontId="104" fillId="7" borderId="0" applyNumberFormat="0" applyBorder="0">
      <alignment horizontal="right"/>
      <protection locked="0"/>
    </xf>
    <xf numFmtId="0" fontId="7" fillId="15" borderId="0" applyNumberFormat="0" applyFont="0" applyBorder="0" applyAlignment="0"/>
    <xf numFmtId="1" fontId="7" fillId="0" borderId="27" applyNumberFormat="0" applyFill="0" applyAlignment="0" applyProtection="0">
      <alignment horizontal="center" vertical="center"/>
    </xf>
    <xf numFmtId="1" fontId="7" fillId="0" borderId="27" applyNumberFormat="0" applyFill="0" applyAlignment="0" applyProtection="0">
      <alignment horizontal="center" vertical="center"/>
    </xf>
    <xf numFmtId="1" fontId="7" fillId="0" borderId="27" applyNumberFormat="0" applyFill="0" applyAlignment="0" applyProtection="0">
      <alignment horizontal="center" vertical="center"/>
    </xf>
    <xf numFmtId="0" fontId="153" fillId="0" borderId="0"/>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0" fontId="153" fillId="0" borderId="0"/>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38" fontId="7" fillId="0" borderId="0" applyFill="0" applyBorder="0" applyAlignment="0" applyProtection="0">
      <protection locked="0"/>
    </xf>
    <xf numFmtId="0" fontId="110" fillId="0" borderId="0"/>
    <xf numFmtId="0" fontId="153" fillId="0" borderId="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153" fillId="0" borderId="0"/>
    <xf numFmtId="0" fontId="153" fillId="0" borderId="0"/>
    <xf numFmtId="0" fontId="153" fillId="0" borderId="0"/>
    <xf numFmtId="0" fontId="153" fillId="0" borderId="0"/>
    <xf numFmtId="252" fontId="141" fillId="0" borderId="0"/>
    <xf numFmtId="252" fontId="141" fillId="0" borderId="0"/>
    <xf numFmtId="252" fontId="141" fillId="0" borderId="0"/>
    <xf numFmtId="0" fontId="153" fillId="0" borderId="0"/>
    <xf numFmtId="213" fontId="8" fillId="0" borderId="0"/>
    <xf numFmtId="0" fontId="153" fillId="0" borderId="0"/>
    <xf numFmtId="0" fontId="153" fillId="0" borderId="0"/>
    <xf numFmtId="0" fontId="153" fillId="0" borderId="0"/>
    <xf numFmtId="213" fontId="8" fillId="0" borderId="0"/>
    <xf numFmtId="213" fontId="8" fillId="0" borderId="0"/>
    <xf numFmtId="0" fontId="153" fillId="0" borderId="0"/>
    <xf numFmtId="0" fontId="23" fillId="0" borderId="0"/>
    <xf numFmtId="213" fontId="8" fillId="0" borderId="0"/>
    <xf numFmtId="213" fontId="8" fillId="0" borderId="0"/>
    <xf numFmtId="0" fontId="153" fillId="0" borderId="0"/>
    <xf numFmtId="213" fontId="8" fillId="0" borderId="0"/>
    <xf numFmtId="213" fontId="8"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213" fontId="8" fillId="0" borderId="0"/>
    <xf numFmtId="0" fontId="153" fillId="0" borderId="0"/>
    <xf numFmtId="0" fontId="153" fillId="0" borderId="0"/>
    <xf numFmtId="0" fontId="153" fillId="0" borderId="0"/>
    <xf numFmtId="213" fontId="8" fillId="0" borderId="0"/>
    <xf numFmtId="213" fontId="8" fillId="0" borderId="0"/>
    <xf numFmtId="0" fontId="153" fillId="0" borderId="0"/>
    <xf numFmtId="213" fontId="8" fillId="0" borderId="0"/>
    <xf numFmtId="213" fontId="8" fillId="0" borderId="0"/>
    <xf numFmtId="0" fontId="153" fillId="0" borderId="0"/>
    <xf numFmtId="213" fontId="8" fillId="0" borderId="0"/>
    <xf numFmtId="213" fontId="8"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213" fontId="8" fillId="0" borderId="0"/>
    <xf numFmtId="0" fontId="153" fillId="0" borderId="0"/>
    <xf numFmtId="0" fontId="153" fillId="0" borderId="0"/>
    <xf numFmtId="0" fontId="153" fillId="0" borderId="0"/>
    <xf numFmtId="213" fontId="8" fillId="0" borderId="0"/>
    <xf numFmtId="213" fontId="8"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2" fillId="87" borderId="0"/>
    <xf numFmtId="0" fontId="12" fillId="87" borderId="0"/>
    <xf numFmtId="0" fontId="12" fillId="87" borderId="0"/>
    <xf numFmtId="0" fontId="12" fillId="87" borderId="0"/>
    <xf numFmtId="0" fontId="12" fillId="87" borderId="0"/>
    <xf numFmtId="0" fontId="153" fillId="0" borderId="0"/>
    <xf numFmtId="0" fontId="214" fillId="85" borderId="1" applyNumberFormat="0"/>
    <xf numFmtId="0" fontId="214" fillId="85" borderId="1" applyNumberFormat="0"/>
    <xf numFmtId="0" fontId="214" fillId="85" borderId="1" applyNumberFormat="0"/>
    <xf numFmtId="0" fontId="153" fillId="0" borderId="0"/>
    <xf numFmtId="0" fontId="153" fillId="0" borderId="0"/>
    <xf numFmtId="201" fontId="7" fillId="0" borderId="0"/>
    <xf numFmtId="10" fontId="14" fillId="4" borderId="1" applyNumberFormat="0" applyProtection="0">
      <alignment horizontal="center" vertical="center" wrapText="1"/>
    </xf>
    <xf numFmtId="0" fontId="215"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153" fillId="0" borderId="0"/>
    <xf numFmtId="0" fontId="177" fillId="0" borderId="0" applyNumberFormat="0" applyFill="0" applyBorder="0" applyAlignment="0" applyProtection="0"/>
    <xf numFmtId="0" fontId="177" fillId="0" borderId="0" applyNumberFormat="0" applyFill="0" applyBorder="0" applyAlignment="0" applyProtection="0"/>
    <xf numFmtId="0" fontId="177" fillId="0" borderId="0" applyNumberFormat="0" applyFill="0" applyBorder="0" applyAlignment="0" applyProtection="0"/>
    <xf numFmtId="0" fontId="153"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153" fillId="0" borderId="0"/>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217" fillId="0" borderId="0" applyNumberFormat="0" applyFill="0" applyBorder="0" applyAlignment="0" applyProtection="0"/>
    <xf numFmtId="0" fontId="217"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153" fillId="0" borderId="0"/>
    <xf numFmtId="0" fontId="216" fillId="0" borderId="0" applyNumberFormat="0" applyFill="0" applyBorder="0" applyAlignment="0" applyProtection="0"/>
    <xf numFmtId="0" fontId="216" fillId="0" borderId="0" applyNumberFormat="0" applyFill="0" applyBorder="0" applyAlignment="0" applyProtection="0"/>
    <xf numFmtId="0" fontId="216" fillId="0" borderId="0" applyNumberFormat="0" applyFill="0" applyBorder="0" applyAlignment="0" applyProtection="0"/>
    <xf numFmtId="0" fontId="153" fillId="0" borderId="0"/>
    <xf numFmtId="0" fontId="217" fillId="0" borderId="0" applyNumberFormat="0" applyFill="0" applyBorder="0" applyAlignment="0" applyProtection="0"/>
    <xf numFmtId="0" fontId="139" fillId="0" borderId="0"/>
    <xf numFmtId="0" fontId="139" fillId="0" borderId="0"/>
    <xf numFmtId="0" fontId="6" fillId="0" borderId="0"/>
    <xf numFmtId="0" fontId="217" fillId="0" borderId="0" applyNumberFormat="0" applyFill="0" applyBorder="0" applyAlignment="0" applyProtection="0"/>
    <xf numFmtId="0" fontId="139" fillId="0" borderId="0"/>
    <xf numFmtId="0" fontId="217" fillId="0" borderId="0" applyNumberFormat="0" applyFill="0" applyBorder="0" applyAlignment="0" applyProtection="0"/>
    <xf numFmtId="0" fontId="217" fillId="0" borderId="0" applyNumberFormat="0" applyFill="0" applyBorder="0" applyAlignment="0" applyProtection="0"/>
    <xf numFmtId="0" fontId="139" fillId="0" borderId="0"/>
    <xf numFmtId="0" fontId="218" fillId="0" borderId="0" applyNumberFormat="0" applyFill="0" applyBorder="0" applyAlignment="0" applyProtection="0"/>
    <xf numFmtId="0" fontId="217" fillId="0" borderId="0" applyNumberFormat="0" applyFill="0" applyBorder="0" applyAlignment="0" applyProtection="0"/>
    <xf numFmtId="0" fontId="217" fillId="0" borderId="0" applyNumberFormat="0" applyFill="0" applyBorder="0" applyAlignment="0" applyProtection="0"/>
    <xf numFmtId="0" fontId="139" fillId="0" borderId="0"/>
    <xf numFmtId="0" fontId="217" fillId="0" borderId="0" applyNumberFormat="0" applyFill="0" applyBorder="0" applyAlignment="0" applyProtection="0"/>
    <xf numFmtId="0" fontId="217" fillId="0" borderId="0" applyNumberFormat="0" applyFill="0" applyBorder="0" applyAlignment="0" applyProtection="0"/>
    <xf numFmtId="0" fontId="139" fillId="0" borderId="0"/>
    <xf numFmtId="0" fontId="139" fillId="0" borderId="0"/>
    <xf numFmtId="0" fontId="153" fillId="0" borderId="0"/>
    <xf numFmtId="0" fontId="217" fillId="0" borderId="0" applyNumberFormat="0" applyFill="0" applyBorder="0" applyAlignment="0" applyProtection="0"/>
    <xf numFmtId="0" fontId="183" fillId="0" borderId="44" applyNumberFormat="0" applyFill="0" applyAlignment="0" applyProtection="0"/>
    <xf numFmtId="0" fontId="183" fillId="0" borderId="44" applyNumberFormat="0" applyFill="0" applyAlignment="0" applyProtection="0"/>
    <xf numFmtId="0" fontId="183" fillId="0" borderId="44" applyNumberFormat="0" applyFill="0" applyAlignment="0" applyProtection="0"/>
    <xf numFmtId="0" fontId="153" fillId="0" borderId="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53" fillId="0" borderId="0"/>
    <xf numFmtId="0" fontId="173" fillId="0" borderId="48" applyNumberFormat="0" applyFill="0" applyAlignment="0" applyProtection="0"/>
    <xf numFmtId="0" fontId="173" fillId="0" borderId="48" applyNumberFormat="0" applyFill="0" applyAlignment="0" applyProtection="0"/>
    <xf numFmtId="0" fontId="173" fillId="0" borderId="48" applyNumberFormat="0" applyFill="0" applyAlignment="0" applyProtection="0"/>
    <xf numFmtId="0" fontId="153" fillId="0" borderId="0"/>
    <xf numFmtId="0" fontId="217" fillId="0" borderId="0" applyNumberFormat="0" applyFill="0" applyBorder="0" applyAlignment="0" applyProtection="0"/>
    <xf numFmtId="0" fontId="217" fillId="0" borderId="0" applyNumberFormat="0" applyFill="0" applyBorder="0" applyAlignment="0" applyProtection="0"/>
    <xf numFmtId="0" fontId="153" fillId="0" borderId="0"/>
    <xf numFmtId="0" fontId="153" fillId="0" borderId="0"/>
    <xf numFmtId="0" fontId="201" fillId="0" borderId="52" applyNumberFormat="0" applyFill="0" applyAlignment="0" applyProtection="0"/>
    <xf numFmtId="0" fontId="201" fillId="0" borderId="52" applyNumberFormat="0" applyFill="0" applyAlignment="0" applyProtection="0"/>
    <xf numFmtId="0" fontId="201" fillId="0" borderId="52" applyNumberFormat="0" applyFill="0" applyAlignment="0" applyProtection="0"/>
    <xf numFmtId="0" fontId="201" fillId="0" borderId="52" applyNumberFormat="0" applyFill="0" applyAlignment="0" applyProtection="0"/>
    <xf numFmtId="0" fontId="201" fillId="0" borderId="52" applyNumberFormat="0" applyFill="0" applyAlignment="0" applyProtection="0"/>
    <xf numFmtId="0" fontId="201" fillId="0" borderId="52" applyNumberFormat="0" applyFill="0" applyAlignment="0" applyProtection="0"/>
    <xf numFmtId="0" fontId="201" fillId="0" borderId="52"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153" fillId="0" borderId="0"/>
    <xf numFmtId="0" fontId="201"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153" fillId="0" borderId="0"/>
    <xf numFmtId="0" fontId="201" fillId="0" borderId="53" applyNumberFormat="0" applyFill="0" applyAlignment="0" applyProtection="0"/>
    <xf numFmtId="0" fontId="201" fillId="0" borderId="53" applyNumberFormat="0" applyFill="0" applyAlignment="0" applyProtection="0"/>
    <xf numFmtId="0" fontId="201" fillId="0" borderId="53" applyNumberFormat="0" applyFill="0" applyAlignment="0" applyProtection="0"/>
    <xf numFmtId="0" fontId="153" fillId="0" borderId="0"/>
    <xf numFmtId="0" fontId="219" fillId="0" borderId="53" applyNumberFormat="0" applyFill="0" applyAlignment="0" applyProtection="0"/>
    <xf numFmtId="0" fontId="201" fillId="0" borderId="52" applyNumberFormat="0" applyFill="0" applyAlignment="0" applyProtection="0"/>
    <xf numFmtId="0" fontId="201" fillId="0" borderId="52" applyNumberFormat="0" applyFill="0" applyAlignment="0" applyProtection="0"/>
    <xf numFmtId="0" fontId="177" fillId="0" borderId="52" applyNumberFormat="0" applyFill="0" applyAlignment="0" applyProtection="0"/>
    <xf numFmtId="0" fontId="219" fillId="0" borderId="53" applyNumberFormat="0" applyFill="0" applyAlignment="0" applyProtection="0"/>
    <xf numFmtId="0" fontId="153" fillId="0" borderId="0"/>
    <xf numFmtId="0" fontId="201" fillId="0" borderId="52"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201" fillId="0" borderId="52" applyNumberFormat="0" applyFill="0" applyAlignment="0" applyProtection="0"/>
    <xf numFmtId="0" fontId="153" fillId="0" borderId="0"/>
    <xf numFmtId="0" fontId="219" fillId="0" borderId="53" applyNumberFormat="0" applyFill="0" applyAlignment="0" applyProtection="0"/>
    <xf numFmtId="0" fontId="220"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153" fillId="0" borderId="0"/>
    <xf numFmtId="0" fontId="219"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153" fillId="0" borderId="0"/>
    <xf numFmtId="0" fontId="153" fillId="0" borderId="0"/>
    <xf numFmtId="40" fontId="141" fillId="0" borderId="0"/>
    <xf numFmtId="40" fontId="141" fillId="0" borderId="0"/>
    <xf numFmtId="40" fontId="141" fillId="0" borderId="0"/>
    <xf numFmtId="0" fontId="153" fillId="0" borderId="0"/>
    <xf numFmtId="0" fontId="140" fillId="85" borderId="23" applyNumberFormat="0" applyBorder="0"/>
    <xf numFmtId="0" fontId="140" fillId="85" borderId="23" applyNumberFormat="0" applyBorder="0"/>
    <xf numFmtId="0" fontId="140" fillId="85" borderId="23" applyNumberFormat="0" applyBorder="0"/>
    <xf numFmtId="0" fontId="153" fillId="0" borderId="0"/>
    <xf numFmtId="0" fontId="221" fillId="0" borderId="0">
      <alignment vertical="top"/>
    </xf>
    <xf numFmtId="0" fontId="221" fillId="0" borderId="0">
      <alignment vertical="top"/>
    </xf>
    <xf numFmtId="0" fontId="221" fillId="0" borderId="0">
      <alignment vertical="top"/>
    </xf>
    <xf numFmtId="0" fontId="153" fillId="0" borderId="0"/>
    <xf numFmtId="0" fontId="222" fillId="85" borderId="1">
      <protection locked="0"/>
    </xf>
    <xf numFmtId="0" fontId="222" fillId="85" borderId="1">
      <protection locked="0"/>
    </xf>
    <xf numFmtId="0" fontId="222" fillId="85" borderId="1">
      <protection locked="0"/>
    </xf>
    <xf numFmtId="0" fontId="153" fillId="0" borderId="0"/>
    <xf numFmtId="0" fontId="153" fillId="0" borderId="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53" fillId="0" borderId="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53" fillId="0" borderId="0"/>
    <xf numFmtId="0" fontId="192"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53" fillId="0" borderId="0"/>
    <xf numFmtId="0" fontId="215" fillId="0" borderId="0" applyNumberFormat="0" applyFill="0" applyBorder="0" applyAlignment="0" applyProtection="0"/>
    <xf numFmtId="0" fontId="192" fillId="0" borderId="0" applyNumberFormat="0" applyFill="0" applyBorder="0" applyAlignment="0" applyProtection="0"/>
    <xf numFmtId="0" fontId="192" fillId="0" borderId="0" applyNumberFormat="0" applyFill="0" applyBorder="0" applyAlignment="0" applyProtection="0"/>
    <xf numFmtId="0" fontId="186" fillId="0" borderId="0" applyNumberFormat="0" applyFill="0" applyBorder="0" applyAlignment="0" applyProtection="0"/>
    <xf numFmtId="0" fontId="215" fillId="0" borderId="0" applyNumberFormat="0" applyFill="0" applyBorder="0" applyAlignment="0" applyProtection="0"/>
    <xf numFmtId="0" fontId="153" fillId="0" borderId="0"/>
    <xf numFmtId="0" fontId="192" fillId="0" borderId="0" applyNumberForma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192" fillId="0" borderId="0" applyNumberFormat="0" applyFill="0" applyBorder="0" applyAlignment="0" applyProtection="0"/>
    <xf numFmtId="0" fontId="153" fillId="0" borderId="0"/>
    <xf numFmtId="0" fontId="215" fillId="0" borderId="0" applyNumberFormat="0" applyFill="0" applyBorder="0" applyAlignment="0" applyProtection="0"/>
    <xf numFmtId="0" fontId="215" fillId="0" borderId="0" applyNumberFormat="0" applyFill="0" applyBorder="0" applyAlignment="0" applyProtection="0"/>
    <xf numFmtId="0" fontId="153" fillId="0" borderId="0"/>
    <xf numFmtId="0" fontId="215" fillId="0" borderId="0" applyNumberFormat="0" applyFill="0" applyBorder="0" applyAlignment="0" applyProtection="0"/>
    <xf numFmtId="0" fontId="215" fillId="0" borderId="0" applyNumberFormat="0" applyFill="0" applyBorder="0" applyAlignment="0" applyProtection="0"/>
    <xf numFmtId="0" fontId="153" fillId="0" borderId="0"/>
    <xf numFmtId="0" fontId="153" fillId="0" borderId="0"/>
    <xf numFmtId="41" fontId="6" fillId="0" borderId="0" applyFont="0" applyFill="0" applyBorder="0" applyAlignment="0" applyProtection="0"/>
    <xf numFmtId="253" fontId="6" fillId="0" borderId="0" applyFont="0" applyFill="0" applyBorder="0" applyAlignment="0" applyProtection="0"/>
    <xf numFmtId="254" fontId="6" fillId="0" borderId="0" applyFont="0" applyFill="0" applyBorder="0" applyAlignment="0" applyProtection="0"/>
    <xf numFmtId="0" fontId="165" fillId="84" borderId="40" applyNumberFormat="0" applyAlignment="0" applyProtection="0"/>
    <xf numFmtId="0" fontId="193" fillId="0" borderId="41" applyNumberFormat="0" applyFill="0" applyAlignment="0" applyProtection="0"/>
    <xf numFmtId="0" fontId="155" fillId="60" borderId="0" applyNumberFormat="0" applyBorder="0" applyAlignment="0" applyProtection="0"/>
    <xf numFmtId="0" fontId="204" fillId="82" borderId="51" applyNumberFormat="0" applyAlignment="0" applyProtection="0"/>
    <xf numFmtId="0" fontId="160" fillId="82" borderId="39" applyNumberFormat="0" applyAlignment="0" applyProtection="0"/>
    <xf numFmtId="0" fontId="192" fillId="0" borderId="0" applyNumberFormat="0" applyFill="0" applyBorder="0" applyAlignment="0" applyProtection="0"/>
    <xf numFmtId="0" fontId="176" fillId="0" borderId="0" applyNumberFormat="0" applyFill="0" applyBorder="0" applyAlignment="0" applyProtection="0"/>
    <xf numFmtId="0" fontId="216" fillId="0" borderId="0" applyNumberFormat="0" applyFill="0" applyBorder="0" applyAlignment="0" applyProtection="0"/>
    <xf numFmtId="0" fontId="180" fillId="62" borderId="0" applyNumberFormat="0" applyBorder="0" applyAlignment="0" applyProtection="0"/>
    <xf numFmtId="0" fontId="190" fillId="63" borderId="39" applyNumberFormat="0" applyAlignment="0" applyProtection="0"/>
    <xf numFmtId="0" fontId="195" fillId="66" borderId="0" applyNumberFormat="0" applyBorder="0" applyAlignment="0" applyProtection="0"/>
    <xf numFmtId="0" fontId="201" fillId="0" borderId="53" applyNumberFormat="0" applyFill="0" applyAlignment="0" applyProtection="0"/>
    <xf numFmtId="0" fontId="147" fillId="77" borderId="0" applyNumberFormat="0" applyBorder="0" applyAlignment="0" applyProtection="0"/>
    <xf numFmtId="0" fontId="147" fillId="78" borderId="0" applyNumberFormat="0" applyBorder="0" applyAlignment="0" applyProtection="0"/>
    <xf numFmtId="0" fontId="147" fillId="79" borderId="0" applyNumberFormat="0" applyBorder="0" applyAlignment="0" applyProtection="0"/>
    <xf numFmtId="0" fontId="147" fillId="71" borderId="0" applyNumberFormat="0" applyBorder="0" applyAlignment="0" applyProtection="0"/>
    <xf numFmtId="0" fontId="147" fillId="72" borderId="0" applyNumberFormat="0" applyBorder="0" applyAlignment="0" applyProtection="0"/>
    <xf numFmtId="0" fontId="147" fillId="70" borderId="0" applyNumberFormat="0" applyBorder="0" applyAlignment="0" applyProtection="0"/>
    <xf numFmtId="0" fontId="223" fillId="61" borderId="50" applyNumberFormat="0" applyFont="0" applyAlignment="0" applyProtection="0"/>
    <xf numFmtId="0" fontId="182" fillId="0" borderId="44" applyNumberFormat="0" applyFill="0" applyAlignment="0" applyProtection="0"/>
    <xf numFmtId="0" fontId="185" fillId="0" borderId="46" applyNumberFormat="0" applyFill="0" applyAlignment="0" applyProtection="0"/>
    <xf numFmtId="0" fontId="187" fillId="0" borderId="48" applyNumberFormat="0" applyFill="0" applyAlignment="0" applyProtection="0"/>
    <xf numFmtId="0" fontId="187" fillId="0" borderId="0" applyNumberFormat="0" applyFill="0" applyBorder="0" applyAlignment="0" applyProtection="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0" fontId="153" fillId="0" borderId="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7" fontId="224" fillId="0" borderId="26" applyFill="0" applyBorder="0"/>
    <xf numFmtId="217" fontId="7" fillId="0" borderId="26" applyFill="0" applyBorder="0"/>
    <xf numFmtId="217" fontId="224" fillId="0" borderId="26" applyFill="0" applyBorder="0"/>
    <xf numFmtId="0" fontId="224" fillId="0" borderId="26" applyFill="0" applyBorder="0"/>
    <xf numFmtId="0" fontId="7" fillId="0" borderId="26" applyFill="0" applyBorder="0"/>
    <xf numFmtId="0" fontId="224" fillId="0" borderId="26" applyFill="0" applyBorder="0"/>
    <xf numFmtId="0" fontId="224" fillId="0" borderId="26" applyFill="0" applyBorder="0"/>
    <xf numFmtId="0" fontId="7" fillId="0" borderId="26" applyFill="0" applyBorder="0"/>
    <xf numFmtId="0" fontId="224" fillId="0" borderId="26" applyFill="0" applyBorder="0"/>
    <xf numFmtId="218" fontId="224" fillId="0" borderId="26" applyFill="0" applyBorder="0"/>
    <xf numFmtId="218" fontId="7" fillId="0" borderId="26" applyFill="0" applyBorder="0"/>
    <xf numFmtId="218"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6" fontId="224" fillId="0" borderId="26" applyFill="0" applyBorder="0"/>
    <xf numFmtId="216" fontId="139" fillId="0" borderId="26" applyFill="0" applyBorder="0"/>
    <xf numFmtId="216" fontId="224"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6" fillId="0" borderId="26" applyFill="0" applyBorder="0"/>
    <xf numFmtId="214" fontId="224" fillId="0" borderId="26" applyFill="0" applyBorder="0"/>
    <xf numFmtId="214" fontId="6" fillId="0" borderId="26" applyFill="0" applyBorder="0"/>
    <xf numFmtId="214" fontId="224" fillId="0" borderId="26" applyFill="0" applyBorder="0"/>
    <xf numFmtId="214" fontId="6" fillId="0" borderId="26" applyFill="0" applyBorder="0"/>
    <xf numFmtId="216" fontId="224" fillId="0" borderId="26" applyFill="0" applyBorder="0"/>
    <xf numFmtId="216" fontId="139" fillId="0" borderId="26" applyFill="0" applyBorder="0"/>
    <xf numFmtId="216" fontId="224" fillId="0" borderId="26" applyFill="0" applyBorder="0"/>
    <xf numFmtId="219" fontId="6" fillId="0" borderId="26" applyFill="0" applyBorder="0"/>
    <xf numFmtId="219" fontId="140" fillId="0" borderId="26" applyFill="0" applyBorder="0"/>
    <xf numFmtId="219" fontId="6" fillId="0" borderId="26" applyFill="0" applyBorder="0"/>
    <xf numFmtId="216" fontId="224" fillId="0" borderId="26" applyFill="0" applyBorder="0"/>
    <xf numFmtId="216" fontId="139" fillId="0" borderId="26" applyFill="0" applyBorder="0"/>
    <xf numFmtId="216" fontId="224" fillId="0" borderId="26" applyFill="0" applyBorder="0"/>
    <xf numFmtId="219" fontId="6" fillId="0" borderId="26" applyFill="0" applyBorder="0"/>
    <xf numFmtId="219" fontId="140" fillId="0" borderId="26" applyFill="0" applyBorder="0"/>
    <xf numFmtId="219" fontId="6"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15" fontId="224" fillId="0" borderId="26" applyFill="0" applyBorder="0"/>
    <xf numFmtId="215" fontId="139" fillId="0" borderId="26" applyFill="0" applyBorder="0"/>
    <xf numFmtId="215" fontId="224"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224" fillId="0" borderId="26" applyFill="0" applyBorder="0"/>
    <xf numFmtId="220" fontId="6" fillId="0" borderId="26" applyFill="0" applyBorder="0"/>
    <xf numFmtId="220" fontId="224" fillId="0" borderId="26" applyFill="0" applyBorder="0"/>
    <xf numFmtId="220" fontId="6" fillId="0" borderId="26" applyFill="0" applyBorder="0"/>
    <xf numFmtId="214" fontId="224" fillId="0" borderId="26" applyFill="0" applyBorder="0"/>
    <xf numFmtId="214" fontId="6" fillId="0" borderId="26" applyFill="0" applyBorder="0"/>
    <xf numFmtId="214" fontId="224"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224" fillId="0" borderId="26" applyFill="0" applyBorder="0"/>
    <xf numFmtId="220" fontId="6" fillId="0" borderId="26" applyFill="0" applyBorder="0"/>
    <xf numFmtId="220" fontId="224"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224" fillId="0" borderId="26" applyFill="0" applyBorder="0"/>
    <xf numFmtId="220" fontId="6" fillId="0" borderId="26" applyFill="0" applyBorder="0"/>
    <xf numFmtId="220" fontId="224" fillId="0" borderId="26" applyFill="0" applyBorder="0"/>
    <xf numFmtId="220" fontId="6" fillId="0" borderId="26" applyFill="0" applyBorder="0"/>
    <xf numFmtId="220" fontId="224" fillId="0" borderId="26" applyFill="0" applyBorder="0"/>
    <xf numFmtId="220" fontId="6" fillId="0" borderId="26" applyFill="0" applyBorder="0"/>
    <xf numFmtId="220" fontId="224" fillId="0" borderId="26" applyFill="0" applyBorder="0"/>
    <xf numFmtId="220" fontId="224" fillId="0" borderId="26" applyFill="0" applyBorder="0"/>
    <xf numFmtId="220" fontId="6" fillId="0" borderId="26" applyFill="0" applyBorder="0"/>
    <xf numFmtId="220" fontId="224" fillId="0" borderId="26" applyFill="0" applyBorder="0"/>
    <xf numFmtId="220" fontId="224" fillId="0" borderId="26" applyFill="0" applyBorder="0"/>
    <xf numFmtId="220" fontId="6" fillId="0" borderId="26" applyFill="0" applyBorder="0"/>
    <xf numFmtId="220" fontId="224" fillId="0" borderId="26" applyFill="0" applyBorder="0"/>
    <xf numFmtId="220" fontId="224" fillId="0" borderId="26" applyFill="0" applyBorder="0"/>
    <xf numFmtId="220" fontId="6" fillId="0" borderId="26" applyFill="0" applyBorder="0"/>
    <xf numFmtId="220" fontId="224"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6" fillId="0" borderId="26" applyFill="0" applyBorder="0"/>
    <xf numFmtId="220" fontId="224" fillId="0" borderId="26" applyFill="0" applyBorder="0"/>
    <xf numFmtId="220" fontId="6" fillId="0" borderId="26" applyFill="0" applyBorder="0"/>
    <xf numFmtId="220" fontId="224" fillId="0" borderId="26" applyFill="0" applyBorder="0"/>
    <xf numFmtId="220" fontId="6" fillId="0" borderId="26" applyFill="0" applyBorder="0"/>
    <xf numFmtId="220" fontId="224" fillId="0" borderId="26" applyFill="0" applyBorder="0"/>
    <xf numFmtId="220" fontId="6" fillId="0" borderId="26" applyFill="0" applyBorder="0"/>
    <xf numFmtId="220" fontId="224" fillId="0" borderId="26" applyFill="0" applyBorder="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66"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6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7"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43" fontId="7"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91" fillId="0" borderId="0" applyFont="0" applyFill="0" applyBorder="0" applyAlignment="0" applyProtection="0"/>
    <xf numFmtId="0" fontId="38" fillId="0" borderId="0"/>
    <xf numFmtId="0" fontId="38" fillId="0" borderId="0"/>
    <xf numFmtId="0" fontId="38" fillId="0" borderId="0"/>
    <xf numFmtId="43" fontId="7"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0" fontId="38" fillId="0" borderId="0"/>
    <xf numFmtId="43" fontId="1" fillId="0" borderId="0" applyFont="0" applyFill="0" applyBorder="0" applyAlignment="0" applyProtection="0"/>
    <xf numFmtId="0" fontId="38" fillId="0" borderId="0"/>
    <xf numFmtId="43" fontId="1" fillId="0" borderId="0" applyFont="0" applyFill="0" applyBorder="0" applyAlignment="0" applyProtection="0"/>
    <xf numFmtId="0" fontId="38" fillId="0" borderId="0"/>
    <xf numFmtId="43" fontId="1" fillId="0" borderId="0" applyFont="0" applyFill="0" applyBorder="0" applyAlignment="0" applyProtection="0"/>
    <xf numFmtId="43" fontId="1" fillId="0" borderId="0" applyFont="0" applyFill="0" applyBorder="0" applyAlignment="0" applyProtection="0"/>
    <xf numFmtId="0" fontId="38" fillId="0" borderId="0"/>
    <xf numFmtId="43" fontId="1" fillId="0" borderId="0" applyFont="0" applyFill="0" applyBorder="0" applyAlignment="0" applyProtection="0"/>
    <xf numFmtId="43" fontId="1" fillId="0" borderId="0" applyFont="0" applyFill="0" applyBorder="0" applyAlignment="0" applyProtection="0"/>
    <xf numFmtId="0" fontId="38" fillId="0" borderId="0"/>
    <xf numFmtId="43" fontId="1" fillId="0" borderId="0" applyFont="0" applyFill="0" applyBorder="0" applyAlignment="0" applyProtection="0"/>
    <xf numFmtId="0" fontId="38" fillId="0" borderId="0"/>
    <xf numFmtId="166" fontId="7"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43" fontId="7" fillId="0" borderId="0" applyFont="0" applyFill="0" applyBorder="0" applyAlignment="0" applyProtection="0"/>
    <xf numFmtId="0" fontId="38" fillId="0" borderId="0"/>
    <xf numFmtId="0" fontId="38" fillId="0" borderId="0"/>
    <xf numFmtId="43" fontId="7" fillId="0" borderId="0" applyFont="0" applyFill="0" applyBorder="0" applyAlignment="0" applyProtection="0"/>
    <xf numFmtId="0" fontId="38" fillId="0" borderId="0"/>
    <xf numFmtId="43" fontId="7" fillId="0" borderId="0" applyFont="0" applyFill="0" applyBorder="0" applyAlignment="0" applyProtection="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240" fontId="7" fillId="0" borderId="0" applyFont="0" applyFill="0" applyBorder="0" applyAlignment="0" applyProtection="0"/>
    <xf numFmtId="166" fontId="7" fillId="0" borderId="0" applyFont="0" applyFill="0" applyBorder="0" applyAlignment="0" applyProtection="0"/>
    <xf numFmtId="0" fontId="38"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38" fillId="0" borderId="0"/>
    <xf numFmtId="0" fontId="38" fillId="0" borderId="0"/>
    <xf numFmtId="0" fontId="38" fillId="0" borderId="0"/>
    <xf numFmtId="0" fontId="38"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6"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9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7" fillId="0" borderId="0"/>
    <xf numFmtId="0" fontId="38"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 fillId="0" borderId="0"/>
    <xf numFmtId="0" fontId="7" fillId="0" borderId="0"/>
    <xf numFmtId="0" fontId="38" fillId="0" borderId="0"/>
    <xf numFmtId="0" fontId="38" fillId="0" borderId="0"/>
    <xf numFmtId="0" fontId="38" fillId="0" borderId="0"/>
    <xf numFmtId="0" fontId="1" fillId="0" borderId="0"/>
    <xf numFmtId="0" fontId="38"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38" fillId="0" borderId="0"/>
    <xf numFmtId="0" fontId="38" fillId="0" borderId="0"/>
    <xf numFmtId="0" fontId="6"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1" fontId="7"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43" fontId="1" fillId="0" borderId="0" applyFont="0" applyFill="0" applyBorder="0" applyAlignment="0" applyProtection="0"/>
    <xf numFmtId="207"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7" fillId="0" borderId="0"/>
    <xf numFmtId="0" fontId="7" fillId="0" borderId="0"/>
    <xf numFmtId="0" fontId="29" fillId="0" borderId="0">
      <alignment vertical="top"/>
    </xf>
    <xf numFmtId="0" fontId="29" fillId="0" borderId="0">
      <alignment vertical="top"/>
    </xf>
    <xf numFmtId="0" fontId="7" fillId="0" borderId="0"/>
    <xf numFmtId="0" fontId="7" fillId="0" borderId="0"/>
    <xf numFmtId="0" fontId="7" fillId="0" borderId="0"/>
    <xf numFmtId="0" fontId="141" fillId="0" borderId="0"/>
    <xf numFmtId="0" fontId="7" fillId="0" borderId="0"/>
    <xf numFmtId="209" fontId="213" fillId="0" borderId="24" applyAlignment="0" applyProtection="0"/>
    <xf numFmtId="255" fontId="6" fillId="0" borderId="0" applyFill="0" applyBorder="0" applyAlignment="0"/>
    <xf numFmtId="213" fontId="222" fillId="0" borderId="0" applyFill="0" applyBorder="0" applyAlignment="0"/>
    <xf numFmtId="256" fontId="222" fillId="0" borderId="0" applyFill="0" applyBorder="0" applyAlignment="0"/>
    <xf numFmtId="0" fontId="6" fillId="0" borderId="0" applyFill="0" applyBorder="0" applyAlignment="0"/>
    <xf numFmtId="229" fontId="6" fillId="0" borderId="0" applyFill="0" applyBorder="0" applyAlignment="0"/>
    <xf numFmtId="255" fontId="6" fillId="0" borderId="0" applyFill="0" applyBorder="0" applyAlignment="0"/>
    <xf numFmtId="257" fontId="6" fillId="0" borderId="0" applyFill="0" applyBorder="0" applyAlignment="0"/>
    <xf numFmtId="213" fontId="222" fillId="0" borderId="0" applyFill="0" applyBorder="0" applyAlignment="0"/>
    <xf numFmtId="43" fontId="1" fillId="0" borderId="0" applyFont="0" applyFill="0" applyBorder="0" applyAlignment="0" applyProtection="0"/>
    <xf numFmtId="255"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 fillId="0" borderId="0"/>
    <xf numFmtId="258" fontId="140" fillId="0" borderId="0" applyFill="0" applyBorder="0" applyProtection="0"/>
    <xf numFmtId="213" fontId="222" fillId="0" borderId="0" applyFont="0" applyFill="0" applyBorder="0" applyAlignment="0" applyProtection="0"/>
    <xf numFmtId="0" fontId="9" fillId="0" borderId="0"/>
    <xf numFmtId="0" fontId="14" fillId="4" borderId="0" applyNumberFormat="0" applyFont="0" applyFill="0" applyBorder="0" applyProtection="0">
      <alignment horizontal="left"/>
    </xf>
    <xf numFmtId="14" fontId="29" fillId="0" borderId="0" applyFill="0" applyBorder="0" applyAlignment="0"/>
    <xf numFmtId="259" fontId="140" fillId="0" borderId="0" applyFill="0" applyBorder="0" applyProtection="0"/>
    <xf numFmtId="257" fontId="6" fillId="0" borderId="54">
      <alignment vertical="center"/>
    </xf>
    <xf numFmtId="255" fontId="6" fillId="0" borderId="0" applyFill="0" applyBorder="0" applyAlignment="0"/>
    <xf numFmtId="213" fontId="222" fillId="0" borderId="0" applyFill="0" applyBorder="0" applyAlignment="0"/>
    <xf numFmtId="255" fontId="6" fillId="0" borderId="0" applyFill="0" applyBorder="0" applyAlignment="0"/>
    <xf numFmtId="257" fontId="6" fillId="0" borderId="0" applyFill="0" applyBorder="0" applyAlignment="0"/>
    <xf numFmtId="213" fontId="222" fillId="0" borderId="0" applyFill="0" applyBorder="0" applyAlignment="0"/>
    <xf numFmtId="260" fontId="77" fillId="0" borderId="0">
      <alignment horizontal="right"/>
    </xf>
    <xf numFmtId="38" fontId="12" fillId="4" borderId="0" applyNumberFormat="0" applyBorder="0" applyAlignment="0" applyProtection="0"/>
    <xf numFmtId="0" fontId="13" fillId="0" borderId="22">
      <alignment horizontal="left" vertical="center"/>
    </xf>
    <xf numFmtId="181" fontId="227" fillId="7" borderId="0">
      <alignment horizontal="left" vertical="top"/>
    </xf>
    <xf numFmtId="0" fontId="70" fillId="7" borderId="0">
      <alignment horizontal="left" wrapText="1"/>
    </xf>
    <xf numFmtId="38" fontId="228" fillId="0" borderId="0"/>
    <xf numFmtId="38" fontId="229" fillId="0" borderId="0"/>
    <xf numFmtId="38" fontId="230" fillId="0" borderId="0"/>
    <xf numFmtId="38" fontId="231" fillId="0" borderId="0"/>
    <xf numFmtId="0" fontId="77" fillId="0" borderId="0"/>
    <xf numFmtId="0" fontId="77" fillId="0" borderId="0"/>
    <xf numFmtId="255" fontId="6" fillId="0" borderId="0" applyFill="0" applyBorder="0" applyAlignment="0"/>
    <xf numFmtId="213" fontId="222" fillId="0" borderId="0" applyFill="0" applyBorder="0" applyAlignment="0"/>
    <xf numFmtId="255" fontId="6" fillId="0" borderId="0" applyFill="0" applyBorder="0" applyAlignment="0"/>
    <xf numFmtId="257" fontId="6" fillId="0" borderId="0" applyFill="0" applyBorder="0" applyAlignment="0"/>
    <xf numFmtId="213" fontId="222" fillId="0" borderId="0" applyFill="0" applyBorder="0" applyAlignment="0"/>
    <xf numFmtId="0" fontId="232" fillId="0" borderId="0"/>
    <xf numFmtId="0" fontId="10" fillId="0" borderId="0"/>
    <xf numFmtId="0" fontId="232" fillId="0" borderId="0"/>
    <xf numFmtId="0" fontId="10" fillId="0" borderId="0"/>
    <xf numFmtId="0" fontId="233" fillId="0" borderId="0"/>
    <xf numFmtId="261" fontId="7" fillId="88" borderId="38">
      <alignment horizontal="center"/>
    </xf>
    <xf numFmtId="0" fontId="7" fillId="89" borderId="38">
      <alignment horizontal="center"/>
    </xf>
    <xf numFmtId="17" fontId="7" fillId="90" borderId="38">
      <alignment horizontal="left"/>
    </xf>
    <xf numFmtId="261" fontId="7" fillId="0" borderId="38">
      <alignment horizontal="center"/>
    </xf>
    <xf numFmtId="3" fontId="7" fillId="0" borderId="38">
      <alignment horizontal="center"/>
    </xf>
    <xf numFmtId="3" fontId="7" fillId="0" borderId="0">
      <alignment horizontal="center"/>
    </xf>
    <xf numFmtId="10" fontId="7" fillId="0" borderId="38">
      <alignment horizontal="center"/>
    </xf>
    <xf numFmtId="10" fontId="7" fillId="0" borderId="0">
      <alignment horizontal="center"/>
    </xf>
    <xf numFmtId="0" fontId="7" fillId="0" borderId="38"/>
    <xf numFmtId="0" fontId="232" fillId="0" borderId="0"/>
    <xf numFmtId="0" fontId="10" fillId="0" borderId="0"/>
    <xf numFmtId="0" fontId="10" fillId="0" borderId="0"/>
    <xf numFmtId="199" fontId="2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6" fillId="0" borderId="0"/>
    <xf numFmtId="0" fontId="7" fillId="0" borderId="0"/>
    <xf numFmtId="0" fontId="7" fillId="0" borderId="0"/>
    <xf numFmtId="0" fontId="1" fillId="0" borderId="0"/>
    <xf numFmtId="0" fontId="1" fillId="0" borderId="0"/>
    <xf numFmtId="0" fontId="1" fillId="0" borderId="0"/>
    <xf numFmtId="0" fontId="1" fillId="0" borderId="0"/>
    <xf numFmtId="40" fontId="6" fillId="0" borderId="0" applyFill="0" applyBorder="0" applyAlignment="0" applyProtection="0"/>
    <xf numFmtId="38" fontId="6" fillId="0" borderId="0" applyFill="0" applyBorder="0" applyAlignment="0" applyProtection="0"/>
    <xf numFmtId="0" fontId="235" fillId="54" borderId="0"/>
    <xf numFmtId="9" fontId="1" fillId="0" borderId="0" applyFont="0" applyFill="0" applyBorder="0" applyAlignment="0" applyProtection="0"/>
    <xf numFmtId="229" fontId="6" fillId="0" borderId="0" applyFont="0" applyFill="0" applyBorder="0" applyAlignment="0" applyProtection="0"/>
    <xf numFmtId="262" fontId="7" fillId="0" borderId="0" applyFont="0" applyFill="0" applyBorder="0" applyAlignment="0" applyProtection="0"/>
    <xf numFmtId="10" fontId="7"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255" fontId="6" fillId="0" borderId="0" applyFill="0" applyBorder="0" applyAlignment="0"/>
    <xf numFmtId="213" fontId="222" fillId="0" borderId="0" applyFill="0" applyBorder="0" applyAlignment="0"/>
    <xf numFmtId="255" fontId="6" fillId="0" borderId="0" applyFill="0" applyBorder="0" applyAlignment="0"/>
    <xf numFmtId="257" fontId="6" fillId="0" borderId="0" applyFill="0" applyBorder="0" applyAlignment="0"/>
    <xf numFmtId="213" fontId="222" fillId="0" borderId="0" applyFill="0" applyBorder="0" applyAlignment="0"/>
    <xf numFmtId="0" fontId="96" fillId="0" borderId="0"/>
    <xf numFmtId="0" fontId="238" fillId="0" borderId="0"/>
    <xf numFmtId="0" fontId="238" fillId="0" borderId="0"/>
    <xf numFmtId="0" fontId="238" fillId="0" borderId="0"/>
    <xf numFmtId="0" fontId="239" fillId="0" borderId="0"/>
    <xf numFmtId="0" fontId="240" fillId="0" borderId="0"/>
    <xf numFmtId="0" fontId="241" fillId="0" borderId="0"/>
    <xf numFmtId="0" fontId="242" fillId="0" borderId="0"/>
    <xf numFmtId="0" fontId="107" fillId="0" borderId="0"/>
    <xf numFmtId="0" fontId="243" fillId="0" borderId="0"/>
    <xf numFmtId="0" fontId="96" fillId="0" borderId="0"/>
    <xf numFmtId="0" fontId="244" fillId="0" borderId="0"/>
    <xf numFmtId="0" fontId="245" fillId="0" borderId="0"/>
    <xf numFmtId="0" fontId="246" fillId="0" borderId="0"/>
    <xf numFmtId="0" fontId="247" fillId="0" borderId="0"/>
    <xf numFmtId="0" fontId="248" fillId="0" borderId="0"/>
    <xf numFmtId="0" fontId="249" fillId="0" borderId="0"/>
    <xf numFmtId="0" fontId="250" fillId="0" borderId="0"/>
    <xf numFmtId="0" fontId="96" fillId="0" borderId="0"/>
    <xf numFmtId="0" fontId="96" fillId="0" borderId="0"/>
    <xf numFmtId="0" fontId="251" fillId="0" borderId="0"/>
    <xf numFmtId="38" fontId="140" fillId="0" borderId="0" applyNumberFormat="0" applyFont="0" applyFill="0" applyBorder="0" applyAlignment="0"/>
    <xf numFmtId="0" fontId="7" fillId="0" borderId="0"/>
    <xf numFmtId="0" fontId="236" fillId="0" borderId="0" applyNumberFormat="0" applyBorder="0"/>
    <xf numFmtId="0" fontId="225" fillId="7" borderId="0">
      <alignment wrapText="1"/>
    </xf>
    <xf numFmtId="49" fontId="29" fillId="0" borderId="0" applyFill="0" applyBorder="0" applyAlignment="0"/>
    <xf numFmtId="263" fontId="6" fillId="0" borderId="0" applyFill="0" applyBorder="0" applyAlignment="0"/>
    <xf numFmtId="229" fontId="6" fillId="0" borderId="0" applyFill="0" applyBorder="0" applyAlignment="0"/>
    <xf numFmtId="40" fontId="226" fillId="0" borderId="0"/>
    <xf numFmtId="264" fontId="6" fillId="0" borderId="0" applyFill="0" applyBorder="0" applyAlignment="0" applyProtection="0"/>
    <xf numFmtId="265" fontId="6" fillId="0" borderId="0" applyFill="0" applyBorder="0" applyAlignment="0" applyProtection="0"/>
    <xf numFmtId="266" fontId="6" fillId="0" borderId="0" applyFill="0" applyBorder="0" applyAlignment="0" applyProtection="0"/>
    <xf numFmtId="267" fontId="6" fillId="0" borderId="0" applyFill="0" applyBorder="0" applyAlignment="0" applyProtection="0"/>
    <xf numFmtId="43" fontId="7" fillId="0" borderId="0" applyFont="0" applyFill="0" applyBorder="0" applyAlignment="0" applyProtection="0"/>
    <xf numFmtId="9" fontId="6" fillId="0" borderId="0" applyFont="0" applyFill="0" applyBorder="0" applyAlignment="0" applyProtection="0"/>
    <xf numFmtId="0" fontId="7" fillId="0" borderId="0"/>
    <xf numFmtId="210" fontId="7" fillId="0" borderId="0" applyFont="0" applyFill="0" applyBorder="0" applyAlignment="0" applyProtection="0"/>
    <xf numFmtId="164" fontId="7" fillId="0" borderId="0" applyFont="0" applyFill="0" applyBorder="0" applyAlignment="0" applyProtection="0"/>
    <xf numFmtId="213" fontId="25" fillId="0" borderId="0"/>
    <xf numFmtId="41" fontId="141" fillId="0" borderId="0" applyFont="0" applyFill="0" applyBorder="0" applyAlignment="0" applyProtection="0"/>
    <xf numFmtId="43" fontId="141" fillId="0" borderId="0" applyFont="0" applyFill="0" applyBorder="0" applyAlignment="0" applyProtection="0"/>
    <xf numFmtId="43" fontId="7" fillId="0" borderId="0" applyFont="0" applyFill="0" applyBorder="0" applyAlignment="0" applyProtection="0"/>
    <xf numFmtId="0" fontId="237" fillId="0" borderId="0"/>
    <xf numFmtId="268" fontId="141" fillId="0" borderId="0" applyFont="0" applyFill="0" applyBorder="0" applyAlignment="0" applyProtection="0"/>
    <xf numFmtId="269" fontId="141" fillId="0" borderId="0" applyFont="0" applyFill="0" applyBorder="0" applyAlignment="0" applyProtection="0"/>
    <xf numFmtId="0" fontId="252" fillId="0" borderId="0" applyNumberFormat="0" applyFill="0" applyBorder="0" applyAlignment="0" applyProtection="0"/>
    <xf numFmtId="0" fontId="50" fillId="0" borderId="12" applyNumberFormat="0" applyFill="0" applyAlignment="0" applyProtection="0"/>
    <xf numFmtId="0" fontId="51" fillId="0" borderId="13" applyNumberFormat="0" applyFill="0" applyAlignment="0" applyProtection="0"/>
    <xf numFmtId="0" fontId="52" fillId="0" borderId="14" applyNumberFormat="0" applyFill="0" applyAlignment="0" applyProtection="0"/>
    <xf numFmtId="0" fontId="52" fillId="0" borderId="0" applyNumberFormat="0" applyFill="0" applyBorder="0" applyAlignment="0" applyProtection="0"/>
    <xf numFmtId="0" fontId="53" fillId="23" borderId="0" applyNumberFormat="0" applyBorder="0" applyAlignment="0" applyProtection="0"/>
    <xf numFmtId="0" fontId="54" fillId="24" borderId="0" applyNumberFormat="0" applyBorder="0" applyAlignment="0" applyProtection="0"/>
    <xf numFmtId="0" fontId="253" fillId="25" borderId="0" applyNumberFormat="0" applyBorder="0" applyAlignment="0" applyProtection="0"/>
    <xf numFmtId="0" fontId="56" fillId="26" borderId="15" applyNumberFormat="0" applyAlignment="0" applyProtection="0"/>
    <xf numFmtId="0" fontId="57" fillId="27" borderId="16" applyNumberFormat="0" applyAlignment="0" applyProtection="0"/>
    <xf numFmtId="0" fontId="58" fillId="27" borderId="15" applyNumberFormat="0" applyAlignment="0" applyProtection="0"/>
    <xf numFmtId="0" fontId="59" fillId="0" borderId="17" applyNumberFormat="0" applyFill="0" applyAlignment="0" applyProtection="0"/>
    <xf numFmtId="0" fontId="61" fillId="0" borderId="0" applyNumberFormat="0" applyFill="0" applyBorder="0" applyAlignment="0" applyProtection="0"/>
    <xf numFmtId="0" fontId="1" fillId="29" borderId="19" applyNumberFormat="0" applyFont="0" applyAlignment="0" applyProtection="0"/>
    <xf numFmtId="0" fontId="62" fillId="0" borderId="0" applyNumberFormat="0" applyFill="0" applyBorder="0" applyAlignment="0" applyProtection="0"/>
    <xf numFmtId="0" fontId="63" fillId="0" borderId="20" applyNumberFormat="0" applyFill="0" applyAlignment="0" applyProtection="0"/>
    <xf numFmtId="0" fontId="6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64" fillId="53" borderId="0" applyNumberFormat="0" applyBorder="0" applyAlignment="0" applyProtection="0"/>
    <xf numFmtId="0" fontId="65" fillId="0" borderId="0"/>
    <xf numFmtId="43" fontId="65" fillId="0" borderId="0" applyFont="0" applyFill="0" applyBorder="0" applyAlignment="0" applyProtection="0"/>
    <xf numFmtId="43" fontId="78" fillId="0" borderId="0" applyFont="0" applyFill="0" applyBorder="0" applyAlignment="0" applyProtection="0"/>
    <xf numFmtId="0" fontId="65" fillId="0" borderId="0"/>
    <xf numFmtId="0" fontId="91" fillId="0" borderId="0"/>
    <xf numFmtId="207" fontId="91" fillId="0" borderId="0" applyFont="0" applyFill="0" applyBorder="0" applyAlignment="0" applyProtection="0"/>
    <xf numFmtId="9" fontId="91" fillId="0" borderId="0" applyFont="0" applyFill="0" applyBorder="0" applyAlignment="0" applyProtection="0"/>
    <xf numFmtId="0" fontId="46" fillId="0" borderId="0"/>
    <xf numFmtId="4" fontId="5" fillId="0" borderId="0"/>
    <xf numFmtId="37" fontId="10" fillId="0" borderId="0"/>
    <xf numFmtId="37" fontId="10" fillId="0" borderId="0"/>
    <xf numFmtId="37" fontId="10" fillId="0" borderId="0"/>
    <xf numFmtId="37" fontId="10" fillId="0" borderId="0"/>
    <xf numFmtId="37" fontId="10" fillId="0" borderId="0"/>
    <xf numFmtId="37" fontId="10" fillId="0" borderId="0"/>
    <xf numFmtId="37" fontId="10" fillId="0" borderId="0"/>
    <xf numFmtId="43" fontId="11" fillId="0" borderId="0" applyFont="0" applyFill="0" applyBorder="0" applyAlignment="0" applyProtection="0"/>
    <xf numFmtId="4" fontId="5" fillId="0" borderId="0"/>
    <xf numFmtId="168" fontId="7" fillId="0" borderId="0"/>
    <xf numFmtId="169" fontId="7" fillId="0" borderId="0"/>
    <xf numFmtId="0" fontId="8" fillId="0" borderId="0"/>
    <xf numFmtId="37" fontId="8" fillId="0" borderId="0"/>
    <xf numFmtId="14" fontId="14" fillId="5" borderId="4">
      <alignment horizontal="center" vertical="center" wrapText="1"/>
    </xf>
    <xf numFmtId="0" fontId="15" fillId="0" borderId="1" applyNumberFormat="0" applyFill="0" applyBorder="0" applyAlignment="0" applyProtection="0">
      <alignment vertical="top"/>
      <protection locked="0"/>
    </xf>
    <xf numFmtId="180" fontId="21" fillId="0" borderId="0"/>
    <xf numFmtId="0" fontId="9" fillId="0" borderId="0" applyBorder="0"/>
    <xf numFmtId="182" fontId="9" fillId="0" borderId="0" applyFont="0" applyFill="0" applyBorder="0" applyAlignment="0" applyProtection="0"/>
    <xf numFmtId="0" fontId="35" fillId="0" borderId="1">
      <alignment horizontal="center"/>
    </xf>
    <xf numFmtId="0" fontId="6" fillId="0" borderId="0"/>
    <xf numFmtId="0" fontId="35" fillId="0" borderId="0">
      <alignment horizontal="center" vertical="center"/>
    </xf>
    <xf numFmtId="0" fontId="36" fillId="22" borderId="0" applyNumberFormat="0" applyFill="0">
      <alignment horizontal="left" vertical="center"/>
    </xf>
    <xf numFmtId="41" fontId="7" fillId="0" borderId="0" applyFont="0" applyFill="0" applyBorder="0" applyAlignment="0" applyProtection="0"/>
    <xf numFmtId="0" fontId="46" fillId="0" borderId="0"/>
    <xf numFmtId="0" fontId="6" fillId="0" borderId="0"/>
    <xf numFmtId="0" fontId="6" fillId="0" borderId="0"/>
    <xf numFmtId="9" fontId="46" fillId="0" borderId="0" applyFont="0" applyFill="0" applyBorder="0" applyAlignment="0" applyProtection="0"/>
    <xf numFmtId="0" fontId="46" fillId="0" borderId="0"/>
    <xf numFmtId="4" fontId="5" fillId="0" borderId="0"/>
    <xf numFmtId="9" fontId="46" fillId="0" borderId="0" applyFont="0" applyFill="0" applyBorder="0" applyAlignment="0" applyProtection="0"/>
    <xf numFmtId="0" fontId="65" fillId="0" borderId="0"/>
    <xf numFmtId="0" fontId="65" fillId="0" borderId="0"/>
    <xf numFmtId="0" fontId="65" fillId="31" borderId="0" applyNumberFormat="0" applyBorder="0" applyAlignment="0" applyProtection="0"/>
    <xf numFmtId="0" fontId="65" fillId="35" borderId="0" applyNumberFormat="0" applyBorder="0" applyAlignment="0" applyProtection="0"/>
    <xf numFmtId="0" fontId="65" fillId="39" borderId="0" applyNumberFormat="0" applyBorder="0" applyAlignment="0" applyProtection="0"/>
    <xf numFmtId="0" fontId="65" fillId="43" borderId="0" applyNumberFormat="0" applyBorder="0" applyAlignment="0" applyProtection="0"/>
    <xf numFmtId="0" fontId="65" fillId="47" borderId="0" applyNumberFormat="0" applyBorder="0" applyAlignment="0" applyProtection="0"/>
    <xf numFmtId="0" fontId="65" fillId="51" borderId="0" applyNumberFormat="0" applyBorder="0" applyAlignment="0" applyProtection="0"/>
    <xf numFmtId="0" fontId="65" fillId="32" borderId="0" applyNumberFormat="0" applyBorder="0" applyAlignment="0" applyProtection="0"/>
    <xf numFmtId="0" fontId="65" fillId="36" borderId="0" applyNumberFormat="0" applyBorder="0" applyAlignment="0" applyProtection="0"/>
    <xf numFmtId="0" fontId="65" fillId="40" borderId="0" applyNumberFormat="0" applyBorder="0" applyAlignment="0" applyProtection="0"/>
    <xf numFmtId="0" fontId="65" fillId="44" borderId="0" applyNumberFormat="0" applyBorder="0" applyAlignment="0" applyProtection="0"/>
    <xf numFmtId="0" fontId="65" fillId="48" borderId="0" applyNumberFormat="0" applyBorder="0" applyAlignment="0" applyProtection="0"/>
    <xf numFmtId="0" fontId="65" fillId="52" borderId="0" applyNumberFormat="0" applyBorder="0" applyAlignment="0" applyProtection="0"/>
    <xf numFmtId="0" fontId="65" fillId="33" borderId="0" applyNumberFormat="0" applyBorder="0" applyAlignment="0" applyProtection="0"/>
    <xf numFmtId="0" fontId="65" fillId="37" borderId="0" applyNumberFormat="0" applyBorder="0" applyAlignment="0" applyProtection="0"/>
    <xf numFmtId="0" fontId="65" fillId="41" borderId="0" applyNumberFormat="0" applyBorder="0" applyAlignment="0" applyProtection="0"/>
    <xf numFmtId="0" fontId="65" fillId="45" borderId="0" applyNumberFormat="0" applyBorder="0" applyAlignment="0" applyProtection="0"/>
    <xf numFmtId="0" fontId="65" fillId="49" borderId="0" applyNumberFormat="0" applyBorder="0" applyAlignment="0" applyProtection="0"/>
    <xf numFmtId="0" fontId="65" fillId="53" borderId="0" applyNumberFormat="0" applyBorder="0" applyAlignment="0" applyProtection="0"/>
    <xf numFmtId="0" fontId="254" fillId="30" borderId="0" applyNumberFormat="0" applyBorder="0" applyAlignment="0" applyProtection="0"/>
    <xf numFmtId="0" fontId="254" fillId="34" borderId="0" applyNumberFormat="0" applyBorder="0" applyAlignment="0" applyProtection="0"/>
    <xf numFmtId="0" fontId="254" fillId="38" borderId="0" applyNumberFormat="0" applyBorder="0" applyAlignment="0" applyProtection="0"/>
    <xf numFmtId="0" fontId="254" fillId="42" borderId="0" applyNumberFormat="0" applyBorder="0" applyAlignment="0" applyProtection="0"/>
    <xf numFmtId="0" fontId="254" fillId="46" borderId="0" applyNumberFormat="0" applyBorder="0" applyAlignment="0" applyProtection="0"/>
    <xf numFmtId="0" fontId="254" fillId="50" borderId="0" applyNumberFormat="0" applyBorder="0" applyAlignment="0" applyProtection="0"/>
    <xf numFmtId="0" fontId="255" fillId="24" borderId="0" applyNumberFormat="0" applyBorder="0" applyAlignment="0" applyProtection="0"/>
    <xf numFmtId="0" fontId="256" fillId="27" borderId="15" applyNumberFormat="0" applyAlignment="0" applyProtection="0"/>
    <xf numFmtId="0" fontId="257" fillId="28" borderId="18" applyNumberFormat="0" applyAlignment="0" applyProtection="0"/>
    <xf numFmtId="43" fontId="65" fillId="0" borderId="0" applyFont="0" applyFill="0" applyBorder="0" applyAlignment="0" applyProtection="0"/>
    <xf numFmtId="43" fontId="29" fillId="0" borderId="0" applyFont="0" applyFill="0" applyBorder="0" applyAlignment="0" applyProtection="0">
      <alignment vertical="top"/>
    </xf>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100" fillId="0" borderId="0" applyFont="0" applyFill="0" applyBorder="0" applyAlignment="0" applyProtection="0"/>
    <xf numFmtId="0" fontId="258" fillId="0" borderId="0" applyNumberFormat="0" applyFill="0" applyBorder="0" applyAlignment="0" applyProtection="0"/>
    <xf numFmtId="0" fontId="259" fillId="23" borderId="0" applyNumberFormat="0" applyBorder="0" applyAlignment="0" applyProtection="0"/>
    <xf numFmtId="0" fontId="260" fillId="0" borderId="12" applyNumberFormat="0" applyFill="0" applyAlignment="0" applyProtection="0"/>
    <xf numFmtId="0" fontId="261" fillId="0" borderId="13" applyNumberFormat="0" applyFill="0" applyAlignment="0" applyProtection="0"/>
    <xf numFmtId="0" fontId="262" fillId="0" borderId="14" applyNumberFormat="0" applyFill="0" applyAlignment="0" applyProtection="0"/>
    <xf numFmtId="0" fontId="262" fillId="0" borderId="0" applyNumberFormat="0" applyFill="0" applyBorder="0" applyAlignment="0" applyProtection="0"/>
    <xf numFmtId="0" fontId="263" fillId="26" borderId="15" applyNumberFormat="0" applyAlignment="0" applyProtection="0"/>
    <xf numFmtId="0" fontId="264" fillId="0" borderId="17" applyNumberFormat="0" applyFill="0" applyAlignment="0" applyProtection="0"/>
    <xf numFmtId="0" fontId="265" fillId="25" borderId="0" applyNumberFormat="0" applyBorder="0" applyAlignment="0" applyProtection="0"/>
    <xf numFmtId="0" fontId="7" fillId="0" borderId="0"/>
    <xf numFmtId="0" fontId="29" fillId="0" borderId="0">
      <alignment vertical="top"/>
    </xf>
    <xf numFmtId="0" fontId="104" fillId="0" borderId="0"/>
    <xf numFmtId="0" fontId="65" fillId="0" borderId="0"/>
    <xf numFmtId="0" fontId="1" fillId="0" borderId="0"/>
    <xf numFmtId="0" fontId="100" fillId="0" borderId="0"/>
    <xf numFmtId="0" fontId="65" fillId="29" borderId="19" applyNumberFormat="0" applyFont="0" applyAlignment="0" applyProtection="0"/>
    <xf numFmtId="0" fontId="266" fillId="27" borderId="16"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alignment vertical="top"/>
    </xf>
    <xf numFmtId="0" fontId="267" fillId="0" borderId="0" applyNumberFormat="0" applyFill="0" applyBorder="0" applyAlignment="0" applyProtection="0"/>
    <xf numFmtId="0" fontId="268" fillId="0" borderId="20" applyNumberFormat="0" applyFill="0" applyAlignment="0" applyProtection="0"/>
    <xf numFmtId="0" fontId="269" fillId="0" borderId="0" applyNumberFormat="0" applyFill="0" applyBorder="0" applyAlignment="0" applyProtection="0"/>
    <xf numFmtId="0" fontId="1" fillId="0" borderId="0"/>
    <xf numFmtId="9" fontId="6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5" fillId="0" borderId="0"/>
    <xf numFmtId="43" fontId="65" fillId="0" borderId="0" applyFont="0" applyFill="0" applyBorder="0" applyAlignment="0" applyProtection="0"/>
    <xf numFmtId="181" fontId="227" fillId="7" borderId="0">
      <alignment horizontal="left" vertical="top"/>
    </xf>
    <xf numFmtId="0" fontId="65" fillId="0" borderId="0"/>
    <xf numFmtId="199" fontId="234" fillId="0" borderId="0"/>
    <xf numFmtId="0" fontId="77" fillId="0" borderId="0"/>
    <xf numFmtId="0" fontId="1" fillId="0" borderId="0"/>
    <xf numFmtId="0" fontId="6" fillId="0" borderId="0"/>
    <xf numFmtId="0" fontId="7" fillId="0" borderId="0"/>
    <xf numFmtId="9" fontId="1" fillId="0" borderId="0" applyFont="0" applyFill="0" applyBorder="0" applyAlignment="0" applyProtection="0"/>
    <xf numFmtId="9" fontId="7" fillId="0" borderId="0" applyFill="0" applyBorder="0" applyAlignment="0" applyProtection="0"/>
    <xf numFmtId="9" fontId="7" fillId="0" borderId="0" applyFill="0" applyBorder="0" applyAlignment="0" applyProtection="0"/>
    <xf numFmtId="0" fontId="7" fillId="0" borderId="0"/>
    <xf numFmtId="0" fontId="263" fillId="26" borderId="15" applyNumberFormat="0" applyAlignment="0" applyProtection="0"/>
    <xf numFmtId="43" fontId="65" fillId="0" borderId="0" applyFont="0" applyFill="0" applyBorder="0" applyAlignment="0" applyProtection="0"/>
    <xf numFmtId="0" fontId="65" fillId="0" borderId="0"/>
    <xf numFmtId="0" fontId="252" fillId="0" borderId="0" applyNumberFormat="0" applyFill="0" applyBorder="0" applyAlignment="0" applyProtection="0"/>
    <xf numFmtId="0" fontId="50" fillId="0" borderId="12" applyNumberFormat="0" applyFill="0" applyAlignment="0" applyProtection="0"/>
    <xf numFmtId="0" fontId="51" fillId="0" borderId="13" applyNumberFormat="0" applyFill="0" applyAlignment="0" applyProtection="0"/>
    <xf numFmtId="0" fontId="52" fillId="0" borderId="14" applyNumberFormat="0" applyFill="0" applyAlignment="0" applyProtection="0"/>
    <xf numFmtId="0" fontId="52" fillId="0" borderId="0" applyNumberFormat="0" applyFill="0" applyBorder="0" applyAlignment="0" applyProtection="0"/>
    <xf numFmtId="0" fontId="53" fillId="23" borderId="0" applyNumberFormat="0" applyBorder="0" applyAlignment="0" applyProtection="0"/>
    <xf numFmtId="0" fontId="54" fillId="24" borderId="0" applyNumberFormat="0" applyBorder="0" applyAlignment="0" applyProtection="0"/>
    <xf numFmtId="0" fontId="253" fillId="25" borderId="0" applyNumberFormat="0" applyBorder="0" applyAlignment="0" applyProtection="0"/>
    <xf numFmtId="0" fontId="56" fillId="26" borderId="15" applyNumberFormat="0" applyAlignment="0" applyProtection="0"/>
    <xf numFmtId="0" fontId="57" fillId="27" borderId="16" applyNumberFormat="0" applyAlignment="0" applyProtection="0"/>
    <xf numFmtId="0" fontId="58" fillId="27" borderId="15" applyNumberFormat="0" applyAlignment="0" applyProtection="0"/>
    <xf numFmtId="0" fontId="59" fillId="0" borderId="17" applyNumberFormat="0" applyFill="0" applyAlignment="0" applyProtection="0"/>
    <xf numFmtId="0" fontId="60" fillId="28" borderId="18" applyNumberFormat="0" applyAlignment="0" applyProtection="0"/>
    <xf numFmtId="0" fontId="61" fillId="0" borderId="0" applyNumberFormat="0" applyFill="0" applyBorder="0" applyAlignment="0" applyProtection="0"/>
    <xf numFmtId="0" fontId="1" fillId="29" borderId="19" applyNumberFormat="0" applyFont="0" applyAlignment="0" applyProtection="0"/>
    <xf numFmtId="0" fontId="62" fillId="0" borderId="0" applyNumberFormat="0" applyFill="0" applyBorder="0" applyAlignment="0" applyProtection="0"/>
    <xf numFmtId="0" fontId="63" fillId="0" borderId="20" applyNumberFormat="0" applyFill="0" applyAlignment="0" applyProtection="0"/>
    <xf numFmtId="0" fontId="6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64" fillId="53" borderId="0" applyNumberFormat="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263" fillId="26" borderId="15" applyNumberFormat="0" applyAlignment="0" applyProtection="0"/>
    <xf numFmtId="43" fontId="65" fillId="0" borderId="0" applyFont="0" applyFill="0" applyBorder="0" applyAlignment="0" applyProtection="0"/>
    <xf numFmtId="43" fontId="65" fillId="0" borderId="0" applyFont="0" applyFill="0" applyBorder="0" applyAlignment="0" applyProtection="0"/>
    <xf numFmtId="0" fontId="263" fillId="26" borderId="15" applyNumberFormat="0" applyAlignment="0" applyProtection="0"/>
    <xf numFmtId="0" fontId="65" fillId="0" borderId="0"/>
    <xf numFmtId="9" fontId="65" fillId="0" borderId="0" applyFont="0" applyFill="0" applyBorder="0" applyAlignment="0" applyProtection="0"/>
    <xf numFmtId="0" fontId="1" fillId="0" borderId="0"/>
    <xf numFmtId="0" fontId="263" fillId="26" borderId="15" applyNumberFormat="0" applyAlignment="0" applyProtection="0"/>
    <xf numFmtId="43" fontId="1" fillId="0" borderId="0" applyFont="0" applyFill="0" applyBorder="0" applyAlignment="0" applyProtection="0"/>
    <xf numFmtId="9" fontId="1" fillId="0" borderId="0" applyFont="0" applyFill="0" applyBorder="0" applyAlignment="0" applyProtection="0"/>
    <xf numFmtId="0" fontId="56" fillId="26" borderId="15" applyNumberFormat="0" applyAlignment="0" applyProtection="0"/>
    <xf numFmtId="9" fontId="65" fillId="0" borderId="0" applyFont="0" applyFill="0" applyBorder="0" applyAlignment="0" applyProtection="0"/>
    <xf numFmtId="0" fontId="106" fillId="0" borderId="0"/>
    <xf numFmtId="43" fontId="65" fillId="0" borderId="0" applyFont="0" applyFill="0" applyBorder="0" applyAlignment="0" applyProtection="0"/>
    <xf numFmtId="9" fontId="65" fillId="0" borderId="0" applyFont="0" applyFill="0" applyBorder="0" applyAlignment="0" applyProtection="0"/>
    <xf numFmtId="0" fontId="106" fillId="0" borderId="0"/>
    <xf numFmtId="9" fontId="38"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0" fontId="6" fillId="0" borderId="0"/>
    <xf numFmtId="0" fontId="278" fillId="0" borderId="0" applyFill="0">
      <alignment horizontal="center" vertical="center" wrapText="1"/>
    </xf>
    <xf numFmtId="4" fontId="28" fillId="3" borderId="7" applyNumberFormat="0" applyProtection="0">
      <alignment horizontal="left" vertical="center" indent="1"/>
    </xf>
    <xf numFmtId="4" fontId="28" fillId="14" borderId="7" applyNumberFormat="0" applyProtection="0">
      <alignment horizontal="right" vertical="center"/>
    </xf>
    <xf numFmtId="4" fontId="28" fillId="13" borderId="7" applyNumberFormat="0" applyProtection="0">
      <alignment horizontal="right" vertical="center"/>
    </xf>
    <xf numFmtId="4" fontId="30" fillId="20" borderId="7" applyNumberFormat="0" applyProtection="0">
      <alignment vertical="center"/>
    </xf>
    <xf numFmtId="4" fontId="28" fillId="17" borderId="7" applyNumberFormat="0" applyProtection="0">
      <alignment horizontal="right" vertical="center"/>
    </xf>
    <xf numFmtId="4" fontId="28" fillId="18" borderId="7" applyNumberFormat="0" applyProtection="0">
      <alignment horizontal="right" vertical="center"/>
    </xf>
    <xf numFmtId="0" fontId="14" fillId="0" borderId="0" applyNumberFormat="0" applyAlignment="0">
      <alignment horizontal="right"/>
    </xf>
    <xf numFmtId="0" fontId="7" fillId="0" borderId="0"/>
    <xf numFmtId="0" fontId="104" fillId="0" borderId="0"/>
    <xf numFmtId="0" fontId="299" fillId="0" borderId="0" applyNumberFormat="0" applyFill="0" applyBorder="0" applyAlignment="0" applyProtection="0"/>
    <xf numFmtId="4" fontId="28" fillId="13" borderId="7" applyNumberFormat="0" applyProtection="0">
      <alignment horizontal="right" vertical="center"/>
    </xf>
    <xf numFmtId="4" fontId="33" fillId="20" borderId="7" applyNumberFormat="0" applyProtection="0">
      <alignment horizontal="right" vertical="center"/>
    </xf>
    <xf numFmtId="0" fontId="35" fillId="0" borderId="1">
      <alignment horizontal="center"/>
    </xf>
    <xf numFmtId="43" fontId="7" fillId="0" borderId="0" applyFont="0" applyFill="0" applyBorder="0" applyAlignment="0" applyProtection="0"/>
    <xf numFmtId="0" fontId="15" fillId="0" borderId="1" applyNumberFormat="0" applyFill="0" applyBorder="0" applyAlignment="0" applyProtection="0">
      <alignment vertical="top"/>
      <protection locked="0"/>
    </xf>
    <xf numFmtId="4" fontId="30" fillId="20" borderId="7" applyNumberFormat="0" applyProtection="0">
      <alignment horizontal="right" vertical="center"/>
    </xf>
    <xf numFmtId="4" fontId="32" fillId="21" borderId="9" applyNumberFormat="0" applyProtection="0">
      <alignment horizontal="left" vertical="center" indent="1"/>
    </xf>
    <xf numFmtId="4" fontId="28" fillId="16" borderId="7" applyNumberFormat="0" applyProtection="0">
      <alignment horizontal="right" vertical="center"/>
    </xf>
    <xf numFmtId="4" fontId="32" fillId="21" borderId="9" applyNumberFormat="0" applyProtection="0">
      <alignment horizontal="left" vertical="center" indent="1"/>
    </xf>
    <xf numFmtId="0" fontId="35" fillId="0" borderId="1">
      <alignment horizontal="center"/>
    </xf>
    <xf numFmtId="0" fontId="7" fillId="0" borderId="0">
      <alignment vertical="top"/>
    </xf>
    <xf numFmtId="4" fontId="31" fillId="6" borderId="7" applyNumberFormat="0" applyProtection="0">
      <alignment horizontal="left" vertical="center" wrapText="1" indent="1"/>
    </xf>
    <xf numFmtId="0" fontId="35" fillId="0" borderId="1">
      <alignment horizontal="center"/>
    </xf>
    <xf numFmtId="4" fontId="33" fillId="20" borderId="7" applyNumberFormat="0" applyProtection="0">
      <alignment horizontal="right" vertical="center"/>
    </xf>
    <xf numFmtId="4" fontId="28" fillId="3" borderId="7" applyNumberFormat="0" applyProtection="0">
      <alignment horizontal="left" vertical="center" indent="1"/>
    </xf>
    <xf numFmtId="4" fontId="28" fillId="20" borderId="7" applyNumberFormat="0" applyProtection="0">
      <alignment horizontal="right" vertical="center"/>
    </xf>
    <xf numFmtId="0" fontId="288" fillId="54" borderId="0">
      <alignment horizontal="left" indent="7"/>
    </xf>
    <xf numFmtId="4" fontId="32" fillId="21" borderId="9" applyNumberFormat="0" applyProtection="0">
      <alignment horizontal="left" vertical="center" indent="1"/>
    </xf>
    <xf numFmtId="0" fontId="7" fillId="0" borderId="0"/>
    <xf numFmtId="0" fontId="7" fillId="0" borderId="0">
      <alignment vertical="top"/>
    </xf>
    <xf numFmtId="0" fontId="7" fillId="0" borderId="0">
      <alignment vertical="top"/>
    </xf>
    <xf numFmtId="4" fontId="30" fillId="20" borderId="7" applyNumberFormat="0" applyProtection="0">
      <alignment vertical="center"/>
    </xf>
    <xf numFmtId="43" fontId="65" fillId="0" borderId="0" applyFont="0" applyFill="0" applyBorder="0" applyAlignment="0" applyProtection="0"/>
    <xf numFmtId="4" fontId="26" fillId="6" borderId="9" applyNumberFormat="0" applyProtection="0">
      <alignment horizontal="left" vertical="center" indent="1"/>
    </xf>
    <xf numFmtId="4" fontId="30" fillId="20" borderId="7" applyNumberFormat="0" applyProtection="0">
      <alignment vertical="center"/>
    </xf>
    <xf numFmtId="4" fontId="28" fillId="20" borderId="7" applyNumberFormat="0" applyProtection="0">
      <alignment vertical="center"/>
    </xf>
    <xf numFmtId="0" fontId="35" fillId="0" borderId="1">
      <alignment horizontal="center"/>
    </xf>
    <xf numFmtId="4" fontId="28" fillId="6" borderId="7" applyNumberFormat="0" applyProtection="0">
      <alignment horizontal="right" vertical="center"/>
    </xf>
    <xf numFmtId="4" fontId="28" fillId="18" borderId="7" applyNumberFormat="0" applyProtection="0">
      <alignment horizontal="right" vertical="center"/>
    </xf>
    <xf numFmtId="4" fontId="28" fillId="17" borderId="7" applyNumberFormat="0" applyProtection="0">
      <alignment horizontal="right" vertical="center"/>
    </xf>
    <xf numFmtId="0" fontId="7" fillId="0" borderId="0">
      <alignment vertical="top"/>
    </xf>
    <xf numFmtId="4" fontId="33" fillId="20" borderId="7" applyNumberFormat="0" applyProtection="0">
      <alignment horizontal="right" vertical="center"/>
    </xf>
    <xf numFmtId="43" fontId="116" fillId="0" borderId="0" applyFont="0" applyFill="0" applyBorder="0" applyAlignment="0" applyProtection="0"/>
    <xf numFmtId="0" fontId="7" fillId="0" borderId="0">
      <alignment vertical="top"/>
    </xf>
    <xf numFmtId="9" fontId="104" fillId="0" borderId="0" applyFont="0" applyFill="0" applyBorder="0" applyAlignment="0" applyProtection="0"/>
    <xf numFmtId="4" fontId="27" fillId="3" borderId="7" applyNumberFormat="0" applyProtection="0">
      <alignment vertical="center"/>
    </xf>
    <xf numFmtId="4" fontId="28" fillId="13" borderId="7" applyNumberFormat="0" applyProtection="0">
      <alignment horizontal="right" vertical="center"/>
    </xf>
    <xf numFmtId="4" fontId="31" fillId="6" borderId="7" applyNumberFormat="0" applyProtection="0">
      <alignment horizontal="left" vertical="center" wrapText="1" indent="1"/>
    </xf>
    <xf numFmtId="4" fontId="31" fillId="6" borderId="7" applyNumberFormat="0" applyProtection="0">
      <alignment horizontal="left" vertical="center" wrapText="1" indent="1"/>
    </xf>
    <xf numFmtId="4" fontId="28" fillId="15" borderId="7" applyNumberFormat="0" applyProtection="0">
      <alignment horizontal="right" vertical="center"/>
    </xf>
    <xf numFmtId="4" fontId="27" fillId="3" borderId="7" applyNumberFormat="0" applyProtection="0">
      <alignment vertical="center"/>
    </xf>
    <xf numFmtId="4" fontId="32" fillId="21" borderId="9" applyNumberFormat="0" applyProtection="0">
      <alignment horizontal="left" vertical="center" indent="1"/>
    </xf>
    <xf numFmtId="0" fontId="274" fillId="0" borderId="0" applyNumberFormat="0" applyFont="0" applyAlignment="0">
      <alignment horizontal="center"/>
    </xf>
    <xf numFmtId="0" fontId="6" fillId="0" borderId="0"/>
    <xf numFmtId="181" fontId="16" fillId="0" borderId="25" applyFont="0" applyFill="0" applyBorder="0" applyAlignment="0" applyProtection="0"/>
    <xf numFmtId="0" fontId="6" fillId="0" borderId="0"/>
    <xf numFmtId="43" fontId="7" fillId="0" borderId="0" applyFont="0" applyFill="0" applyBorder="0" applyAlignment="0" applyProtection="0"/>
    <xf numFmtId="0" fontId="13" fillId="0" borderId="22">
      <alignment horizontal="left" vertical="center"/>
    </xf>
    <xf numFmtId="0" fontId="202" fillId="0" borderId="0"/>
    <xf numFmtId="0" fontId="1" fillId="0" borderId="0"/>
    <xf numFmtId="43" fontId="7" fillId="0" borderId="0" applyFont="0" applyFill="0" applyBorder="0" applyAlignment="0" applyProtection="0"/>
    <xf numFmtId="0" fontId="15" fillId="0" borderId="1" applyNumberFormat="0" applyFill="0" applyBorder="0" applyAlignment="0" applyProtection="0">
      <alignment vertical="top"/>
      <protection locked="0"/>
    </xf>
    <xf numFmtId="0" fontId="1" fillId="0" borderId="0"/>
    <xf numFmtId="10" fontId="12" fillId="7" borderId="1" applyNumberFormat="0" applyBorder="0" applyAlignment="0" applyProtection="0"/>
    <xf numFmtId="0" fontId="35" fillId="0" borderId="1">
      <alignment horizontal="center"/>
    </xf>
    <xf numFmtId="0" fontId="7" fillId="0" borderId="0">
      <alignment vertical="top"/>
    </xf>
    <xf numFmtId="4" fontId="26" fillId="6" borderId="9" applyNumberFormat="0" applyProtection="0">
      <alignment horizontal="left" vertical="center" indent="1"/>
    </xf>
    <xf numFmtId="4" fontId="32" fillId="21" borderId="9" applyNumberFormat="0" applyProtection="0">
      <alignment horizontal="left" vertical="center" indent="1"/>
    </xf>
    <xf numFmtId="0" fontId="7" fillId="0" borderId="0"/>
    <xf numFmtId="43" fontId="7" fillId="0" borderId="0" applyFont="0" applyFill="0" applyBorder="0" applyAlignment="0" applyProtection="0"/>
    <xf numFmtId="0" fontId="303" fillId="82" borderId="51" applyNumberFormat="0" applyAlignment="0" applyProtection="0"/>
    <xf numFmtId="4" fontId="28" fillId="6" borderId="7" applyNumberFormat="0" applyProtection="0">
      <alignment horizontal="right" vertical="center"/>
    </xf>
    <xf numFmtId="0" fontId="35" fillId="0" borderId="1">
      <alignment horizontal="center"/>
    </xf>
    <xf numFmtId="4" fontId="26" fillId="3" borderId="7" applyNumberFormat="0" applyProtection="0">
      <alignment vertical="center"/>
    </xf>
    <xf numFmtId="4" fontId="28" fillId="20" borderId="7" applyNumberFormat="0" applyProtection="0">
      <alignment horizontal="right" vertical="center"/>
    </xf>
    <xf numFmtId="4" fontId="28" fillId="15" borderId="7" applyNumberFormat="0" applyProtection="0">
      <alignment horizontal="right" vertical="center"/>
    </xf>
    <xf numFmtId="0" fontId="35" fillId="0" borderId="1">
      <alignment horizontal="center"/>
    </xf>
    <xf numFmtId="270" fontId="7" fillId="0" borderId="0" applyFill="0"/>
    <xf numFmtId="43" fontId="104" fillId="0" borderId="0" applyFont="0" applyFill="0" applyBorder="0" applyAlignment="0" applyProtection="0"/>
    <xf numFmtId="273" fontId="277" fillId="0" borderId="0" applyFill="0"/>
    <xf numFmtId="4" fontId="28" fillId="20" borderId="7" applyNumberFormat="0" applyProtection="0">
      <alignment horizontal="right" vertical="center"/>
    </xf>
    <xf numFmtId="4" fontId="28" fillId="17" borderId="7" applyNumberFormat="0" applyProtection="0">
      <alignment horizontal="right" vertical="center"/>
    </xf>
    <xf numFmtId="4" fontId="28" fillId="15" borderId="7" applyNumberFormat="0" applyProtection="0">
      <alignment horizontal="right" vertical="center"/>
    </xf>
    <xf numFmtId="0" fontId="6" fillId="0" borderId="0"/>
    <xf numFmtId="0" fontId="35" fillId="0" borderId="1">
      <alignment horizontal="center"/>
    </xf>
    <xf numFmtId="0" fontId="7" fillId="0" borderId="0">
      <alignment vertical="top"/>
    </xf>
    <xf numFmtId="0" fontId="6" fillId="0" borderId="0"/>
    <xf numFmtId="4" fontId="28" fillId="20" borderId="7" applyNumberFormat="0" applyProtection="0">
      <alignment horizontal="right" vertical="center"/>
    </xf>
    <xf numFmtId="0" fontId="7" fillId="0" borderId="0">
      <alignment vertical="top"/>
    </xf>
    <xf numFmtId="0" fontId="35" fillId="0" borderId="1">
      <alignment horizontal="center"/>
    </xf>
    <xf numFmtId="4" fontId="28" fillId="6" borderId="7" applyNumberFormat="0" applyProtection="0">
      <alignment horizontal="right" vertical="center"/>
    </xf>
    <xf numFmtId="0" fontId="75" fillId="62" borderId="0" applyNumberFormat="0" applyBorder="0" applyAlignment="0" applyProtection="0"/>
    <xf numFmtId="181" fontId="16" fillId="0" borderId="25" applyFont="0" applyFill="0" applyBorder="0" applyAlignment="0" applyProtection="0"/>
    <xf numFmtId="0" fontId="6" fillId="0" borderId="0"/>
    <xf numFmtId="0" fontId="75" fillId="58" borderId="0" applyNumberFormat="0" applyBorder="0" applyAlignment="0" applyProtection="0"/>
    <xf numFmtId="4" fontId="26" fillId="6" borderId="9" applyNumberFormat="0" applyProtection="0">
      <alignment horizontal="left" vertical="center" indent="1"/>
    </xf>
    <xf numFmtId="0" fontId="6" fillId="0" borderId="0"/>
    <xf numFmtId="0" fontId="285" fillId="0" borderId="0" applyFill="0">
      <alignment horizontal="left" indent="2"/>
    </xf>
    <xf numFmtId="4" fontId="27" fillId="3" borderId="7" applyNumberFormat="0" applyProtection="0">
      <alignment vertical="center"/>
    </xf>
    <xf numFmtId="0" fontId="7" fillId="0" borderId="0">
      <alignment vertical="top"/>
    </xf>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0" fontId="104" fillId="0" borderId="0"/>
    <xf numFmtId="43" fontId="7" fillId="0" borderId="0" applyFont="0" applyFill="0" applyBorder="0" applyAlignment="0" applyProtection="0"/>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7" fillId="0" borderId="0">
      <alignment vertical="top"/>
    </xf>
    <xf numFmtId="43" fontId="7" fillId="0" borderId="0" applyFont="0" applyFill="0" applyBorder="0" applyAlignment="0" applyProtection="0"/>
    <xf numFmtId="0" fontId="7" fillId="0" borderId="0">
      <alignment vertical="top"/>
    </xf>
    <xf numFmtId="0" fontId="7" fillId="0" borderId="0">
      <alignment vertical="top"/>
    </xf>
    <xf numFmtId="0" fontId="35" fillId="0" borderId="1">
      <alignment horizontal="center"/>
    </xf>
    <xf numFmtId="4" fontId="28" fillId="20" borderId="7" applyNumberFormat="0" applyProtection="0">
      <alignment vertical="center"/>
    </xf>
    <xf numFmtId="4" fontId="28" fillId="17" borderId="7" applyNumberFormat="0" applyProtection="0">
      <alignment horizontal="right" vertical="center"/>
    </xf>
    <xf numFmtId="4" fontId="30" fillId="20" borderId="7" applyNumberFormat="0" applyProtection="0">
      <alignment horizontal="right" vertical="center"/>
    </xf>
    <xf numFmtId="4" fontId="33" fillId="20" borderId="7" applyNumberFormat="0" applyProtection="0">
      <alignment horizontal="right" vertical="center"/>
    </xf>
    <xf numFmtId="4" fontId="28" fillId="17" borderId="7" applyNumberFormat="0" applyProtection="0">
      <alignment horizontal="right" vertical="center"/>
    </xf>
    <xf numFmtId="0" fontId="7" fillId="20" borderId="0" applyNumberFormat="0" applyFont="0" applyBorder="0" applyAlignment="0"/>
    <xf numFmtId="0" fontId="6" fillId="0" borderId="0"/>
    <xf numFmtId="0" fontId="291" fillId="67" borderId="0" applyNumberFormat="0" applyBorder="0" applyAlignment="0" applyProtection="0"/>
    <xf numFmtId="0" fontId="170" fillId="65" borderId="0" applyNumberFormat="0" applyBorder="0" applyAlignment="0" applyProtection="0"/>
    <xf numFmtId="4" fontId="30" fillId="20" borderId="7" applyNumberFormat="0" applyProtection="0">
      <alignment horizontal="right" vertical="center"/>
    </xf>
    <xf numFmtId="43" fontId="7" fillId="0" borderId="0" applyFont="0" applyFill="0" applyBorder="0" applyAlignment="0" applyProtection="0"/>
    <xf numFmtId="37" fontId="7" fillId="0" borderId="0"/>
    <xf numFmtId="274" fontId="270" fillId="0" borderId="0" applyFill="0"/>
    <xf numFmtId="4" fontId="30" fillId="20" borderId="7" applyNumberFormat="0" applyProtection="0">
      <alignment horizontal="right" vertical="center"/>
    </xf>
    <xf numFmtId="4" fontId="30" fillId="20" borderId="7" applyNumberFormat="0" applyProtection="0">
      <alignment horizontal="right" vertical="center"/>
    </xf>
    <xf numFmtId="4" fontId="28" fillId="13" borderId="7" applyNumberFormat="0" applyProtection="0">
      <alignment horizontal="right" vertical="center"/>
    </xf>
    <xf numFmtId="4" fontId="28" fillId="17" borderId="7" applyNumberFormat="0" applyProtection="0">
      <alignment horizontal="right" vertical="center"/>
    </xf>
    <xf numFmtId="4" fontId="26" fillId="3" borderId="7" applyNumberFormat="0" applyProtection="0">
      <alignment vertical="center"/>
    </xf>
    <xf numFmtId="273" fontId="12" fillId="0" borderId="0">
      <alignment horizontal="center"/>
    </xf>
    <xf numFmtId="4" fontId="28" fillId="20" borderId="7" applyNumberFormat="0" applyProtection="0">
      <alignment vertical="center"/>
    </xf>
    <xf numFmtId="0" fontId="6" fillId="0" borderId="0"/>
    <xf numFmtId="0" fontId="7" fillId="61" borderId="50" applyNumberFormat="0" applyFont="0" applyAlignment="0" applyProtection="0"/>
    <xf numFmtId="4" fontId="32" fillId="21" borderId="9" applyNumberFormat="0" applyProtection="0">
      <alignment horizontal="left" vertical="center" indent="1"/>
    </xf>
    <xf numFmtId="4" fontId="27" fillId="3" borderId="7" applyNumberFormat="0" applyProtection="0">
      <alignment vertical="center"/>
    </xf>
    <xf numFmtId="4" fontId="28" fillId="3" borderId="7" applyNumberFormat="0" applyProtection="0">
      <alignment horizontal="left" vertical="center" indent="1"/>
    </xf>
    <xf numFmtId="43" fontId="11" fillId="0" borderId="0" applyFont="0" applyFill="0" applyBorder="0" applyAlignment="0" applyProtection="0"/>
    <xf numFmtId="4" fontId="28" fillId="11" borderId="7" applyNumberFormat="0" applyProtection="0">
      <alignment horizontal="right" vertical="center"/>
    </xf>
    <xf numFmtId="4" fontId="28" fillId="12" borderId="7" applyNumberFormat="0" applyProtection="0">
      <alignment horizontal="right" vertical="center"/>
    </xf>
    <xf numFmtId="41" fontId="7" fillId="0" borderId="0" applyFont="0" applyFill="0" applyBorder="0" applyAlignment="0" applyProtection="0"/>
    <xf numFmtId="43" fontId="7" fillId="0" borderId="0" applyFont="0" applyFill="0" applyBorder="0" applyAlignment="0" applyProtection="0"/>
    <xf numFmtId="0" fontId="6" fillId="0" borderId="0"/>
    <xf numFmtId="43" fontId="7" fillId="0" borderId="0" applyFont="0" applyFill="0" applyBorder="0" applyAlignment="0" applyProtection="0"/>
    <xf numFmtId="0" fontId="6" fillId="0" borderId="0"/>
    <xf numFmtId="4" fontId="30" fillId="20" borderId="7" applyNumberFormat="0" applyProtection="0">
      <alignment horizontal="right" vertical="center"/>
    </xf>
    <xf numFmtId="0" fontId="91" fillId="0" borderId="0"/>
    <xf numFmtId="4" fontId="26" fillId="3" borderId="7" applyNumberFormat="0" applyProtection="0">
      <alignment vertical="center"/>
    </xf>
    <xf numFmtId="4" fontId="28" fillId="6" borderId="7" applyNumberFormat="0" applyProtection="0">
      <alignment horizontal="right" vertical="center"/>
    </xf>
    <xf numFmtId="4" fontId="26" fillId="6" borderId="9" applyNumberFormat="0" applyProtection="0">
      <alignment horizontal="left" vertical="center" indent="1"/>
    </xf>
    <xf numFmtId="4" fontId="26" fillId="6" borderId="9" applyNumberFormat="0" applyProtection="0">
      <alignment horizontal="left" vertical="center" indent="1"/>
    </xf>
    <xf numFmtId="4" fontId="28" fillId="11" borderId="7" applyNumberFormat="0" applyProtection="0">
      <alignment horizontal="right" vertical="center"/>
    </xf>
    <xf numFmtId="43" fontId="1" fillId="0" borderId="0" applyFont="0" applyFill="0" applyBorder="0" applyAlignment="0" applyProtection="0"/>
    <xf numFmtId="4" fontId="33" fillId="20" borderId="7" applyNumberFormat="0" applyProtection="0">
      <alignment horizontal="right" vertical="center"/>
    </xf>
    <xf numFmtId="4" fontId="28" fillId="3" borderId="7" applyNumberFormat="0" applyProtection="0">
      <alignment horizontal="left" vertical="center" indent="1"/>
    </xf>
    <xf numFmtId="4" fontId="28" fillId="14" borderId="7" applyNumberFormat="0" applyProtection="0">
      <alignment horizontal="right" vertical="center"/>
    </xf>
    <xf numFmtId="4" fontId="28" fillId="6" borderId="7" applyNumberFormat="0" applyProtection="0">
      <alignment horizontal="right" vertical="center"/>
    </xf>
    <xf numFmtId="4" fontId="28" fillId="13" borderId="7" applyNumberFormat="0" applyProtection="0">
      <alignment horizontal="right" vertical="center"/>
    </xf>
    <xf numFmtId="4" fontId="28" fillId="20"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vertical="center"/>
    </xf>
    <xf numFmtId="4" fontId="28" fillId="15" borderId="7" applyNumberFormat="0" applyProtection="0">
      <alignment horizontal="right" vertical="center"/>
    </xf>
    <xf numFmtId="4" fontId="28" fillId="14" borderId="7" applyNumberFormat="0" applyProtection="0">
      <alignment horizontal="right" vertical="center"/>
    </xf>
    <xf numFmtId="4" fontId="28" fillId="18" borderId="7" applyNumberFormat="0" applyProtection="0">
      <alignment horizontal="right" vertical="center"/>
    </xf>
    <xf numFmtId="43" fontId="11" fillId="0" borderId="0" applyFont="0" applyFill="0" applyBorder="0" applyAlignment="0" applyProtection="0"/>
    <xf numFmtId="4" fontId="28" fillId="13" borderId="7" applyNumberFormat="0" applyProtection="0">
      <alignment horizontal="right" vertical="center"/>
    </xf>
    <xf numFmtId="4" fontId="30" fillId="20" borderId="7" applyNumberFormat="0" applyProtection="0">
      <alignment vertical="center"/>
    </xf>
    <xf numFmtId="4" fontId="28" fillId="10" borderId="7" applyNumberFormat="0" applyProtection="0">
      <alignment horizontal="right" vertical="center"/>
    </xf>
    <xf numFmtId="4" fontId="31" fillId="6" borderId="7" applyNumberFormat="0" applyProtection="0">
      <alignment horizontal="left" vertical="center" wrapText="1" indent="1"/>
    </xf>
    <xf numFmtId="43" fontId="7" fillId="0" borderId="0" applyFont="0" applyFill="0" applyBorder="0" applyAlignment="0" applyProtection="0"/>
    <xf numFmtId="4" fontId="28" fillId="20" borderId="7" applyNumberFormat="0" applyProtection="0">
      <alignment vertical="center"/>
    </xf>
    <xf numFmtId="4" fontId="28" fillId="6" borderId="7" applyNumberFormat="0" applyProtection="0">
      <alignment horizontal="right" vertical="center"/>
    </xf>
    <xf numFmtId="0" fontId="6" fillId="0" borderId="0"/>
    <xf numFmtId="4" fontId="26" fillId="6" borderId="9" applyNumberFormat="0" applyProtection="0">
      <alignment horizontal="left" vertical="center" indent="1"/>
    </xf>
    <xf numFmtId="0" fontId="7" fillId="0" borderId="0">
      <alignment vertical="top"/>
    </xf>
    <xf numFmtId="4" fontId="28" fillId="16"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4" borderId="7" applyNumberFormat="0" applyProtection="0">
      <alignment horizontal="right" vertical="center"/>
    </xf>
    <xf numFmtId="4" fontId="33" fillId="20" borderId="7" applyNumberFormat="0" applyProtection="0">
      <alignment horizontal="right" vertical="center"/>
    </xf>
    <xf numFmtId="0" fontId="291" fillId="71" borderId="0" applyNumberFormat="0" applyBorder="0" applyAlignment="0" applyProtection="0"/>
    <xf numFmtId="4" fontId="28" fillId="10" borderId="7" applyNumberFormat="0" applyProtection="0">
      <alignment horizontal="right" vertical="center"/>
    </xf>
    <xf numFmtId="4" fontId="28" fillId="15" borderId="7" applyNumberFormat="0" applyProtection="0">
      <alignment horizontal="right" vertical="center"/>
    </xf>
    <xf numFmtId="4" fontId="30" fillId="20" borderId="7" applyNumberFormat="0" applyProtection="0">
      <alignment vertical="center"/>
    </xf>
    <xf numFmtId="4" fontId="28" fillId="20" borderId="7" applyNumberFormat="0" applyProtection="0">
      <alignment vertical="center"/>
    </xf>
    <xf numFmtId="4" fontId="32" fillId="21" borderId="9" applyNumberFormat="0" applyProtection="0">
      <alignment horizontal="left" vertical="center" indent="1"/>
    </xf>
    <xf numFmtId="4" fontId="28" fillId="16" borderId="7" applyNumberFormat="0" applyProtection="0">
      <alignment horizontal="right" vertical="center"/>
    </xf>
    <xf numFmtId="4" fontId="28" fillId="20" borderId="7" applyNumberFormat="0" applyProtection="0">
      <alignment vertical="center"/>
    </xf>
    <xf numFmtId="4" fontId="28" fillId="13" borderId="7" applyNumberFormat="0" applyProtection="0">
      <alignment horizontal="right" vertical="center"/>
    </xf>
    <xf numFmtId="4" fontId="28" fillId="18" borderId="7" applyNumberFormat="0" applyProtection="0">
      <alignment horizontal="right" vertical="center"/>
    </xf>
    <xf numFmtId="4" fontId="30" fillId="20" borderId="7" applyNumberFormat="0" applyProtection="0">
      <alignment vertical="center"/>
    </xf>
    <xf numFmtId="0" fontId="35" fillId="0" borderId="1">
      <alignment horizontal="center"/>
    </xf>
    <xf numFmtId="4" fontId="28" fillId="6" borderId="7" applyNumberFormat="0" applyProtection="0">
      <alignment horizontal="right" vertical="center"/>
    </xf>
    <xf numFmtId="0" fontId="104" fillId="0" borderId="0"/>
    <xf numFmtId="43" fontId="7" fillId="0" borderId="0" applyFont="0" applyFill="0" applyBorder="0" applyAlignment="0" applyProtection="0"/>
    <xf numFmtId="4" fontId="28" fillId="12" borderId="7" applyNumberFormat="0" applyProtection="0">
      <alignment horizontal="right" vertical="center"/>
    </xf>
    <xf numFmtId="4" fontId="31" fillId="6" borderId="7" applyNumberFormat="0" applyProtection="0">
      <alignment horizontal="left" vertical="center" wrapText="1" indent="1"/>
    </xf>
    <xf numFmtId="4" fontId="26" fillId="6" borderId="9" applyNumberFormat="0" applyProtection="0">
      <alignment horizontal="left" vertical="center" indent="1"/>
    </xf>
    <xf numFmtId="4" fontId="28" fillId="18"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0" fontId="91" fillId="0" borderId="0"/>
    <xf numFmtId="43" fontId="78" fillId="0" borderId="0" applyFont="0" applyFill="0" applyBorder="0" applyAlignment="0" applyProtection="0"/>
    <xf numFmtId="4" fontId="28" fillId="20" borderId="7" applyNumberFormat="0" applyProtection="0">
      <alignment horizontal="right" vertical="center"/>
    </xf>
    <xf numFmtId="0" fontId="13" fillId="0" borderId="22">
      <alignment horizontal="left" vertical="center"/>
    </xf>
    <xf numFmtId="181" fontId="16" fillId="0" borderId="25"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31" fillId="6" borderId="7" applyNumberFormat="0" applyProtection="0">
      <alignment horizontal="left" vertical="center" wrapText="1" indent="1"/>
    </xf>
    <xf numFmtId="4" fontId="28" fillId="12" borderId="7" applyNumberFormat="0" applyProtection="0">
      <alignment horizontal="right" vertical="center"/>
    </xf>
    <xf numFmtId="43" fontId="6" fillId="0" borderId="0" applyFont="0" applyFill="0" applyBorder="0" applyAlignment="0" applyProtection="0"/>
    <xf numFmtId="4" fontId="28" fillId="10" borderId="7" applyNumberFormat="0" applyProtection="0">
      <alignment horizontal="right" vertical="center"/>
    </xf>
    <xf numFmtId="43" fontId="6" fillId="0" borderId="0" applyFont="0" applyFill="0" applyBorder="0" applyAlignment="0" applyProtection="0"/>
    <xf numFmtId="4" fontId="30" fillId="20" borderId="7" applyNumberFormat="0" applyProtection="0">
      <alignment vertical="center"/>
    </xf>
    <xf numFmtId="4" fontId="31" fillId="6" borderId="7" applyNumberFormat="0" applyProtection="0">
      <alignment horizontal="left" vertical="center" wrapText="1" indent="1"/>
    </xf>
    <xf numFmtId="0" fontId="91" fillId="0" borderId="0">
      <protection locked="0"/>
    </xf>
    <xf numFmtId="4" fontId="28" fillId="10" borderId="7" applyNumberFormat="0" applyProtection="0">
      <alignment horizontal="right" vertical="center"/>
    </xf>
    <xf numFmtId="0" fontId="91" fillId="0" borderId="0"/>
    <xf numFmtId="9" fontId="1" fillId="0" borderId="0" applyFont="0" applyFill="0" applyBorder="0" applyAlignment="0" applyProtection="0"/>
    <xf numFmtId="4" fontId="28" fillId="17" borderId="7" applyNumberFormat="0" applyProtection="0">
      <alignment horizontal="right" vertical="center"/>
    </xf>
    <xf numFmtId="274" fontId="104" fillId="0" borderId="0" applyFill="0"/>
    <xf numFmtId="0" fontId="91" fillId="0" borderId="0"/>
    <xf numFmtId="0" fontId="91" fillId="0" borderId="0"/>
    <xf numFmtId="4" fontId="28" fillId="20" borderId="7" applyNumberFormat="0" applyProtection="0">
      <alignment vertical="center"/>
    </xf>
    <xf numFmtId="0" fontId="91" fillId="0" borderId="0"/>
    <xf numFmtId="4" fontId="28" fillId="13" borderId="7" applyNumberFormat="0" applyProtection="0">
      <alignment horizontal="right" vertical="center"/>
    </xf>
    <xf numFmtId="0" fontId="35" fillId="0" borderId="1">
      <alignment horizontal="center"/>
    </xf>
    <xf numFmtId="0" fontId="7" fillId="0" borderId="0">
      <alignment vertical="top"/>
    </xf>
    <xf numFmtId="0" fontId="91" fillId="0" borderId="0"/>
    <xf numFmtId="9" fontId="104" fillId="0" borderId="0" applyFont="0" applyFill="0" applyBorder="0" applyAlignment="0" applyProtection="0"/>
    <xf numFmtId="9" fontId="91" fillId="0" borderId="0" applyFont="0" applyFill="0" applyBorder="0" applyAlignment="0" applyProtection="0"/>
    <xf numFmtId="43" fontId="1" fillId="0" borderId="0" applyFont="0" applyFill="0" applyBorder="0" applyAlignment="0" applyProtection="0"/>
    <xf numFmtId="0" fontId="91" fillId="0" borderId="0"/>
    <xf numFmtId="43" fontId="7" fillId="0" borderId="0" applyFont="0" applyFill="0" applyBorder="0" applyAlignment="0" applyProtection="0"/>
    <xf numFmtId="0" fontId="1" fillId="0" borderId="0"/>
    <xf numFmtId="207" fontId="91" fillId="0" borderId="0" applyFont="0" applyFill="0" applyBorder="0" applyAlignment="0" applyProtection="0"/>
    <xf numFmtId="43" fontId="91" fillId="0" borderId="0" applyFont="0" applyFill="0" applyBorder="0" applyAlignment="0" applyProtection="0"/>
    <xf numFmtId="43" fontId="7" fillId="0" borderId="0" applyFont="0" applyFill="0" applyBorder="0" applyAlignment="0" applyProtection="0"/>
    <xf numFmtId="4" fontId="32" fillId="21" borderId="9" applyNumberFormat="0" applyProtection="0">
      <alignment horizontal="left" vertical="center" indent="1"/>
    </xf>
    <xf numFmtId="4" fontId="27" fillId="3" borderId="7" applyNumberFormat="0" applyProtection="0">
      <alignment vertical="center"/>
    </xf>
    <xf numFmtId="37" fontId="7" fillId="0" borderId="0"/>
    <xf numFmtId="43" fontId="65" fillId="0" borderId="0" applyFont="0" applyFill="0" applyBorder="0" applyAlignment="0" applyProtection="0"/>
    <xf numFmtId="43" fontId="65" fillId="0" borderId="0" applyFont="0" applyFill="0" applyBorder="0" applyAlignment="0" applyProtection="0"/>
    <xf numFmtId="43" fontId="91" fillId="0" borderId="0" applyFont="0" applyFill="0" applyBorder="0" applyAlignment="0" applyProtection="0"/>
    <xf numFmtId="43" fontId="65" fillId="0" borderId="0" applyFont="0" applyFill="0" applyBorder="0" applyAlignment="0" applyProtection="0"/>
    <xf numFmtId="0" fontId="91" fillId="0" borderId="0"/>
    <xf numFmtId="207" fontId="91" fillId="0" borderId="0" applyFont="0" applyFill="0" applyBorder="0" applyAlignment="0" applyProtection="0"/>
    <xf numFmtId="181" fontId="16" fillId="0" borderId="25" applyFont="0" applyFill="0" applyBorder="0" applyAlignment="0" applyProtection="0"/>
    <xf numFmtId="4" fontId="28" fillId="18" borderId="7" applyNumberFormat="0" applyProtection="0">
      <alignment horizontal="right" vertical="center"/>
    </xf>
    <xf numFmtId="4" fontId="28" fillId="11" borderId="7" applyNumberFormat="0" applyProtection="0">
      <alignment horizontal="right" vertical="center"/>
    </xf>
    <xf numFmtId="4" fontId="31" fillId="6" borderId="7" applyNumberFormat="0" applyProtection="0">
      <alignment horizontal="left" vertical="center" wrapText="1" indent="1"/>
    </xf>
    <xf numFmtId="4" fontId="28" fillId="15" borderId="7" applyNumberFormat="0" applyProtection="0">
      <alignment horizontal="right" vertical="center"/>
    </xf>
    <xf numFmtId="4" fontId="33" fillId="20" borderId="7" applyNumberFormat="0" applyProtection="0">
      <alignment horizontal="right" vertical="center"/>
    </xf>
    <xf numFmtId="4" fontId="32" fillId="21" borderId="9" applyNumberFormat="0" applyProtection="0">
      <alignment horizontal="left" vertical="center" indent="1"/>
    </xf>
    <xf numFmtId="4" fontId="31" fillId="6" borderId="7" applyNumberFormat="0" applyProtection="0">
      <alignment horizontal="left" vertical="center" wrapText="1" indent="1"/>
    </xf>
    <xf numFmtId="4" fontId="30" fillId="20" borderId="7" applyNumberFormat="0" applyProtection="0">
      <alignment horizontal="right" vertical="center"/>
    </xf>
    <xf numFmtId="4" fontId="28" fillId="20" borderId="7" applyNumberFormat="0" applyProtection="0">
      <alignment horizontal="right" vertical="center"/>
    </xf>
    <xf numFmtId="4" fontId="26" fillId="6" borderId="9" applyNumberFormat="0" applyProtection="0">
      <alignment horizontal="left" vertical="center" indent="1"/>
    </xf>
    <xf numFmtId="43" fontId="11" fillId="0" borderId="0" applyFont="0" applyFill="0" applyBorder="0" applyAlignment="0" applyProtection="0"/>
    <xf numFmtId="4" fontId="28" fillId="16" borderId="7" applyNumberFormat="0" applyProtection="0">
      <alignment horizontal="right" vertical="center"/>
    </xf>
    <xf numFmtId="4" fontId="28" fillId="10" borderId="7" applyNumberFormat="0" applyProtection="0">
      <alignment horizontal="right" vertical="center"/>
    </xf>
    <xf numFmtId="4" fontId="28" fillId="3" borderId="7" applyNumberFormat="0" applyProtection="0">
      <alignment horizontal="left" vertical="center" indent="1"/>
    </xf>
    <xf numFmtId="4" fontId="27" fillId="3" borderId="7" applyNumberFormat="0" applyProtection="0">
      <alignment vertical="center"/>
    </xf>
    <xf numFmtId="4" fontId="26" fillId="3" borderId="7" applyNumberFormat="0" applyProtection="0">
      <alignment vertical="center"/>
    </xf>
    <xf numFmtId="0" fontId="13" fillId="0" borderId="22">
      <alignment horizontal="left" vertical="center"/>
    </xf>
    <xf numFmtId="0" fontId="15" fillId="0" borderId="1" applyNumberFormat="0" applyFill="0" applyBorder="0" applyAlignment="0" applyProtection="0">
      <alignment vertical="top"/>
      <protection locked="0"/>
    </xf>
    <xf numFmtId="181" fontId="16" fillId="0" borderId="25"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0" fontId="35" fillId="0" borderId="1">
      <alignment horizontal="center"/>
    </xf>
    <xf numFmtId="41" fontId="7" fillId="0" borderId="0" applyFont="0" applyFill="0" applyBorder="0" applyAlignment="0" applyProtection="0"/>
    <xf numFmtId="181" fontId="16" fillId="0" borderId="25" applyFont="0" applyFill="0" applyBorder="0" applyAlignment="0" applyProtection="0"/>
    <xf numFmtId="4" fontId="28" fillId="14" borderId="7" applyNumberFormat="0" applyProtection="0">
      <alignment horizontal="right" vertical="center"/>
    </xf>
    <xf numFmtId="4" fontId="28" fillId="12" borderId="7" applyNumberFormat="0" applyProtection="0">
      <alignment horizontal="right" vertical="center"/>
    </xf>
    <xf numFmtId="4" fontId="28" fillId="20" borderId="7" applyNumberFormat="0" applyProtection="0">
      <alignment vertical="center"/>
    </xf>
    <xf numFmtId="4" fontId="28" fillId="6" borderId="7" applyNumberFormat="0" applyProtection="0">
      <alignment horizontal="right" vertical="center"/>
    </xf>
    <xf numFmtId="4" fontId="30" fillId="20" borderId="7" applyNumberFormat="0" applyProtection="0">
      <alignment vertical="center"/>
    </xf>
    <xf numFmtId="4" fontId="28" fillId="13" borderId="7" applyNumberFormat="0" applyProtection="0">
      <alignment horizontal="right" vertical="center"/>
    </xf>
    <xf numFmtId="0" fontId="91" fillId="0" borderId="0"/>
    <xf numFmtId="43" fontId="104" fillId="0" borderId="0" applyFont="0" applyFill="0" applyBorder="0" applyAlignment="0" applyProtection="0"/>
    <xf numFmtId="4" fontId="28" fillId="18" borderId="7" applyNumberFormat="0" applyProtection="0">
      <alignment horizontal="right" vertical="center"/>
    </xf>
    <xf numFmtId="0" fontId="91" fillId="0" borderId="0"/>
    <xf numFmtId="4" fontId="28" fillId="17" borderId="7" applyNumberFormat="0" applyProtection="0">
      <alignment horizontal="right" vertical="center"/>
    </xf>
    <xf numFmtId="43" fontId="11" fillId="0" borderId="0" applyFont="0" applyFill="0" applyBorder="0" applyAlignment="0" applyProtection="0"/>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1" fontId="7" fillId="0" borderId="0" applyFont="0" applyFill="0" applyBorder="0" applyAlignment="0" applyProtection="0"/>
    <xf numFmtId="0" fontId="91" fillId="0" borderId="0"/>
    <xf numFmtId="4" fontId="28" fillId="15" borderId="7" applyNumberFormat="0" applyProtection="0">
      <alignment horizontal="right" vertical="center"/>
    </xf>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3" fillId="20" borderId="7" applyNumberFormat="0" applyProtection="0">
      <alignment horizontal="right" vertical="center"/>
    </xf>
    <xf numFmtId="43" fontId="1" fillId="0" borderId="0" applyFont="0" applyFill="0" applyBorder="0" applyAlignment="0" applyProtection="0"/>
    <xf numFmtId="4" fontId="28" fillId="3" borderId="7" applyNumberFormat="0" applyProtection="0">
      <alignment horizontal="left" vertical="center" indent="1"/>
    </xf>
    <xf numFmtId="4" fontId="28" fillId="20" borderId="7" applyNumberFormat="0" applyProtection="0">
      <alignment horizontal="right" vertical="center"/>
    </xf>
    <xf numFmtId="4" fontId="26" fillId="6" borderId="9" applyNumberFormat="0" applyProtection="0">
      <alignment horizontal="left" vertical="center" indent="1"/>
    </xf>
    <xf numFmtId="4" fontId="28" fillId="15" borderId="7" applyNumberFormat="0" applyProtection="0">
      <alignment horizontal="right" vertical="center"/>
    </xf>
    <xf numFmtId="4" fontId="28" fillId="20" borderId="7" applyNumberFormat="0" applyProtection="0">
      <alignment horizontal="right" vertical="center"/>
    </xf>
    <xf numFmtId="4" fontId="28" fillId="17" borderId="7" applyNumberFormat="0" applyProtection="0">
      <alignment horizontal="right" vertical="center"/>
    </xf>
    <xf numFmtId="4" fontId="27" fillId="3" borderId="7" applyNumberFormat="0" applyProtection="0">
      <alignment vertical="center"/>
    </xf>
    <xf numFmtId="4" fontId="33" fillId="20" borderId="7" applyNumberFormat="0" applyProtection="0">
      <alignment horizontal="right" vertical="center"/>
    </xf>
    <xf numFmtId="4" fontId="30" fillId="20" borderId="7" applyNumberFormat="0" applyProtection="0">
      <alignment horizontal="right" vertical="center"/>
    </xf>
    <xf numFmtId="4" fontId="28" fillId="17" borderId="7" applyNumberFormat="0" applyProtection="0">
      <alignment horizontal="right" vertical="center"/>
    </xf>
    <xf numFmtId="4" fontId="28" fillId="16" borderId="7" applyNumberFormat="0" applyProtection="0">
      <alignment horizontal="right" vertical="center"/>
    </xf>
    <xf numFmtId="4" fontId="28" fillId="10" borderId="7" applyNumberFormat="0" applyProtection="0">
      <alignment horizontal="right" vertical="center"/>
    </xf>
    <xf numFmtId="4" fontId="26" fillId="3" borderId="7" applyNumberFormat="0" applyProtection="0">
      <alignment vertical="center"/>
    </xf>
    <xf numFmtId="4" fontId="28" fillId="11" borderId="7" applyNumberFormat="0" applyProtection="0">
      <alignment horizontal="right" vertical="center"/>
    </xf>
    <xf numFmtId="4" fontId="28" fillId="6" borderId="7" applyNumberFormat="0" applyProtection="0">
      <alignment horizontal="right" vertical="center"/>
    </xf>
    <xf numFmtId="4" fontId="28" fillId="11" borderId="7" applyNumberFormat="0" applyProtection="0">
      <alignment horizontal="right" vertical="center"/>
    </xf>
    <xf numFmtId="4" fontId="26" fillId="3" borderId="7" applyNumberFormat="0" applyProtection="0">
      <alignment vertical="center"/>
    </xf>
    <xf numFmtId="4" fontId="26" fillId="3" borderId="7" applyNumberFormat="0" applyProtection="0">
      <alignment vertical="center"/>
    </xf>
    <xf numFmtId="4" fontId="28" fillId="10" borderId="7" applyNumberFormat="0" applyProtection="0">
      <alignment horizontal="right" vertical="center"/>
    </xf>
    <xf numFmtId="4" fontId="30" fillId="20" borderId="7" applyNumberFormat="0" applyProtection="0">
      <alignment vertical="center"/>
    </xf>
    <xf numFmtId="4" fontId="26" fillId="3" borderId="7" applyNumberFormat="0" applyProtection="0">
      <alignment vertical="center"/>
    </xf>
    <xf numFmtId="0" fontId="35" fillId="0" borderId="1">
      <alignment horizontal="center"/>
    </xf>
    <xf numFmtId="4" fontId="28" fillId="20" borderId="7" applyNumberFormat="0" applyProtection="0">
      <alignment vertical="center"/>
    </xf>
    <xf numFmtId="4" fontId="28" fillId="16" borderId="7" applyNumberFormat="0" applyProtection="0">
      <alignment horizontal="right" vertical="center"/>
    </xf>
    <xf numFmtId="4" fontId="28" fillId="3" borderId="7" applyNumberFormat="0" applyProtection="0">
      <alignment horizontal="left" vertical="center" indent="1"/>
    </xf>
    <xf numFmtId="4" fontId="27" fillId="3" borderId="7" applyNumberFormat="0" applyProtection="0">
      <alignment vertical="center"/>
    </xf>
    <xf numFmtId="10" fontId="12" fillId="7" borderId="1" applyNumberFormat="0" applyBorder="0" applyAlignment="0" applyProtection="0"/>
    <xf numFmtId="4" fontId="28" fillId="20" borderId="7" applyNumberFormat="0" applyProtection="0">
      <alignment horizontal="right" vertical="center"/>
    </xf>
    <xf numFmtId="4" fontId="28" fillId="17" borderId="7" applyNumberFormat="0" applyProtection="0">
      <alignment horizontal="right" vertical="center"/>
    </xf>
    <xf numFmtId="4" fontId="33" fillId="20" borderId="7" applyNumberFormat="0" applyProtection="0">
      <alignment horizontal="right" vertical="center"/>
    </xf>
    <xf numFmtId="4" fontId="31" fillId="6" borderId="7" applyNumberFormat="0" applyProtection="0">
      <alignment horizontal="left" vertical="center" wrapText="1" indent="1"/>
    </xf>
    <xf numFmtId="0" fontId="15" fillId="0" borderId="1" applyNumberFormat="0" applyFill="0" applyBorder="0" applyAlignment="0" applyProtection="0">
      <alignment vertical="top"/>
      <protection locked="0"/>
    </xf>
    <xf numFmtId="4" fontId="32" fillId="21" borderId="9" applyNumberFormat="0" applyProtection="0">
      <alignment horizontal="left" vertical="center" indent="1"/>
    </xf>
    <xf numFmtId="4" fontId="28" fillId="18" borderId="7" applyNumberFormat="0" applyProtection="0">
      <alignment horizontal="right" vertical="center"/>
    </xf>
    <xf numFmtId="4" fontId="28" fillId="15" borderId="7" applyNumberFormat="0" applyProtection="0">
      <alignment horizontal="right" vertical="center"/>
    </xf>
    <xf numFmtId="4" fontId="28" fillId="3" borderId="7" applyNumberFormat="0" applyProtection="0">
      <alignment horizontal="left" vertical="center" indent="1"/>
    </xf>
    <xf numFmtId="4" fontId="28" fillId="12" borderId="7" applyNumberFormat="0" applyProtection="0">
      <alignment horizontal="right" vertical="center"/>
    </xf>
    <xf numFmtId="4" fontId="32" fillId="21" borderId="9" applyNumberFormat="0" applyProtection="0">
      <alignment horizontal="left" vertical="center" indent="1"/>
    </xf>
    <xf numFmtId="4" fontId="28" fillId="17" borderId="7" applyNumberFormat="0" applyProtection="0">
      <alignment horizontal="right" vertical="center"/>
    </xf>
    <xf numFmtId="4" fontId="30" fillId="20" borderId="7" applyNumberFormat="0" applyProtection="0">
      <alignment vertical="center"/>
    </xf>
    <xf numFmtId="4" fontId="27" fillId="3" borderId="7" applyNumberFormat="0" applyProtection="0">
      <alignment vertical="center"/>
    </xf>
    <xf numFmtId="4" fontId="28" fillId="11" borderId="7" applyNumberFormat="0" applyProtection="0">
      <alignment horizontal="right" vertical="center"/>
    </xf>
    <xf numFmtId="4" fontId="32" fillId="21" borderId="9" applyNumberFormat="0" applyProtection="0">
      <alignment horizontal="left" vertical="center" indent="1"/>
    </xf>
    <xf numFmtId="4" fontId="28" fillId="12" borderId="7" applyNumberFormat="0" applyProtection="0">
      <alignment horizontal="right" vertical="center"/>
    </xf>
    <xf numFmtId="4" fontId="28" fillId="3" borderId="7" applyNumberFormat="0" applyProtection="0">
      <alignment horizontal="left" vertical="center" indent="1"/>
    </xf>
    <xf numFmtId="4" fontId="26" fillId="3" borderId="7" applyNumberFormat="0" applyProtection="0">
      <alignment vertical="center"/>
    </xf>
    <xf numFmtId="4" fontId="30" fillId="20" borderId="7" applyNumberFormat="0" applyProtection="0">
      <alignment horizontal="right" vertical="center"/>
    </xf>
    <xf numFmtId="4" fontId="28" fillId="12" borderId="7" applyNumberFormat="0" applyProtection="0">
      <alignment horizontal="right" vertical="center"/>
    </xf>
    <xf numFmtId="4" fontId="28" fillId="17" borderId="7" applyNumberFormat="0" applyProtection="0">
      <alignment horizontal="right" vertical="center"/>
    </xf>
    <xf numFmtId="4" fontId="26" fillId="6" borderId="9" applyNumberFormat="0" applyProtection="0">
      <alignment horizontal="left" vertical="center" indent="1"/>
    </xf>
    <xf numFmtId="4" fontId="30" fillId="20" borderId="7" applyNumberFormat="0" applyProtection="0">
      <alignment horizontal="right" vertical="center"/>
    </xf>
    <xf numFmtId="4" fontId="27" fillId="3" borderId="7" applyNumberFormat="0" applyProtection="0">
      <alignment vertical="center"/>
    </xf>
    <xf numFmtId="4" fontId="28" fillId="15" borderId="7" applyNumberFormat="0" applyProtection="0">
      <alignment horizontal="right" vertical="center"/>
    </xf>
    <xf numFmtId="4" fontId="31" fillId="6" borderId="7" applyNumberFormat="0" applyProtection="0">
      <alignment horizontal="left" vertical="center" wrapText="1" indent="1"/>
    </xf>
    <xf numFmtId="4" fontId="31" fillId="6" borderId="7" applyNumberFormat="0" applyProtection="0">
      <alignment horizontal="left" vertical="center" wrapText="1" indent="1"/>
    </xf>
    <xf numFmtId="4" fontId="28" fillId="13" borderId="7" applyNumberFormat="0" applyProtection="0">
      <alignment horizontal="right" vertical="center"/>
    </xf>
    <xf numFmtId="4" fontId="27" fillId="3" borderId="7" applyNumberFormat="0" applyProtection="0">
      <alignment vertical="center"/>
    </xf>
    <xf numFmtId="4" fontId="28" fillId="14" borderId="7" applyNumberFormat="0" applyProtection="0">
      <alignment horizontal="right" vertical="center"/>
    </xf>
    <xf numFmtId="4" fontId="28" fillId="18" borderId="7" applyNumberFormat="0" applyProtection="0">
      <alignment horizontal="right" vertical="center"/>
    </xf>
    <xf numFmtId="4" fontId="28" fillId="11" borderId="7" applyNumberFormat="0" applyProtection="0">
      <alignment horizontal="right" vertical="center"/>
    </xf>
    <xf numFmtId="4" fontId="30" fillId="20" borderId="7" applyNumberFormat="0" applyProtection="0">
      <alignment horizontal="right" vertical="center"/>
    </xf>
    <xf numFmtId="4" fontId="28" fillId="16"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28" fillId="10"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 fontId="33" fillId="20" borderId="7" applyNumberFormat="0" applyProtection="0">
      <alignment horizontal="righ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6" fillId="3" borderId="7" applyNumberFormat="0" applyProtection="0">
      <alignment vertical="center"/>
    </xf>
    <xf numFmtId="43" fontId="1" fillId="0" borderId="0" applyFont="0" applyFill="0" applyBorder="0" applyAlignment="0" applyProtection="0"/>
    <xf numFmtId="0" fontId="35" fillId="0" borderId="1">
      <alignment horizontal="center"/>
    </xf>
    <xf numFmtId="4" fontId="28" fillId="20" borderId="7" applyNumberFormat="0" applyProtection="0">
      <alignment horizontal="right" vertical="center"/>
    </xf>
    <xf numFmtId="4" fontId="28" fillId="18" borderId="7" applyNumberFormat="0" applyProtection="0">
      <alignment horizontal="right" vertical="center"/>
    </xf>
    <xf numFmtId="43" fontId="1" fillId="0" borderId="0" applyFont="0" applyFill="0" applyBorder="0" applyAlignment="0" applyProtection="0"/>
    <xf numFmtId="0" fontId="35" fillId="0" borderId="1">
      <alignment horizontal="center"/>
    </xf>
    <xf numFmtId="0" fontId="7" fillId="0" borderId="0"/>
    <xf numFmtId="4" fontId="28" fillId="3" borderId="7" applyNumberFormat="0" applyProtection="0">
      <alignment horizontal="left" vertical="center" indent="1"/>
    </xf>
    <xf numFmtId="4" fontId="26" fillId="3" borderId="7" applyNumberFormat="0" applyProtection="0">
      <alignment vertical="center"/>
    </xf>
    <xf numFmtId="4" fontId="28" fillId="6" borderId="7" applyNumberFormat="0" applyProtection="0">
      <alignment horizontal="right" vertical="center"/>
    </xf>
    <xf numFmtId="43" fontId="11" fillId="0" borderId="0" applyFont="0" applyFill="0" applyBorder="0" applyAlignment="0" applyProtection="0"/>
    <xf numFmtId="4" fontId="28" fillId="15" borderId="7" applyNumberFormat="0" applyProtection="0">
      <alignment horizontal="right" vertical="center"/>
    </xf>
    <xf numFmtId="43" fontId="7" fillId="0" borderId="0" applyFont="0" applyFill="0" applyBorder="0" applyAlignment="0" applyProtection="0"/>
    <xf numFmtId="270" fontId="279" fillId="54" borderId="0"/>
    <xf numFmtId="4" fontId="28" fillId="20" borderId="7" applyNumberFormat="0" applyProtection="0">
      <alignment horizontal="right" vertical="center"/>
    </xf>
    <xf numFmtId="0" fontId="7" fillId="0" borderId="0" applyNumberFormat="0" applyFont="0" applyAlignment="0"/>
    <xf numFmtId="0" fontId="35" fillId="0" borderId="1">
      <alignment horizontal="center"/>
    </xf>
    <xf numFmtId="0" fontId="7" fillId="0" borderId="0">
      <alignment vertical="top"/>
    </xf>
    <xf numFmtId="4" fontId="28" fillId="20" borderId="7" applyNumberFormat="0" applyProtection="0">
      <alignment horizontal="right" vertical="center"/>
    </xf>
    <xf numFmtId="4" fontId="28" fillId="14" borderId="7" applyNumberFormat="0" applyProtection="0">
      <alignment horizontal="right" vertical="center"/>
    </xf>
    <xf numFmtId="4" fontId="26" fillId="6" borderId="9" applyNumberFormat="0" applyProtection="0">
      <alignment horizontal="left" vertical="center" indent="1"/>
    </xf>
    <xf numFmtId="0" fontId="35" fillId="0" borderId="29">
      <alignment horizontal="center"/>
    </xf>
    <xf numFmtId="4" fontId="28" fillId="13" borderId="7" applyNumberFormat="0" applyProtection="0">
      <alignment horizontal="right" vertical="center"/>
    </xf>
    <xf numFmtId="4" fontId="28" fillId="10" borderId="7" applyNumberFormat="0" applyProtection="0">
      <alignment horizontal="right" vertical="center"/>
    </xf>
    <xf numFmtId="4" fontId="26"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0" fontId="7" fillId="0" borderId="0">
      <alignment vertical="top"/>
    </xf>
    <xf numFmtId="4" fontId="28" fillId="10"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11" borderId="7" applyNumberFormat="0" applyProtection="0">
      <alignment horizontal="right" vertical="center"/>
    </xf>
    <xf numFmtId="4" fontId="28" fillId="11" borderId="7" applyNumberFormat="0" applyProtection="0">
      <alignment horizontal="right" vertical="center"/>
    </xf>
    <xf numFmtId="4" fontId="28" fillId="20" borderId="7" applyNumberFormat="0" applyProtection="0">
      <alignment vertical="center"/>
    </xf>
    <xf numFmtId="4" fontId="30" fillId="20" borderId="7" applyNumberFormat="0" applyProtection="0">
      <alignment vertical="center"/>
    </xf>
    <xf numFmtId="0" fontId="7" fillId="0" borderId="0">
      <alignment vertical="top"/>
    </xf>
    <xf numFmtId="4" fontId="28"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270" fontId="279" fillId="0" borderId="0" applyFill="0"/>
    <xf numFmtId="4" fontId="33" fillId="20" borderId="7" applyNumberFormat="0" applyProtection="0">
      <alignment horizontal="right" vertical="center"/>
    </xf>
    <xf numFmtId="4" fontId="28" fillId="11" borderId="7" applyNumberFormat="0" applyProtection="0">
      <alignment horizontal="right" vertical="center"/>
    </xf>
    <xf numFmtId="0" fontId="35" fillId="0" borderId="1">
      <alignment horizontal="center"/>
    </xf>
    <xf numFmtId="41" fontId="7" fillId="0" borderId="0" applyFont="0" applyFill="0" applyBorder="0" applyAlignment="0" applyProtection="0"/>
    <xf numFmtId="43" fontId="7" fillId="0" borderId="0" applyFont="0" applyFill="0" applyBorder="0" applyAlignment="0" applyProtection="0"/>
    <xf numFmtId="4" fontId="28" fillId="14" borderId="7" applyNumberFormat="0" applyProtection="0">
      <alignment horizontal="right" vertical="center"/>
    </xf>
    <xf numFmtId="4" fontId="28" fillId="12" borderId="7" applyNumberFormat="0" applyProtection="0">
      <alignment horizontal="right" vertical="center"/>
    </xf>
    <xf numFmtId="43" fontId="307" fillId="0" borderId="0" applyFont="0" applyFill="0" applyBorder="0" applyAlignment="0" applyProtection="0"/>
    <xf numFmtId="0" fontId="75" fillId="58" borderId="0" applyNumberFormat="0" applyBorder="0" applyAlignment="0" applyProtection="0"/>
    <xf numFmtId="4" fontId="33" fillId="20" borderId="7" applyNumberFormat="0" applyProtection="0">
      <alignment horizontal="right" vertical="center"/>
    </xf>
    <xf numFmtId="0" fontId="7" fillId="0" borderId="0">
      <alignment vertical="top"/>
    </xf>
    <xf numFmtId="4" fontId="28" fillId="3" borderId="7" applyNumberFormat="0" applyProtection="0">
      <alignment horizontal="left" vertical="center" indent="1"/>
    </xf>
    <xf numFmtId="0" fontId="13" fillId="0" borderId="22">
      <alignment horizontal="left" vertical="center"/>
    </xf>
    <xf numFmtId="4" fontId="28" fillId="6" borderId="7" applyNumberFormat="0" applyProtection="0">
      <alignment horizontal="right" vertical="center"/>
    </xf>
    <xf numFmtId="0" fontId="6" fillId="0" borderId="0"/>
    <xf numFmtId="4" fontId="28" fillId="15" borderId="7" applyNumberFormat="0" applyProtection="0">
      <alignment horizontal="right" vertical="center"/>
    </xf>
    <xf numFmtId="4" fontId="28" fillId="18" borderId="7" applyNumberFormat="0" applyProtection="0">
      <alignment horizontal="right" vertical="center"/>
    </xf>
    <xf numFmtId="4" fontId="28" fillId="20" borderId="7" applyNumberFormat="0" applyProtection="0">
      <alignment vertical="center"/>
    </xf>
    <xf numFmtId="0" fontId="7" fillId="0" borderId="0">
      <alignment vertical="top"/>
    </xf>
    <xf numFmtId="43" fontId="116" fillId="0" borderId="0" applyFont="0" applyFill="0" applyBorder="0" applyAlignment="0" applyProtection="0"/>
    <xf numFmtId="4" fontId="28" fillId="13" borderId="7" applyNumberFormat="0" applyProtection="0">
      <alignment horizontal="right" vertical="center"/>
    </xf>
    <xf numFmtId="43" fontId="7" fillId="0" borderId="0" applyFont="0" applyFill="0" applyBorder="0" applyAlignment="0" applyProtection="0"/>
    <xf numFmtId="0" fontId="75" fillId="64" borderId="0" applyNumberFormat="0" applyBorder="0" applyAlignment="0" applyProtection="0"/>
    <xf numFmtId="0" fontId="7" fillId="0" borderId="0">
      <alignment vertical="top"/>
    </xf>
    <xf numFmtId="0" fontId="7" fillId="0" borderId="0">
      <alignment vertical="top"/>
    </xf>
    <xf numFmtId="0" fontId="7" fillId="61" borderId="50" applyNumberFormat="0" applyFont="0" applyAlignment="0" applyProtection="0"/>
    <xf numFmtId="4" fontId="28" fillId="10" borderId="7" applyNumberFormat="0" applyProtection="0">
      <alignment horizontal="right" vertical="center"/>
    </xf>
    <xf numFmtId="0" fontId="7" fillId="0" borderId="0">
      <alignment vertical="top"/>
    </xf>
    <xf numFmtId="4" fontId="30" fillId="20" borderId="7" applyNumberFormat="0" applyProtection="0">
      <alignment horizontal="right" vertical="center"/>
    </xf>
    <xf numFmtId="3" fontId="6" fillId="0" borderId="1"/>
    <xf numFmtId="4" fontId="28" fillId="14" borderId="7" applyNumberFormat="0" applyProtection="0">
      <alignment horizontal="right" vertical="center"/>
    </xf>
    <xf numFmtId="4" fontId="30" fillId="20" borderId="7" applyNumberFormat="0" applyProtection="0">
      <alignment vertical="center"/>
    </xf>
    <xf numFmtId="0" fontId="7" fillId="0" borderId="0" applyFill="0">
      <alignment horizontal="center" vertical="center" wrapText="1"/>
    </xf>
    <xf numFmtId="0" fontId="13" fillId="0" borderId="22">
      <alignment horizontal="left" vertical="center"/>
    </xf>
    <xf numFmtId="4" fontId="28" fillId="15" borderId="7" applyNumberFormat="0" applyProtection="0">
      <alignment horizontal="right" vertical="center"/>
    </xf>
    <xf numFmtId="4" fontId="28" fillId="13" borderId="7" applyNumberFormat="0" applyProtection="0">
      <alignment horizontal="right" vertical="center"/>
    </xf>
    <xf numFmtId="0" fontId="6" fillId="0" borderId="0"/>
    <xf numFmtId="4" fontId="31" fillId="6" borderId="7" applyNumberFormat="0" applyProtection="0">
      <alignment horizontal="left" vertical="center" wrapText="1" indent="1"/>
    </xf>
    <xf numFmtId="4" fontId="28" fillId="11" borderId="7" applyNumberFormat="0" applyProtection="0">
      <alignment horizontal="right" vertical="center"/>
    </xf>
    <xf numFmtId="9" fontId="91" fillId="0" borderId="0" applyFont="0" applyFill="0" applyBorder="0" applyAlignment="0" applyProtection="0"/>
    <xf numFmtId="4" fontId="30" fillId="20" borderId="7" applyNumberFormat="0" applyProtection="0">
      <alignment horizontal="right" vertical="center"/>
    </xf>
    <xf numFmtId="0" fontId="7" fillId="0" borderId="0">
      <alignment vertical="top"/>
    </xf>
    <xf numFmtId="0" fontId="7" fillId="0" borderId="0">
      <alignment vertical="top"/>
    </xf>
    <xf numFmtId="0" fontId="7" fillId="0" borderId="0">
      <alignment vertical="top"/>
    </xf>
    <xf numFmtId="4" fontId="27" fillId="3" borderId="7" applyNumberFormat="0" applyProtection="0">
      <alignment vertical="center"/>
    </xf>
    <xf numFmtId="0" fontId="98" fillId="0" borderId="0" applyFill="0">
      <alignment horizontal="center" vertical="center" wrapText="1"/>
    </xf>
    <xf numFmtId="43" fontId="104" fillId="0" borderId="0" applyFont="0" applyFill="0" applyBorder="0" applyAlignment="0" applyProtection="0"/>
    <xf numFmtId="43" fontId="1" fillId="0" borderId="0" applyFont="0" applyFill="0" applyBorder="0" applyAlignment="0" applyProtection="0"/>
    <xf numFmtId="0" fontId="7" fillId="0" borderId="0"/>
    <xf numFmtId="0" fontId="65" fillId="3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lignment vertical="top"/>
    </xf>
    <xf numFmtId="43" fontId="65" fillId="0" borderId="0" applyFont="0" applyFill="0" applyBorder="0" applyAlignment="0" applyProtection="0"/>
    <xf numFmtId="43" fontId="1" fillId="0" borderId="0" applyFont="0" applyFill="0" applyBorder="0" applyAlignment="0" applyProtection="0"/>
    <xf numFmtId="4" fontId="28" fillId="12" borderId="7" applyNumberFormat="0" applyProtection="0">
      <alignment horizontal="right" vertical="center"/>
    </xf>
    <xf numFmtId="43" fontId="1" fillId="0" borderId="0" applyFont="0" applyFill="0" applyBorder="0" applyAlignment="0" applyProtection="0"/>
    <xf numFmtId="4" fontId="26" fillId="6" borderId="9" applyNumberFormat="0" applyProtection="0">
      <alignment horizontal="left" vertical="center" indent="1"/>
    </xf>
    <xf numFmtId="43" fontId="6" fillId="0" borderId="0" applyFont="0" applyFill="0" applyBorder="0" applyAlignment="0" applyProtection="0"/>
    <xf numFmtId="43" fontId="7" fillId="0" borderId="0" applyFont="0" applyFill="0" applyBorder="0" applyAlignment="0" applyProtection="0"/>
    <xf numFmtId="4" fontId="32" fillId="21" borderId="9" applyNumberFormat="0" applyProtection="0">
      <alignment horizontal="left" vertical="center" indent="1"/>
    </xf>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 fontId="28" fillId="3" borderId="7" applyNumberFormat="0" applyProtection="0">
      <alignment horizontal="left" vertical="center" indent="1"/>
    </xf>
    <xf numFmtId="43" fontId="65" fillId="0" borderId="0" applyFont="0" applyFill="0" applyBorder="0" applyAlignment="0" applyProtection="0"/>
    <xf numFmtId="4" fontId="28" fillId="6" borderId="7" applyNumberFormat="0" applyProtection="0">
      <alignment horizontal="right" vertical="center"/>
    </xf>
    <xf numFmtId="43" fontId="65" fillId="0" borderId="0" applyFont="0" applyFill="0" applyBorder="0" applyAlignment="0" applyProtection="0"/>
    <xf numFmtId="4" fontId="31" fillId="6" borderId="7" applyNumberFormat="0" applyProtection="0">
      <alignment horizontal="left" vertical="center" wrapText="1" indent="1"/>
    </xf>
    <xf numFmtId="43" fontId="65" fillId="0" borderId="0" applyFont="0" applyFill="0" applyBorder="0" applyAlignment="0" applyProtection="0"/>
    <xf numFmtId="4" fontId="28" fillId="6" borderId="7" applyNumberFormat="0" applyProtection="0">
      <alignment horizontal="right" vertical="center"/>
    </xf>
    <xf numFmtId="43" fontId="6"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 fontId="32" fillId="21" borderId="9" applyNumberFormat="0" applyProtection="0">
      <alignment horizontal="left" vertical="center" indent="1"/>
    </xf>
    <xf numFmtId="4" fontId="28" fillId="15" borderId="7" applyNumberFormat="0" applyProtection="0">
      <alignment horizontal="right" vertical="center"/>
    </xf>
    <xf numFmtId="43" fontId="7" fillId="0" borderId="0" applyFont="0" applyFill="0" applyBorder="0" applyAlignment="0" applyProtection="0"/>
    <xf numFmtId="4" fontId="28" fillId="17" borderId="7" applyNumberFormat="0" applyProtection="0">
      <alignment horizontal="right" vertical="center"/>
    </xf>
    <xf numFmtId="4" fontId="28" fillId="11" borderId="7" applyNumberFormat="0" applyProtection="0">
      <alignment horizontal="right" vertical="center"/>
    </xf>
    <xf numFmtId="4" fontId="28" fillId="3" borderId="7" applyNumberFormat="0" applyProtection="0">
      <alignment horizontal="left" vertical="center" indent="1"/>
    </xf>
    <xf numFmtId="181" fontId="16" fillId="0" borderId="25" applyFont="0" applyFill="0" applyBorder="0" applyAlignment="0" applyProtection="0"/>
    <xf numFmtId="4" fontId="28" fillId="12" borderId="7" applyNumberFormat="0" applyProtection="0">
      <alignment horizontal="right" vertical="center"/>
    </xf>
    <xf numFmtId="0" fontId="170" fillId="60" borderId="0" applyNumberFormat="0" applyBorder="0" applyAlignment="0" applyProtection="0"/>
    <xf numFmtId="4" fontId="28" fillId="16" borderId="7" applyNumberFormat="0" applyProtection="0">
      <alignment horizontal="right" vertical="center"/>
    </xf>
    <xf numFmtId="0" fontId="272" fillId="0" borderId="0" applyFill="0">
      <alignment horizontal="left" vertical="top" wrapText="1"/>
    </xf>
    <xf numFmtId="0" fontId="13" fillId="0" borderId="22">
      <alignment horizontal="left" vertical="center"/>
    </xf>
    <xf numFmtId="0" fontId="7" fillId="0" borderId="0">
      <alignment vertical="top"/>
    </xf>
    <xf numFmtId="9" fontId="91" fillId="0" borderId="0" applyFont="0" applyFill="0" applyBorder="0" applyAlignment="0" applyProtection="0"/>
    <xf numFmtId="4" fontId="28" fillId="12" borderId="7" applyNumberFormat="0" applyProtection="0">
      <alignment horizontal="right" vertical="center"/>
    </xf>
    <xf numFmtId="4" fontId="28" fillId="17" borderId="7" applyNumberFormat="0" applyProtection="0">
      <alignment horizontal="right" vertical="center"/>
    </xf>
    <xf numFmtId="0" fontId="275" fillId="0" borderId="0" applyFill="0">
      <alignment vertical="top" wrapText="1"/>
    </xf>
    <xf numFmtId="4" fontId="27" fillId="3" borderId="7" applyNumberFormat="0" applyProtection="0">
      <alignment vertical="center"/>
    </xf>
    <xf numFmtId="4" fontId="28" fillId="18" borderId="7" applyNumberFormat="0" applyProtection="0">
      <alignment horizontal="right" vertical="center"/>
    </xf>
    <xf numFmtId="270" fontId="7" fillId="0" borderId="0" applyFill="0"/>
    <xf numFmtId="0" fontId="7" fillId="0" borderId="0"/>
    <xf numFmtId="4" fontId="26" fillId="3" borderId="7" applyNumberFormat="0" applyProtection="0">
      <alignment vertical="center"/>
    </xf>
    <xf numFmtId="0" fontId="7" fillId="0" borderId="0"/>
    <xf numFmtId="4" fontId="28" fillId="10" borderId="7" applyNumberFormat="0" applyProtection="0">
      <alignment horizontal="right" vertical="center"/>
    </xf>
    <xf numFmtId="0" fontId="7" fillId="0" borderId="0">
      <alignment vertical="top"/>
    </xf>
    <xf numFmtId="4" fontId="28" fillId="16" borderId="7" applyNumberFormat="0" applyProtection="0">
      <alignment horizontal="right" vertical="center"/>
    </xf>
    <xf numFmtId="4" fontId="28" fillId="12" borderId="7" applyNumberFormat="0" applyProtection="0">
      <alignment horizontal="right" vertical="center"/>
    </xf>
    <xf numFmtId="0" fontId="7" fillId="0" borderId="0">
      <alignment vertical="top"/>
    </xf>
    <xf numFmtId="0" fontId="6" fillId="0" borderId="0"/>
    <xf numFmtId="4" fontId="28" fillId="17" borderId="7" applyNumberFormat="0" applyProtection="0">
      <alignment horizontal="right" vertical="center"/>
    </xf>
    <xf numFmtId="0" fontId="7" fillId="0" borderId="0">
      <alignment vertical="top"/>
    </xf>
    <xf numFmtId="4" fontId="30" fillId="20" borderId="7" applyNumberFormat="0" applyProtection="0">
      <alignment horizontal="right" vertical="center"/>
    </xf>
    <xf numFmtId="0" fontId="7" fillId="0" borderId="0">
      <alignment vertical="top"/>
    </xf>
    <xf numFmtId="4" fontId="28" fillId="6" borderId="7" applyNumberFormat="0" applyProtection="0">
      <alignment horizontal="right" vertical="center"/>
    </xf>
    <xf numFmtId="0" fontId="7" fillId="0" borderId="0">
      <alignment vertical="top"/>
    </xf>
    <xf numFmtId="4" fontId="26" fillId="6" borderId="9" applyNumberFormat="0" applyProtection="0">
      <alignment horizontal="left" vertical="center" indent="1"/>
    </xf>
    <xf numFmtId="43" fontId="6" fillId="0" borderId="0" applyFont="0" applyFill="0" applyBorder="0" applyAlignment="0" applyProtection="0"/>
    <xf numFmtId="4" fontId="28" fillId="16" borderId="7" applyNumberFormat="0" applyProtection="0">
      <alignment horizontal="right" vertical="center"/>
    </xf>
    <xf numFmtId="4" fontId="28" fillId="15" borderId="7" applyNumberFormat="0" applyProtection="0">
      <alignment horizontal="right" vertical="center"/>
    </xf>
    <xf numFmtId="4" fontId="26" fillId="3" borderId="7" applyNumberFormat="0" applyProtection="0">
      <alignment vertical="center"/>
    </xf>
    <xf numFmtId="43" fontId="7" fillId="0" borderId="0" applyFont="0" applyFill="0" applyBorder="0" applyAlignment="0" applyProtection="0"/>
    <xf numFmtId="4" fontId="26" fillId="6" borderId="9" applyNumberFormat="0" applyProtection="0">
      <alignment horizontal="left" vertical="center" indent="1"/>
    </xf>
    <xf numFmtId="43" fontId="7" fillId="0" borderId="0" applyFont="0" applyFill="0" applyBorder="0" applyAlignment="0" applyProtection="0"/>
    <xf numFmtId="4" fontId="28" fillId="20" borderId="7" applyNumberFormat="0" applyProtection="0">
      <alignment horizontal="right" vertical="center"/>
    </xf>
    <xf numFmtId="0" fontId="7" fillId="0" borderId="0"/>
    <xf numFmtId="4" fontId="28" fillId="3" borderId="7" applyNumberFormat="0" applyProtection="0">
      <alignment horizontal="left" vertical="center" indent="1"/>
    </xf>
    <xf numFmtId="0" fontId="7" fillId="0" borderId="0"/>
    <xf numFmtId="0" fontId="7" fillId="0" borderId="0">
      <alignment vertical="top"/>
    </xf>
    <xf numFmtId="0" fontId="6" fillId="0" borderId="0"/>
    <xf numFmtId="0" fontId="7" fillId="0" borderId="0"/>
    <xf numFmtId="0" fontId="7" fillId="0" borderId="0">
      <alignment vertical="top"/>
    </xf>
    <xf numFmtId="274" fontId="277" fillId="0" borderId="0" applyFill="0"/>
    <xf numFmtId="0" fontId="7" fillId="0" borderId="0">
      <alignment vertical="top"/>
    </xf>
    <xf numFmtId="274" fontId="13" fillId="0" borderId="24" applyFill="0"/>
    <xf numFmtId="274" fontId="7" fillId="0" borderId="0" applyFill="0"/>
    <xf numFmtId="0" fontId="7" fillId="0" borderId="0">
      <alignment vertical="top"/>
    </xf>
    <xf numFmtId="4" fontId="30" fillId="20" borderId="7" applyNumberFormat="0" applyProtection="0">
      <alignment vertical="center"/>
    </xf>
    <xf numFmtId="43" fontId="307" fillId="0" borderId="0" applyFont="0" applyFill="0" applyBorder="0" applyAlignment="0" applyProtection="0"/>
    <xf numFmtId="43" fontId="307" fillId="0" borderId="0" applyFont="0" applyFill="0" applyBorder="0" applyAlignment="0" applyProtection="0"/>
    <xf numFmtId="0" fontId="7" fillId="0" borderId="0"/>
    <xf numFmtId="0" fontId="286" fillId="20" borderId="0">
      <alignment horizontal="left" indent="4"/>
    </xf>
    <xf numFmtId="4" fontId="28" fillId="16" borderId="7" applyNumberFormat="0" applyProtection="0">
      <alignment horizontal="right" vertical="center"/>
    </xf>
    <xf numFmtId="43" fontId="104" fillId="0" borderId="0" applyFont="0" applyFill="0" applyBorder="0" applyAlignment="0" applyProtection="0"/>
    <xf numFmtId="273" fontId="13" fillId="0" borderId="24" applyFill="0"/>
    <xf numFmtId="4" fontId="28" fillId="14" borderId="7" applyNumberFormat="0" applyProtection="0">
      <alignment horizontal="right" vertical="center"/>
    </xf>
    <xf numFmtId="0" fontId="7" fillId="20" borderId="0" applyNumberFormat="0" applyFont="0" applyBorder="0" applyAlignment="0"/>
    <xf numFmtId="273" fontId="12" fillId="0" borderId="0" applyFill="0"/>
    <xf numFmtId="0" fontId="6" fillId="0" borderId="0"/>
    <xf numFmtId="0" fontId="91" fillId="0" borderId="0"/>
    <xf numFmtId="274" fontId="12" fillId="0" borderId="0" applyFill="0"/>
    <xf numFmtId="43" fontId="7" fillId="0" borderId="0" applyFont="0" applyFill="0" applyBorder="0" applyAlignment="0" applyProtection="0"/>
    <xf numFmtId="43" fontId="6" fillId="0" borderId="0" applyFont="0" applyFill="0" applyBorder="0" applyAlignment="0" applyProtection="0"/>
    <xf numFmtId="0" fontId="272" fillId="0" borderId="0" applyFill="0">
      <alignment horizontal="left" vertical="top"/>
    </xf>
    <xf numFmtId="273" fontId="270" fillId="0" borderId="0" applyFill="0"/>
    <xf numFmtId="0" fontId="6" fillId="0" borderId="0"/>
    <xf numFmtId="0" fontId="7" fillId="0" borderId="0">
      <alignment vertical="top"/>
    </xf>
    <xf numFmtId="0" fontId="7" fillId="0" borderId="0">
      <alignment vertical="top"/>
    </xf>
    <xf numFmtId="0" fontId="35" fillId="0" borderId="1">
      <alignment horizontal="center"/>
    </xf>
    <xf numFmtId="0" fontId="7" fillId="0" borderId="0">
      <alignment vertical="top"/>
    </xf>
    <xf numFmtId="0" fontId="35" fillId="0" borderId="1">
      <alignment horizontal="center"/>
    </xf>
    <xf numFmtId="0" fontId="75" fillId="60" borderId="0" applyNumberFormat="0" applyBorder="0" applyAlignment="0" applyProtection="0"/>
    <xf numFmtId="0" fontId="65" fillId="31" borderId="0" applyNumberFormat="0" applyBorder="0" applyAlignment="0" applyProtection="0"/>
    <xf numFmtId="0" fontId="7" fillId="0" borderId="0">
      <alignment vertical="top"/>
    </xf>
    <xf numFmtId="0" fontId="7" fillId="0" borderId="0">
      <alignment vertical="top"/>
    </xf>
    <xf numFmtId="0" fontId="7" fillId="0" borderId="0">
      <alignment vertical="top"/>
    </xf>
    <xf numFmtId="0" fontId="75" fillId="60" borderId="0" applyNumberFormat="0" applyBorder="0" applyAlignment="0" applyProtection="0"/>
    <xf numFmtId="4" fontId="28" fillId="20" borderId="7" applyNumberFormat="0" applyProtection="0">
      <alignment vertical="center"/>
    </xf>
    <xf numFmtId="0" fontId="35" fillId="0" borderId="1">
      <alignment horizontal="center"/>
    </xf>
    <xf numFmtId="0" fontId="279" fillId="0" borderId="0" applyFill="0">
      <alignment horizontal="left" indent="8"/>
    </xf>
    <xf numFmtId="43" fontId="7" fillId="0" borderId="0" applyFont="0" applyFill="0" applyBorder="0" applyAlignment="0" applyProtection="0"/>
    <xf numFmtId="0" fontId="91" fillId="0" borderId="0"/>
    <xf numFmtId="0" fontId="91" fillId="0" borderId="0"/>
    <xf numFmtId="0" fontId="91" fillId="0" borderId="0"/>
    <xf numFmtId="0" fontId="91" fillId="0" borderId="0"/>
    <xf numFmtId="0" fontId="91" fillId="0" borderId="0"/>
    <xf numFmtId="9" fontId="91" fillId="0" borderId="0" applyFont="0" applyFill="0" applyBorder="0" applyAlignment="0" applyProtection="0"/>
    <xf numFmtId="43" fontId="1" fillId="0" borderId="0" applyFont="0" applyFill="0" applyBorder="0" applyAlignment="0" applyProtection="0"/>
    <xf numFmtId="0" fontId="91" fillId="0" borderId="0"/>
    <xf numFmtId="207" fontId="91" fillId="0" borderId="0" applyFont="0" applyFill="0" applyBorder="0" applyAlignment="0" applyProtection="0"/>
    <xf numFmtId="43" fontId="9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91" fillId="0" borderId="0"/>
    <xf numFmtId="207" fontId="91" fillId="0" borderId="0" applyFont="0" applyFill="0" applyBorder="0" applyAlignment="0" applyProtection="0"/>
    <xf numFmtId="0" fontId="7" fillId="0" borderId="0">
      <alignment vertical="top"/>
    </xf>
    <xf numFmtId="0" fontId="104" fillId="0" borderId="0"/>
    <xf numFmtId="43" fontId="7" fillId="0" borderId="0" applyFont="0" applyFill="0" applyBorder="0" applyAlignment="0" applyProtection="0"/>
    <xf numFmtId="0" fontId="35" fillId="0" borderId="1">
      <alignment horizontal="center"/>
    </xf>
    <xf numFmtId="43" fontId="11" fillId="0" borderId="0" applyFont="0" applyFill="0" applyBorder="0" applyAlignment="0" applyProtection="0"/>
    <xf numFmtId="0" fontId="7" fillId="0" borderId="0">
      <alignment vertical="top"/>
    </xf>
    <xf numFmtId="0" fontId="35" fillId="0" borderId="1">
      <alignment horizontal="center"/>
    </xf>
    <xf numFmtId="0" fontId="104" fillId="0" borderId="0"/>
    <xf numFmtId="43" fontId="7" fillId="0" borderId="0" applyFont="0" applyFill="0" applyBorder="0" applyAlignment="0" applyProtection="0"/>
    <xf numFmtId="41" fontId="7" fillId="0" borderId="0" applyFont="0" applyFill="0" applyBorder="0" applyAlignment="0" applyProtection="0"/>
    <xf numFmtId="0" fontId="7" fillId="0" borderId="0">
      <alignment vertical="top"/>
    </xf>
    <xf numFmtId="43" fontId="7" fillId="0" borderId="0" applyFont="0" applyFill="0" applyBorder="0" applyAlignment="0" applyProtection="0"/>
    <xf numFmtId="4" fontId="28" fillId="11" borderId="7" applyNumberFormat="0" applyProtection="0">
      <alignment horizontal="right" vertical="center"/>
    </xf>
    <xf numFmtId="274" fontId="280" fillId="0" borderId="0" applyFill="0"/>
    <xf numFmtId="0" fontId="35" fillId="0" borderId="1">
      <alignment horizontal="center"/>
    </xf>
    <xf numFmtId="43" fontId="78" fillId="0" borderId="0" applyFont="0" applyFill="0" applyBorder="0" applyAlignment="0" applyProtection="0"/>
    <xf numFmtId="4" fontId="28" fillId="12" borderId="7" applyNumberFormat="0" applyProtection="0">
      <alignment horizontal="right" vertical="center"/>
    </xf>
    <xf numFmtId="43" fontId="6" fillId="0" borderId="0" applyFont="0" applyFill="0" applyBorder="0" applyAlignment="0" applyProtection="0"/>
    <xf numFmtId="4" fontId="26" fillId="6" borderId="9" applyNumberFormat="0" applyProtection="0">
      <alignment horizontal="left" vertical="center" indent="1"/>
    </xf>
    <xf numFmtId="4" fontId="28" fillId="14" borderId="7"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 fillId="54" borderId="0" applyNumberFormat="0" applyFont="0" applyBorder="0" applyAlignment="0"/>
    <xf numFmtId="43" fontId="11" fillId="0" borderId="0" applyFont="0" applyFill="0" applyBorder="0" applyAlignment="0" applyProtection="0"/>
    <xf numFmtId="0" fontId="170" fillId="67" borderId="0" applyNumberFormat="0" applyBorder="0" applyAlignment="0" applyProtection="0"/>
    <xf numFmtId="0" fontId="170" fillId="68" borderId="0" applyNumberFormat="0" applyBorder="0" applyAlignment="0" applyProtection="0"/>
    <xf numFmtId="4" fontId="28" fillId="3" borderId="7" applyNumberFormat="0" applyProtection="0">
      <alignment horizontal="left" vertical="center" indent="1"/>
    </xf>
    <xf numFmtId="0" fontId="291" fillId="69" borderId="0" applyNumberFormat="0" applyBorder="0" applyAlignment="0" applyProtection="0"/>
    <xf numFmtId="0" fontId="7" fillId="0" borderId="0">
      <alignment vertical="top"/>
    </xf>
    <xf numFmtId="0" fontId="7" fillId="0" borderId="0">
      <alignment vertical="top"/>
    </xf>
    <xf numFmtId="4" fontId="28" fillId="18" borderId="7" applyNumberFormat="0" applyProtection="0">
      <alignment horizontal="right" vertical="center"/>
    </xf>
    <xf numFmtId="41" fontId="7" fillId="0" borderId="0" applyFont="0" applyFill="0" applyBorder="0" applyAlignment="0" applyProtection="0"/>
    <xf numFmtId="43" fontId="7" fillId="0" borderId="0" applyFont="0" applyFill="0" applyBorder="0" applyAlignment="0" applyProtection="0"/>
    <xf numFmtId="0" fontId="104" fillId="0" borderId="0"/>
    <xf numFmtId="4" fontId="33" fillId="20" borderId="7" applyNumberFormat="0" applyProtection="0">
      <alignment horizontal="right" vertical="center"/>
    </xf>
    <xf numFmtId="4" fontId="33" fillId="20" borderId="7" applyNumberFormat="0" applyProtection="0">
      <alignment horizontal="right" vertical="center"/>
    </xf>
    <xf numFmtId="4" fontId="30" fillId="20" borderId="7" applyNumberFormat="0" applyProtection="0">
      <alignment vertical="center"/>
    </xf>
    <xf numFmtId="4" fontId="28" fillId="17" borderId="7" applyNumberFormat="0" applyProtection="0">
      <alignment horizontal="right" vertical="center"/>
    </xf>
    <xf numFmtId="10" fontId="12" fillId="7" borderId="1" applyNumberFormat="0" applyBorder="0" applyAlignment="0" applyProtection="0"/>
    <xf numFmtId="4" fontId="28" fillId="3" borderId="7" applyNumberFormat="0" applyProtection="0">
      <alignment horizontal="left" vertical="center" indent="1"/>
    </xf>
    <xf numFmtId="4" fontId="28" fillId="20" borderId="7" applyNumberFormat="0" applyProtection="0">
      <alignment vertical="center"/>
    </xf>
    <xf numFmtId="43" fontId="6" fillId="0" borderId="0" applyFont="0" applyFill="0" applyBorder="0" applyAlignment="0" applyProtection="0"/>
    <xf numFmtId="43" fontId="6" fillId="0" borderId="0" applyFont="0" applyFill="0" applyBorder="0" applyAlignment="0" applyProtection="0"/>
    <xf numFmtId="0" fontId="35" fillId="0" borderId="1">
      <alignment horizontal="center"/>
    </xf>
    <xf numFmtId="4" fontId="28" fillId="16" borderId="7" applyNumberFormat="0" applyProtection="0">
      <alignment horizontal="right" vertical="center"/>
    </xf>
    <xf numFmtId="4" fontId="27" fillId="3" borderId="7" applyNumberFormat="0" applyProtection="0">
      <alignment vertical="center"/>
    </xf>
    <xf numFmtId="4" fontId="28" fillId="20" borderId="7" applyNumberFormat="0" applyProtection="0">
      <alignment horizontal="right" vertical="center"/>
    </xf>
    <xf numFmtId="4" fontId="33" fillId="20" borderId="7" applyNumberFormat="0" applyProtection="0">
      <alignment horizontal="right" vertical="center"/>
    </xf>
    <xf numFmtId="4" fontId="28" fillId="10" borderId="7" applyNumberFormat="0" applyProtection="0">
      <alignment horizontal="right" vertical="center"/>
    </xf>
    <xf numFmtId="43" fontId="1"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xf numFmtId="0" fontId="7" fillId="0" borderId="0" applyFill="0">
      <alignment horizontal="center" vertical="center" wrapText="1"/>
    </xf>
    <xf numFmtId="43" fontId="11" fillId="0" borderId="0" applyFont="0" applyFill="0" applyBorder="0" applyAlignment="0" applyProtection="0"/>
    <xf numFmtId="43" fontId="104" fillId="0" borderId="0" applyFont="0" applyFill="0" applyBorder="0" applyAlignment="0" applyProtection="0"/>
    <xf numFmtId="0" fontId="170" fillId="64" borderId="0" applyNumberFormat="0" applyBorder="0" applyAlignment="0" applyProtection="0"/>
    <xf numFmtId="41"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70" fillId="57"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0" fontId="35" fillId="0" borderId="1">
      <alignment horizontal="center"/>
    </xf>
    <xf numFmtId="0" fontId="7" fillId="0" borderId="0">
      <alignment vertical="top"/>
    </xf>
    <xf numFmtId="0" fontId="7" fillId="0" borderId="0">
      <alignment vertical="top"/>
    </xf>
    <xf numFmtId="273" fontId="104" fillId="0" borderId="0" applyFill="0"/>
    <xf numFmtId="0" fontId="7" fillId="0" borderId="0">
      <alignment vertical="top"/>
    </xf>
    <xf numFmtId="4" fontId="28" fillId="20" borderId="7" applyNumberFormat="0" applyProtection="0">
      <alignment vertical="center"/>
    </xf>
    <xf numFmtId="211" fontId="7" fillId="0" borderId="0" applyFont="0" applyFill="0" applyBorder="0" applyAlignment="0" applyProtection="0"/>
    <xf numFmtId="4" fontId="28" fillId="16" borderId="7" applyNumberFormat="0" applyProtection="0">
      <alignment horizontal="right" vertical="center"/>
    </xf>
    <xf numFmtId="4" fontId="28" fillId="18" borderId="7" applyNumberFormat="0" applyProtection="0">
      <alignment horizontal="right" vertical="center"/>
    </xf>
    <xf numFmtId="0" fontId="35" fillId="0" borderId="1">
      <alignment horizontal="center"/>
    </xf>
    <xf numFmtId="0" fontId="202" fillId="0" borderId="0"/>
    <xf numFmtId="0" fontId="7" fillId="0" borderId="0">
      <alignment vertical="top"/>
    </xf>
    <xf numFmtId="0" fontId="35" fillId="0" borderId="29">
      <alignment horizontal="center"/>
    </xf>
    <xf numFmtId="4" fontId="28" fillId="16" borderId="7" applyNumberFormat="0" applyProtection="0">
      <alignment horizontal="right" vertical="center"/>
    </xf>
    <xf numFmtId="4" fontId="28" fillId="20" borderId="7" applyNumberFormat="0" applyProtection="0">
      <alignment vertical="center"/>
    </xf>
    <xf numFmtId="4" fontId="28" fillId="14" borderId="7" applyNumberFormat="0" applyProtection="0">
      <alignment horizontal="right" vertical="center"/>
    </xf>
    <xf numFmtId="43" fontId="7" fillId="0" borderId="0" applyFont="0" applyFill="0" applyBorder="0" applyAlignment="0" applyProtection="0"/>
    <xf numFmtId="43" fontId="104" fillId="0" borderId="0" applyFont="0" applyFill="0" applyBorder="0" applyAlignment="0" applyProtection="0"/>
    <xf numFmtId="0" fontId="170" fillId="64" borderId="0" applyNumberFormat="0" applyBorder="0" applyAlignment="0" applyProtection="0"/>
    <xf numFmtId="4" fontId="28" fillId="12" borderId="7" applyNumberFormat="0" applyProtection="0">
      <alignment horizontal="right" vertical="center"/>
    </xf>
    <xf numFmtId="4" fontId="31" fillId="6" borderId="7" applyNumberFormat="0" applyProtection="0">
      <alignment horizontal="left" vertical="center" wrapText="1" indent="1"/>
    </xf>
    <xf numFmtId="4" fontId="28" fillId="18" borderId="7" applyNumberFormat="0" applyProtection="0">
      <alignment horizontal="right" vertical="center"/>
    </xf>
    <xf numFmtId="0" fontId="6" fillId="0" borderId="0"/>
    <xf numFmtId="4" fontId="28" fillId="10" borderId="7" applyNumberFormat="0" applyProtection="0">
      <alignment horizontal="right" vertical="center"/>
    </xf>
    <xf numFmtId="0" fontId="306" fillId="0" borderId="0" applyNumberFormat="0" applyFill="0" applyBorder="0" applyAlignment="0" applyProtection="0"/>
    <xf numFmtId="0" fontId="6" fillId="0" borderId="0"/>
    <xf numFmtId="4" fontId="28" fillId="3" borderId="7" applyNumberFormat="0" applyProtection="0">
      <alignment horizontal="left" vertical="center" indent="1"/>
    </xf>
    <xf numFmtId="0" fontId="7" fillId="0" borderId="0">
      <alignment vertical="top"/>
    </xf>
    <xf numFmtId="43" fontId="7" fillId="0" borderId="0" applyFont="0" applyFill="0" applyBorder="0" applyAlignment="0" applyProtection="0"/>
    <xf numFmtId="4" fontId="26" fillId="3" borderId="7" applyNumberFormat="0" applyProtection="0">
      <alignment vertical="center"/>
    </xf>
    <xf numFmtId="4" fontId="28" fillId="14" borderId="7" applyNumberFormat="0" applyProtection="0">
      <alignment horizontal="right" vertical="center"/>
    </xf>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 fontId="28" fillId="16" borderId="7" applyNumberFormat="0" applyProtection="0">
      <alignment horizontal="right" vertical="center"/>
    </xf>
    <xf numFmtId="0" fontId="35" fillId="0" borderId="1">
      <alignment horizontal="center"/>
    </xf>
    <xf numFmtId="43" fontId="6" fillId="0" borderId="0" applyFont="0" applyFill="0" applyBorder="0" applyAlignment="0" applyProtection="0"/>
    <xf numFmtId="43" fontId="65" fillId="0" borderId="0" applyFont="0" applyFill="0" applyBorder="0" applyAlignment="0" applyProtection="0"/>
    <xf numFmtId="0" fontId="7" fillId="0" borderId="0">
      <alignment vertical="top"/>
    </xf>
    <xf numFmtId="43" fontId="307" fillId="0" borderId="0" applyFont="0" applyFill="0" applyBorder="0" applyAlignment="0" applyProtection="0"/>
    <xf numFmtId="0" fontId="7" fillId="0" borderId="0">
      <alignment vertical="top"/>
    </xf>
    <xf numFmtId="0" fontId="7" fillId="92" borderId="0" applyNumberFormat="0" applyFont="0" applyBorder="0" applyAlignment="0"/>
    <xf numFmtId="0" fontId="7" fillId="0" borderId="0">
      <alignment vertical="top"/>
    </xf>
    <xf numFmtId="0" fontId="7" fillId="0" borderId="0">
      <alignment vertical="top"/>
    </xf>
    <xf numFmtId="4" fontId="28" fillId="14" borderId="7" applyNumberFormat="0" applyProtection="0">
      <alignment horizontal="right" vertical="center"/>
    </xf>
    <xf numFmtId="0" fontId="35" fillId="0" borderId="1">
      <alignment horizontal="center"/>
    </xf>
    <xf numFmtId="4" fontId="33" fillId="20" borderId="7" applyNumberFormat="0" applyProtection="0">
      <alignment horizontal="right" vertical="center"/>
    </xf>
    <xf numFmtId="0" fontId="14" fillId="0" borderId="0" applyFill="0"/>
    <xf numFmtId="0" fontId="7" fillId="0" borderId="0"/>
    <xf numFmtId="0" fontId="7" fillId="0" borderId="0">
      <alignment vertical="top"/>
    </xf>
    <xf numFmtId="4" fontId="28" fillId="10" borderId="7" applyNumberFormat="0" applyProtection="0">
      <alignment horizontal="right" vertical="center"/>
    </xf>
    <xf numFmtId="4" fontId="26" fillId="3" borderId="7" applyNumberFormat="0" applyProtection="0">
      <alignment vertical="center"/>
    </xf>
    <xf numFmtId="4" fontId="28" fillId="6" borderId="7" applyNumberFormat="0" applyProtection="0">
      <alignment horizontal="right" vertical="center"/>
    </xf>
    <xf numFmtId="4" fontId="26" fillId="3" borderId="7" applyNumberFormat="0" applyProtection="0">
      <alignment vertical="center"/>
    </xf>
    <xf numFmtId="4" fontId="27" fillId="3" borderId="7" applyNumberFormat="0" applyProtection="0">
      <alignment vertical="center"/>
    </xf>
    <xf numFmtId="37" fontId="7" fillId="0" borderId="0"/>
    <xf numFmtId="0" fontId="288" fillId="0" borderId="0">
      <alignment horizontal="left" indent="6"/>
    </xf>
    <xf numFmtId="0" fontId="273" fillId="0" borderId="0" applyFill="0">
      <alignment wrapText="1"/>
    </xf>
    <xf numFmtId="0" fontId="35" fillId="0" borderId="1">
      <alignment horizontal="center"/>
    </xf>
    <xf numFmtId="0" fontId="15" fillId="0" borderId="29" applyNumberFormat="0" applyFill="0" applyBorder="0" applyAlignment="0" applyProtection="0">
      <alignment vertical="top"/>
      <protection locked="0"/>
    </xf>
    <xf numFmtId="43" fontId="7" fillId="0" borderId="0" applyFont="0" applyFill="0" applyBorder="0" applyAlignment="0" applyProtection="0"/>
    <xf numFmtId="0" fontId="12" fillId="0" borderId="0" applyFill="0">
      <alignment horizontal="center"/>
    </xf>
    <xf numFmtId="43" fontId="104" fillId="0" borderId="0" applyFont="0" applyFill="0" applyBorder="0" applyAlignment="0" applyProtection="0"/>
    <xf numFmtId="0" fontId="296" fillId="62" borderId="0" applyNumberFormat="0" applyBorder="0" applyAlignment="0" applyProtection="0"/>
    <xf numFmtId="0" fontId="7" fillId="0" borderId="0">
      <alignment vertical="top"/>
    </xf>
    <xf numFmtId="273" fontId="272" fillId="0" borderId="55" applyFill="0"/>
    <xf numFmtId="43" fontId="6" fillId="0" borderId="0" applyFont="0" applyFill="0" applyBorder="0" applyAlignment="0" applyProtection="0"/>
    <xf numFmtId="0" fontId="291" fillId="59" borderId="0" applyNumberFormat="0" applyBorder="0" applyAlignment="0" applyProtection="0"/>
    <xf numFmtId="0" fontId="35" fillId="0" borderId="1">
      <alignment horizontal="center"/>
    </xf>
    <xf numFmtId="0" fontId="7" fillId="0" borderId="0" applyFont="0" applyAlignment="0"/>
    <xf numFmtId="0" fontId="35" fillId="0" borderId="1">
      <alignment horizontal="center"/>
    </xf>
    <xf numFmtId="0" fontId="298" fillId="0" borderId="46" applyNumberFormat="0" applyFill="0" applyAlignment="0" applyProtection="0"/>
    <xf numFmtId="0" fontId="6" fillId="0" borderId="0"/>
    <xf numFmtId="0" fontId="273" fillId="0" borderId="0" applyFill="0">
      <alignment vertical="top"/>
    </xf>
    <xf numFmtId="43" fontId="7" fillId="0" borderId="0" applyFont="0" applyFill="0" applyBorder="0" applyAlignment="0" applyProtection="0"/>
    <xf numFmtId="0" fontId="35" fillId="0" borderId="1">
      <alignment horizontal="center"/>
    </xf>
    <xf numFmtId="0" fontId="291" fillId="72" borderId="0" applyNumberFormat="0" applyBorder="0" applyAlignment="0" applyProtection="0"/>
    <xf numFmtId="0" fontId="116" fillId="0" borderId="0"/>
    <xf numFmtId="43" fontId="7" fillId="0" borderId="0" applyFont="0" applyFill="0" applyBorder="0" applyAlignment="0" applyProtection="0"/>
    <xf numFmtId="0" fontId="295" fillId="0" borderId="0" applyNumberFormat="0" applyFill="0" applyBorder="0" applyAlignment="0" applyProtection="0"/>
    <xf numFmtId="0" fontId="291" fillId="70" borderId="0" applyNumberFormat="0" applyBorder="0" applyAlignment="0" applyProtection="0"/>
    <xf numFmtId="0" fontId="35" fillId="0" borderId="1">
      <alignment horizontal="center"/>
    </xf>
    <xf numFmtId="0" fontId="6" fillId="0" borderId="0"/>
    <xf numFmtId="0" fontId="292" fillId="60" borderId="0" applyNumberFormat="0" applyBorder="0" applyAlignment="0" applyProtection="0"/>
    <xf numFmtId="0" fontId="7" fillId="0" borderId="0">
      <alignment vertical="top"/>
    </xf>
    <xf numFmtId="4" fontId="28" fillId="20" borderId="7" applyNumberFormat="0" applyProtection="0">
      <alignment vertical="center"/>
    </xf>
    <xf numFmtId="4" fontId="26" fillId="6" borderId="9" applyNumberFormat="0" applyProtection="0">
      <alignment horizontal="left" vertical="center" indent="1"/>
    </xf>
    <xf numFmtId="4" fontId="31" fillId="6" borderId="7" applyNumberFormat="0" applyProtection="0">
      <alignment horizontal="left" vertical="center" wrapText="1" indent="1"/>
    </xf>
    <xf numFmtId="4" fontId="30" fillId="20" borderId="7" applyNumberFormat="0" applyProtection="0">
      <alignment horizontal="right" vertical="center"/>
    </xf>
    <xf numFmtId="0" fontId="7" fillId="0" borderId="0">
      <alignment vertical="top"/>
    </xf>
    <xf numFmtId="0" fontId="7" fillId="0" borderId="0">
      <alignment vertical="top"/>
    </xf>
    <xf numFmtId="0" fontId="202" fillId="0" borderId="0"/>
    <xf numFmtId="4" fontId="32" fillId="21" borderId="9" applyNumberFormat="0" applyProtection="0">
      <alignment horizontal="left" vertical="center" indent="1"/>
    </xf>
    <xf numFmtId="9" fontId="104" fillId="0" borderId="0" applyFont="0" applyFill="0" applyBorder="0" applyAlignment="0" applyProtection="0"/>
    <xf numFmtId="0" fontId="302" fillId="66" borderId="0" applyNumberFormat="0" applyBorder="0" applyAlignment="0" applyProtection="0"/>
    <xf numFmtId="43" fontId="104" fillId="0" borderId="0" applyFont="0" applyFill="0" applyBorder="0" applyAlignment="0" applyProtection="0"/>
    <xf numFmtId="0" fontId="7" fillId="0" borderId="0"/>
    <xf numFmtId="43" fontId="307" fillId="0" borderId="0" applyFont="0" applyFill="0" applyBorder="0" applyAlignment="0" applyProtection="0"/>
    <xf numFmtId="0" fontId="7" fillId="0" borderId="0">
      <alignment vertical="top"/>
    </xf>
    <xf numFmtId="0" fontId="308" fillId="0" borderId="0" applyNumberFormat="0" applyFill="0" applyBorder="0" applyAlignment="0" applyProtection="0"/>
    <xf numFmtId="0" fontId="6" fillId="0" borderId="0"/>
    <xf numFmtId="4" fontId="28" fillId="17" borderId="7" applyNumberFormat="0" applyProtection="0">
      <alignment horizontal="right" vertical="center"/>
    </xf>
    <xf numFmtId="0" fontId="1" fillId="0" borderId="0"/>
    <xf numFmtId="4" fontId="28" fillId="16" borderId="7" applyNumberFormat="0" applyProtection="0">
      <alignment horizontal="right" vertical="center"/>
    </xf>
    <xf numFmtId="0" fontId="7" fillId="0" borderId="0"/>
    <xf numFmtId="0" fontId="7" fillId="0" borderId="0">
      <alignment vertical="top"/>
    </xf>
    <xf numFmtId="43" fontId="7" fillId="0" borderId="0" applyFont="0" applyFill="0" applyBorder="0" applyAlignment="0" applyProtection="0"/>
    <xf numFmtId="0" fontId="284" fillId="93" borderId="0">
      <alignment horizontal="left" indent="2"/>
    </xf>
    <xf numFmtId="0" fontId="7" fillId="92" borderId="0" applyNumberFormat="0" applyFont="0" applyBorder="0" applyAlignment="0"/>
    <xf numFmtId="4" fontId="28" fillId="13" borderId="7" applyNumberFormat="0" applyProtection="0">
      <alignment horizontal="right" vertical="center"/>
    </xf>
    <xf numFmtId="0" fontId="7" fillId="0" borderId="0" applyFill="0">
      <alignment horizontal="center" vertical="center" wrapText="1"/>
    </xf>
    <xf numFmtId="4" fontId="28" fillId="10" borderId="7" applyNumberFormat="0" applyProtection="0">
      <alignment horizontal="right" vertical="center"/>
    </xf>
    <xf numFmtId="43" fontId="7" fillId="0" borderId="0" applyFont="0" applyFill="0" applyBorder="0" applyAlignment="0" applyProtection="0"/>
    <xf numFmtId="0" fontId="7" fillId="0" borderId="0"/>
    <xf numFmtId="0" fontId="6" fillId="0" borderId="0"/>
    <xf numFmtId="0" fontId="35" fillId="0" borderId="1">
      <alignment horizontal="center"/>
    </xf>
    <xf numFmtId="0" fontId="6" fillId="0" borderId="0"/>
    <xf numFmtId="0" fontId="6" fillId="0" borderId="0"/>
    <xf numFmtId="0" fontId="304" fillId="0" borderId="0" applyNumberFormat="0" applyFill="0" applyBorder="0" applyAlignment="0" applyProtection="0"/>
    <xf numFmtId="0" fontId="7" fillId="0" borderId="0">
      <alignment vertical="top"/>
    </xf>
    <xf numFmtId="0" fontId="7" fillId="0" borderId="0">
      <alignment vertical="top"/>
    </xf>
    <xf numFmtId="0" fontId="7" fillId="0" borderId="0">
      <alignment vertical="top"/>
    </xf>
    <xf numFmtId="43" fontId="7" fillId="0" borderId="0" applyFont="0" applyFill="0" applyBorder="0" applyAlignment="0" applyProtection="0"/>
    <xf numFmtId="4" fontId="28" fillId="12" borderId="7" applyNumberFormat="0" applyProtection="0">
      <alignment horizontal="right" vertical="center"/>
    </xf>
    <xf numFmtId="0" fontId="7" fillId="0" borderId="0"/>
    <xf numFmtId="0" fontId="104" fillId="0" borderId="0"/>
    <xf numFmtId="4" fontId="32" fillId="21" borderId="9" applyNumberFormat="0" applyProtection="0">
      <alignment horizontal="left" vertical="center" indent="1"/>
    </xf>
    <xf numFmtId="4" fontId="27" fillId="3" borderId="7" applyNumberFormat="0" applyProtection="0">
      <alignment vertical="center"/>
    </xf>
    <xf numFmtId="4" fontId="28" fillId="20" borderId="7" applyNumberFormat="0" applyProtection="0">
      <alignment vertical="center"/>
    </xf>
    <xf numFmtId="0" fontId="7" fillId="0" borderId="0">
      <alignment vertical="top"/>
    </xf>
    <xf numFmtId="43" fontId="7" fillId="0" borderId="0" applyFont="0" applyFill="0" applyBorder="0" applyAlignment="0" applyProtection="0"/>
    <xf numFmtId="4" fontId="28" fillId="13" borderId="7" applyNumberFormat="0" applyProtection="0">
      <alignment horizontal="right" vertical="center"/>
    </xf>
    <xf numFmtId="0" fontId="7" fillId="0" borderId="0">
      <alignment vertical="top"/>
    </xf>
    <xf numFmtId="0" fontId="13" fillId="0" borderId="0" applyFill="0">
      <alignment horizontal="left" vertical="top" wrapText="1"/>
    </xf>
    <xf numFmtId="4" fontId="28" fillId="6" borderId="7" applyNumberFormat="0" applyProtection="0">
      <alignment horizontal="right" vertical="center"/>
    </xf>
    <xf numFmtId="4" fontId="31" fillId="6" borderId="7" applyNumberFormat="0" applyProtection="0">
      <alignment horizontal="left" vertical="center" wrapText="1" indent="1"/>
    </xf>
    <xf numFmtId="4" fontId="30" fillId="20" borderId="7" applyNumberFormat="0" applyProtection="0">
      <alignment horizontal="right" vertical="center"/>
    </xf>
    <xf numFmtId="43" fontId="307" fillId="0" borderId="0" applyFont="0" applyFill="0" applyBorder="0" applyAlignment="0" applyProtection="0"/>
    <xf numFmtId="4" fontId="28" fillId="20" borderId="7" applyNumberFormat="0" applyProtection="0">
      <alignment horizontal="right" vertical="center"/>
    </xf>
    <xf numFmtId="4" fontId="26" fillId="6" borderId="9" applyNumberFormat="0" applyProtection="0">
      <alignment horizontal="left" vertical="center" indent="1"/>
    </xf>
    <xf numFmtId="4" fontId="30" fillId="20" borderId="7" applyNumberFormat="0" applyProtection="0">
      <alignment vertical="center"/>
    </xf>
    <xf numFmtId="0" fontId="7" fillId="0" borderId="0">
      <alignment vertical="top"/>
    </xf>
    <xf numFmtId="0" fontId="7" fillId="0" borderId="0">
      <alignment vertical="top"/>
    </xf>
    <xf numFmtId="270" fontId="14" fillId="0" borderId="24" applyFill="0"/>
    <xf numFmtId="0" fontId="7" fillId="0" borderId="0">
      <alignment vertical="top"/>
    </xf>
    <xf numFmtId="0" fontId="35" fillId="0" borderId="1">
      <alignment horizontal="center"/>
    </xf>
    <xf numFmtId="0" fontId="7" fillId="0" borderId="0">
      <alignment vertical="top"/>
    </xf>
    <xf numFmtId="0" fontId="7" fillId="54" borderId="0" applyNumberFormat="0" applyFont="0" applyBorder="0" applyAlignment="0"/>
    <xf numFmtId="0" fontId="7" fillId="0" borderId="0">
      <alignment vertical="top"/>
    </xf>
    <xf numFmtId="0" fontId="35" fillId="0" borderId="1">
      <alignment horizontal="center"/>
    </xf>
    <xf numFmtId="0" fontId="279" fillId="0" borderId="0" applyFill="0">
      <alignment horizontal="center" vertical="center" wrapText="1"/>
    </xf>
    <xf numFmtId="43" fontId="7" fillId="0" borderId="0" applyFont="0" applyFill="0" applyBorder="0" applyAlignment="0" applyProtection="0"/>
    <xf numFmtId="0" fontId="277" fillId="0" borderId="0" applyFill="0">
      <alignment horizontal="center" wrapText="1"/>
    </xf>
    <xf numFmtId="0" fontId="35" fillId="0" borderId="1">
      <alignment horizontal="center"/>
    </xf>
    <xf numFmtId="0" fontId="7" fillId="0" borderId="0">
      <alignment vertical="top"/>
    </xf>
    <xf numFmtId="43" fontId="7" fillId="0" borderId="0" applyFont="0" applyFill="0" applyBorder="0" applyAlignment="0" applyProtection="0"/>
    <xf numFmtId="0" fontId="7" fillId="0" borderId="0">
      <alignment vertical="top"/>
    </xf>
    <xf numFmtId="43" fontId="7" fillId="0" borderId="0" applyFont="0" applyFill="0" applyBorder="0" applyAlignment="0" applyProtection="0"/>
    <xf numFmtId="0" fontId="35" fillId="0" borderId="1">
      <alignment horizontal="center"/>
    </xf>
    <xf numFmtId="43" fontId="7" fillId="0" borderId="0" applyFont="0" applyFill="0" applyBorder="0" applyAlignment="0" applyProtection="0"/>
    <xf numFmtId="0" fontId="35" fillId="0" borderId="1">
      <alignment horizontal="center"/>
    </xf>
    <xf numFmtId="0" fontId="7" fillId="0" borderId="0">
      <alignment vertical="top"/>
    </xf>
    <xf numFmtId="0" fontId="7" fillId="0" borderId="0">
      <alignment vertical="top"/>
    </xf>
    <xf numFmtId="0" fontId="7" fillId="0" borderId="0">
      <alignment vertical="top"/>
    </xf>
    <xf numFmtId="0" fontId="35" fillId="0" borderId="1">
      <alignment horizontal="center"/>
    </xf>
    <xf numFmtId="0" fontId="297" fillId="0" borderId="44" applyNumberFormat="0" applyFill="0" applyAlignment="0" applyProtection="0"/>
    <xf numFmtId="0" fontId="7" fillId="0" borderId="0">
      <alignment vertical="top"/>
    </xf>
    <xf numFmtId="4" fontId="28" fillId="15" borderId="7" applyNumberFormat="0" applyProtection="0">
      <alignment horizontal="right" vertical="center"/>
    </xf>
    <xf numFmtId="4" fontId="30" fillId="20" borderId="7" applyNumberFormat="0" applyProtection="0">
      <alignment vertical="center"/>
    </xf>
    <xf numFmtId="0" fontId="7" fillId="0" borderId="0"/>
    <xf numFmtId="4" fontId="28" fillId="10" borderId="7" applyNumberFormat="0" applyProtection="0">
      <alignment horizontal="right" vertical="center"/>
    </xf>
    <xf numFmtId="4" fontId="28" fillId="10" borderId="7" applyNumberFormat="0" applyProtection="0">
      <alignment horizontal="right" vertical="center"/>
    </xf>
    <xf numFmtId="43" fontId="7" fillId="0" borderId="0" applyFont="0" applyFill="0" applyBorder="0" applyAlignment="0" applyProtection="0"/>
    <xf numFmtId="43" fontId="11" fillId="0" borderId="0" applyFont="0" applyFill="0" applyBorder="0" applyAlignment="0" applyProtection="0"/>
    <xf numFmtId="181" fontId="16" fillId="0" borderId="25" applyFont="0" applyFill="0" applyBorder="0" applyAlignment="0" applyProtection="0"/>
    <xf numFmtId="0" fontId="6" fillId="0" borderId="0"/>
    <xf numFmtId="4" fontId="33" fillId="20" borderId="7" applyNumberFormat="0" applyProtection="0">
      <alignment horizontal="right" vertical="center"/>
    </xf>
    <xf numFmtId="4" fontId="28" fillId="6" borderId="7" applyNumberFormat="0" applyProtection="0">
      <alignment horizontal="right" vertical="center"/>
    </xf>
    <xf numFmtId="4" fontId="28" fillId="14" borderId="7" applyNumberFormat="0" applyProtection="0">
      <alignment horizontal="right" vertical="center"/>
    </xf>
    <xf numFmtId="0" fontId="274" fillId="0" borderId="0" applyNumberFormat="0" applyFont="0" applyAlignment="0">
      <alignment horizontal="center"/>
    </xf>
    <xf numFmtId="0" fontId="7" fillId="0" borderId="0">
      <alignment vertical="top"/>
    </xf>
    <xf numFmtId="0" fontId="7" fillId="0" borderId="0">
      <alignment vertical="top"/>
    </xf>
    <xf numFmtId="0" fontId="7" fillId="0" borderId="0">
      <alignment vertical="top"/>
    </xf>
    <xf numFmtId="4" fontId="28" fillId="16" borderId="7" applyNumberFormat="0" applyProtection="0">
      <alignment horizontal="right" vertical="center"/>
    </xf>
    <xf numFmtId="4" fontId="30" fillId="20" borderId="7" applyNumberFormat="0" applyProtection="0">
      <alignment horizontal="right" vertical="center"/>
    </xf>
    <xf numFmtId="4" fontId="28" fillId="11" borderId="7" applyNumberFormat="0" applyProtection="0">
      <alignment horizontal="right" vertical="center"/>
    </xf>
    <xf numFmtId="4" fontId="28" fillId="18" borderId="7" applyNumberFormat="0" applyProtection="0">
      <alignment horizontal="right" vertical="center"/>
    </xf>
    <xf numFmtId="0" fontId="7" fillId="0" borderId="0"/>
    <xf numFmtId="4" fontId="33" fillId="20" borderId="7" applyNumberFormat="0" applyProtection="0">
      <alignment horizontal="right" vertical="center"/>
    </xf>
    <xf numFmtId="0" fontId="7" fillId="0" borderId="0">
      <alignment vertical="top"/>
    </xf>
    <xf numFmtId="4" fontId="28" fillId="10" borderId="7" applyNumberFormat="0" applyProtection="0">
      <alignment horizontal="right" vertical="center"/>
    </xf>
    <xf numFmtId="0" fontId="14" fillId="54" borderId="0">
      <alignment horizontal="left"/>
    </xf>
    <xf numFmtId="271" fontId="7" fillId="0" borderId="0" applyFont="0" applyFill="0" applyBorder="0" applyAlignment="0" applyProtection="0"/>
    <xf numFmtId="0" fontId="281" fillId="0" borderId="0">
      <alignment horizontal="center" wrapText="1"/>
    </xf>
    <xf numFmtId="0" fontId="7" fillId="54" borderId="0" applyNumberFormat="0" applyFont="0" applyBorder="0" applyAlignment="0"/>
    <xf numFmtId="0" fontId="7" fillId="0" borderId="0">
      <alignment vertical="top"/>
    </xf>
    <xf numFmtId="0" fontId="7" fillId="0" borderId="0">
      <alignment vertical="top"/>
    </xf>
    <xf numFmtId="4" fontId="28" fillId="14" borderId="7" applyNumberFormat="0" applyProtection="0">
      <alignment horizontal="right" vertical="center"/>
    </xf>
    <xf numFmtId="0" fontId="35" fillId="0" borderId="1">
      <alignment horizontal="center"/>
    </xf>
    <xf numFmtId="4" fontId="28" fillId="15" borderId="7" applyNumberFormat="0" applyProtection="0">
      <alignment horizontal="right" vertical="center"/>
    </xf>
    <xf numFmtId="4" fontId="33" fillId="20" borderId="7" applyNumberFormat="0" applyProtection="0">
      <alignment horizontal="right" vertical="center"/>
    </xf>
    <xf numFmtId="4" fontId="31" fillId="6" borderId="7" applyNumberFormat="0" applyProtection="0">
      <alignment horizontal="left" vertical="center" wrapText="1" indent="1"/>
    </xf>
    <xf numFmtId="4" fontId="26" fillId="3" borderId="7" applyNumberFormat="0" applyProtection="0">
      <alignment vertical="center"/>
    </xf>
    <xf numFmtId="4" fontId="28" fillId="11" borderId="7" applyNumberFormat="0" applyProtection="0">
      <alignment horizontal="right" vertical="center"/>
    </xf>
    <xf numFmtId="4" fontId="28" fillId="3" borderId="7" applyNumberFormat="0" applyProtection="0">
      <alignment horizontal="left" vertical="center" indent="1"/>
    </xf>
    <xf numFmtId="4" fontId="30" fillId="20" borderId="7" applyNumberFormat="0" applyProtection="0">
      <alignment vertical="center"/>
    </xf>
    <xf numFmtId="0" fontId="7" fillId="0" borderId="0">
      <alignment vertical="top"/>
    </xf>
    <xf numFmtId="4" fontId="28" fillId="15" borderId="7" applyNumberFormat="0" applyProtection="0">
      <alignment horizontal="right" vertical="center"/>
    </xf>
    <xf numFmtId="4" fontId="30" fillId="20" borderId="7" applyNumberFormat="0" applyProtection="0">
      <alignment horizontal="right" vertical="center"/>
    </xf>
    <xf numFmtId="0" fontId="7" fillId="0" borderId="0">
      <alignment vertical="top"/>
    </xf>
    <xf numFmtId="4" fontId="27" fillId="3" borderId="7" applyNumberFormat="0" applyProtection="0">
      <alignment vertical="center"/>
    </xf>
    <xf numFmtId="0" fontId="65" fillId="39" borderId="0" applyNumberFormat="0" applyBorder="0" applyAlignment="0" applyProtection="0"/>
    <xf numFmtId="4" fontId="28" fillId="13" borderId="7" applyNumberFormat="0" applyProtection="0">
      <alignment horizontal="right" vertical="center"/>
    </xf>
    <xf numFmtId="4" fontId="28" fillId="18" borderId="7" applyNumberFormat="0" applyProtection="0">
      <alignment horizontal="right" vertical="center"/>
    </xf>
    <xf numFmtId="0" fontId="7" fillId="0" borderId="0"/>
    <xf numFmtId="4" fontId="26" fillId="6" borderId="9" applyNumberFormat="0" applyProtection="0">
      <alignment horizontal="left" vertical="center" indent="1"/>
    </xf>
    <xf numFmtId="0" fontId="7" fillId="0" borderId="0">
      <alignment vertical="top"/>
    </xf>
    <xf numFmtId="4" fontId="32" fillId="21" borderId="9" applyNumberFormat="0" applyProtection="0">
      <alignment horizontal="left" vertical="center" indent="1"/>
    </xf>
    <xf numFmtId="0" fontId="6" fillId="0" borderId="0"/>
    <xf numFmtId="0" fontId="305" fillId="0" borderId="53" applyNumberFormat="0" applyFill="0" applyAlignment="0" applyProtection="0"/>
    <xf numFmtId="0" fontId="279" fillId="0" borderId="0" applyFill="0">
      <alignment horizontal="left" indent="9"/>
    </xf>
    <xf numFmtId="0" fontId="7" fillId="0" borderId="0">
      <alignment vertical="top"/>
    </xf>
    <xf numFmtId="0" fontId="6" fillId="0" borderId="0"/>
    <xf numFmtId="0" fontId="7" fillId="0" borderId="0">
      <alignment vertical="top"/>
    </xf>
    <xf numFmtId="0" fontId="7" fillId="20" borderId="0" applyNumberFormat="0" applyFont="0" applyBorder="0" applyAlignment="0"/>
    <xf numFmtId="0" fontId="75" fillId="62" borderId="0" applyNumberFormat="0" applyBorder="0" applyAlignment="0" applyProtection="0"/>
    <xf numFmtId="10" fontId="12" fillId="7" borderId="1" applyNumberFormat="0" applyBorder="0" applyAlignment="0" applyProtection="0"/>
    <xf numFmtId="0" fontId="7" fillId="0" borderId="0">
      <alignment vertical="top"/>
    </xf>
    <xf numFmtId="4" fontId="28" fillId="20" borderId="7" applyNumberFormat="0" applyProtection="0">
      <alignment horizontal="right" vertical="center"/>
    </xf>
    <xf numFmtId="0" fontId="6" fillId="0" borderId="0"/>
    <xf numFmtId="0" fontId="7" fillId="0" borderId="0"/>
    <xf numFmtId="274" fontId="12" fillId="0" borderId="0">
      <alignment horizontal="center"/>
    </xf>
    <xf numFmtId="43" fontId="104" fillId="0" borderId="0" applyFont="0" applyFill="0" applyBorder="0" applyAlignment="0" applyProtection="0"/>
    <xf numFmtId="4" fontId="28" fillId="14" borderId="7" applyNumberFormat="0" applyProtection="0">
      <alignment horizontal="right" vertical="center"/>
    </xf>
    <xf numFmtId="0" fontId="7" fillId="0" borderId="0">
      <alignment vertical="top"/>
    </xf>
    <xf numFmtId="43" fontId="7" fillId="0" borderId="0" applyFont="0" applyFill="0" applyBorder="0" applyAlignment="0" applyProtection="0"/>
    <xf numFmtId="43" fontId="7" fillId="0" borderId="0" applyFont="0" applyFill="0" applyBorder="0" applyAlignment="0" applyProtection="0"/>
    <xf numFmtId="273" fontId="7" fillId="0" borderId="0" applyFill="0"/>
    <xf numFmtId="0" fontId="7" fillId="0" borderId="0">
      <alignment vertical="top"/>
    </xf>
    <xf numFmtId="0" fontId="170" fillId="58" borderId="0" applyNumberFormat="0" applyBorder="0" applyAlignment="0" applyProtection="0"/>
    <xf numFmtId="0" fontId="301" fillId="0" borderId="41" applyNumberFormat="0" applyFill="0" applyAlignment="0" applyProtection="0"/>
    <xf numFmtId="0" fontId="104" fillId="0" borderId="0"/>
    <xf numFmtId="0" fontId="7" fillId="0" borderId="0">
      <alignment vertical="top"/>
    </xf>
    <xf numFmtId="0" fontId="6" fillId="0" borderId="0"/>
    <xf numFmtId="0" fontId="35" fillId="0" borderId="1">
      <alignment horizontal="center"/>
    </xf>
    <xf numFmtId="0" fontId="276" fillId="0" borderId="0" applyFill="0">
      <alignment vertical="center" wrapText="1"/>
    </xf>
    <xf numFmtId="0" fontId="7" fillId="0" borderId="0">
      <alignment vertical="top"/>
    </xf>
    <xf numFmtId="43" fontId="7" fillId="0" borderId="0" applyFont="0" applyFill="0" applyBorder="0" applyAlignment="0" applyProtection="0"/>
    <xf numFmtId="4" fontId="28" fillId="13" borderId="7" applyNumberFormat="0" applyProtection="0">
      <alignment horizontal="right" vertical="center"/>
    </xf>
    <xf numFmtId="0" fontId="7" fillId="0" borderId="0">
      <alignment vertical="top"/>
    </xf>
    <xf numFmtId="0" fontId="283" fillId="91" borderId="0"/>
    <xf numFmtId="270" fontId="14" fillId="0" borderId="55" applyFill="0"/>
    <xf numFmtId="0" fontId="7" fillId="0" borderId="0">
      <alignment vertical="top"/>
    </xf>
    <xf numFmtId="0" fontId="6" fillId="0" borderId="0"/>
    <xf numFmtId="270" fontId="7" fillId="0" borderId="0" applyFill="0"/>
    <xf numFmtId="0" fontId="274" fillId="0" borderId="0" applyNumberFormat="0" applyFont="0" applyAlignment="0">
      <alignment horizontal="center"/>
    </xf>
    <xf numFmtId="43" fontId="1" fillId="0" borderId="0" applyFont="0" applyFill="0" applyBorder="0" applyAlignment="0" applyProtection="0"/>
    <xf numFmtId="4" fontId="30" fillId="20" borderId="7" applyNumberFormat="0" applyProtection="0">
      <alignment vertical="center"/>
    </xf>
    <xf numFmtId="4" fontId="26" fillId="3" borderId="7" applyNumberFormat="0" applyProtection="0">
      <alignment vertical="center"/>
    </xf>
    <xf numFmtId="4" fontId="28" fillId="11" borderId="7" applyNumberFormat="0" applyProtection="0">
      <alignment horizontal="right" vertical="center"/>
    </xf>
    <xf numFmtId="4" fontId="28" fillId="11" borderId="7" applyNumberFormat="0" applyProtection="0">
      <alignment horizontal="right" vertical="center"/>
    </xf>
    <xf numFmtId="10" fontId="12" fillId="7" borderId="29" applyNumberFormat="0" applyBorder="0" applyAlignment="0" applyProtection="0"/>
    <xf numFmtId="0" fontId="35" fillId="0" borderId="1">
      <alignment horizontal="center"/>
    </xf>
    <xf numFmtId="4" fontId="28" fillId="20" borderId="7" applyNumberFormat="0" applyProtection="0">
      <alignment horizontal="right" vertical="center"/>
    </xf>
    <xf numFmtId="0" fontId="6" fillId="0" borderId="0"/>
    <xf numFmtId="9" fontId="104" fillId="0" borderId="0" applyFont="0" applyFill="0" applyBorder="0" applyAlignment="0" applyProtection="0"/>
    <xf numFmtId="0" fontId="6" fillId="0" borderId="0"/>
    <xf numFmtId="0" fontId="7" fillId="0" borderId="0">
      <alignment vertical="top"/>
    </xf>
    <xf numFmtId="4" fontId="28" fillId="11" borderId="7" applyNumberFormat="0" applyProtection="0">
      <alignment horizontal="right" vertical="center"/>
    </xf>
    <xf numFmtId="4" fontId="32" fillId="21" borderId="9" applyNumberFormat="0" applyProtection="0">
      <alignment horizontal="left" vertical="center" indent="1"/>
    </xf>
    <xf numFmtId="0" fontId="7" fillId="0" borderId="0"/>
    <xf numFmtId="0" fontId="6" fillId="0" borderId="0"/>
    <xf numFmtId="0" fontId="291" fillId="72" borderId="0" applyNumberFormat="0" applyBorder="0" applyAlignment="0" applyProtection="0"/>
    <xf numFmtId="0" fontId="291" fillId="73" borderId="0" applyNumberFormat="0" applyBorder="0" applyAlignment="0" applyProtection="0"/>
    <xf numFmtId="0" fontId="291" fillId="79" borderId="0" applyNumberFormat="0" applyBorder="0" applyAlignment="0" applyProtection="0"/>
    <xf numFmtId="0" fontId="6" fillId="0" borderId="0"/>
    <xf numFmtId="0" fontId="7" fillId="0" borderId="0">
      <alignment vertical="top"/>
    </xf>
    <xf numFmtId="0" fontId="6" fillId="0" borderId="0"/>
    <xf numFmtId="0" fontId="6" fillId="0" borderId="0"/>
    <xf numFmtId="43" fontId="6" fillId="0" borderId="0" applyFont="0" applyFill="0" applyBorder="0" applyAlignment="0" applyProtection="0"/>
    <xf numFmtId="0" fontId="299" fillId="0" borderId="48" applyNumberFormat="0" applyFill="0" applyAlignment="0" applyProtection="0"/>
    <xf numFmtId="0" fontId="291" fillId="71" borderId="0" applyNumberFormat="0" applyBorder="0" applyAlignment="0" applyProtection="0"/>
    <xf numFmtId="0" fontId="6" fillId="0" borderId="0"/>
    <xf numFmtId="43" fontId="7" fillId="0" borderId="0" applyFont="0" applyFill="0" applyBorder="0" applyAlignment="0" applyProtection="0"/>
    <xf numFmtId="0" fontId="291" fillId="77" borderId="0" applyNumberFormat="0" applyBorder="0" applyAlignment="0" applyProtection="0"/>
    <xf numFmtId="0" fontId="6" fillId="0" borderId="0"/>
    <xf numFmtId="0" fontId="35" fillId="0" borderId="1">
      <alignment horizontal="center"/>
    </xf>
    <xf numFmtId="0" fontId="6" fillId="0" borderId="0"/>
    <xf numFmtId="0" fontId="6" fillId="0" borderId="0"/>
    <xf numFmtId="0" fontId="6" fillId="0" borderId="0"/>
    <xf numFmtId="0" fontId="282" fillId="54" borderId="0">
      <alignment horizontal="left" indent="7"/>
    </xf>
    <xf numFmtId="0" fontId="112" fillId="0" borderId="0" applyNumberFormat="0" applyFill="0" applyBorder="0" applyAlignment="0" applyProtection="0"/>
    <xf numFmtId="0" fontId="291" fillId="78" borderId="0" applyNumberFormat="0" applyBorder="0" applyAlignment="0" applyProtection="0"/>
    <xf numFmtId="0" fontId="6" fillId="0" borderId="0"/>
    <xf numFmtId="0" fontId="202" fillId="0" borderId="0"/>
    <xf numFmtId="0" fontId="7" fillId="0" borderId="0">
      <alignment vertical="top"/>
    </xf>
    <xf numFmtId="0" fontId="6" fillId="0" borderId="0"/>
    <xf numFmtId="0" fontId="7" fillId="0" borderId="0">
      <alignment vertical="top"/>
    </xf>
    <xf numFmtId="0" fontId="6" fillId="0" borderId="0"/>
    <xf numFmtId="4" fontId="28" fillId="12" borderId="7" applyNumberFormat="0" applyProtection="0">
      <alignment horizontal="right" vertical="center"/>
    </xf>
    <xf numFmtId="0" fontId="7" fillId="0" borderId="0">
      <alignment vertical="top"/>
    </xf>
    <xf numFmtId="0" fontId="35" fillId="0" borderId="1">
      <alignment horizontal="center"/>
    </xf>
    <xf numFmtId="0" fontId="35" fillId="0" borderId="1">
      <alignment horizontal="center"/>
    </xf>
    <xf numFmtId="0" fontId="7" fillId="0" borderId="0">
      <alignment vertical="top"/>
    </xf>
    <xf numFmtId="43" fontId="7" fillId="0" borderId="0" applyFont="0" applyFill="0" applyBorder="0" applyAlignment="0" applyProtection="0"/>
    <xf numFmtId="4" fontId="27" fillId="3" borderId="7" applyNumberFormat="0" applyProtection="0">
      <alignment vertical="center"/>
    </xf>
    <xf numFmtId="0" fontId="7" fillId="0" borderId="0">
      <alignment vertical="top"/>
    </xf>
    <xf numFmtId="43" fontId="7" fillId="0" borderId="0" applyFont="0" applyFill="0" applyBorder="0" applyAlignment="0" applyProtection="0"/>
    <xf numFmtId="0" fontId="7" fillId="0" borderId="0">
      <alignment vertical="top"/>
    </xf>
    <xf numFmtId="0" fontId="35" fillId="0" borderId="1">
      <alignment horizontal="center"/>
    </xf>
    <xf numFmtId="4" fontId="28" fillId="18" borderId="7" applyNumberFormat="0" applyProtection="0">
      <alignment horizontal="right" vertical="center"/>
    </xf>
    <xf numFmtId="0" fontId="7" fillId="0" borderId="0">
      <alignment vertical="top"/>
    </xf>
    <xf numFmtId="0" fontId="7" fillId="0" borderId="0">
      <alignment vertical="top"/>
    </xf>
    <xf numFmtId="43" fontId="104" fillId="0" borderId="0" applyFont="0" applyFill="0" applyBorder="0" applyAlignment="0" applyProtection="0"/>
    <xf numFmtId="0" fontId="7" fillId="0" borderId="0">
      <alignment vertical="top"/>
    </xf>
    <xf numFmtId="43" fontId="7" fillId="0" borderId="0" applyFont="0" applyFill="0" applyBorder="0" applyAlignment="0" applyProtection="0"/>
    <xf numFmtId="0" fontId="35" fillId="0" borderId="1">
      <alignment horizontal="center"/>
    </xf>
    <xf numFmtId="0" fontId="7" fillId="0" borderId="0">
      <alignment vertical="top"/>
    </xf>
    <xf numFmtId="0" fontId="7" fillId="0" borderId="0"/>
    <xf numFmtId="0" fontId="6" fillId="0" borderId="0"/>
    <xf numFmtId="0" fontId="35" fillId="0" borderId="1">
      <alignment horizontal="center"/>
    </xf>
    <xf numFmtId="4" fontId="28" fillId="16" borderId="7" applyNumberFormat="0" applyProtection="0">
      <alignment horizontal="right" vertical="center"/>
    </xf>
    <xf numFmtId="0" fontId="7" fillId="0" borderId="0">
      <alignment vertical="top"/>
    </xf>
    <xf numFmtId="0" fontId="6" fillId="0" borderId="0"/>
    <xf numFmtId="0" fontId="7" fillId="0" borderId="0">
      <alignment vertical="top"/>
    </xf>
    <xf numFmtId="0" fontId="6" fillId="0" borderId="0"/>
    <xf numFmtId="0" fontId="35" fillId="0" borderId="1">
      <alignment horizontal="center"/>
    </xf>
    <xf numFmtId="9" fontId="104" fillId="0" borderId="0" applyFont="0" applyFill="0" applyBorder="0" applyAlignment="0" applyProtection="0"/>
    <xf numFmtId="43" fontId="307" fillId="0" borderId="0" applyFont="0" applyFill="0" applyBorder="0" applyAlignment="0" applyProtection="0"/>
    <xf numFmtId="0" fontId="6" fillId="0" borderId="0"/>
    <xf numFmtId="0" fontId="7" fillId="0" borderId="0">
      <alignment vertical="top"/>
    </xf>
    <xf numFmtId="0" fontId="35" fillId="0" borderId="1">
      <alignment horizontal="center"/>
    </xf>
    <xf numFmtId="4" fontId="28" fillId="6" borderId="7" applyNumberFormat="0" applyProtection="0">
      <alignment horizontal="right" vertical="center"/>
    </xf>
    <xf numFmtId="37" fontId="7" fillId="0" borderId="0"/>
    <xf numFmtId="0" fontId="7" fillId="0" borderId="0">
      <alignment vertical="top"/>
    </xf>
    <xf numFmtId="0" fontId="7" fillId="54" borderId="0" applyNumberFormat="0" applyFont="0" applyBorder="0" applyAlignment="0"/>
    <xf numFmtId="43" fontId="104" fillId="0" borderId="0" applyFont="0" applyFill="0" applyBorder="0" applyAlignment="0" applyProtection="0"/>
    <xf numFmtId="0" fontId="35" fillId="0" borderId="1">
      <alignment horizontal="center"/>
    </xf>
    <xf numFmtId="0" fontId="7" fillId="0" borderId="0">
      <alignment vertical="top"/>
    </xf>
    <xf numFmtId="0" fontId="7" fillId="0" borderId="0">
      <alignment vertical="top"/>
    </xf>
    <xf numFmtId="0" fontId="7" fillId="0" borderId="0">
      <alignment vertical="top"/>
    </xf>
    <xf numFmtId="0" fontId="6" fillId="0" borderId="0"/>
    <xf numFmtId="0" fontId="7" fillId="0" borderId="0">
      <alignment vertical="top"/>
    </xf>
    <xf numFmtId="0" fontId="170" fillId="59" borderId="0" applyNumberFormat="0" applyBorder="0" applyAlignment="0" applyProtection="0"/>
    <xf numFmtId="9" fontId="91" fillId="0" borderId="0" applyFont="0" applyFill="0" applyBorder="0" applyAlignment="0" applyProtection="0"/>
    <xf numFmtId="0" fontId="170" fillId="57" borderId="0" applyNumberFormat="0" applyBorder="0" applyAlignment="0" applyProtection="0"/>
    <xf numFmtId="0" fontId="274" fillId="0" borderId="0" applyNumberFormat="0" applyFont="0" applyAlignment="0">
      <alignment horizontal="center"/>
    </xf>
    <xf numFmtId="270" fontId="14" fillId="54" borderId="0"/>
    <xf numFmtId="0" fontId="7" fillId="61" borderId="50" applyNumberFormat="0" applyFont="0" applyAlignment="0" applyProtection="0"/>
    <xf numFmtId="43" fontId="7" fillId="0" borderId="0" applyFont="0" applyFill="0" applyBorder="0" applyAlignment="0" applyProtection="0"/>
    <xf numFmtId="0" fontId="6" fillId="0" borderId="0"/>
    <xf numFmtId="270" fontId="98" fillId="0" borderId="0" applyFill="0"/>
    <xf numFmtId="272" fontId="97" fillId="0" borderId="0" applyFill="0">
      <alignment horizontal="left" indent="7"/>
    </xf>
    <xf numFmtId="0" fontId="289" fillId="0" borderId="0" applyFill="0">
      <alignment horizontal="left" indent="6"/>
    </xf>
    <xf numFmtId="270" fontId="14" fillId="0" borderId="0" applyFill="0"/>
    <xf numFmtId="273" fontId="280" fillId="0" borderId="0" applyFill="0"/>
    <xf numFmtId="0" fontId="170" fillId="63" borderId="0" applyNumberFormat="0" applyBorder="0" applyAlignment="0" applyProtection="0"/>
    <xf numFmtId="0" fontId="6" fillId="0" borderId="0"/>
    <xf numFmtId="0" fontId="7" fillId="0" borderId="0">
      <alignment vertical="top"/>
    </xf>
    <xf numFmtId="9" fontId="91" fillId="0" borderId="0" applyFont="0" applyFill="0" applyBorder="0" applyAlignment="0" applyProtection="0"/>
    <xf numFmtId="0" fontId="6" fillId="0" borderId="0"/>
    <xf numFmtId="0" fontId="6" fillId="0" borderId="0"/>
    <xf numFmtId="0" fontId="7" fillId="0" borderId="0">
      <alignment vertical="top"/>
    </xf>
    <xf numFmtId="0" fontId="202" fillId="0" borderId="0"/>
    <xf numFmtId="43" fontId="7" fillId="0" borderId="0" applyFont="0" applyFill="0" applyBorder="0" applyAlignment="0" applyProtection="0"/>
    <xf numFmtId="43" fontId="104" fillId="0" borderId="0" applyFont="0" applyFill="0" applyBorder="0" applyAlignment="0" applyProtection="0"/>
    <xf numFmtId="9" fontId="104" fillId="0" borderId="0" applyFont="0" applyFill="0" applyBorder="0" applyAlignment="0" applyProtection="0"/>
    <xf numFmtId="0" fontId="6" fillId="0" borderId="0"/>
    <xf numFmtId="0" fontId="170" fillId="62" borderId="0" applyNumberFormat="0" applyBorder="0" applyAlignment="0" applyProtection="0"/>
    <xf numFmtId="37" fontId="7" fillId="0" borderId="0" applyFont="0" applyFill="0" applyBorder="0" applyAlignment="0" applyProtection="0"/>
    <xf numFmtId="0" fontId="294" fillId="84" borderId="40"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35" fillId="0" borderId="1">
      <alignment horizontal="center"/>
    </xf>
    <xf numFmtId="0" fontId="7" fillId="0" borderId="0">
      <alignment vertical="top"/>
    </xf>
    <xf numFmtId="0" fontId="35" fillId="0" borderId="1">
      <alignment horizontal="center"/>
    </xf>
    <xf numFmtId="0" fontId="35" fillId="0" borderId="1">
      <alignment horizontal="center"/>
    </xf>
    <xf numFmtId="43" fontId="104" fillId="0" borderId="0" applyFont="0" applyFill="0" applyBorder="0" applyAlignment="0" applyProtection="0"/>
    <xf numFmtId="0" fontId="35" fillId="0" borderId="1">
      <alignment horizontal="center"/>
    </xf>
    <xf numFmtId="0" fontId="271" fillId="0" borderId="28">
      <alignment horizontal="center"/>
    </xf>
    <xf numFmtId="0" fontId="293" fillId="82" borderId="39" applyNumberFormat="0" applyAlignment="0" applyProtection="0"/>
    <xf numFmtId="43" fontId="7" fillId="0" borderId="0" applyFont="0" applyFill="0" applyBorder="0" applyAlignment="0" applyProtection="0"/>
    <xf numFmtId="0" fontId="35" fillId="0" borderId="1">
      <alignment horizontal="center"/>
    </xf>
    <xf numFmtId="0" fontId="7" fillId="0" borderId="0">
      <alignment vertical="top"/>
    </xf>
    <xf numFmtId="0" fontId="300" fillId="63" borderId="39" applyNumberFormat="0" applyAlignment="0" applyProtection="0"/>
    <xf numFmtId="0" fontId="6" fillId="0" borderId="0"/>
    <xf numFmtId="0" fontId="7" fillId="61" borderId="50" applyNumberFormat="0" applyFont="0" applyAlignment="0" applyProtection="0"/>
    <xf numFmtId="0" fontId="7" fillId="0" borderId="0">
      <alignment vertical="top"/>
    </xf>
    <xf numFmtId="0" fontId="7" fillId="0" borderId="0">
      <alignment vertical="top"/>
    </xf>
    <xf numFmtId="0" fontId="6" fillId="0" borderId="0"/>
    <xf numFmtId="0" fontId="35" fillId="0" borderId="1">
      <alignment horizontal="center"/>
    </xf>
    <xf numFmtId="0" fontId="7" fillId="0" borderId="0">
      <alignment vertical="top"/>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287" fillId="20" borderId="0">
      <alignment horizontal="left" indent="4"/>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35" fillId="0" borderId="1">
      <alignment horizontal="center"/>
    </xf>
    <xf numFmtId="0" fontId="7" fillId="0" borderId="0"/>
    <xf numFmtId="0" fontId="290" fillId="0" borderId="0" applyFill="0">
      <alignment horizontal="left" indent="9"/>
    </xf>
    <xf numFmtId="0" fontId="104" fillId="0" borderId="0"/>
    <xf numFmtId="0" fontId="35" fillId="0" borderId="1">
      <alignment horizontal="center"/>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xf numFmtId="0" fontId="7" fillId="0" borderId="0">
      <alignment vertical="top"/>
    </xf>
    <xf numFmtId="0" fontId="35" fillId="0" borderId="1">
      <alignment horizontal="center"/>
    </xf>
    <xf numFmtId="0" fontId="7" fillId="0" borderId="0">
      <alignment vertical="top"/>
    </xf>
    <xf numFmtId="0" fontId="7" fillId="0" borderId="0">
      <alignment vertical="top"/>
    </xf>
    <xf numFmtId="43" fontId="104" fillId="0" borderId="0" applyFont="0" applyFill="0" applyBorder="0" applyAlignment="0" applyProtection="0"/>
    <xf numFmtId="0" fontId="7" fillId="0" borderId="0">
      <alignment vertical="top"/>
    </xf>
    <xf numFmtId="0" fontId="7" fillId="0" borderId="0">
      <alignment vertical="top"/>
    </xf>
    <xf numFmtId="0" fontId="6" fillId="0" borderId="0"/>
    <xf numFmtId="0" fontId="7" fillId="0" borderId="0">
      <alignment vertical="top"/>
    </xf>
    <xf numFmtId="0" fontId="35" fillId="0" borderId="1">
      <alignment horizontal="center"/>
    </xf>
    <xf numFmtId="0" fontId="35" fillId="0" borderId="1">
      <alignment horizontal="center"/>
    </xf>
    <xf numFmtId="0" fontId="7" fillId="0" borderId="0">
      <alignment vertical="top"/>
    </xf>
    <xf numFmtId="0" fontId="35" fillId="0" borderId="1">
      <alignment horizontal="center"/>
    </xf>
    <xf numFmtId="0" fontId="35" fillId="0" borderId="1">
      <alignment horizontal="center"/>
    </xf>
    <xf numFmtId="0" fontId="35" fillId="0" borderId="1">
      <alignment horizontal="center"/>
    </xf>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35" fillId="0" borderId="1">
      <alignment horizontal="center"/>
    </xf>
    <xf numFmtId="0" fontId="7" fillId="0" borderId="0">
      <alignment vertical="top"/>
    </xf>
    <xf numFmtId="0" fontId="7" fillId="0" borderId="0">
      <alignment vertical="top"/>
    </xf>
    <xf numFmtId="0" fontId="6" fillId="0" borderId="0"/>
    <xf numFmtId="0" fontId="7" fillId="0" borderId="0">
      <alignment vertical="top"/>
    </xf>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4" fillId="0" borderId="0" applyFont="0" applyFill="0" applyBorder="0" applyAlignment="0" applyProtection="0"/>
    <xf numFmtId="0" fontId="7" fillId="0" borderId="0">
      <alignment vertical="top"/>
    </xf>
    <xf numFmtId="274" fontId="272" fillId="0" borderId="55" applyFill="0"/>
    <xf numFmtId="43" fontId="7" fillId="0" borderId="0" applyFont="0" applyFill="0" applyBorder="0" applyAlignment="0" applyProtection="0"/>
    <xf numFmtId="0" fontId="274" fillId="0" borderId="0" applyNumberFormat="0" applyFont="0" applyAlignment="0">
      <alignment horizontal="center"/>
    </xf>
    <xf numFmtId="0" fontId="7" fillId="0" borderId="0">
      <alignment vertical="top"/>
    </xf>
    <xf numFmtId="0" fontId="7" fillId="0" borderId="0"/>
    <xf numFmtId="0" fontId="7" fillId="0" borderId="0">
      <alignment vertical="top"/>
    </xf>
    <xf numFmtId="0" fontId="21" fillId="0" borderId="0">
      <alignment horizontal="left" vertical="center" wrapText="1"/>
    </xf>
    <xf numFmtId="0" fontId="7" fillId="92" borderId="0" applyNumberFormat="0" applyFont="0" applyBorder="0" applyAlignment="0"/>
    <xf numFmtId="4" fontId="5"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6" fillId="0" borderId="0"/>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6" fillId="0" borderId="0"/>
    <xf numFmtId="0" fontId="7" fillId="0" borderId="0">
      <alignment vertical="top"/>
    </xf>
    <xf numFmtId="0" fontId="6" fillId="0" borderId="0"/>
    <xf numFmtId="0" fontId="7" fillId="0" borderId="0">
      <alignment vertical="top"/>
    </xf>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6" fillId="0" borderId="0"/>
    <xf numFmtId="0" fontId="7" fillId="0" borderId="0">
      <alignment vertical="top"/>
    </xf>
    <xf numFmtId="0" fontId="7" fillId="0" borderId="0">
      <alignment vertical="top"/>
    </xf>
    <xf numFmtId="0" fontId="6" fillId="0" borderId="0"/>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6" fillId="0" borderId="0"/>
    <xf numFmtId="0" fontId="7" fillId="0" borderId="0">
      <alignment vertical="top"/>
    </xf>
    <xf numFmtId="0" fontId="6"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43" fontId="7" fillId="0" borderId="0" applyFont="0" applyFill="0" applyBorder="0" applyAlignment="0" applyProtection="0"/>
    <xf numFmtId="0" fontId="290" fillId="0" borderId="0">
      <alignment horizontal="left" indent="8"/>
    </xf>
    <xf numFmtId="0" fontId="7" fillId="0" borderId="0">
      <alignment vertical="top"/>
    </xf>
    <xf numFmtId="0" fontId="7" fillId="0" borderId="0">
      <alignment vertical="top"/>
    </xf>
    <xf numFmtId="0" fontId="75" fillId="64" borderId="0" applyNumberFormat="0" applyBorder="0" applyAlignment="0" applyProtection="0"/>
    <xf numFmtId="0" fontId="65" fillId="43" borderId="0" applyNumberFormat="0" applyBorder="0" applyAlignment="0" applyProtection="0"/>
    <xf numFmtId="0" fontId="75" fillId="65" borderId="0" applyNumberFormat="0" applyBorder="0" applyAlignment="0" applyProtection="0"/>
    <xf numFmtId="0" fontId="75" fillId="65" borderId="0" applyNumberFormat="0" applyBorder="0" applyAlignment="0" applyProtection="0"/>
    <xf numFmtId="0" fontId="65" fillId="47" borderId="0" applyNumberFormat="0" applyBorder="0" applyAlignment="0" applyProtection="0"/>
    <xf numFmtId="0" fontId="75" fillId="63" borderId="0" applyNumberFormat="0" applyBorder="0" applyAlignment="0" applyProtection="0"/>
    <xf numFmtId="0" fontId="75" fillId="63" borderId="0" applyNumberFormat="0" applyBorder="0" applyAlignment="0" applyProtection="0"/>
    <xf numFmtId="0" fontId="65" fillId="51" borderId="0" applyNumberFormat="0" applyBorder="0" applyAlignment="0" applyProtection="0"/>
    <xf numFmtId="0" fontId="78" fillId="58" borderId="0" applyNumberFormat="0" applyBorder="0" applyAlignment="0" applyProtection="0"/>
    <xf numFmtId="0" fontId="78" fillId="60" borderId="0" applyNumberFormat="0" applyBorder="0" applyAlignment="0" applyProtection="0"/>
    <xf numFmtId="0" fontId="78" fillId="62"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3"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65" fillId="32"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65" fillId="36" borderId="0" applyNumberFormat="0" applyBorder="0" applyAlignment="0" applyProtection="0"/>
    <xf numFmtId="0" fontId="75" fillId="67" borderId="0" applyNumberFormat="0" applyBorder="0" applyAlignment="0" applyProtection="0"/>
    <xf numFmtId="0" fontId="75" fillId="67" borderId="0" applyNumberFormat="0" applyBorder="0" applyAlignment="0" applyProtection="0"/>
    <xf numFmtId="0" fontId="65" fillId="40" borderId="0" applyNumberFormat="0" applyBorder="0" applyAlignment="0" applyProtection="0"/>
    <xf numFmtId="0" fontId="75" fillId="64" borderId="0" applyNumberFormat="0" applyBorder="0" applyAlignment="0" applyProtection="0"/>
    <xf numFmtId="0" fontId="75" fillId="64" borderId="0" applyNumberFormat="0" applyBorder="0" applyAlignment="0" applyProtection="0"/>
    <xf numFmtId="0" fontId="65" fillId="44" borderId="0" applyNumberFormat="0" applyBorder="0" applyAlignment="0" applyProtection="0"/>
    <xf numFmtId="0" fontId="75" fillId="57" borderId="0" applyNumberFormat="0" applyBorder="0" applyAlignment="0" applyProtection="0"/>
    <xf numFmtId="0" fontId="75" fillId="57" borderId="0" applyNumberFormat="0" applyBorder="0" applyAlignment="0" applyProtection="0"/>
    <xf numFmtId="0" fontId="65" fillId="48" borderId="0" applyNumberFormat="0" applyBorder="0" applyAlignment="0" applyProtection="0"/>
    <xf numFmtId="0" fontId="75" fillId="68" borderId="0" applyNumberFormat="0" applyBorder="0" applyAlignment="0" applyProtection="0"/>
    <xf numFmtId="0" fontId="75" fillId="68" borderId="0" applyNumberFormat="0" applyBorder="0" applyAlignment="0" applyProtection="0"/>
    <xf numFmtId="0" fontId="65" fillId="52" borderId="0" applyNumberFormat="0" applyBorder="0" applyAlignment="0" applyProtection="0"/>
    <xf numFmtId="0" fontId="78" fillId="57" borderId="0" applyNumberFormat="0" applyBorder="0" applyAlignment="0" applyProtection="0"/>
    <xf numFmtId="0" fontId="78" fillId="59" borderId="0" applyNumberFormat="0" applyBorder="0" applyAlignment="0" applyProtection="0"/>
    <xf numFmtId="0" fontId="78" fillId="67" borderId="0" applyNumberFormat="0" applyBorder="0" applyAlignment="0" applyProtection="0"/>
    <xf numFmtId="0" fontId="78" fillId="64" borderId="0" applyNumberFormat="0" applyBorder="0" applyAlignment="0" applyProtection="0"/>
    <xf numFmtId="0" fontId="78" fillId="57" borderId="0" applyNumberFormat="0" applyBorder="0" applyAlignment="0" applyProtection="0"/>
    <xf numFmtId="0" fontId="78" fillId="68" borderId="0" applyNumberFormat="0" applyBorder="0" applyAlignment="0" applyProtection="0"/>
    <xf numFmtId="0" fontId="149" fillId="69" borderId="0" applyNumberFormat="0" applyBorder="0" applyAlignment="0" applyProtection="0"/>
    <xf numFmtId="0" fontId="254" fillId="33" borderId="0" applyNumberFormat="0" applyBorder="0" applyAlignment="0" applyProtection="0"/>
    <xf numFmtId="0" fontId="149" fillId="59" borderId="0" applyNumberFormat="0" applyBorder="0" applyAlignment="0" applyProtection="0"/>
    <xf numFmtId="0" fontId="254" fillId="37" borderId="0" applyNumberFormat="0" applyBorder="0" applyAlignment="0" applyProtection="0"/>
    <xf numFmtId="0" fontId="149" fillId="67" borderId="0" applyNumberFormat="0" applyBorder="0" applyAlignment="0" applyProtection="0"/>
    <xf numFmtId="0" fontId="254" fillId="41" borderId="0" applyNumberFormat="0" applyBorder="0" applyAlignment="0" applyProtection="0"/>
    <xf numFmtId="0" fontId="149" fillId="71" borderId="0" applyNumberFormat="0" applyBorder="0" applyAlignment="0" applyProtection="0"/>
    <xf numFmtId="0" fontId="254" fillId="45" borderId="0" applyNumberFormat="0" applyBorder="0" applyAlignment="0" applyProtection="0"/>
    <xf numFmtId="0" fontId="149" fillId="72" borderId="0" applyNumberFormat="0" applyBorder="0" applyAlignment="0" applyProtection="0"/>
    <xf numFmtId="0" fontId="254" fillId="49" borderId="0" applyNumberFormat="0" applyBorder="0" applyAlignment="0" applyProtection="0"/>
    <xf numFmtId="0" fontId="149" fillId="73" borderId="0" applyNumberFormat="0" applyBorder="0" applyAlignment="0" applyProtection="0"/>
    <xf numFmtId="0" fontId="254" fillId="53" borderId="0" applyNumberFormat="0" applyBorder="0" applyAlignment="0" applyProtection="0"/>
    <xf numFmtId="0" fontId="148" fillId="69" borderId="0" applyNumberFormat="0" applyBorder="0" applyAlignment="0" applyProtection="0"/>
    <xf numFmtId="0" fontId="148" fillId="59" borderId="0" applyNumberFormat="0" applyBorder="0" applyAlignment="0" applyProtection="0"/>
    <xf numFmtId="0" fontId="148" fillId="67" borderId="0" applyNumberFormat="0" applyBorder="0" applyAlignment="0" applyProtection="0"/>
    <xf numFmtId="0" fontId="148" fillId="71" borderId="0" applyNumberFormat="0" applyBorder="0" applyAlignment="0" applyProtection="0"/>
    <xf numFmtId="0" fontId="148" fillId="72" borderId="0" applyNumberFormat="0" applyBorder="0" applyAlignment="0" applyProtection="0"/>
    <xf numFmtId="0" fontId="148" fillId="73" borderId="0" applyNumberFormat="0" applyBorder="0" applyAlignment="0" applyProtection="0"/>
    <xf numFmtId="0" fontId="149" fillId="77" borderId="0" applyNumberFormat="0" applyBorder="0" applyAlignment="0" applyProtection="0"/>
    <xf numFmtId="0" fontId="149" fillId="78" borderId="0" applyNumberFormat="0" applyBorder="0" applyAlignment="0" applyProtection="0"/>
    <xf numFmtId="0" fontId="149" fillId="79" borderId="0" applyNumberFormat="0" applyBorder="0" applyAlignment="0" applyProtection="0"/>
    <xf numFmtId="0" fontId="149" fillId="71" borderId="0" applyNumberFormat="0" applyBorder="0" applyAlignment="0" applyProtection="0"/>
    <xf numFmtId="0" fontId="149" fillId="72" borderId="0" applyNumberFormat="0" applyBorder="0" applyAlignment="0" applyProtection="0"/>
    <xf numFmtId="0" fontId="149" fillId="70" borderId="0" applyNumberFormat="0" applyBorder="0" applyAlignment="0" applyProtection="0"/>
    <xf numFmtId="0" fontId="7" fillId="0" borderId="0" applyFill="0" applyBorder="0">
      <alignment vertical="center"/>
    </xf>
    <xf numFmtId="0" fontId="7" fillId="0" borderId="0" applyFill="0" applyBorder="0">
      <alignment vertical="center"/>
    </xf>
    <xf numFmtId="0" fontId="7" fillId="0" borderId="0" applyFill="0" applyBorder="0">
      <alignment vertical="center"/>
    </xf>
    <xf numFmtId="0" fontId="310" fillId="60" borderId="0" applyNumberFormat="0" applyBorder="0" applyAlignment="0" applyProtection="0"/>
    <xf numFmtId="3" fontId="7" fillId="2" borderId="0"/>
    <xf numFmtId="3" fontId="7" fillId="2" borderId="0"/>
    <xf numFmtId="3" fontId="7" fillId="2" borderId="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0" fontId="162" fillId="82" borderId="39" applyNumberFormat="0" applyAlignment="0" applyProtection="0"/>
    <xf numFmtId="3" fontId="6" fillId="0" borderId="1"/>
    <xf numFmtId="3" fontId="6" fillId="0" borderId="1"/>
    <xf numFmtId="3" fontId="6" fillId="0" borderId="1"/>
    <xf numFmtId="0" fontId="311" fillId="84" borderId="40" applyNumberFormat="0" applyAlignment="0" applyProtection="0"/>
    <xf numFmtId="43" fontId="6"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09" fillId="0" borderId="0" applyFont="0" applyFill="0" applyBorder="0" applyAlignment="0" applyProtection="0"/>
    <xf numFmtId="43" fontId="309" fillId="0" borderId="0" applyFont="0" applyFill="0" applyBorder="0" applyAlignment="0" applyProtection="0"/>
    <xf numFmtId="43" fontId="30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5" fillId="0" borderId="0"/>
    <xf numFmtId="43" fontId="7" fillId="0" borderId="0" applyFont="0" applyFill="0" applyBorder="0" applyAlignment="0" applyProtection="0"/>
    <xf numFmtId="43" fontId="7" fillId="0" borderId="0" applyFont="0" applyFill="0" applyBorder="0" applyAlignment="0" applyProtection="0"/>
    <xf numFmtId="200" fontId="7" fillId="0" borderId="0" applyFont="0" applyFill="0" applyBorder="0" applyAlignment="0" applyProtection="0"/>
    <xf numFmtId="43" fontId="6"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5" fillId="0" borderId="0"/>
    <xf numFmtId="43" fontId="9" fillId="0" borderId="0" applyFont="0" applyFill="0" applyBorder="0" applyAlignment="0" applyProtection="0"/>
    <xf numFmtId="43" fontId="11" fillId="0" borderId="0" applyFont="0" applyFill="0" applyBorder="0" applyAlignment="0" applyProtection="0"/>
    <xf numFmtId="4" fontId="5" fillId="0" borderId="0"/>
    <xf numFmtId="43" fontId="9" fillId="0" borderId="0" applyFont="0" applyFill="0" applyBorder="0" applyAlignment="0" applyProtection="0"/>
    <xf numFmtId="43" fontId="11"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 fontId="5" fillId="0" borderId="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7" fillId="0" borderId="0"/>
    <xf numFmtId="169" fontId="7" fillId="0" borderId="0"/>
    <xf numFmtId="0" fontId="8" fillId="0" borderId="0"/>
    <xf numFmtId="0" fontId="8" fillId="0" borderId="0"/>
    <xf numFmtId="0" fontId="8" fillId="0" borderId="0"/>
    <xf numFmtId="0" fontId="8" fillId="0" borderId="0"/>
    <xf numFmtId="0" fontId="312" fillId="0" borderId="0" applyNumberFormat="0" applyFill="0" applyBorder="0" applyAlignment="0" applyProtection="0"/>
    <xf numFmtId="37" fontId="8" fillId="0" borderId="0"/>
    <xf numFmtId="37" fontId="8" fillId="0" borderId="0"/>
    <xf numFmtId="37" fontId="8" fillId="0" borderId="0"/>
    <xf numFmtId="37" fontId="8" fillId="0" borderId="0"/>
    <xf numFmtId="3" fontId="7" fillId="3" borderId="0"/>
    <xf numFmtId="3" fontId="7" fillId="3" borderId="0"/>
    <xf numFmtId="3" fontId="7" fillId="3" borderId="0"/>
    <xf numFmtId="0" fontId="313" fillId="62" borderId="0" applyNumberFormat="0" applyBorder="0" applyAlignment="0" applyProtection="0"/>
    <xf numFmtId="0" fontId="13" fillId="0" borderId="22">
      <alignment horizontal="left" vertical="center"/>
    </xf>
    <xf numFmtId="0" fontId="13" fillId="0" borderId="22">
      <alignment horizontal="left" vertical="center"/>
    </xf>
    <xf numFmtId="0" fontId="13" fillId="0" borderId="22">
      <alignment horizontal="left" vertical="center"/>
    </xf>
    <xf numFmtId="0" fontId="13" fillId="0" borderId="22">
      <alignment horizontal="left" vertical="center"/>
    </xf>
    <xf numFmtId="0" fontId="13" fillId="0" borderId="22">
      <alignment horizontal="left" vertical="center"/>
    </xf>
    <xf numFmtId="0" fontId="13" fillId="0" borderId="22">
      <alignment horizontal="left" vertical="center"/>
    </xf>
    <xf numFmtId="0" fontId="13" fillId="0" borderId="22">
      <alignment horizontal="left" vertical="center"/>
    </xf>
    <xf numFmtId="0" fontId="13" fillId="0" borderId="22">
      <alignment horizontal="left" vertical="center"/>
    </xf>
    <xf numFmtId="0" fontId="13" fillId="0" borderId="22">
      <alignment horizontal="left" vertical="center"/>
    </xf>
    <xf numFmtId="0" fontId="13" fillId="0" borderId="22">
      <alignment horizontal="left" vertical="center"/>
    </xf>
    <xf numFmtId="0" fontId="13" fillId="0" borderId="22">
      <alignment horizontal="left" vertical="center"/>
    </xf>
    <xf numFmtId="0" fontId="314" fillId="0" borderId="44" applyNumberFormat="0" applyFill="0" applyAlignment="0" applyProtection="0"/>
    <xf numFmtId="0" fontId="315" fillId="0" borderId="46" applyNumberFormat="0" applyFill="0" applyAlignment="0" applyProtection="0"/>
    <xf numFmtId="0" fontId="316" fillId="0" borderId="48" applyNumberFormat="0" applyFill="0" applyAlignment="0" applyProtection="0"/>
    <xf numFmtId="0" fontId="316" fillId="0" borderId="0" applyNumberFormat="0" applyFill="0" applyBorder="0" applyAlignment="0" applyProtection="0"/>
    <xf numFmtId="3" fontId="7" fillId="6" borderId="0"/>
    <xf numFmtId="3" fontId="7" fillId="6" borderId="0"/>
    <xf numFmtId="3" fontId="7" fillId="6" borderId="0"/>
    <xf numFmtId="3" fontId="7" fillId="4" borderId="0"/>
    <xf numFmtId="3" fontId="7" fillId="4" borderId="0"/>
    <xf numFmtId="3" fontId="7" fillId="4" borderId="0"/>
    <xf numFmtId="0" fontId="114" fillId="0" borderId="26" applyNumberFormat="0" applyFill="0" applyAlignment="0">
      <alignment wrapText="1"/>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0" fontId="15" fillId="0" borderId="1" applyNumberFormat="0" applyFill="0" applyBorder="0" applyAlignment="0" applyProtection="0">
      <alignment vertical="top"/>
      <protection locked="0"/>
    </xf>
    <xf numFmtId="10" fontId="12" fillId="7" borderId="1" applyNumberFormat="0" applyBorder="0" applyAlignment="0" applyProtection="0"/>
    <xf numFmtId="10" fontId="12" fillId="7" borderId="1" applyNumberFormat="0" applyBorder="0" applyAlignment="0" applyProtection="0"/>
    <xf numFmtId="10" fontId="12" fillId="7" borderId="1" applyNumberFormat="0" applyBorder="0" applyAlignment="0" applyProtection="0"/>
    <xf numFmtId="10" fontId="12" fillId="7" borderId="1" applyNumberFormat="0" applyBorder="0" applyAlignment="0" applyProtection="0"/>
    <xf numFmtId="10" fontId="12" fillId="7" borderId="1" applyNumberFormat="0" applyBorder="0" applyAlignment="0" applyProtection="0"/>
    <xf numFmtId="10" fontId="12" fillId="7" borderId="1" applyNumberFormat="0" applyBorder="0" applyAlignment="0" applyProtection="0"/>
    <xf numFmtId="10" fontId="12" fillId="7" borderId="1" applyNumberFormat="0" applyBorder="0" applyAlignment="0" applyProtection="0"/>
    <xf numFmtId="10" fontId="12" fillId="7" borderId="1" applyNumberFormat="0" applyBorder="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191" fillId="63" borderId="39" applyNumberFormat="0" applyAlignment="0" applyProtection="0"/>
    <xf numFmtId="0" fontId="263" fillId="26" borderId="15" applyNumberFormat="0" applyAlignment="0" applyProtection="0"/>
    <xf numFmtId="1" fontId="7" fillId="0" borderId="0" applyFont="0" applyFill="0" applyBorder="0" applyAlignment="0" applyProtection="0"/>
    <xf numFmtId="1" fontId="7" fillId="0" borderId="0" applyFont="0" applyFill="0" applyBorder="0" applyAlignment="0" applyProtection="0"/>
    <xf numFmtId="1" fontId="7" fillId="0" borderId="0" applyFont="0" applyFill="0" applyBorder="0" applyAlignment="0" applyProtection="0"/>
    <xf numFmtId="1" fontId="7" fillId="0" borderId="0" applyFont="0" applyFill="0" applyBorder="0" applyAlignment="0" applyProtection="0"/>
    <xf numFmtId="1" fontId="7" fillId="0" borderId="0" applyFont="0" applyFill="0" applyBorder="0" applyAlignment="0" applyProtection="0"/>
    <xf numFmtId="1" fontId="7" fillId="0" borderId="0" applyFont="0" applyFill="0" applyBorder="0" applyAlignment="0" applyProtection="0"/>
    <xf numFmtId="1" fontId="7" fillId="0" borderId="0" applyFont="0" applyFill="0" applyBorder="0" applyAlignment="0" applyProtection="0"/>
    <xf numFmtId="172" fontId="7" fillId="0" borderId="0"/>
    <xf numFmtId="0" fontId="317" fillId="0" borderId="41" applyNumberFormat="0" applyFill="0" applyAlignment="0" applyProtection="0"/>
    <xf numFmtId="0" fontId="318" fillId="66" borderId="0" applyNumberFormat="0" applyBorder="0" applyAlignment="0" applyProtection="0"/>
    <xf numFmtId="0" fontId="322" fillId="25" borderId="0" applyNumberFormat="0" applyBorder="0" applyAlignment="0" applyProtection="0"/>
    <xf numFmtId="0" fontId="8" fillId="0" borderId="0"/>
    <xf numFmtId="0" fontId="8" fillId="0" borderId="0"/>
    <xf numFmtId="0" fontId="8" fillId="0" borderId="0"/>
    <xf numFmtId="0" fontId="8" fillId="0" borderId="0"/>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248" fontId="197" fillId="0" borderId="28" applyBorder="0">
      <alignment horizontal="center" vertical="center" wrapTex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6" fillId="0" borderId="0"/>
    <xf numFmtId="0" fontId="1" fillId="0" borderId="0"/>
    <xf numFmtId="0" fontId="323" fillId="0" borderId="0"/>
    <xf numFmtId="0" fontId="323" fillId="0" borderId="0"/>
    <xf numFmtId="0" fontId="6" fillId="0" borderId="0"/>
    <xf numFmtId="0" fontId="65" fillId="0" borderId="0"/>
    <xf numFmtId="0" fontId="65" fillId="0" borderId="0"/>
    <xf numFmtId="0" fontId="7" fillId="0" borderId="0"/>
    <xf numFmtId="0" fontId="1" fillId="0" borderId="0"/>
    <xf numFmtId="0" fontId="29" fillId="0" borderId="0">
      <alignment vertical="top"/>
    </xf>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92" fillId="0" borderId="0"/>
    <xf numFmtId="0" fontId="9" fillId="0" borderId="0" applyBorder="0"/>
    <xf numFmtId="0" fontId="46" fillId="0" borderId="0"/>
    <xf numFmtId="0" fontId="92" fillId="0" borderId="0"/>
    <xf numFmtId="0" fontId="1" fillId="0" borderId="0"/>
    <xf numFmtId="0" fontId="46" fillId="0" borderId="0"/>
    <xf numFmtId="0" fontId="9" fillId="0" borderId="0"/>
    <xf numFmtId="0" fontId="46" fillId="0" borderId="0"/>
    <xf numFmtId="0" fontId="1" fillId="0" borderId="0"/>
    <xf numFmtId="0" fontId="6" fillId="0" borderId="0"/>
    <xf numFmtId="0" fontId="11" fillId="0" borderId="0"/>
    <xf numFmtId="0" fontId="11" fillId="0" borderId="0"/>
    <xf numFmtId="0" fontId="95" fillId="0" borderId="0"/>
    <xf numFmtId="0" fontId="6" fillId="0" borderId="0"/>
    <xf numFmtId="0" fontId="65" fillId="0" borderId="0"/>
    <xf numFmtId="0" fontId="1" fillId="0" borderId="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5" fillId="29" borderId="19" applyNumberFormat="0" applyFont="0" applyAlignment="0" applyProtection="0"/>
    <xf numFmtId="0" fontId="75" fillId="29" borderId="19" applyNumberFormat="0" applyFont="0" applyAlignment="0" applyProtection="0"/>
    <xf numFmtId="181" fontId="16" fillId="0" borderId="25" applyFont="0" applyFill="0" applyBorder="0" applyAlignment="0" applyProtection="0"/>
    <xf numFmtId="181" fontId="16" fillId="0" borderId="25" applyFont="0" applyFill="0" applyBorder="0" applyAlignment="0" applyProtection="0"/>
    <xf numFmtId="181" fontId="16" fillId="0" borderId="25" applyFont="0" applyFill="0" applyBorder="0" applyAlignment="0" applyProtection="0"/>
    <xf numFmtId="181" fontId="16" fillId="0" borderId="25" applyFont="0" applyFill="0" applyBorder="0" applyAlignment="0" applyProtection="0"/>
    <xf numFmtId="181" fontId="16" fillId="0" borderId="25" applyFont="0" applyFill="0" applyBorder="0" applyAlignment="0" applyProtection="0"/>
    <xf numFmtId="181" fontId="16" fillId="0" borderId="25" applyFont="0" applyFill="0" applyBorder="0" applyAlignment="0" applyProtection="0"/>
    <xf numFmtId="181" fontId="16" fillId="0" borderId="25" applyFont="0" applyFill="0" applyBorder="0" applyAlignment="0" applyProtection="0"/>
    <xf numFmtId="0" fontId="206" fillId="82" borderId="51" applyNumberFormat="0" applyAlignment="0" applyProtection="0"/>
    <xf numFmtId="0" fontId="206" fillId="82" borderId="51" applyNumberFormat="0" applyAlignment="0" applyProtection="0"/>
    <xf numFmtId="0" fontId="206" fillId="82" borderId="51" applyNumberFormat="0" applyAlignment="0" applyProtection="0"/>
    <xf numFmtId="0" fontId="206" fillId="82" borderId="51" applyNumberFormat="0" applyAlignment="0" applyProtection="0"/>
    <xf numFmtId="0" fontId="206" fillId="82" borderId="51" applyNumberFormat="0" applyAlignment="0" applyProtection="0"/>
    <xf numFmtId="0" fontId="206" fillId="82" borderId="51" applyNumberFormat="0" applyAlignment="0" applyProtection="0"/>
    <xf numFmtId="0" fontId="206" fillId="82" borderId="51" applyNumberFormat="0" applyAlignment="0" applyProtection="0"/>
    <xf numFmtId="0" fontId="206" fillId="82" borderId="51" applyNumberFormat="0" applyAlignment="0" applyProtection="0"/>
    <xf numFmtId="0" fontId="206" fillId="82" borderId="51" applyNumberFormat="0" applyAlignment="0" applyProtection="0"/>
    <xf numFmtId="0" fontId="206" fillId="82" borderId="51" applyNumberFormat="0" applyAlignment="0" applyProtection="0"/>
    <xf numFmtId="0" fontId="206" fillId="82" borderId="51" applyNumberFormat="0" applyAlignment="0" applyProtection="0"/>
    <xf numFmtId="0" fontId="206" fillId="82" borderId="51" applyNumberFormat="0" applyAlignment="0" applyProtection="0"/>
    <xf numFmtId="211" fontId="7" fillId="0" borderId="0" applyFont="0" applyFill="0" applyBorder="0" applyAlignment="0" applyProtection="0"/>
    <xf numFmtId="211" fontId="7"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09" fillId="0" borderId="0" applyFont="0" applyFill="0" applyBorder="0" applyAlignment="0" applyProtection="0"/>
    <xf numFmtId="9" fontId="7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09"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7" fillId="15" borderId="0" applyNumberFormat="0" applyFont="0" applyBorder="0" applyAlignment="0"/>
    <xf numFmtId="4" fontId="26" fillId="3" borderId="7" applyNumberFormat="0" applyProtection="0">
      <alignment vertical="center"/>
    </xf>
    <xf numFmtId="4" fontId="26" fillId="3" borderId="7" applyNumberFormat="0" applyProtection="0">
      <alignment vertical="center"/>
    </xf>
    <xf numFmtId="4" fontId="26" fillId="3" borderId="7" applyNumberFormat="0" applyProtection="0">
      <alignment vertical="center"/>
    </xf>
    <xf numFmtId="4" fontId="27" fillId="3" borderId="7" applyNumberFormat="0" applyProtection="0">
      <alignment vertical="center"/>
    </xf>
    <xf numFmtId="4" fontId="27" fillId="3" borderId="7" applyNumberFormat="0" applyProtection="0">
      <alignment vertical="center"/>
    </xf>
    <xf numFmtId="4" fontId="27" fillId="3" borderId="7" applyNumberFormat="0" applyProtection="0">
      <alignment vertical="center"/>
    </xf>
    <xf numFmtId="4" fontId="28" fillId="3" borderId="7" applyNumberFormat="0" applyProtection="0">
      <alignment horizontal="left" vertical="center" indent="1"/>
    </xf>
    <xf numFmtId="4" fontId="28" fillId="3" borderId="7" applyNumberFormat="0" applyProtection="0">
      <alignment horizontal="left" vertical="center" indent="1"/>
    </xf>
    <xf numFmtId="4" fontId="28" fillId="3" borderId="7" applyNumberFormat="0" applyProtection="0">
      <alignment horizontal="left" vertical="center" indent="1"/>
    </xf>
    <xf numFmtId="4" fontId="28" fillId="10" borderId="7" applyNumberFormat="0" applyProtection="0">
      <alignment horizontal="right" vertical="center"/>
    </xf>
    <xf numFmtId="4" fontId="28" fillId="10" borderId="7" applyNumberFormat="0" applyProtection="0">
      <alignment horizontal="right" vertical="center"/>
    </xf>
    <xf numFmtId="4" fontId="28" fillId="10" borderId="7" applyNumberFormat="0" applyProtection="0">
      <alignment horizontal="right" vertical="center"/>
    </xf>
    <xf numFmtId="4" fontId="28" fillId="11" borderId="7" applyNumberFormat="0" applyProtection="0">
      <alignment horizontal="right" vertical="center"/>
    </xf>
    <xf numFmtId="4" fontId="28" fillId="11" borderId="7" applyNumberFormat="0" applyProtection="0">
      <alignment horizontal="right" vertical="center"/>
    </xf>
    <xf numFmtId="4" fontId="28" fillId="11" borderId="7" applyNumberFormat="0" applyProtection="0">
      <alignment horizontal="right" vertical="center"/>
    </xf>
    <xf numFmtId="4" fontId="28" fillId="12" borderId="7" applyNumberFormat="0" applyProtection="0">
      <alignment horizontal="right" vertical="center"/>
    </xf>
    <xf numFmtId="4" fontId="28" fillId="12" borderId="7" applyNumberFormat="0" applyProtection="0">
      <alignment horizontal="right" vertical="center"/>
    </xf>
    <xf numFmtId="4" fontId="28" fillId="12" borderId="7" applyNumberFormat="0" applyProtection="0">
      <alignment horizontal="right" vertical="center"/>
    </xf>
    <xf numFmtId="4" fontId="28" fillId="13" borderId="7" applyNumberFormat="0" applyProtection="0">
      <alignment horizontal="right" vertical="center"/>
    </xf>
    <xf numFmtId="4" fontId="28" fillId="13" borderId="7" applyNumberFormat="0" applyProtection="0">
      <alignment horizontal="right" vertical="center"/>
    </xf>
    <xf numFmtId="4" fontId="28" fillId="13" borderId="7" applyNumberFormat="0" applyProtection="0">
      <alignment horizontal="right" vertical="center"/>
    </xf>
    <xf numFmtId="4" fontId="28" fillId="14" borderId="7" applyNumberFormat="0" applyProtection="0">
      <alignment horizontal="right" vertical="center"/>
    </xf>
    <xf numFmtId="4" fontId="28" fillId="14" borderId="7" applyNumberFormat="0" applyProtection="0">
      <alignment horizontal="right" vertical="center"/>
    </xf>
    <xf numFmtId="4" fontId="28" fillId="14" borderId="7" applyNumberFormat="0" applyProtection="0">
      <alignment horizontal="right" vertical="center"/>
    </xf>
    <xf numFmtId="4" fontId="28" fillId="15" borderId="7" applyNumberFormat="0" applyProtection="0">
      <alignment horizontal="right" vertical="center"/>
    </xf>
    <xf numFmtId="4" fontId="28" fillId="15" borderId="7" applyNumberFormat="0" applyProtection="0">
      <alignment horizontal="right" vertical="center"/>
    </xf>
    <xf numFmtId="4" fontId="28" fillId="15" borderId="7" applyNumberFormat="0" applyProtection="0">
      <alignment horizontal="right" vertical="center"/>
    </xf>
    <xf numFmtId="4" fontId="28" fillId="16" borderId="7" applyNumberFormat="0" applyProtection="0">
      <alignment horizontal="right" vertical="center"/>
    </xf>
    <xf numFmtId="4" fontId="28" fillId="16" borderId="7" applyNumberFormat="0" applyProtection="0">
      <alignment horizontal="right" vertical="center"/>
    </xf>
    <xf numFmtId="4" fontId="28" fillId="16" borderId="7" applyNumberFormat="0" applyProtection="0">
      <alignment horizontal="right" vertical="center"/>
    </xf>
    <xf numFmtId="4" fontId="28" fillId="17" borderId="7" applyNumberFormat="0" applyProtection="0">
      <alignment horizontal="right" vertical="center"/>
    </xf>
    <xf numFmtId="4" fontId="28" fillId="17" borderId="7" applyNumberFormat="0" applyProtection="0">
      <alignment horizontal="right" vertical="center"/>
    </xf>
    <xf numFmtId="4" fontId="28" fillId="17" borderId="7" applyNumberFormat="0" applyProtection="0">
      <alignment horizontal="right" vertical="center"/>
    </xf>
    <xf numFmtId="4" fontId="28" fillId="18" borderId="7" applyNumberFormat="0" applyProtection="0">
      <alignment horizontal="right" vertical="center"/>
    </xf>
    <xf numFmtId="4" fontId="28" fillId="18" borderId="7" applyNumberFormat="0" applyProtection="0">
      <alignment horizontal="right" vertical="center"/>
    </xf>
    <xf numFmtId="4" fontId="28" fillId="18" borderId="7" applyNumberFormat="0" applyProtection="0">
      <alignment horizontal="right" vertical="center"/>
    </xf>
    <xf numFmtId="4" fontId="28" fillId="6" borderId="7" applyNumberFormat="0" applyProtection="0">
      <alignment horizontal="right" vertical="center"/>
    </xf>
    <xf numFmtId="4" fontId="28" fillId="6" borderId="7" applyNumberFormat="0" applyProtection="0">
      <alignment horizontal="right" vertical="center"/>
    </xf>
    <xf numFmtId="4" fontId="28" fillId="6" borderId="7" applyNumberFormat="0" applyProtection="0">
      <alignment horizontal="right" vertical="center"/>
    </xf>
    <xf numFmtId="4" fontId="28" fillId="20" borderId="7" applyNumberFormat="0" applyProtection="0">
      <alignment vertical="center"/>
    </xf>
    <xf numFmtId="4" fontId="28" fillId="20" borderId="7" applyNumberFormat="0" applyProtection="0">
      <alignment vertical="center"/>
    </xf>
    <xf numFmtId="4" fontId="28" fillId="20" borderId="7" applyNumberFormat="0" applyProtection="0">
      <alignment vertical="center"/>
    </xf>
    <xf numFmtId="4" fontId="30" fillId="20" borderId="7" applyNumberFormat="0" applyProtection="0">
      <alignment vertical="center"/>
    </xf>
    <xf numFmtId="4" fontId="30" fillId="20" borderId="7" applyNumberFormat="0" applyProtection="0">
      <alignment vertical="center"/>
    </xf>
    <xf numFmtId="4" fontId="30" fillId="20" borderId="7" applyNumberFormat="0" applyProtection="0">
      <alignment vertical="center"/>
    </xf>
    <xf numFmtId="4" fontId="26" fillId="6" borderId="9" applyNumberFormat="0" applyProtection="0">
      <alignment horizontal="left" vertical="center" indent="1"/>
    </xf>
    <xf numFmtId="4" fontId="26" fillId="6" borderId="9" applyNumberFormat="0" applyProtection="0">
      <alignment horizontal="left" vertical="center" indent="1"/>
    </xf>
    <xf numFmtId="4" fontId="26" fillId="6" borderId="9" applyNumberFormat="0" applyProtection="0">
      <alignment horizontal="left" vertical="center" indent="1"/>
    </xf>
    <xf numFmtId="4" fontId="28" fillId="20" borderId="7" applyNumberFormat="0" applyProtection="0">
      <alignment horizontal="right" vertical="center"/>
    </xf>
    <xf numFmtId="4" fontId="28" fillId="20" borderId="7" applyNumberFormat="0" applyProtection="0">
      <alignment horizontal="right" vertical="center"/>
    </xf>
    <xf numFmtId="4" fontId="28" fillId="20" borderId="7" applyNumberFormat="0" applyProtection="0">
      <alignment horizontal="right" vertical="center"/>
    </xf>
    <xf numFmtId="4" fontId="30" fillId="20" borderId="7" applyNumberFormat="0" applyProtection="0">
      <alignment horizontal="right" vertical="center"/>
    </xf>
    <xf numFmtId="4" fontId="30" fillId="20" borderId="7" applyNumberFormat="0" applyProtection="0">
      <alignment horizontal="right" vertical="center"/>
    </xf>
    <xf numFmtId="4" fontId="30" fillId="20" borderId="7" applyNumberFormat="0" applyProtection="0">
      <alignment horizontal="right" vertical="center"/>
    </xf>
    <xf numFmtId="4" fontId="31" fillId="6" borderId="7" applyNumberFormat="0" applyProtection="0">
      <alignment horizontal="left" vertical="center" wrapText="1" indent="1"/>
    </xf>
    <xf numFmtId="4" fontId="31" fillId="6" borderId="7" applyNumberFormat="0" applyProtection="0">
      <alignment horizontal="left" vertical="center" wrapText="1" indent="1"/>
    </xf>
    <xf numFmtId="4" fontId="31" fillId="6" borderId="7" applyNumberFormat="0" applyProtection="0">
      <alignment horizontal="left" vertical="center" wrapText="1" indent="1"/>
    </xf>
    <xf numFmtId="4" fontId="32" fillId="21" borderId="9" applyNumberFormat="0" applyProtection="0">
      <alignment horizontal="left" vertical="center" indent="1"/>
    </xf>
    <xf numFmtId="4" fontId="32" fillId="21" borderId="9" applyNumberFormat="0" applyProtection="0">
      <alignment horizontal="left" vertical="center" indent="1"/>
    </xf>
    <xf numFmtId="4" fontId="32" fillId="21" borderId="9" applyNumberFormat="0" applyProtection="0">
      <alignment horizontal="left" vertical="center" indent="1"/>
    </xf>
    <xf numFmtId="4" fontId="33" fillId="20" borderId="7" applyNumberFormat="0" applyProtection="0">
      <alignment horizontal="right" vertical="center"/>
    </xf>
    <xf numFmtId="4" fontId="33" fillId="20" borderId="7" applyNumberFormat="0" applyProtection="0">
      <alignment horizontal="right" vertical="center"/>
    </xf>
    <xf numFmtId="4" fontId="33" fillId="20" borderId="7" applyNumberFormat="0" applyProtection="0">
      <alignment horizontal="right" vertical="center"/>
    </xf>
    <xf numFmtId="0" fontId="319" fillId="0" borderId="1">
      <alignment horizontal="center"/>
    </xf>
    <xf numFmtId="0" fontId="6" fillId="0" borderId="0"/>
    <xf numFmtId="0" fontId="6" fillId="0" borderId="0"/>
    <xf numFmtId="0" fontId="6" fillId="0" borderId="0"/>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19" fillId="0" borderId="1">
      <alignment horizontal="center"/>
    </xf>
    <xf numFmtId="0" fontId="35" fillId="0" borderId="1">
      <alignment horizontal="center"/>
    </xf>
    <xf numFmtId="0" fontId="319" fillId="0" borderId="0">
      <alignment horizontal="center" vertical="center"/>
    </xf>
    <xf numFmtId="0" fontId="320" fillId="22" borderId="0" applyNumberFormat="0" applyFill="0">
      <alignment horizontal="left" vertical="center"/>
    </xf>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218" fillId="0" borderId="0" applyNumberFormat="0" applyFill="0" applyBorder="0" applyAlignment="0" applyProtection="0"/>
    <xf numFmtId="0" fontId="324" fillId="0" borderId="0" applyNumberFormat="0" applyFill="0" applyBorder="0" applyAlignment="0" applyProtection="0"/>
    <xf numFmtId="0" fontId="220" fillId="0" borderId="53" applyNumberFormat="0" applyFill="0" applyAlignment="0" applyProtection="0"/>
    <xf numFmtId="0" fontId="220" fillId="0" borderId="53" applyNumberFormat="0" applyFill="0" applyAlignment="0" applyProtection="0"/>
    <xf numFmtId="0" fontId="220" fillId="0" borderId="53" applyNumberFormat="0" applyFill="0" applyAlignment="0" applyProtection="0"/>
    <xf numFmtId="0" fontId="220" fillId="0" borderId="53" applyNumberFormat="0" applyFill="0" applyAlignment="0" applyProtection="0"/>
    <xf numFmtId="0" fontId="220" fillId="0" borderId="53" applyNumberFormat="0" applyFill="0" applyAlignment="0" applyProtection="0"/>
    <xf numFmtId="0" fontId="220" fillId="0" borderId="53" applyNumberFormat="0" applyFill="0" applyAlignment="0" applyProtection="0"/>
    <xf numFmtId="0" fontId="220" fillId="0" borderId="53" applyNumberFormat="0" applyFill="0" applyAlignment="0" applyProtection="0"/>
    <xf numFmtId="0" fontId="220" fillId="0" borderId="53" applyNumberFormat="0" applyFill="0" applyAlignment="0" applyProtection="0"/>
    <xf numFmtId="0" fontId="220" fillId="0" borderId="53" applyNumberFormat="0" applyFill="0" applyAlignment="0" applyProtection="0"/>
    <xf numFmtId="0" fontId="220" fillId="0" borderId="53" applyNumberFormat="0" applyFill="0" applyAlignment="0" applyProtection="0"/>
    <xf numFmtId="0" fontId="220" fillId="0" borderId="53" applyNumberFormat="0" applyFill="0" applyAlignment="0" applyProtection="0"/>
    <xf numFmtId="0" fontId="220" fillId="0" borderId="53" applyNumberFormat="0" applyFill="0" applyAlignment="0" applyProtection="0"/>
    <xf numFmtId="0" fontId="8" fillId="0" borderId="0"/>
    <xf numFmtId="0" fontId="8" fillId="0" borderId="0"/>
    <xf numFmtId="0" fontId="8" fillId="0" borderId="0"/>
    <xf numFmtId="0" fontId="8" fillId="0" borderId="0"/>
    <xf numFmtId="0" fontId="321" fillId="0" borderId="0" applyNumberFormat="0" applyFill="0" applyBorder="0" applyAlignment="0" applyProtection="0"/>
    <xf numFmtId="0" fontId="163" fillId="84" borderId="40" applyNumberFormat="0" applyAlignment="0" applyProtection="0"/>
    <xf numFmtId="0" fontId="164" fillId="0" borderId="41" applyNumberFormat="0" applyFill="0" applyAlignment="0" applyProtection="0"/>
    <xf numFmtId="0" fontId="156" fillId="60" borderId="0" applyNumberFormat="0" applyBorder="0" applyAlignment="0" applyProtection="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205" fillId="82" borderId="51"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161" fillId="82" borderId="39" applyNumberFormat="0" applyAlignment="0" applyProtection="0"/>
    <xf numFmtId="0" fontId="215" fillId="0" borderId="0" applyNumberFormat="0" applyFill="0" applyBorder="0" applyAlignment="0" applyProtection="0"/>
    <xf numFmtId="0" fontId="177" fillId="0" borderId="0" applyNumberFormat="0" applyFill="0" applyBorder="0" applyAlignment="0" applyProtection="0"/>
    <xf numFmtId="0" fontId="217" fillId="0" borderId="0" applyNumberFormat="0" applyFill="0" applyBorder="0" applyAlignment="0" applyProtection="0"/>
    <xf numFmtId="0" fontId="157" fillId="62"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74" fillId="63" borderId="39" applyNumberFormat="0" applyAlignment="0" applyProtection="0"/>
    <xf numFmtId="0" fontId="196" fillId="66" borderId="0" applyNumberFormat="0" applyBorder="0" applyAlignment="0" applyProtection="0"/>
    <xf numFmtId="0" fontId="219"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219" fillId="0" borderId="53" applyNumberFormat="0" applyFill="0" applyAlignment="0" applyProtection="0"/>
    <xf numFmtId="0" fontId="148" fillId="77" borderId="0" applyNumberFormat="0" applyBorder="0" applyAlignment="0" applyProtection="0"/>
    <xf numFmtId="0" fontId="148" fillId="78" borderId="0" applyNumberFormat="0" applyBorder="0" applyAlignment="0" applyProtection="0"/>
    <xf numFmtId="0" fontId="148" fillId="79" borderId="0" applyNumberFormat="0" applyBorder="0" applyAlignment="0" applyProtection="0"/>
    <xf numFmtId="0" fontId="148" fillId="71" borderId="0" applyNumberFormat="0" applyBorder="0" applyAlignment="0" applyProtection="0"/>
    <xf numFmtId="0" fontId="148" fillId="72" borderId="0" applyNumberFormat="0" applyBorder="0" applyAlignment="0" applyProtection="0"/>
    <xf numFmtId="0" fontId="148" fillId="70" borderId="0" applyNumberFormat="0" applyBorder="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7" fillId="61" borderId="50" applyNumberFormat="0" applyFont="0" applyAlignment="0" applyProtection="0"/>
    <xf numFmtId="0" fontId="183" fillId="0" borderId="44" applyNumberFormat="0" applyFill="0" applyAlignment="0" applyProtection="0"/>
    <xf numFmtId="0" fontId="138" fillId="0" borderId="46" applyNumberFormat="0" applyFill="0" applyAlignment="0" applyProtection="0"/>
    <xf numFmtId="0" fontId="173" fillId="0" borderId="48" applyNumberFormat="0" applyFill="0" applyAlignment="0" applyProtection="0"/>
    <xf numFmtId="0" fontId="173" fillId="0" borderId="0" applyNumberFormat="0" applyFill="0" applyBorder="0" applyAlignment="0" applyProtection="0"/>
    <xf numFmtId="43" fontId="6" fillId="0" borderId="0" applyFont="0" applyFill="0" applyBorder="0" applyAlignment="0" applyProtection="0"/>
    <xf numFmtId="0" fontId="319" fillId="0" borderId="1">
      <alignment horizontal="center"/>
    </xf>
    <xf numFmtId="9" fontId="46"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0" fontId="1" fillId="0" borderId="0"/>
    <xf numFmtId="0" fontId="7" fillId="0" borderId="0">
      <protection locked="0"/>
    </xf>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65" fillId="0" borderId="0"/>
    <xf numFmtId="43" fontId="6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6" fillId="0" borderId="0"/>
    <xf numFmtId="43" fontId="6"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0" fontId="65" fillId="0" borderId="0"/>
    <xf numFmtId="0" fontId="65" fillId="0" borderId="0"/>
    <xf numFmtId="0" fontId="65" fillId="0" borderId="0"/>
    <xf numFmtId="0" fontId="65" fillId="0" borderId="0"/>
    <xf numFmtId="43" fontId="65" fillId="0" borderId="0" applyFont="0" applyFill="0" applyBorder="0" applyAlignment="0" applyProtection="0"/>
    <xf numFmtId="0" fontId="65" fillId="0" borderId="0"/>
    <xf numFmtId="43" fontId="1"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1" fontId="7"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6" fillId="0" borderId="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3"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29" borderId="19"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09" fontId="213" fillId="0" borderId="24" applyAlignment="0" applyProtection="0"/>
    <xf numFmtId="43" fontId="6"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43" fontId="11" fillId="0" borderId="0" applyFont="0" applyFill="0" applyBorder="0" applyAlignment="0" applyProtection="0"/>
    <xf numFmtId="181" fontId="16" fillId="0" borderId="25" applyFont="0" applyFill="0" applyBorder="0" applyAlignment="0" applyProtection="0"/>
    <xf numFmtId="0" fontId="35" fillId="0" borderId="1">
      <alignment horizontal="center"/>
    </xf>
    <xf numFmtId="41" fontId="7"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65" fillId="0" borderId="0" applyFont="0" applyFill="0" applyBorder="0" applyAlignment="0" applyProtection="0"/>
    <xf numFmtId="43" fontId="100" fillId="0" borderId="0" applyFont="0" applyFill="0" applyBorder="0" applyAlignment="0" applyProtection="0"/>
    <xf numFmtId="43" fontId="6"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0" fontId="6" fillId="0" borderId="0"/>
    <xf numFmtId="43" fontId="1" fillId="0" borderId="0" applyFont="0" applyFill="0" applyBorder="0" applyAlignment="0" applyProtection="0"/>
    <xf numFmtId="0" fontId="65" fillId="0" borderId="0"/>
    <xf numFmtId="43" fontId="6" fillId="0" borderId="0" applyFont="0" applyFill="0" applyBorder="0" applyAlignment="0" applyProtection="0"/>
    <xf numFmtId="0" fontId="46" fillId="0" borderId="0"/>
    <xf numFmtId="4" fontId="5" fillId="0" borderId="0"/>
    <xf numFmtId="4" fontId="5" fillId="0" borderId="0"/>
    <xf numFmtId="0" fontId="4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5" fillId="0" borderId="0"/>
    <xf numFmtId="43" fontId="65" fillId="0" borderId="0" applyFont="0" applyFill="0" applyBorder="0" applyAlignment="0" applyProtection="0"/>
    <xf numFmtId="0" fontId="103" fillId="0" borderId="0"/>
    <xf numFmtId="43" fontId="6" fillId="0" borderId="0" applyFont="0" applyFill="0" applyBorder="0" applyAlignment="0" applyProtection="0"/>
    <xf numFmtId="0" fontId="66" fillId="0" borderId="0"/>
    <xf numFmtId="43" fontId="6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03" fillId="0" borderId="0"/>
    <xf numFmtId="43" fontId="103" fillId="0" borderId="0" applyFont="0" applyFill="0" applyBorder="0" applyAlignment="0" applyProtection="0"/>
    <xf numFmtId="43" fontId="103" fillId="0" borderId="0" applyFont="0" applyFill="0" applyBorder="0" applyAlignment="0" applyProtection="0"/>
    <xf numFmtId="43" fontId="65" fillId="0" borderId="0" applyFont="0" applyFill="0" applyBorder="0" applyAlignment="0" applyProtection="0"/>
    <xf numFmtId="43" fontId="6" fillId="0" borderId="0" applyFont="0" applyFill="0" applyBorder="0" applyAlignment="0" applyProtection="0"/>
    <xf numFmtId="43" fontId="66"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03" fillId="0" borderId="0"/>
    <xf numFmtId="43" fontId="103" fillId="0" borderId="0" applyFont="0" applyFill="0" applyBorder="0" applyAlignment="0" applyProtection="0"/>
    <xf numFmtId="43" fontId="103" fillId="0" borderId="0" applyFont="0" applyFill="0" applyBorder="0" applyAlignment="0" applyProtection="0"/>
    <xf numFmtId="43" fontId="65" fillId="0" borderId="0" applyFont="0" applyFill="0" applyBorder="0" applyAlignment="0" applyProtection="0"/>
    <xf numFmtId="213" fontId="325" fillId="0" borderId="0"/>
    <xf numFmtId="43" fontId="1" fillId="0" borderId="0" applyFont="0" applyFill="0" applyBorder="0" applyAlignment="0" applyProtection="0"/>
    <xf numFmtId="204" fontId="99" fillId="0" borderId="0"/>
    <xf numFmtId="43" fontId="9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65" fillId="0" borderId="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6" fillId="0" borderId="0"/>
    <xf numFmtId="43" fontId="116" fillId="0" borderId="0" applyFont="0" applyFill="0" applyBorder="0" applyAlignment="0" applyProtection="0"/>
    <xf numFmtId="0" fontId="9" fillId="0" borderId="0"/>
    <xf numFmtId="204" fontId="99" fillId="0" borderId="0"/>
    <xf numFmtId="43" fontId="99" fillId="0" borderId="0" applyFont="0" applyFill="0" applyBorder="0" applyAlignment="0" applyProtection="0"/>
    <xf numFmtId="43" fontId="1" fillId="0" borderId="0" applyFont="0" applyFill="0" applyBorder="0" applyAlignment="0" applyProtection="0"/>
    <xf numFmtId="0" fontId="95" fillId="0" borderId="0"/>
    <xf numFmtId="0" fontId="95" fillId="0" borderId="0"/>
    <xf numFmtId="43" fontId="6" fillId="0" borderId="0" applyFont="0" applyFill="0" applyBorder="0" applyAlignment="0" applyProtection="0"/>
    <xf numFmtId="0" fontId="1" fillId="0" borderId="0"/>
    <xf numFmtId="43" fontId="1" fillId="0" borderId="0" applyFont="0" applyFill="0" applyBorder="0" applyAlignment="0" applyProtection="0"/>
    <xf numFmtId="0" fontId="95" fillId="0" borderId="0"/>
    <xf numFmtId="0" fontId="103" fillId="0" borderId="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0" fontId="46" fillId="0" borderId="0"/>
    <xf numFmtId="4" fontId="5" fillId="0" borderId="0"/>
    <xf numFmtId="0" fontId="7" fillId="0" borderId="0">
      <protection locked="0"/>
    </xf>
    <xf numFmtId="43" fontId="1" fillId="0" borderId="0" applyFont="0" applyFill="0" applyBorder="0" applyAlignment="0" applyProtection="0"/>
    <xf numFmtId="43" fontId="1"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99"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99" fillId="0" borderId="0" applyFont="0" applyFill="0" applyBorder="0" applyAlignment="0" applyProtection="0"/>
    <xf numFmtId="43" fontId="9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46" fillId="0" borderId="0"/>
    <xf numFmtId="4" fontId="5" fillId="0" borderId="0"/>
    <xf numFmtId="3" fontId="6" fillId="0" borderId="29"/>
    <xf numFmtId="0" fontId="1" fillId="0" borderId="0"/>
    <xf numFmtId="43" fontId="6" fillId="0" borderId="0" applyFont="0" applyFill="0" applyBorder="0" applyAlignment="0" applyProtection="0"/>
    <xf numFmtId="43" fontId="6" fillId="0" borderId="0" applyFont="0" applyFill="0" applyBorder="0" applyAlignment="0" applyProtection="0"/>
    <xf numFmtId="0" fontId="46" fillId="0" borderId="0"/>
    <xf numFmtId="9" fontId="9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46">
    <xf numFmtId="0" fontId="0" fillId="0" borderId="0" xfId="0"/>
    <xf numFmtId="0" fontId="80" fillId="0" borderId="0" xfId="0" applyFont="1" applyAlignment="1">
      <alignment horizontal="left" vertical="center"/>
    </xf>
    <xf numFmtId="0" fontId="81" fillId="0" borderId="0" xfId="0" applyFont="1" applyAlignment="1">
      <alignment vertical="center"/>
    </xf>
    <xf numFmtId="0" fontId="80" fillId="0" borderId="0" xfId="0" applyFont="1" applyAlignment="1">
      <alignment vertical="center"/>
    </xf>
    <xf numFmtId="0" fontId="80" fillId="0" borderId="10" xfId="0" applyFont="1" applyBorder="1" applyAlignment="1">
      <alignment vertical="center"/>
    </xf>
    <xf numFmtId="0" fontId="81" fillId="0" borderId="10" xfId="0" applyFont="1" applyBorder="1" applyAlignment="1">
      <alignment vertical="center"/>
    </xf>
    <xf numFmtId="0" fontId="81" fillId="0" borderId="0" xfId="0" applyFont="1" applyAlignment="1">
      <alignment horizontal="center" vertical="center"/>
    </xf>
    <xf numFmtId="191" fontId="81" fillId="0" borderId="0" xfId="0" applyNumberFormat="1" applyFont="1" applyAlignment="1">
      <alignment horizontal="right" vertical="center"/>
    </xf>
    <xf numFmtId="191" fontId="81" fillId="0" borderId="10" xfId="0" applyNumberFormat="1" applyFont="1" applyBorder="1" applyAlignment="1">
      <alignment horizontal="right" vertical="center"/>
    </xf>
    <xf numFmtId="191" fontId="80" fillId="0" borderId="0" xfId="0" applyNumberFormat="1" applyFont="1" applyAlignment="1">
      <alignment horizontal="center" vertical="center"/>
    </xf>
    <xf numFmtId="191" fontId="80" fillId="0" borderId="0" xfId="0" applyNumberFormat="1" applyFont="1" applyAlignment="1">
      <alignment horizontal="right" vertical="center"/>
    </xf>
    <xf numFmtId="0" fontId="81" fillId="0" borderId="0" xfId="0" applyFont="1" applyAlignment="1">
      <alignment horizontal="left" vertical="center"/>
    </xf>
    <xf numFmtId="37" fontId="81" fillId="0" borderId="0" xfId="0" applyNumberFormat="1" applyFont="1" applyAlignment="1">
      <alignment horizontal="center" vertical="center"/>
    </xf>
    <xf numFmtId="191" fontId="81" fillId="0" borderId="0" xfId="0" applyNumberFormat="1" applyFont="1" applyAlignment="1">
      <alignment vertical="center"/>
    </xf>
    <xf numFmtId="0" fontId="81" fillId="0" borderId="0" xfId="0" quotePrefix="1" applyFont="1" applyAlignment="1">
      <alignment horizontal="center" vertical="center"/>
    </xf>
    <xf numFmtId="0" fontId="81" fillId="0" borderId="0" xfId="0" quotePrefix="1" applyFont="1" applyAlignment="1">
      <alignment horizontal="left" vertical="center"/>
    </xf>
    <xf numFmtId="0" fontId="80" fillId="0" borderId="10" xfId="0" applyFont="1" applyBorder="1" applyAlignment="1">
      <alignment horizontal="left" vertical="center"/>
    </xf>
    <xf numFmtId="0" fontId="81" fillId="0" borderId="10" xfId="0" applyFont="1" applyBorder="1" applyAlignment="1">
      <alignment horizontal="center" vertical="center"/>
    </xf>
    <xf numFmtId="191" fontId="80" fillId="0" borderId="10" xfId="0" applyNumberFormat="1" applyFont="1" applyBorder="1" applyAlignment="1">
      <alignment horizontal="right" vertical="center"/>
    </xf>
    <xf numFmtId="190" fontId="80" fillId="0" borderId="0" xfId="0" applyNumberFormat="1" applyFont="1" applyAlignment="1">
      <alignment vertical="center"/>
    </xf>
    <xf numFmtId="191" fontId="81" fillId="0" borderId="11" xfId="0" applyNumberFormat="1" applyFont="1" applyBorder="1" applyAlignment="1">
      <alignment horizontal="right" vertical="center"/>
    </xf>
    <xf numFmtId="3" fontId="81" fillId="0" borderId="0" xfId="23" applyNumberFormat="1" applyFont="1" applyAlignment="1">
      <alignment vertical="center"/>
    </xf>
    <xf numFmtId="193" fontId="80" fillId="0" borderId="0" xfId="0" applyNumberFormat="1" applyFont="1" applyAlignment="1">
      <alignment vertical="center"/>
    </xf>
    <xf numFmtId="0" fontId="80" fillId="0" borderId="0" xfId="0" applyFont="1" applyAlignment="1">
      <alignment horizontal="center" vertical="center"/>
    </xf>
    <xf numFmtId="0" fontId="80" fillId="0" borderId="10" xfId="146" applyFont="1" applyBorder="1" applyAlignment="1">
      <alignment vertical="center"/>
    </xf>
    <xf numFmtId="190" fontId="80" fillId="0" borderId="10" xfId="0" applyNumberFormat="1" applyFont="1" applyBorder="1" applyAlignment="1">
      <alignment vertical="center"/>
    </xf>
    <xf numFmtId="3" fontId="81" fillId="0" borderId="10" xfId="23" applyNumberFormat="1" applyFont="1" applyBorder="1" applyAlignment="1">
      <alignment vertical="center"/>
    </xf>
    <xf numFmtId="193" fontId="81" fillId="0" borderId="10" xfId="0" applyNumberFormat="1" applyFont="1" applyBorder="1" applyAlignment="1">
      <alignment vertical="center"/>
    </xf>
    <xf numFmtId="0" fontId="80" fillId="0" borderId="0" xfId="146" applyFont="1" applyAlignment="1">
      <alignment vertical="center"/>
    </xf>
    <xf numFmtId="193" fontId="81" fillId="0" borderId="0" xfId="0" applyNumberFormat="1" applyFont="1" applyAlignment="1">
      <alignment vertical="center"/>
    </xf>
    <xf numFmtId="191" fontId="80" fillId="0" borderId="0" xfId="146" applyNumberFormat="1" applyFont="1" applyAlignment="1">
      <alignment horizontal="right" vertical="center"/>
    </xf>
    <xf numFmtId="0" fontId="81" fillId="0" borderId="0" xfId="146" applyFont="1" applyAlignment="1">
      <alignment horizontal="center" vertical="center"/>
    </xf>
    <xf numFmtId="190" fontId="81" fillId="0" borderId="0" xfId="146" applyNumberFormat="1" applyFont="1" applyAlignment="1">
      <alignment vertical="center"/>
    </xf>
    <xf numFmtId="191" fontId="81" fillId="0" borderId="0" xfId="146" applyNumberFormat="1" applyFont="1" applyAlignment="1">
      <alignment horizontal="right" vertical="center"/>
    </xf>
    <xf numFmtId="0" fontId="80" fillId="0" borderId="10" xfId="146" applyFont="1" applyBorder="1" applyAlignment="1">
      <alignment horizontal="center" vertical="center"/>
    </xf>
    <xf numFmtId="190" fontId="80" fillId="0" borderId="0" xfId="146" applyNumberFormat="1" applyFont="1" applyAlignment="1">
      <alignment vertical="center"/>
    </xf>
    <xf numFmtId="191" fontId="80" fillId="0" borderId="10" xfId="146" applyNumberFormat="1" applyFont="1" applyBorder="1" applyAlignment="1">
      <alignment horizontal="right" vertical="center"/>
    </xf>
    <xf numFmtId="0" fontId="80" fillId="0" borderId="0" xfId="146" applyFont="1" applyAlignment="1">
      <alignment horizontal="center" vertical="center"/>
    </xf>
    <xf numFmtId="0" fontId="81" fillId="0" borderId="0" xfId="0" applyFont="1"/>
    <xf numFmtId="191" fontId="81" fillId="0" borderId="0" xfId="23" applyNumberFormat="1" applyFont="1" applyAlignment="1">
      <alignment vertical="center"/>
    </xf>
    <xf numFmtId="4" fontId="81" fillId="0" borderId="0" xfId="23" applyFont="1" applyAlignment="1">
      <alignment vertical="center"/>
    </xf>
    <xf numFmtId="191" fontId="81" fillId="0" borderId="0" xfId="0" quotePrefix="1" applyNumberFormat="1" applyFont="1" applyAlignment="1">
      <alignment horizontal="right" vertical="center"/>
    </xf>
    <xf numFmtId="191" fontId="81" fillId="0" borderId="0" xfId="23" applyNumberFormat="1" applyFont="1" applyAlignment="1">
      <alignment horizontal="right" vertical="center" wrapText="1"/>
    </xf>
    <xf numFmtId="193" fontId="80" fillId="0" borderId="0" xfId="0" applyNumberFormat="1" applyFont="1" applyAlignment="1">
      <alignment horizontal="left" vertical="center"/>
    </xf>
    <xf numFmtId="191" fontId="81" fillId="0" borderId="11" xfId="23" applyNumberFormat="1" applyFont="1" applyBorder="1" applyAlignment="1">
      <alignment horizontal="right" vertical="center" wrapText="1"/>
    </xf>
    <xf numFmtId="1" fontId="81" fillId="0" borderId="0" xfId="0" applyNumberFormat="1" applyFont="1" applyAlignment="1">
      <alignment vertical="center"/>
    </xf>
    <xf numFmtId="191" fontId="80" fillId="0" borderId="0" xfId="148" applyNumberFormat="1" applyFont="1" applyAlignment="1">
      <alignment horizontal="right" vertical="center"/>
    </xf>
    <xf numFmtId="191" fontId="81" fillId="0" borderId="0" xfId="147" applyNumberFormat="1" applyFont="1" applyAlignment="1">
      <alignment horizontal="right" vertical="center"/>
    </xf>
    <xf numFmtId="191" fontId="80" fillId="0" borderId="10" xfId="147" applyNumberFormat="1" applyFont="1" applyBorder="1" applyAlignment="1">
      <alignment horizontal="right" vertical="center"/>
    </xf>
    <xf numFmtId="191" fontId="80" fillId="0" borderId="0" xfId="147" applyNumberFormat="1" applyFont="1" applyAlignment="1">
      <alignment horizontal="right" vertical="center"/>
    </xf>
    <xf numFmtId="191" fontId="81" fillId="0" borderId="0" xfId="23" applyNumberFormat="1" applyFont="1" applyAlignment="1">
      <alignment horizontal="right" vertical="center"/>
    </xf>
    <xf numFmtId="191" fontId="81" fillId="0" borderId="10" xfId="23" applyNumberFormat="1" applyFont="1" applyBorder="1" applyAlignment="1">
      <alignment horizontal="right" vertical="center"/>
    </xf>
    <xf numFmtId="191" fontId="48" fillId="0" borderId="0" xfId="0" applyNumberFormat="1" applyFont="1" applyAlignment="1">
      <alignment horizontal="right" vertical="center"/>
    </xf>
    <xf numFmtId="191" fontId="48" fillId="0" borderId="0" xfId="0" applyNumberFormat="1" applyFont="1" applyAlignment="1">
      <alignment vertical="center"/>
    </xf>
    <xf numFmtId="0" fontId="48" fillId="0" borderId="0" xfId="0" applyFont="1" applyAlignment="1">
      <alignment vertical="center"/>
    </xf>
    <xf numFmtId="191" fontId="47" fillId="0" borderId="0" xfId="0" applyNumberFormat="1" applyFont="1" applyAlignment="1">
      <alignment horizontal="right" vertical="center"/>
    </xf>
    <xf numFmtId="191" fontId="47" fillId="0" borderId="0" xfId="0" applyNumberFormat="1" applyFont="1" applyAlignment="1">
      <alignment vertical="center"/>
    </xf>
    <xf numFmtId="0" fontId="47" fillId="0" borderId="0" xfId="0" applyFont="1" applyAlignment="1">
      <alignment horizontal="left" vertical="center"/>
    </xf>
    <xf numFmtId="190" fontId="80" fillId="0" borderId="10" xfId="148" applyNumberFormat="1" applyFont="1" applyBorder="1" applyAlignment="1">
      <alignment vertical="center"/>
    </xf>
    <xf numFmtId="191" fontId="47" fillId="0" borderId="10" xfId="0" applyNumberFormat="1" applyFont="1" applyBorder="1" applyAlignment="1">
      <alignment horizontal="right" vertical="center"/>
    </xf>
    <xf numFmtId="191" fontId="47" fillId="0" borderId="10" xfId="0" applyNumberFormat="1" applyFont="1" applyBorder="1" applyAlignment="1">
      <alignment vertical="center"/>
    </xf>
    <xf numFmtId="0" fontId="47" fillId="0" borderId="0" xfId="0" applyFont="1" applyAlignment="1">
      <alignment vertical="center"/>
    </xf>
    <xf numFmtId="0" fontId="84" fillId="0" borderId="0" xfId="0" applyFont="1" applyAlignment="1">
      <alignment vertical="center"/>
    </xf>
    <xf numFmtId="0" fontId="84" fillId="0" borderId="0" xfId="0" applyFont="1" applyAlignment="1">
      <alignment horizontal="left" vertical="center"/>
    </xf>
    <xf numFmtId="0" fontId="85" fillId="0" borderId="0" xfId="0" applyFont="1" applyAlignment="1">
      <alignment vertical="center"/>
    </xf>
    <xf numFmtId="191" fontId="84" fillId="0" borderId="0" xfId="0" applyNumberFormat="1" applyFont="1" applyAlignment="1">
      <alignment horizontal="right" vertical="center"/>
    </xf>
    <xf numFmtId="191" fontId="84" fillId="0" borderId="0" xfId="0" applyNumberFormat="1" applyFont="1" applyAlignment="1">
      <alignment vertical="center"/>
    </xf>
    <xf numFmtId="191" fontId="84" fillId="0" borderId="0" xfId="0" applyNumberFormat="1" applyFont="1" applyAlignment="1">
      <alignment horizontal="center" vertical="center"/>
    </xf>
    <xf numFmtId="191" fontId="84" fillId="0" borderId="10" xfId="148" applyNumberFormat="1" applyFont="1" applyBorder="1" applyAlignment="1">
      <alignment horizontal="right" vertical="center"/>
    </xf>
    <xf numFmtId="191" fontId="84" fillId="0" borderId="0" xfId="149" applyNumberFormat="1" applyFont="1" applyAlignment="1">
      <alignment horizontal="right" vertical="center"/>
    </xf>
    <xf numFmtId="191" fontId="84" fillId="0" borderId="0" xfId="148" applyNumberFormat="1" applyFont="1" applyAlignment="1">
      <alignment horizontal="right" vertical="center"/>
    </xf>
    <xf numFmtId="191" fontId="86" fillId="0" borderId="0" xfId="0" applyNumberFormat="1" applyFont="1" applyAlignment="1">
      <alignment horizontal="center" vertical="center"/>
    </xf>
    <xf numFmtId="191" fontId="86" fillId="0" borderId="0" xfId="0" applyNumberFormat="1" applyFont="1" applyAlignment="1">
      <alignment horizontal="right" vertical="center"/>
    </xf>
    <xf numFmtId="191" fontId="85" fillId="0" borderId="0" xfId="0" applyNumberFormat="1" applyFont="1" applyAlignment="1">
      <alignment vertical="center"/>
    </xf>
    <xf numFmtId="191" fontId="85" fillId="0" borderId="0" xfId="0" applyNumberFormat="1" applyFont="1" applyAlignment="1">
      <alignment horizontal="right" vertical="center"/>
    </xf>
    <xf numFmtId="191" fontId="85" fillId="0" borderId="0" xfId="0" applyNumberFormat="1" applyFont="1" applyAlignment="1">
      <alignment horizontal="center" vertical="center"/>
    </xf>
    <xf numFmtId="191" fontId="85" fillId="0" borderId="10" xfId="148" applyNumberFormat="1" applyFont="1" applyBorder="1" applyAlignment="1">
      <alignment horizontal="right" vertical="center"/>
    </xf>
    <xf numFmtId="191" fontId="85" fillId="0" borderId="0" xfId="149" applyNumberFormat="1" applyFont="1" applyAlignment="1">
      <alignment horizontal="right" vertical="center"/>
    </xf>
    <xf numFmtId="191" fontId="85" fillId="0" borderId="0" xfId="148" applyNumberFormat="1" applyFont="1" applyAlignment="1">
      <alignment horizontal="right" vertical="center"/>
    </xf>
    <xf numFmtId="191" fontId="85" fillId="0" borderId="10" xfId="0" applyNumberFormat="1" applyFont="1" applyBorder="1" applyAlignment="1">
      <alignment horizontal="right" vertical="center"/>
    </xf>
    <xf numFmtId="0" fontId="85" fillId="0" borderId="0" xfId="0" quotePrefix="1" applyFont="1" applyAlignment="1">
      <alignment vertical="center"/>
    </xf>
    <xf numFmtId="0" fontId="87" fillId="0" borderId="0" xfId="0" applyFont="1" applyAlignment="1">
      <alignment vertical="center"/>
    </xf>
    <xf numFmtId="191" fontId="85" fillId="0" borderId="11" xfId="0" applyNumberFormat="1" applyFont="1" applyBorder="1" applyAlignment="1">
      <alignment horizontal="right" vertical="center"/>
    </xf>
    <xf numFmtId="0" fontId="48" fillId="0" borderId="10" xfId="0" applyFont="1" applyBorder="1" applyAlignment="1">
      <alignment vertical="center"/>
    </xf>
    <xf numFmtId="191" fontId="48" fillId="0" borderId="10" xfId="0" applyNumberFormat="1" applyFont="1" applyBorder="1" applyAlignment="1">
      <alignment horizontal="right" vertical="center"/>
    </xf>
    <xf numFmtId="191" fontId="48" fillId="0" borderId="10" xfId="0" applyNumberFormat="1" applyFont="1" applyBorder="1" applyAlignment="1">
      <alignment vertical="center"/>
    </xf>
    <xf numFmtId="191" fontId="80" fillId="0" borderId="0" xfId="0" applyNumberFormat="1" applyFont="1" applyAlignment="1">
      <alignment vertical="center"/>
    </xf>
    <xf numFmtId="191" fontId="80" fillId="0" borderId="10" xfId="0" applyNumberFormat="1" applyFont="1" applyBorder="1" applyAlignment="1">
      <alignment vertical="center"/>
    </xf>
    <xf numFmtId="191" fontId="81" fillId="0" borderId="0" xfId="150" applyNumberFormat="1" applyFont="1" applyAlignment="1">
      <alignment horizontal="right" vertical="center"/>
    </xf>
    <xf numFmtId="191" fontId="81" fillId="0" borderId="0" xfId="150" applyNumberFormat="1" applyFont="1" applyAlignment="1">
      <alignment vertical="center"/>
    </xf>
    <xf numFmtId="0" fontId="81" fillId="0" borderId="0" xfId="0" applyFont="1" applyAlignment="1">
      <alignment vertical="center" wrapText="1"/>
    </xf>
    <xf numFmtId="191" fontId="80" fillId="0" borderId="0" xfId="0" applyNumberFormat="1" applyFont="1" applyAlignment="1">
      <alignment horizontal="right" vertical="center" wrapText="1"/>
    </xf>
    <xf numFmtId="191" fontId="80" fillId="0" borderId="0" xfId="0" applyNumberFormat="1" applyFont="1" applyAlignment="1">
      <alignment horizontal="center" vertical="center" wrapText="1"/>
    </xf>
    <xf numFmtId="191" fontId="80" fillId="0" borderId="0" xfId="0" applyNumberFormat="1" applyFont="1" applyAlignment="1">
      <alignment vertical="center" wrapText="1"/>
    </xf>
    <xf numFmtId="191" fontId="80" fillId="0" borderId="10" xfId="148" applyNumberFormat="1" applyFont="1" applyBorder="1" applyAlignment="1">
      <alignment horizontal="right" vertical="center"/>
    </xf>
    <xf numFmtId="191" fontId="80" fillId="0" borderId="0" xfId="149" applyNumberFormat="1" applyFont="1" applyAlignment="1">
      <alignment horizontal="right" vertical="center"/>
    </xf>
    <xf numFmtId="191" fontId="88" fillId="0" borderId="0" xfId="0" applyNumberFormat="1" applyFont="1" applyAlignment="1">
      <alignment horizontal="right" vertical="center"/>
    </xf>
    <xf numFmtId="191" fontId="88" fillId="0" borderId="0" xfId="0" applyNumberFormat="1" applyFont="1" applyAlignment="1">
      <alignment horizontal="center" vertical="center"/>
    </xf>
    <xf numFmtId="191" fontId="81" fillId="0" borderId="10" xfId="150" applyNumberFormat="1" applyFont="1" applyBorder="1" applyAlignment="1">
      <alignment horizontal="right" vertical="center"/>
    </xf>
    <xf numFmtId="191" fontId="81" fillId="0" borderId="10" xfId="0" applyNumberFormat="1" applyFont="1" applyBorder="1" applyAlignment="1">
      <alignment vertical="center"/>
    </xf>
    <xf numFmtId="0" fontId="88" fillId="0" borderId="0" xfId="0" applyFont="1" applyAlignment="1">
      <alignment horizontal="center" vertical="center"/>
    </xf>
    <xf numFmtId="190" fontId="80" fillId="0" borderId="0" xfId="148" applyNumberFormat="1" applyFont="1" applyAlignment="1">
      <alignment vertical="center"/>
    </xf>
    <xf numFmtId="0" fontId="80" fillId="0" borderId="0" xfId="436" applyNumberFormat="1" applyFont="1" applyBorder="1" applyAlignment="1">
      <alignment horizontal="left" vertical="center"/>
    </xf>
    <xf numFmtId="0" fontId="80" fillId="0" borderId="0" xfId="436" applyNumberFormat="1" applyFont="1" applyBorder="1" applyAlignment="1">
      <alignment horizontal="center" vertical="center"/>
    </xf>
    <xf numFmtId="0" fontId="80" fillId="0" borderId="10" xfId="436" applyNumberFormat="1" applyFont="1" applyBorder="1" applyAlignment="1">
      <alignment horizontal="left" vertical="center"/>
    </xf>
    <xf numFmtId="0" fontId="80" fillId="0" borderId="10" xfId="436" applyNumberFormat="1" applyFont="1" applyBorder="1" applyAlignment="1">
      <alignment horizontal="center" vertical="center"/>
    </xf>
    <xf numFmtId="4" fontId="81" fillId="0" borderId="10" xfId="23" applyFont="1" applyBorder="1" applyAlignment="1">
      <alignment vertical="center"/>
    </xf>
    <xf numFmtId="0" fontId="81" fillId="0" borderId="0" xfId="436" applyNumberFormat="1" applyFont="1" applyBorder="1" applyAlignment="1">
      <alignment vertical="center"/>
    </xf>
    <xf numFmtId="0" fontId="81" fillId="0" borderId="0" xfId="148" applyFont="1" applyAlignment="1">
      <alignment horizontal="center" vertical="center"/>
    </xf>
    <xf numFmtId="0" fontId="80" fillId="0" borderId="10" xfId="148" applyFont="1" applyBorder="1" applyAlignment="1">
      <alignment horizontal="center" vertical="center"/>
    </xf>
    <xf numFmtId="0" fontId="80" fillId="0" borderId="0" xfId="436" applyNumberFormat="1" applyFont="1" applyBorder="1" applyAlignment="1">
      <alignment vertical="center"/>
    </xf>
    <xf numFmtId="0" fontId="89" fillId="0" borderId="0" xfId="436" applyNumberFormat="1" applyFont="1" applyBorder="1" applyAlignment="1">
      <alignment vertical="center"/>
    </xf>
    <xf numFmtId="0" fontId="81" fillId="0" borderId="0" xfId="436" applyNumberFormat="1" applyFont="1" applyBorder="1" applyAlignment="1">
      <alignment horizontal="center" vertical="center"/>
    </xf>
    <xf numFmtId="0" fontId="81" fillId="0" borderId="0" xfId="436" applyNumberFormat="1" applyFont="1" applyBorder="1" applyAlignment="1">
      <alignment horizontal="left" vertical="center"/>
    </xf>
    <xf numFmtId="2" fontId="81" fillId="0" borderId="0" xfId="0" applyNumberFormat="1" applyFont="1" applyAlignment="1">
      <alignment vertical="center"/>
    </xf>
    <xf numFmtId="0" fontId="88" fillId="0" borderId="0" xfId="436" applyNumberFormat="1" applyFont="1" applyBorder="1" applyAlignment="1">
      <alignment horizontal="center" vertical="center"/>
    </xf>
    <xf numFmtId="191" fontId="80" fillId="0" borderId="0" xfId="23" applyNumberFormat="1" applyFont="1" applyAlignment="1">
      <alignment horizontal="right" vertical="center"/>
    </xf>
    <xf numFmtId="3" fontId="81" fillId="0" borderId="0" xfId="0" applyNumberFormat="1" applyFont="1" applyAlignment="1">
      <alignment vertical="center"/>
    </xf>
    <xf numFmtId="191" fontId="81" fillId="0" borderId="11" xfId="436" applyNumberFormat="1" applyFont="1" applyBorder="1" applyAlignment="1">
      <alignment horizontal="right" vertical="center"/>
    </xf>
    <xf numFmtId="0" fontId="80" fillId="0" borderId="10" xfId="147" applyFont="1" applyBorder="1" applyAlignment="1">
      <alignment vertical="center"/>
    </xf>
    <xf numFmtId="0" fontId="80" fillId="0" borderId="0" xfId="147" applyFont="1" applyAlignment="1">
      <alignment vertical="center"/>
    </xf>
    <xf numFmtId="190" fontId="81" fillId="0" borderId="0" xfId="147" applyNumberFormat="1" applyFont="1" applyAlignment="1">
      <alignment horizontal="center" vertical="center"/>
    </xf>
    <xf numFmtId="190" fontId="80" fillId="0" borderId="10" xfId="147" applyNumberFormat="1" applyFont="1" applyBorder="1" applyAlignment="1">
      <alignment horizontal="center" vertical="center"/>
    </xf>
    <xf numFmtId="190" fontId="80" fillId="0" borderId="0" xfId="147" applyNumberFormat="1" applyFont="1" applyAlignment="1">
      <alignment horizontal="center" vertical="center"/>
    </xf>
    <xf numFmtId="0" fontId="82" fillId="0" borderId="0" xfId="160" applyFont="1" applyAlignment="1">
      <alignment vertical="center"/>
    </xf>
    <xf numFmtId="0" fontId="83" fillId="0" borderId="0" xfId="160" applyFont="1" applyAlignment="1">
      <alignment vertical="center"/>
    </xf>
    <xf numFmtId="0" fontId="81" fillId="0" borderId="10" xfId="0" applyFont="1" applyBorder="1" applyAlignment="1">
      <alignment horizontal="left" vertical="center"/>
    </xf>
    <xf numFmtId="190" fontId="81" fillId="0" borderId="10" xfId="0" applyNumberFormat="1" applyFont="1" applyBorder="1" applyAlignment="1">
      <alignment vertical="center"/>
    </xf>
    <xf numFmtId="190" fontId="81" fillId="0" borderId="0" xfId="0" applyNumberFormat="1" applyFont="1" applyAlignment="1">
      <alignment vertical="center"/>
    </xf>
    <xf numFmtId="38" fontId="81" fillId="0" borderId="0" xfId="160" applyNumberFormat="1" applyFont="1" applyAlignment="1">
      <alignment horizontal="center" vertical="center"/>
    </xf>
    <xf numFmtId="0" fontId="80" fillId="0" borderId="0" xfId="0" quotePrefix="1" applyFont="1" applyAlignment="1">
      <alignment horizontal="left" vertical="center"/>
    </xf>
    <xf numFmtId="192" fontId="81" fillId="0" borderId="0" xfId="0" applyNumberFormat="1" applyFont="1" applyAlignment="1">
      <alignment horizontal="right" vertical="center"/>
    </xf>
    <xf numFmtId="192" fontId="81" fillId="0" borderId="0" xfId="23" applyNumberFormat="1" applyFont="1" applyAlignment="1">
      <alignment horizontal="right" vertical="center"/>
    </xf>
    <xf numFmtId="190" fontId="80" fillId="0" borderId="10" xfId="0" applyNumberFormat="1" applyFont="1" applyBorder="1" applyAlignment="1">
      <alignment horizontal="center" vertical="center"/>
    </xf>
    <xf numFmtId="190" fontId="80" fillId="0" borderId="0" xfId="0" applyNumberFormat="1" applyFont="1" applyAlignment="1">
      <alignment horizontal="center" vertical="center"/>
    </xf>
    <xf numFmtId="190" fontId="81" fillId="0" borderId="10" xfId="0" applyNumberFormat="1" applyFont="1" applyBorder="1" applyAlignment="1">
      <alignment horizontal="center" vertical="center"/>
    </xf>
    <xf numFmtId="190" fontId="81" fillId="0" borderId="0" xfId="0" applyNumberFormat="1" applyFont="1" applyAlignment="1">
      <alignment horizontal="center" vertical="center"/>
    </xf>
    <xf numFmtId="191" fontId="80" fillId="0" borderId="10" xfId="0" applyNumberFormat="1" applyFont="1" applyBorder="1" applyAlignment="1">
      <alignment horizontal="center" vertical="center"/>
    </xf>
    <xf numFmtId="0" fontId="80" fillId="0" borderId="0" xfId="0" applyFont="1" applyAlignment="1">
      <alignment horizontal="left" vertical="center"/>
    </xf>
    <xf numFmtId="191" fontId="84" fillId="0" borderId="10" xfId="0" applyNumberFormat="1" applyFont="1" applyBorder="1" applyAlignment="1">
      <alignment horizontal="center" vertical="center"/>
    </xf>
    <xf numFmtId="191" fontId="84" fillId="0" borderId="3" xfId="0" applyNumberFormat="1" applyFont="1" applyBorder="1" applyAlignment="1">
      <alignment horizontal="center" vertical="center"/>
    </xf>
    <xf numFmtId="191" fontId="80" fillId="0" borderId="10" xfId="0" applyNumberFormat="1" applyFont="1" applyBorder="1" applyAlignment="1">
      <alignment horizontal="center" vertical="center" wrapText="1"/>
    </xf>
    <xf numFmtId="191" fontId="80" fillId="0" borderId="3" xfId="0" applyNumberFormat="1" applyFont="1" applyBorder="1" applyAlignment="1">
      <alignment horizontal="center" vertical="center" wrapText="1"/>
    </xf>
    <xf numFmtId="191" fontId="80" fillId="0" borderId="0" xfId="0" applyNumberFormat="1" applyFont="1" applyAlignment="1">
      <alignment horizontal="left" vertical="center"/>
    </xf>
    <xf numFmtId="191" fontId="81" fillId="0" borderId="0" xfId="0" applyNumberFormat="1" applyFont="1" applyAlignment="1">
      <alignment vertical="center" wrapText="1"/>
    </xf>
    <xf numFmtId="191" fontId="81" fillId="0" borderId="0" xfId="0" applyNumberFormat="1" applyFont="1" applyAlignment="1">
      <alignment horizontal="center" vertical="center"/>
    </xf>
  </cellXfs>
  <cellStyles count="41955">
    <cellStyle name=" 1" xfId="2439" xr:uid="{B1FDA812-292A-464D-B524-9F291DF3770E}"/>
    <cellStyle name=" 1 2" xfId="2440" xr:uid="{5429FE7F-7AF8-4A88-8AF3-0EC54E2FEB28}"/>
    <cellStyle name=" 2" xfId="2441" xr:uid="{50F9EC61-813D-4184-B474-518594850406}"/>
    <cellStyle name=" 2 2" xfId="2442" xr:uid="{7607C0AD-3D69-4555-9176-0BCA5977253C}"/>
    <cellStyle name=" 3" xfId="2443" xr:uid="{37C94FFA-FD5F-4D8C-AB03-9ADF5841A0E9}"/>
    <cellStyle name=" 3 2" xfId="2444" xr:uid="{1840D0F7-628D-4C75-943A-42945855A89E}"/>
    <cellStyle name="?????????????????" xfId="228" xr:uid="{E4091CCD-4030-4044-AC76-8A03195BFE78}"/>
    <cellStyle name="????????????????? [0]_MOGAS97" xfId="229" xr:uid="{FCCB196F-6EEF-4040-A1A9-E5E3B4941042}"/>
    <cellStyle name="??????????????????? [0]_MOGAS97" xfId="230" xr:uid="{978088E4-5AA8-4C4D-9951-A3B3072ABD7A}"/>
    <cellStyle name="???????????????????_MOGAS97" xfId="231" xr:uid="{B0165967-67FC-4E5D-9452-935064D090E5}"/>
    <cellStyle name="?????????????????_MOGAS97" xfId="232" xr:uid="{716201AC-0C18-417D-8EA7-663BF6A2DE9F}"/>
    <cellStyle name="????_C2+C3+POLY" xfId="233" xr:uid="{1456753A-49E0-4127-A3DA-04F8362EC220}"/>
    <cellStyle name="??_VERA" xfId="234" xr:uid="{48FC7572-C492-4ED9-A7B0-2B451576BA8B}"/>
    <cellStyle name="_04_Adjustment_IFRS_08.10" xfId="39768" xr:uid="{F5C17BAD-7E24-4816-91E8-4F4E8BEE1528}"/>
    <cellStyle name="_04_Adjustment_IFRS_08.10 2" xfId="40354" xr:uid="{D4196D13-0186-4871-9253-A7D1DC7CB8EF}"/>
    <cellStyle name="_04_Adjustment_IFRS_08.10 2 2" xfId="40720" xr:uid="{2DD23538-2448-4100-B27D-C2DFAA230423}"/>
    <cellStyle name="_04_Adjustment_IFRS_08.10 2_AACP-FS Q4.2014_Lead sheet Stat" xfId="40508" xr:uid="{1F59049D-3247-4247-950D-35AF8CC6FABE}"/>
    <cellStyle name="_04_Adjustment_IFRS_08.10_AZAY Deferred tax Template_2013 (2)" xfId="40329" xr:uid="{E161F2C3-193C-4D1F-BABA-C100614F5F8C}"/>
    <cellStyle name="_04_Adjustment_IFRS_08.10_AZAY Deferred tax Template_2013 (2) 2" xfId="40806" xr:uid="{554D8000-66C3-4329-96C8-0D329E45CB42}"/>
    <cellStyle name="_04_Adjustment_IFRS_08.10_AZAY Deferred tax Template_2013 (2)_AACP-FS Q4.2014_Lead sheet Stat" xfId="40750" xr:uid="{21CD9EA1-206A-4753-A491-DE43C43D484C}"/>
    <cellStyle name="_04_Adjustment_IFRS_08.10_AZAY Deferred tax Template_31122012" xfId="40639" xr:uid="{43F212A1-4F4F-4207-8542-E056B452C8A9}"/>
    <cellStyle name="_04_Adjustment_IFRS_08.10_AZAY Deferred tax Template_31122012 2" xfId="40146" xr:uid="{19C787D0-09AA-4486-A7FB-32276DEDEF05}"/>
    <cellStyle name="_04_Adjustment_IFRS_08.10_AZAY Deferred tax Template_31122012_AACP-FS Q4.2014_Lead sheet Stat" xfId="40610" xr:uid="{04403D07-2231-45F5-81B1-A1CEE311A1BA}"/>
    <cellStyle name="_08m10A_IFRS_2010_Rev_EVA" xfId="1" xr:uid="{00000000-0005-0000-0000-000000000000}"/>
    <cellStyle name="_08m10A_IFRS_2010_Rev_EVA_ayu001a111a-12e-1 Rev 4" xfId="40731" xr:uid="{9FD6E9A6-30BE-4197-8200-48BB49847AA3}"/>
    <cellStyle name="_08m10A_IFRS_2010_Rev_EVA_ayu001a111a-12e-1 Rev 4 2" xfId="40283" xr:uid="{0A049763-C50F-4ED3-9666-9EBE2D5BE187}"/>
    <cellStyle name="_08m10A_IFRS_2010_Rev_EVA_ayu001a111a-12e-1 Rev 4 2 2" xfId="40773" xr:uid="{0E93AA14-C1CF-4AF4-9D46-9A83E01B8C3D}"/>
    <cellStyle name="_08m10A_IFRS_2010_Rev_EVA_ayu001a111a-12e-1 Rev 4 2_AACP-FS Q4.2014_Lead sheet Stat" xfId="40740" xr:uid="{57C0E94E-45D9-4183-BA0E-50B32BA0E76A}"/>
    <cellStyle name="_08m10A_IFRS_2010_Rev_EVA_ayu001a111a-12e-1 Rev 4 3" xfId="40662" xr:uid="{1BC23124-0AD2-44C8-86C6-7B77DAC9B61F}"/>
    <cellStyle name="_08m10A_IFRS_2010_Rev_EVA_ayu001a111a-12e-1 Rev 4_AACP-FS Q4.2014_Lead sheet Stat" xfId="40742" xr:uid="{6CCF1F4F-70F8-44E5-A5E0-A941AD4FC601}"/>
    <cellStyle name="_08m10A_IFRS_2010_Rev_EVA_ayu001a121b-06t" xfId="40729" xr:uid="{810D3506-5954-4D02-B842-8F15F1EE9135}"/>
    <cellStyle name="_08m10A_IFRS_2010_Rev_EVA_ayu001a121b-06t 2" xfId="40732" xr:uid="{7A8A0E97-B5A7-4536-B619-51D696FFB470}"/>
    <cellStyle name="_08m10A_IFRS_2010_Rev_EVA_ayu001a121b-06t 2 2" xfId="40526" xr:uid="{C75BF928-5BEF-4C7C-A3CF-1C78C1694B94}"/>
    <cellStyle name="_08m10A_IFRS_2010_Rev_EVA_ayu001a121b-06t 2_AACP-FS Q4.2014_Lead sheet Stat" xfId="40721" xr:uid="{E5CA5624-FB8D-4E2A-BF7C-CF42E04907BD}"/>
    <cellStyle name="_08m10A_IFRS_2010_Rev_EVA_ayu001a121b-06t 3" xfId="40938" xr:uid="{90668F40-D701-4ED2-8926-555EEC9944CB}"/>
    <cellStyle name="_08m10A_IFRS_2010_Rev_EVA_ayu001a121b-06t_AACP-FS Q4.2014_Lead sheet Stat" xfId="40961" xr:uid="{590E2050-31EE-4788-8AD5-095CF0EFE5A6}"/>
    <cellStyle name="_08m10A_IFRS_2010_Rev_EVA_AZAY Deferred tax Template_2013 (2)" xfId="40769" xr:uid="{7AE523F9-D8EF-4E4C-85E3-D34CF5C877D6}"/>
    <cellStyle name="_08m10A_IFRS_2010_Rev_EVA_AZAY Deferred tax Template_2013 (2) 2" xfId="39696" xr:uid="{E0E03C9A-65BC-4086-A2AB-725536FF8453}"/>
    <cellStyle name="_08m10A_IFRS_2010_Rev_EVA_AZAY Deferred tax Template_2013 (2)_AACP-FS Q4.2014_Lead sheet Stat" xfId="40949" xr:uid="{BE36463B-CDA9-4B46-A9D2-15DB647B5997}"/>
    <cellStyle name="_08m10A_IFRS_2010_Rev_EVA_AZAY Deferred tax Template_31122012" xfId="39803" xr:uid="{AC8BD47C-AB2C-4708-ABD0-CB04969707DE}"/>
    <cellStyle name="_08m10A_IFRS_2010_Rev_EVA_AZAY Deferred tax Template_31122012 2" xfId="40972" xr:uid="{CA18AAE9-5075-46E4-952D-0CB4E57A00A7}"/>
    <cellStyle name="_08m10A_IFRS_2010_Rev_EVA_AZAY Deferred tax Template_31122012_AACP-FS Q4.2014_Lead sheet Stat" xfId="40424" xr:uid="{B3F38D72-236A-473C-9B3C-612288FDA4B8}"/>
    <cellStyle name="_3YP(2013-2015)" xfId="2445" xr:uid="{7A823682-799E-4557-9F88-275C749E1446}"/>
    <cellStyle name="_AACP-FS-2Q2010_TB-b" xfId="2" xr:uid="{00000000-0005-0000-0000-000001000000}"/>
    <cellStyle name="_AACP-FS-2Q2010_TB-b_ayu001a111a-12e-1 Rev 4" xfId="40421" xr:uid="{4F25EB8D-2F1D-4C39-BE1E-4382882F46B6}"/>
    <cellStyle name="_AACP-FS-2Q2010_TB-b_ayu001a111a-12e-1 Rev 4 2" xfId="39736" xr:uid="{9F8C24A0-0BE7-433B-8400-B53656EBE89C}"/>
    <cellStyle name="_AACP-FS-2Q2010_TB-b_ayu001a111a-12e-1 Rev 4 2 2" xfId="40516" xr:uid="{A4E8D924-03E9-41D2-877D-635B2F78E371}"/>
    <cellStyle name="_AACP-FS-2Q2010_TB-b_ayu001a111a-12e-1 Rev 4 2_AACP-FS Q4.2014_Lead sheet Stat" xfId="40733" xr:uid="{4F6540D9-8110-4ED7-990A-6377EA686F80}"/>
    <cellStyle name="_AACP-FS-2Q2010_TB-b_ayu001a111a-12e-1 Rev 4 3" xfId="40737" xr:uid="{364C6BFD-400B-49DC-8C8C-873049025858}"/>
    <cellStyle name="_AACP-FS-2Q2010_TB-b_ayu001a111a-12e-1 Rev 4_AACP-FS Q4.2014_Lead sheet Stat" xfId="40715" xr:uid="{7D9BC3DE-7C66-4D80-8E23-4F6BFC9B2346}"/>
    <cellStyle name="_AACP-FS-2Q2010_TB-b_ayu001a121b-06t" xfId="40719" xr:uid="{C346567A-E2BA-41B7-95D6-8C36DD667EC5}"/>
    <cellStyle name="_AACP-FS-2Q2010_TB-b_ayu001a121b-06t 2" xfId="40722" xr:uid="{EA2C3E0F-3D47-4772-8CC5-1C3DCAC1047B}"/>
    <cellStyle name="_AACP-FS-2Q2010_TB-b_ayu001a121b-06t 2 2" xfId="40726" xr:uid="{3C6D3CCB-759D-4ACD-B37F-CC2176BF242E}"/>
    <cellStyle name="_AACP-FS-2Q2010_TB-b_ayu001a121b-06t 2_AACP-FS Q4.2014_Lead sheet Stat" xfId="40561" xr:uid="{D4E9C708-4378-4412-9AAD-F2C541C0A8CC}"/>
    <cellStyle name="_AACP-FS-2Q2010_TB-b_ayu001a121b-06t 3" xfId="40375" xr:uid="{22D5980E-0739-4A99-BAA8-CCC484055592}"/>
    <cellStyle name="_AACP-FS-2Q2010_TB-b_ayu001a121b-06t_AACP-FS Q4.2014_Lead sheet Stat" xfId="40673" xr:uid="{0D6A5C5C-E943-4F51-A011-06CAAD8735CB}"/>
    <cellStyle name="_AACP-FS-2Q2010_TB-b_AZAY Deferred tax Template_2013 (2)" xfId="40931" xr:uid="{01C81408-E572-4DCE-A0A2-F0B011FDA2E6}"/>
    <cellStyle name="_AACP-FS-2Q2010_TB-b_AZAY Deferred tax Template_2013 (2) 2" xfId="40801" xr:uid="{626371AC-B5E7-431F-9B65-878D9EE7CE4F}"/>
    <cellStyle name="_AACP-FS-2Q2010_TB-b_AZAY Deferred tax Template_2013 (2)_AACP-FS Q4.2014_Lead sheet Stat" xfId="40687" xr:uid="{F36738EA-00D4-465B-8373-69636B6F3ADE}"/>
    <cellStyle name="_AACP-FS-2Q2010_TB-b_AZAY Deferred tax Template_31122012" xfId="39739" xr:uid="{8A3B5929-2778-437F-936E-B9E302D0C7CF}"/>
    <cellStyle name="_AACP-FS-2Q2010_TB-b_AZAY Deferred tax Template_31122012 2" xfId="40954" xr:uid="{338A6818-F583-4B66-90F3-434397F0079C}"/>
    <cellStyle name="_AACP-FS-2Q2010_TB-b_AZAY Deferred tax Template_31122012_AACP-FS Q4.2014_Lead sheet Stat" xfId="39726" xr:uid="{185ED9EF-F825-4124-989C-B684F2A93B04}"/>
    <cellStyle name="_AZ1_Structure05.08.10" xfId="3" xr:uid="{00000000-0005-0000-0000-000002000000}"/>
    <cellStyle name="_AZ1_Structure05.08.10_ayu001a111a-12e-1 Rev 4" xfId="40942" xr:uid="{85DB4B72-8863-4CFA-AC35-7BBACB1AC749}"/>
    <cellStyle name="_AZ1_Structure05.08.10_ayu001a111a-12e-1 Rev 4 2" xfId="40811" xr:uid="{633DEA5F-5089-49D5-8A07-2834F2CFB22C}"/>
    <cellStyle name="_AZ1_Structure05.08.10_ayu001a111a-12e-1 Rev 4 2 2" xfId="40965" xr:uid="{D24C7032-EE22-464A-AA41-2538852670BD}"/>
    <cellStyle name="_AZ1_Structure05.08.10_ayu001a111a-12e-1 Rev 4 2_AACP-FS Q4.2014_Lead sheet Stat" xfId="40544" xr:uid="{821B9130-AE6E-4992-BB37-C40FBCA6D674}"/>
    <cellStyle name="_AZ1_Structure05.08.10_ayu001a111a-12e-1 Rev 4 3" xfId="40164" xr:uid="{D6AFFF28-9E87-4131-9762-9C2138B1A463}"/>
    <cellStyle name="_AZ1_Structure05.08.10_ayu001a111a-12e-1 Rev 4_AACP-FS Q4.2014_Lead sheet Stat" xfId="40936" xr:uid="{4B24C736-5B8B-4790-8640-DB83A4B8C72C}"/>
    <cellStyle name="_AZ1_Structure05.08.10_ayu001a121b-06t" xfId="40880" xr:uid="{B2CB9CEA-91F3-418E-A5AE-11B3520CC5EC}"/>
    <cellStyle name="_AZ1_Structure05.08.10_ayu001a121b-06t 2" xfId="40857" xr:uid="{8A357A1E-3A29-4E06-B81C-FC3A7E4A0A91}"/>
    <cellStyle name="_AZ1_Structure05.08.10_ayu001a121b-06t 2 2" xfId="40805" xr:uid="{1A10CCAD-FD05-45EC-B064-3A0E0F827730}"/>
    <cellStyle name="_AZ1_Structure05.08.10_ayu001a121b-06t 2_AACP-FS Q4.2014_Lead sheet Stat" xfId="40959" xr:uid="{EA910517-9166-47F5-95C3-FAADEE778AF6}"/>
    <cellStyle name="_AZ1_Structure05.08.10_ayu001a121b-06t 3" xfId="40290" xr:uid="{21736B78-BC07-4CC1-BF22-4783769FC9CA}"/>
    <cellStyle name="_AZ1_Structure05.08.10_ayu001a121b-06t_AACP-FS Q4.2014_Lead sheet Stat" xfId="40947" xr:uid="{EA09F4EF-95B6-40C2-8DFB-A6F1E126EABC}"/>
    <cellStyle name="_AZ1_Structure05.08.10_AZAY Deferred tax Template_2013 (2)" xfId="40970" xr:uid="{16D2F730-25B0-4DBF-A346-9E1540FF9128}"/>
    <cellStyle name="_AZ1_Structure05.08.10_AZAY Deferred tax Template_2013 (2) 2" xfId="40558" xr:uid="{A09B851D-2069-441C-BB9D-3BB9A1AA0AF2}"/>
    <cellStyle name="_AZ1_Structure05.08.10_AZAY Deferred tax Template_2013 (2)_AACP-FS Q4.2014_Lead sheet Stat" xfId="40378" xr:uid="{3EF08F4C-6F9F-4B48-A1CA-558A9092CDF5}"/>
    <cellStyle name="_AZ1_Structure05.08.10_AZAY Deferred tax Template_31122012" xfId="39791" xr:uid="{DE0CF56A-82E2-406F-8845-44D73C137A98}"/>
    <cellStyle name="_AZ1_Structure05.08.10_AZAY Deferred tax Template_31122012 2" xfId="40142" xr:uid="{6CE0719B-6649-45C5-B74E-24350F9DE3C5}"/>
    <cellStyle name="_AZ1_Structure05.08.10_AZAY Deferred tax Template_31122012_AACP-FS Q4.2014_Lead sheet Stat" xfId="40710" xr:uid="{8D2A1A01-BE27-41D9-A608-52D09D64CF29}"/>
    <cellStyle name="_Balance Sheet" xfId="2446" xr:uid="{576DAE22-FE1E-4B9A-9111-2F1AC0EEFB99}"/>
    <cellStyle name="_Book2" xfId="39831" xr:uid="{71F4DA59-B4D6-4CAD-AFAC-8C9C8ABD401E}"/>
    <cellStyle name="_Book2_AZAY Deferred tax Template_2013 (2)" xfId="40244" xr:uid="{5E2C147F-2E85-426B-838E-44B6618790A3}"/>
    <cellStyle name="_Book2_AZAY Deferred tax Template_2013 (2) 2" xfId="40264" xr:uid="{4887360D-A763-4211-B8AE-DF6F47EA4704}"/>
    <cellStyle name="_Book2_AZAY Deferred tax Template_2013 (2)_AACP-FS Q4.2014_Lead sheet Stat" xfId="39801" xr:uid="{D937D009-5355-4760-96C3-65CE8BEAA65A}"/>
    <cellStyle name="_Book2_AZAY Deferred tax Template_31122012" xfId="40666" xr:uid="{542D2A7A-E918-463E-99A3-0DA2463710CE}"/>
    <cellStyle name="_Book2_AZAY Deferred tax Template_31122012 2" xfId="40560" xr:uid="{A002D363-0746-463B-90BC-A6C40127C498}"/>
    <cellStyle name="_Book2_AZAY Deferred tax Template_31122012_AACP-FS Q4.2014_Lead sheet Stat" xfId="40767" xr:uid="{415E9D5C-39A5-4888-A11E-261A2060E832}"/>
    <cellStyle name="_Book5" xfId="4" xr:uid="{00000000-0005-0000-0000-000003000000}"/>
    <cellStyle name="_Book5_ayu001a111a-12e-1 Rev 4" xfId="40619" xr:uid="{CF269016-E31D-4BF4-9CCB-6AB75434573D}"/>
    <cellStyle name="_Book5_ayu001a111a-12e-1 Rev 4 2" xfId="40930" xr:uid="{320CCD83-0FE9-4A8F-A7A4-F90C562EC133}"/>
    <cellStyle name="_Book5_ayu001a111a-12e-1 Rev 4 2 2" xfId="40829" xr:uid="{8DA65159-E7D0-4080-AAB1-49DC03FB5E3F}"/>
    <cellStyle name="_Book5_ayu001a111a-12e-1 Rev 4 2_AACP-FS Q4.2014_Lead sheet Stat" xfId="40794" xr:uid="{A964FD2E-EE4E-47FA-8365-98F2978A984C}"/>
    <cellStyle name="_Book5_ayu001a111a-12e-1 Rev 4 3" xfId="40697" xr:uid="{9C77D9C4-1B54-4448-A371-3B9362347BB8}"/>
    <cellStyle name="_Book5_ayu001a111a-12e-1 Rev 4_AACP-FS Q4.2014_Lead sheet Stat" xfId="40953" xr:uid="{ABA800BB-11A7-4AB3-B14D-CE9ACD1721DF}"/>
    <cellStyle name="_Book5_ayu001a121b-06t" xfId="40888" xr:uid="{BE7C2B10-336A-4DC1-8788-F4D1B4F4D076}"/>
    <cellStyle name="_Book5_ayu001a121b-06t 2" xfId="40872" xr:uid="{F00CCDC8-F2D3-482D-B67F-D1ECA535E9EE}"/>
    <cellStyle name="_Book5_ayu001a121b-06t 2 2" xfId="40708" xr:uid="{CFBCBA7E-1D5C-491F-B3A1-32865F59C9C2}"/>
    <cellStyle name="_Book5_ayu001a121b-06t 2_AACP-FS Q4.2014_Lead sheet Stat" xfId="40941" xr:uid="{554EF0A8-74CD-4E26-AF46-54F5778AD47B}"/>
    <cellStyle name="_Book5_ayu001a121b-06t 3" xfId="40964" xr:uid="{75D56DC9-2183-47DD-B071-BC1072CB7186}"/>
    <cellStyle name="_Book5_ayu001a121b-06t_AACP-FS Q4.2014_Lead sheet Stat" xfId="40763" xr:uid="{0EEC22B8-D72E-4FBA-B654-332DD0E3CF31}"/>
    <cellStyle name="_Book5_AZAY Deferred tax Template_2013 (2)" xfId="39729" xr:uid="{61B0CDBA-D3AD-4D52-B9FD-E440261A9B4F}"/>
    <cellStyle name="_Book5_AZAY Deferred tax Template_2013 (2) 2" xfId="40935" xr:uid="{31CDB938-D6A2-4137-9E72-F9CBD43671BE}"/>
    <cellStyle name="_Book5_AZAY Deferred tax Template_2013 (2)_AACP-FS Q4.2014_Lead sheet Stat" xfId="40833" xr:uid="{E6282A76-3B08-4AA0-AA29-02EBEE4AC00C}"/>
    <cellStyle name="_Book5_AZAY Deferred tax Template_31122012" xfId="40804" xr:uid="{9B588426-4647-49E5-A45F-63D23B2C7B6B}"/>
    <cellStyle name="_Book5_AZAY Deferred tax Template_31122012 2" xfId="40958" xr:uid="{0119B170-FEAB-4A72-A58F-8FE8290794C9}"/>
    <cellStyle name="_Book5_AZAY Deferred tax Template_31122012_AACP-FS Q4.2014_Lead sheet Stat" xfId="40785" xr:uid="{6012C6CC-7A48-415D-9A9C-3B5866E9E2D4}"/>
    <cellStyle name="_Bridge generator Aus PayRoll" xfId="2447" xr:uid="{E98F2380-6F6C-473C-BE7F-712131E970EA}"/>
    <cellStyle name="_EarnAOP2013_channel" xfId="2448" xr:uid="{B96C7EE3-2ECB-4FBB-B87E-B91D5F020ECD}"/>
    <cellStyle name="_FS_Conso(eliminated) (2)" xfId="5" xr:uid="{00000000-0005-0000-0000-000004000000}"/>
    <cellStyle name="_FS_Conso(eliminated) (2)_AACP-FS Q4.2011_Lead sheet Stat_Value" xfId="40946" xr:uid="{338C18CC-A401-403D-8362-6B475342E227}"/>
    <cellStyle name="_FS_Conso(eliminated) (2)_AACP-FS Q4.2011_Lead sheet Stat_Value 2" xfId="40884" xr:uid="{A4145957-149F-4D07-B01A-69C6F3DF775A}"/>
    <cellStyle name="_FS_Conso(eliminated) (2)_AACP-FS Q4.2011_Lead sheet Stat_Value 2 2" xfId="40868" xr:uid="{4B96FB30-792E-4E8D-9012-F6C327372DD5}"/>
    <cellStyle name="_FS_Conso(eliminated) (2)_AACP-FS Q4.2011_Lead sheet Stat_Value 2_AACP-FS Q4.2014_Lead sheet Stat" xfId="40969" xr:uid="{AEA975DA-31FF-47B8-978A-C27ABCFA9191}"/>
    <cellStyle name="_FS_Conso(eliminated) (2)_AACP-FS Q4.2011_Lead sheet Stat_Value_AZAY Deferred tax Template_2013 (2)" xfId="40774" xr:uid="{C0D7BE46-4B1C-44FB-BD78-B4102E0A22DF}"/>
    <cellStyle name="_FS_Conso(eliminated) (2)_AACP-FS Q4.2011_Lead sheet Stat_Value_AZAY Deferred tax Template_2013 (2) 2" xfId="40671" xr:uid="{688CE433-835A-47BB-B0F2-51DB3206D443}"/>
    <cellStyle name="_FS_Conso(eliminated) (2)_AACP-FS Q4.2011_Lead sheet Stat_Value_AZAY Deferred tax Template_2013 (2)_AACP-FS Q4.2014_Lead sheet Stat" xfId="40266" xr:uid="{D70A2526-976B-4546-9053-FCE77C494628}"/>
    <cellStyle name="_FS_Conso(eliminated) (2)_AACP-FS Q4.2011_Lead sheet Stat_Value_AZAY Deferred tax Template_31122012" xfId="40324" xr:uid="{6A9F149C-0D67-43AE-A684-8D8D55C6BB00}"/>
    <cellStyle name="_FS_Conso(eliminated) (2)_AACP-FS Q4.2011_Lead sheet Stat_Value_AZAY Deferred tax Template_31122012 2" xfId="40882" xr:uid="{11D19836-759A-4238-ADF8-0DD7BFBFD9CF}"/>
    <cellStyle name="_FS_Conso(eliminated) (2)_AACP-FS Q4.2011_Lead sheet Stat_Value_AZAY Deferred tax Template_31122012_AACP-FS Q4.2014_Lead sheet Stat" xfId="40865" xr:uid="{62ACEDE8-62DF-4712-B601-FFD46D84FD68}"/>
    <cellStyle name="_FS_Conso(eliminated) (2)_AZAY Deferred tax Template_2013 (2)" xfId="40098" xr:uid="{D1FBB895-1F70-47F2-9DE1-DD8C26DE6ADE}"/>
    <cellStyle name="_FS_Conso(eliminated) (2)_AZAY Deferred tax Template_2013 (2) 2" xfId="40859" xr:uid="{A7B02EA1-FD2F-4C50-A2BD-FFD80FB6634F}"/>
    <cellStyle name="_FS_Conso(eliminated) (2)_AZAY Deferred tax Template_2013 (2)_AACP-FS Q4.2014_Lead sheet Stat" xfId="39708" xr:uid="{BD8F3490-91ED-4A29-8EBF-C30F81EEA150}"/>
    <cellStyle name="_FS_Conso(eliminated) (2)_AZAY Deferred tax Template_31122012" xfId="40856" xr:uid="{51AA4453-2C56-4751-8797-71D4A2AFDDF2}"/>
    <cellStyle name="_FS_Conso(eliminated) (2)_AZAY Deferred tax Template_31122012 2" xfId="40108" xr:uid="{BA0EE9CF-435B-450A-9AE1-335642FB5921}"/>
    <cellStyle name="_FS_Conso(eliminated) (2)_AZAY Deferred tax Template_31122012_AACP-FS Q4.2014_Lead sheet Stat" xfId="40860" xr:uid="{50A1B2E2-54FC-4A26-A465-4394B55FD93A}"/>
    <cellStyle name="_FS_Conso(eliminated) (2)_Book1" xfId="40528" xr:uid="{ADA89007-B0D9-4272-AF45-44B8B1510647}"/>
    <cellStyle name="_FS_Conso(eliminated) (2)_Book1 2" xfId="40855" xr:uid="{2527E6D9-7262-4CE9-A940-88C8645C3C29}"/>
    <cellStyle name="_FS_Conso(eliminated) (2)_Book1 2 2" xfId="40624" xr:uid="{1D743371-BA32-4BE7-A9E9-92C780E89926}"/>
    <cellStyle name="_FS_Conso(eliminated) (2)_Book1 2_AACP-FS Q4.2014_Lead sheet Stat" xfId="40861" xr:uid="{D414CC57-D227-47F3-9C60-59E7E395CBA2}"/>
    <cellStyle name="_FS_Conso(eliminated) (2)_Book1_AZAY Deferred tax Template_2013 (2)" xfId="40605" xr:uid="{2A6347F0-B582-4C29-8837-4914D820B25B}"/>
    <cellStyle name="_FS_Conso(eliminated) (2)_Book1_AZAY Deferred tax Template_2013 (2) 2" xfId="40854" xr:uid="{FE195EBA-0DFC-4CC0-A901-384B4E7151E7}"/>
    <cellStyle name="_FS_Conso(eliminated) (2)_Book1_AZAY Deferred tax Template_2013 (2)_AACP-FS Q4.2014_Lead sheet Stat" xfId="40625" xr:uid="{1FAA734F-1DF9-4E23-A168-1B282A4F504C}"/>
    <cellStyle name="_FS_Conso(eliminated) (2)_Book1_AZAY Deferred tax Template_31122012" xfId="40862" xr:uid="{6DB10619-FAE1-4C89-AA32-DC5177522637}"/>
    <cellStyle name="_FS_Conso(eliminated) (2)_Book1_AZAY Deferred tax Template_31122012 2" xfId="40626" xr:uid="{4C609961-75FB-476E-9196-3EEF9280197D}"/>
    <cellStyle name="_FS_Conso(eliminated) (2)_Book1_AZAY Deferred tax Template_31122012_AACP-FS Q4.2014_Lead sheet Stat" xfId="40853" xr:uid="{3FBCE404-0495-4FC5-9210-CA8C5532BD3C}"/>
    <cellStyle name="_FS_Conso(eliminated) (2)_Investment_COA_18-8-103" xfId="6" xr:uid="{00000000-0005-0000-0000-000005000000}"/>
    <cellStyle name="_FS_Conso(eliminated) (2)_Investment_COA_18-8-103 2" xfId="40228" xr:uid="{FF0127D1-F083-46A1-AAD0-33E986D2DD34}"/>
    <cellStyle name="_FS_Conso(eliminated) (2)_Investment_COA_18-8-103 2 2" xfId="40863" xr:uid="{82C56EA6-45C6-473B-B4C5-4FC3DBF2EE00}"/>
    <cellStyle name="_FS_Conso(eliminated) (2)_Investment_COA_18-8-103 2_AACP-FS Q4.2014_Lead sheet Stat" xfId="40533" xr:uid="{C96BE888-AD14-41F3-A1BC-425ACCDB8B17}"/>
    <cellStyle name="_FS_Conso(eliminated) (2)_Investment_COA_18-8-103_ayu001a111a-12e-1 Rev 4" xfId="40711" xr:uid="{18FBC3AE-58D8-4643-901A-359B86B0074C}"/>
    <cellStyle name="_FS_Conso(eliminated) (2)_Investment_COA_18-8-103_ayu001a111a-12e-1 Rev 4 2" xfId="40818" xr:uid="{9578E790-F4B8-4609-9E79-4CC23E9D6F8B}"/>
    <cellStyle name="_FS_Conso(eliminated) (2)_Investment_COA_18-8-103_ayu001a111a-12e-1 Rev 4_AACP-FS Q4.2014_Lead sheet Stat" xfId="40755" xr:uid="{F93A4F57-6F2E-46CC-9FE5-3F2AAF182C4E}"/>
    <cellStyle name="_FS_Conso(eliminated) (2)_Investment_COA_18-8-103_ayu001a121b-06t" xfId="40977" xr:uid="{D61FB0EB-9EBF-4769-B5F9-7B29C4CA59B4}"/>
    <cellStyle name="_FS_Conso(eliminated) (2)_Investment_COA_18-8-103_ayu001a121b-06t 2" xfId="40881" xr:uid="{DD5DA207-24CE-4FBA-AC34-13F344325CCD}"/>
    <cellStyle name="_FS_Conso(eliminated) (2)_Investment_COA_18-8-103_ayu001a121b-06t_AACP-FS Q4.2014_Lead sheet Stat" xfId="40858" xr:uid="{AD90C6C1-8B42-473B-8C23-64DFDDFF5DB1}"/>
    <cellStyle name="_FS_Conso(eliminated) (2)_Investment_COA_18-8-103_AZAY Deferred tax Template_2013 (2)" xfId="40665" xr:uid="{14D3465E-7E3F-49EB-9AD8-6E303CA7F8B1}"/>
    <cellStyle name="_FS_Conso(eliminated) (2)_Investment_COA_18-8-103_AZAY Deferred tax Template_2013 (2) 2" xfId="40573" xr:uid="{F0E141B9-7EB7-4D43-881B-21D58666BE8D}"/>
    <cellStyle name="_FS_Conso(eliminated) (2)_Investment_COA_18-8-103_AZAY Deferred tax Template_2013 (2)_AACP-FS Q4.2014_Lead sheet Stat" xfId="40876" xr:uid="{416416E6-5A8A-467E-A3BE-C843E1F0F377}"/>
    <cellStyle name="_FS_Conso(eliminated) (2)_Investment_COA_18-8-103_AZAY Deferred tax Template_31122012" xfId="40835" xr:uid="{7754EF05-A1B1-4ED1-9CF1-5D7C9F4DEA91}"/>
    <cellStyle name="_FS_Conso(eliminated) (2)_Investment_COA_18-8-103_AZAY Deferred tax Template_31122012 2" xfId="40758" xr:uid="{E29F22B7-51F7-427B-9AF6-4B7F9ACFEA28}"/>
    <cellStyle name="_FS_Conso(eliminated) (2)_Investment_COA_18-8-103_AZAY Deferred tax Template_31122012_AACP-FS Q4.2014_Lead sheet Stat" xfId="40950" xr:uid="{0757AF94-0296-4EC9-8293-9C661CF932FF}"/>
    <cellStyle name="_FS_Conso(eliminated) (2)_Investment_COA_26 05 10_P'Wimon" xfId="7" xr:uid="{00000000-0005-0000-0000-000006000000}"/>
    <cellStyle name="_FS_Conso(eliminated) (2)_Investment_COA_26 05 10_P'Wimon 2" xfId="40973" xr:uid="{3C5B8A62-6704-4425-992F-E117EF723214}"/>
    <cellStyle name="_FS_Conso(eliminated) (2)_Investment_COA_26 05 10_P'Wimon 2 2" xfId="40353" xr:uid="{AB74A2F6-B914-4079-9B2A-A8CB73D7B000}"/>
    <cellStyle name="_FS_Conso(eliminated) (2)_Investment_COA_26 05 10_P'Wimon 2_AACP-FS Q4.2014_Lead sheet Stat" xfId="40248" xr:uid="{F07A9878-4CFF-4C1F-998C-F801A257E36E}"/>
    <cellStyle name="_FS_Conso(eliminated) (2)_Investment_COA_26 05 10_P'Wimon_ayu001a111a-12e-1 Rev 4" xfId="40932" xr:uid="{E3A118C5-EAA7-4A13-837E-F12F15ED19D2}"/>
    <cellStyle name="_FS_Conso(eliminated) (2)_Investment_COA_26 05 10_P'Wimon_ayu001a111a-12e-1 Rev 4 2" xfId="40827" xr:uid="{06DA6C9C-7A90-4898-8412-7615150BF3EB}"/>
    <cellStyle name="_FS_Conso(eliminated) (2)_Investment_COA_26 05 10_P'Wimon_ayu001a111a-12e-1 Rev 4_AACP-FS Q4.2014_Lead sheet Stat" xfId="40981" xr:uid="{1EEBFC08-637C-4D5F-8F6A-6CD1624A28BD}"/>
    <cellStyle name="_FS_Conso(eliminated) (2)_Investment_COA_26 05 10_P'Wimon_ayu001a121b-06t" xfId="40640" xr:uid="{6A330EDB-854A-446A-9DC0-DC5E39083F29}"/>
    <cellStyle name="_FS_Conso(eliminated) (2)_Investment_COA_26 05 10_P'Wimon_ayu001a121b-06t 2" xfId="40955" xr:uid="{D3948CA0-AAA2-4671-93CD-AE6D2EA07B7D}"/>
    <cellStyle name="_FS_Conso(eliminated) (2)_Investment_COA_26 05 10_P'Wimon_ayu001a121b-06t_AACP-FS Q4.2014_Lead sheet Stat" xfId="40784" xr:uid="{D5018F1A-17E4-4399-8B6B-A7670E382CE2}"/>
    <cellStyle name="_FS_Conso(eliminated) (2)_Investment_COA_26 05 10_P'Wimon_AZAY Deferred tax Template_2013 (2)" xfId="40943" xr:uid="{488163F1-248A-4464-A4F8-B2BD340AC127}"/>
    <cellStyle name="_FS_Conso(eliminated) (2)_Investment_COA_26 05 10_P'Wimon_AZAY Deferred tax Template_2013 (2) 2" xfId="40889" xr:uid="{537E6AFD-8C99-4C5A-99E5-2BDCB7C5F898}"/>
    <cellStyle name="_FS_Conso(eliminated) (2)_Investment_COA_26 05 10_P'Wimon_AZAY Deferred tax Template_2013 (2)_AACP-FS Q4.2014_Lead sheet Stat" xfId="40873" xr:uid="{3F850052-DC57-4A8E-A4E1-434E55A49226}"/>
    <cellStyle name="_FS_Conso(eliminated) (2)_Investment_COA_26 05 10_P'Wimon_AZAY Deferred tax Template_31122012" xfId="40966" xr:uid="{4399C549-A9BF-471F-80BF-0C0F64463229}"/>
    <cellStyle name="_FS_Conso(eliminated) (2)_Investment_COA_26 05 10_P'Wimon_AZAY Deferred tax Template_31122012 2" xfId="40752" xr:uid="{D1565584-559D-4095-9C36-3C98A2108688}"/>
    <cellStyle name="_FS_Conso(eliminated) (2)_Investment_COA_26 05 10_P'Wimon_AZAY Deferred tax Template_31122012_AACP-FS Q4.2014_Lead sheet Stat" xfId="40123" xr:uid="{4BEB0D74-FCDE-410C-89E3-A6788689791A}"/>
    <cellStyle name="_FS_Conso(eliminated) (2)_Investment_Migration_18.04.10" xfId="8" xr:uid="{00000000-0005-0000-0000-000007000000}"/>
    <cellStyle name="_FS_Conso(eliminated) (2)_Investment_Migration_18.04.10 2" xfId="40939" xr:uid="{8EE43B96-3D8E-43E5-8800-A0DB2155113A}"/>
    <cellStyle name="_FS_Conso(eliminated) (2)_Investment_Migration_18.04.10 2 2" xfId="40831" xr:uid="{B962F2F4-45F8-4C2D-B557-6E2DB33F8CA4}"/>
    <cellStyle name="_FS_Conso(eliminated) (2)_Investment_Migration_18.04.10 2_AACP-FS Q4.2014_Lead sheet Stat" xfId="40962" xr:uid="{8088073D-9BB6-4B6C-B058-A7A69E257D3F}"/>
    <cellStyle name="_FS_Conso(eliminated) (2)_Investment_Migration_18.04.10_ayu001a111a-12e-1 Rev 4" xfId="40565" xr:uid="{5D2D9DD2-B409-465D-B20F-95A0545105CB}"/>
    <cellStyle name="_FS_Conso(eliminated) (2)_Investment_Migration_18.04.10_ayu001a111a-12e-1 Rev 4 2" xfId="40951" xr:uid="{32D6CF17-23C4-4835-8702-F53CD40E8E27}"/>
    <cellStyle name="_FS_Conso(eliminated) (2)_Investment_Migration_18.04.10_ayu001a111a-12e-1 Rev 4_AACP-FS Q4.2014_Lead sheet Stat" xfId="40887" xr:uid="{F3F47B66-AEC7-4C2C-A9AE-15AEA1D8389A}"/>
    <cellStyle name="_FS_Conso(eliminated) (2)_Investment_Migration_18.04.10_ayu001a121b-06t" xfId="40974" xr:uid="{96C87ED7-5C24-4965-A341-2F03680EB43D}"/>
    <cellStyle name="_FS_Conso(eliminated) (2)_Investment_Migration_18.04.10_ayu001a121b-06t 2" xfId="40871" xr:uid="{7AD0D710-E856-4ED6-AFB1-BD43749A8307}"/>
    <cellStyle name="_FS_Conso(eliminated) (2)_Investment_Migration_18.04.10_ayu001a121b-06t_AACP-FS Q4.2014_Lead sheet Stat" xfId="40744" xr:uid="{726FBD88-697E-47DB-B8E6-74DEAD2B153C}"/>
    <cellStyle name="_FS_Conso(eliminated) (2)_Investment_Migration_18.04.10_AZAY Deferred tax Template_2013 (2)" xfId="40487" xr:uid="{7A90C284-366A-4094-A6FF-D45FDDABB38E}"/>
    <cellStyle name="_FS_Conso(eliminated) (2)_Investment_Migration_18.04.10_AZAY Deferred tax Template_2013 (2) 2" xfId="40482" xr:uid="{BB005A84-BB71-4155-B7EA-BE48D7E0457E}"/>
    <cellStyle name="_FS_Conso(eliminated) (2)_Investment_Migration_18.04.10_AZAY Deferred tax Template_2013 (2)_AACP-FS Q4.2014_Lead sheet Stat" xfId="40802" xr:uid="{19BA0714-8EBA-4E64-8C4C-417D8F8D2CA1}"/>
    <cellStyle name="_FS_Conso(eliminated) (2)_Investment_Migration_18.04.10_AZAY Deferred tax Template_31122012" xfId="40171" xr:uid="{0B95ECF6-D68B-4570-BD20-7F0B9526F811}"/>
    <cellStyle name="_FS_Conso(eliminated) (2)_Investment_Migration_18.04.10_AZAY Deferred tax Template_31122012 2" xfId="40650" xr:uid="{F5A96C65-810C-4128-AAEA-3CD6BDCC6D16}"/>
    <cellStyle name="_FS_Conso(eliminated) (2)_Investment_Migration_18.04.10_AZAY Deferred tax Template_31122012_AACP-FS Q4.2014_Lead sheet Stat" xfId="40980" xr:uid="{A9A8A5DB-8836-4FB4-BAAE-352C40C2E969}"/>
    <cellStyle name="_FS_Conso(eliminated) (2)_Local_report_0612" xfId="40486" xr:uid="{87C1E6CD-6985-4DD5-871D-521F5AB24872}"/>
    <cellStyle name="_FS_Conso(eliminated) (2)_Local_report_0612_AZAY Deferred tax Template_2013 (2)" xfId="40940" xr:uid="{E8B9EB75-F594-4215-A460-85472A9A25D6}"/>
    <cellStyle name="_FS_Conso(eliminated) (2)_Local_report_0612_AZAY Deferred tax Template_2013 (2) 2" xfId="40883" xr:uid="{18CE439F-7305-45CC-B67C-65C92DC7A818}"/>
    <cellStyle name="_FS_Conso(eliminated) (2)_Local_report_0612_AZAY Deferred tax Template_2013 (2)_AACP-FS Q4.2014_Lead sheet Stat" xfId="40867" xr:uid="{47E719A5-5765-4B3E-8554-1480FE10C373}"/>
    <cellStyle name="_FS_Conso(eliminated) (2)_Local_report_0612_AZAY Deferred tax Template_31122012" xfId="40963" xr:uid="{5FBA1C63-F349-4DF1-A9D2-BC3522A0558E}"/>
    <cellStyle name="_FS_Conso(eliminated) (2)_Local_report_0612_AZAY Deferred tax Template_31122012 2" xfId="40741" xr:uid="{4F2FE79C-09A2-4E4C-8D33-B51DE7365A71}"/>
    <cellStyle name="_FS_Conso(eliminated) (2)_Local_report_0612_AZAY Deferred tax Template_31122012_AACP-FS Q4.2014_Lead sheet Stat" xfId="40952" xr:uid="{B42EB155-223C-4DB4-90BC-C74F36F0DA1F}"/>
    <cellStyle name="_FS_Conso(eliminated) (2)_NewAccount_AZ2" xfId="9" xr:uid="{00000000-0005-0000-0000-000008000000}"/>
    <cellStyle name="_FS_Conso(eliminated) (2)_NewAccount_AZ2 2" xfId="40975" xr:uid="{EF21F2EA-3F8C-4199-BC31-0840F1F210EC}"/>
    <cellStyle name="_FS_Conso(eliminated) (2)_NewAccount_AZ2 2 2" xfId="40766" xr:uid="{89D013FD-9C0A-4A8B-AA81-190833750810}"/>
    <cellStyle name="_FS_Conso(eliminated) (2)_NewAccount_AZ2 2_AACP-FS Q4.2014_Lead sheet Stat" xfId="40783" xr:uid="{2318DAB0-4635-4CE6-BB4A-4A78E0BFC1E9}"/>
    <cellStyle name="_FS_Conso(eliminated) (2)_NewAccount_AZ2_ayu001a111a-12e-1 Rev 4" xfId="40934" xr:uid="{A108302F-A9EC-405F-9B41-18542A33D3CC}"/>
    <cellStyle name="_FS_Conso(eliminated) (2)_NewAccount_AZ2_ayu001a111a-12e-1 Rev 4 2" xfId="40832" xr:uid="{62B9F21A-8570-453F-9607-00E165813007}"/>
    <cellStyle name="_FS_Conso(eliminated) (2)_NewAccount_AZ2_ayu001a111a-12e-1 Rev 4_AACP-FS Q4.2014_Lead sheet Stat" xfId="40957" xr:uid="{751FA100-C540-48DF-97A9-1B8F199FD859}"/>
    <cellStyle name="_FS_Conso(eliminated) (2)_NewAccount_AZ2_ayu001a121b-06t" xfId="40180" xr:uid="{8DF3BCB7-6F10-46B9-9E52-46FB9D0ABB77}"/>
    <cellStyle name="_FS_Conso(eliminated) (2)_NewAccount_AZ2_ayu001a121b-06t 2" xfId="40945" xr:uid="{41595A54-240D-413C-BAA8-225502DDA645}"/>
    <cellStyle name="_FS_Conso(eliminated) (2)_NewAccount_AZ2_ayu001a121b-06t_AACP-FS Q4.2014_Lead sheet Stat" xfId="40886" xr:uid="{4377ADF7-C94A-42A8-92CD-F318C9DAE385}"/>
    <cellStyle name="_FS_Conso(eliminated) (2)_NewAccount_AZ2_AZAY Deferred tax Template_2013 (2)" xfId="40870" xr:uid="{FF75D14F-8476-459D-948A-E6F29E51F043}"/>
    <cellStyle name="_FS_Conso(eliminated) (2)_NewAccount_AZ2_AZAY Deferred tax Template_2013 (2) 2" xfId="40968" xr:uid="{4BAD4F81-DC2A-46CD-9E5F-891A847AAE9A}"/>
    <cellStyle name="_FS_Conso(eliminated) (2)_NewAccount_AZ2_AZAY Deferred tax Template_2013 (2)_AACP-FS Q4.2014_Lead sheet Stat" xfId="40686" xr:uid="{EE0D9EAD-B727-4A32-98B8-071289DAE36A}"/>
    <cellStyle name="_FS_Conso(eliminated) (2)_NewAccount_AZ2_AZAY Deferred tax Template_31122012" xfId="39766" xr:uid="{F9507F52-DD07-4549-8FED-956845B1072D}"/>
    <cellStyle name="_FS_Conso(eliminated) (2)_NewAccount_AZ2_AZAY Deferred tax Template_31122012 2" xfId="40169" xr:uid="{672A829A-CE6F-44EE-8572-D7D7F6655C9B}"/>
    <cellStyle name="_FS_Conso(eliminated) (2)_NewAccount_AZ2_AZAY Deferred tax Template_31122012_AACP-FS Q4.2014_Lead sheet Stat" xfId="39833" xr:uid="{1B945EF7-F6A6-48AC-90C5-10465083E0FD}"/>
    <cellStyle name="_FS_Conso(eliminated) (2)_PL_Local" xfId="40937" xr:uid="{704C44CF-5D15-48BF-96E2-8BAE395104AE}"/>
    <cellStyle name="_FS_Conso(eliminated) (2)_PL_Local 2" xfId="40960" xr:uid="{2C603633-CDD8-4B88-AB76-C2FE2442C123}"/>
    <cellStyle name="_FS_Conso(eliminated) (2)_PL_Local 2 2" xfId="40948" xr:uid="{8A98A526-B572-4C87-B2FF-5D7C6517A870}"/>
    <cellStyle name="_FS_Conso(eliminated) (2)_PL_Local 2_AACP-FS Q4.2014_Lead sheet Stat" xfId="40971" xr:uid="{7372D8D2-12EB-40BF-8F7D-669D619537D5}"/>
    <cellStyle name="_FS_Conso(eliminated) (2)_PL_Local_AZAY Deferred tax Template_2013 (2)" xfId="40410" xr:uid="{8D3A61C4-488E-4800-9FA1-B544E275AD7F}"/>
    <cellStyle name="_FS_Conso(eliminated) (2)_PL_Local_AZAY Deferred tax Template_2013 (2) 2" xfId="40747" xr:uid="{2538D943-37F1-4706-A43C-6FD81E42B0C9}"/>
    <cellStyle name="_FS_Conso(eliminated) (2)_PL_Local_AZAY Deferred tax Template_2013 (2)_AACP-FS Q4.2014_Lead sheet Stat" xfId="40564" xr:uid="{AB5385DE-7A90-4398-B977-E62AE4D431A8}"/>
    <cellStyle name="_FS_Conso(eliminated) (2)_PL_Local_AZAY Deferred tax Template_31122012" xfId="40334" xr:uid="{35F3AE8C-D6CB-420F-A0AC-5DCA1E9E0F69}"/>
    <cellStyle name="_FS_Conso(eliminated) (2)_PL_Local_AZAY Deferred tax Template_31122012 2" xfId="40852" xr:uid="{B53631E3-FA4F-4914-A108-31B55D17B7D8}"/>
    <cellStyle name="_FS_Conso(eliminated) (2)_PL_Local_AZAY Deferred tax Template_31122012_AACP-FS Q4.2014_Lead sheet Stat" xfId="40484" xr:uid="{161FAE2C-0127-41F1-A94F-04B3734BC3EA}"/>
    <cellStyle name="_FS_Conso(eliminated) (2)_Setup_18.04.10" xfId="10" xr:uid="{00000000-0005-0000-0000-000009000000}"/>
    <cellStyle name="_FS_Conso(eliminated) (2)_Setup_18.04.10 2" xfId="40633" xr:uid="{31126D14-8470-4A57-BBF3-09636AE57742}"/>
    <cellStyle name="_FS_Conso(eliminated) (2)_Setup_18.04.10 2 2" xfId="40590" xr:uid="{A03EB950-3503-455E-A2A6-936816D71EDC}"/>
    <cellStyle name="_FS_Conso(eliminated) (2)_Setup_18.04.10 2_AACP-FS Q4.2014_Lead sheet Stat" xfId="40155" xr:uid="{169FFA23-2A48-48AE-BC91-B536C027BA82}"/>
    <cellStyle name="_FS_Conso(eliminated) (2)_Setup_18.04.10_ayu001a111a-12e-1 Rev 4" xfId="40586" xr:uid="{19B29661-396A-4AAC-890B-BA5301C1E9C2}"/>
    <cellStyle name="_FS_Conso(eliminated) (2)_Setup_18.04.10_ayu001a111a-12e-1 Rev 4 2" xfId="40426" xr:uid="{39B71A28-5CBB-4E28-88DB-36893B2C778A}"/>
    <cellStyle name="_FS_Conso(eliminated) (2)_Setup_18.04.10_ayu001a111a-12e-1 Rev 4_AACP-FS Q4.2014_Lead sheet Stat" xfId="40592" xr:uid="{DE2D17FE-8668-450E-9E23-A024B827710A}"/>
    <cellStyle name="_FS_Conso(eliminated) (2)_Setup_18.04.10_ayu001a121b-06t" xfId="39742" xr:uid="{C658DC27-F84C-417F-AC05-8121C5414B95}"/>
    <cellStyle name="_FS_Conso(eliminated) (2)_Setup_18.04.10_ayu001a121b-06t 2" xfId="40585" xr:uid="{7FB38474-C7D6-494E-BB45-B3F28CA571EF}"/>
    <cellStyle name="_FS_Conso(eliminated) (2)_Setup_18.04.10_ayu001a121b-06t_AACP-FS Q4.2014_Lead sheet Stat" xfId="40588" xr:uid="{4FC7F476-81F0-4879-A0B7-CB67102FF093}"/>
    <cellStyle name="_FS_Conso(eliminated) (2)_Setup_18.04.10_AZAY Deferred tax Template_2013 (2)" xfId="40598" xr:uid="{7956A281-1145-44B4-9D47-B027D032E272}"/>
    <cellStyle name="_FS_Conso(eliminated) (2)_Setup_18.04.10_AZAY Deferred tax Template_2013 (2) 2" xfId="40976" xr:uid="{3558DD20-7E81-483A-9B52-2FB6B9D9A1C6}"/>
    <cellStyle name="_FS_Conso(eliminated) (2)_Setup_18.04.10_AZAY Deferred tax Template_2013 (2)_AACP-FS Q4.2014_Lead sheet Stat" xfId="40606" xr:uid="{E8076913-E943-4D1B-95C9-6FBCA2C8EFD7}"/>
    <cellStyle name="_FS_Conso(eliminated) (2)_Setup_18.04.10_AZAY Deferred tax Template_31122012" xfId="40768" xr:uid="{74751AB8-A249-45BA-A91F-393D081FC978}"/>
    <cellStyle name="_FS_Conso(eliminated) (2)_Setup_18.04.10_AZAY Deferred tax Template_31122012 2" xfId="40933" xr:uid="{16538EF0-BD7C-4964-90A1-5113EAD498EF}"/>
    <cellStyle name="_FS_Conso(eliminated) (2)_Setup_18.04.10_AZAY Deferred tax Template_31122012_AACP-FS Q4.2014_Lead sheet Stat" xfId="40956" xr:uid="{197CC59F-3C45-43DA-9F57-918AEB37C07B}"/>
    <cellStyle name="_FS_Conso(eliminated) (2)_Setup_24.03.10" xfId="11" xr:uid="{00000000-0005-0000-0000-00000A000000}"/>
    <cellStyle name="_FS_Conso(eliminated) (2)_Setup_24.03.10 2" xfId="40944" xr:uid="{237F0B00-69CE-499F-875F-4F23039CBEB7}"/>
    <cellStyle name="_FS_Conso(eliminated) (2)_Setup_24.03.10 2 2" xfId="40967" xr:uid="{087592EE-C992-47AB-8A24-2AF36D3E9868}"/>
    <cellStyle name="_FS_Conso(eliminated) (2)_Setup_24.03.10 2_AACP-FS Q4.2014_Lead sheet Stat" xfId="40696" xr:uid="{C55C3E97-8988-4614-9E47-139E7CE84E19}"/>
    <cellStyle name="_FS_Conso(eliminated) (2)_Setup_24.03.10_ayu001a111a-12e-1 Rev 4" xfId="40493" xr:uid="{071AFE45-FDFB-4514-AFD5-EE1603693A75}"/>
    <cellStyle name="_FS_Conso(eliminated) (2)_Setup_24.03.10_ayu001a111a-12e-1 Rev 4 2" xfId="40576" xr:uid="{D6C42360-AA37-435C-B28B-DC5B59733D79}"/>
    <cellStyle name="_FS_Conso(eliminated) (2)_Setup_24.03.10_ayu001a111a-12e-1 Rev 4_AACP-FS Q4.2014_Lead sheet Stat" xfId="40600" xr:uid="{736B0EC7-D589-42E7-B2B1-C2537E8CF5C7}"/>
    <cellStyle name="_FS_Conso(eliminated) (2)_Setup_24.03.10_ayu001a121b-06t" xfId="39887" xr:uid="{994B2764-D9B6-4E3B-A488-EAC993A8BF57}"/>
    <cellStyle name="_FS_Conso(eliminated) (2)_Setup_24.03.10_ayu001a121b-06t 2" xfId="40607" xr:uid="{503016B5-C524-4FB3-93F7-69FC574F73F7}"/>
    <cellStyle name="_FS_Conso(eliminated) (2)_Setup_24.03.10_ayu001a121b-06t_AACP-FS Q4.2014_Lead sheet Stat" xfId="39731" xr:uid="{7461418B-71B0-4492-9DD2-9BF4CB90B27A}"/>
    <cellStyle name="_FS_Conso(eliminated) (2)_Setup_24.03.10_AZAY Deferred tax Template_2013 (2)" xfId="39663" xr:uid="{722F81AC-1B4F-4136-93C4-5766EB54EB4B}"/>
    <cellStyle name="_FS_Conso(eliminated) (2)_Setup_24.03.10_AZAY Deferred tax Template_2013 (2) 2" xfId="40152" xr:uid="{5046CC2E-2674-47DE-A799-280CAC6B42CA}"/>
    <cellStyle name="_FS_Conso(eliminated) (2)_Setup_24.03.10_AZAY Deferred tax Template_2013 (2)_AACP-FS Q4.2014_Lead sheet Stat" xfId="40294" xr:uid="{FAF80C47-B8BC-4CED-BD08-EB2803C89BEA}"/>
    <cellStyle name="_FS_Conso(eliminated) (2)_Setup_24.03.10_AZAY Deferred tax Template_31122012" xfId="40246" xr:uid="{DC2FC500-F3D3-4302-A172-76B08E14A652}"/>
    <cellStyle name="_FS_Conso(eliminated) (2)_Setup_24.03.10_AZAY Deferred tax Template_31122012 2" xfId="40300" xr:uid="{F1A3F33D-BAC6-44C9-8E69-D881E209367C}"/>
    <cellStyle name="_FS_Conso(eliminated) (2)_Setup_24.03.10_AZAY Deferred tax Template_31122012_AACP-FS Q4.2014_Lead sheet Stat" xfId="39672" xr:uid="{C2E69B3B-8CAD-4ECB-BB0C-177B7CFDFF4A}"/>
    <cellStyle name="_FS_Conso(eliminated) (2)_Setup_24.08.2010" xfId="12" xr:uid="{00000000-0005-0000-0000-00000B000000}"/>
    <cellStyle name="_FS_Conso(eliminated) (2)_Setup_24.08.2010 2" xfId="39686" xr:uid="{8AE7114B-2168-4E8A-B738-9CA0D56776ED}"/>
    <cellStyle name="_FS_Conso(eliminated) (2)_Setup_24.08.2010 2 2" xfId="40902" xr:uid="{91B6B53D-6293-49D6-90C5-6033D87C9849}"/>
    <cellStyle name="_FS_Conso(eliminated) (2)_Setup_24.08.2010 2_AACP-FS Q4.2014_Lead sheet Stat" xfId="40403" xr:uid="{250CB5B8-3E17-4F61-8EE1-6B27492D96CF}"/>
    <cellStyle name="_FS_Conso(eliminated) (2)_Setup_24.08.2010_ayu001a111a-12e-1 Rev 4" xfId="40900" xr:uid="{23278C99-CE06-4038-B0CD-765B630C4787}"/>
    <cellStyle name="_FS_Conso(eliminated) (2)_Setup_24.08.2010_ayu001a111a-12e-1 Rev 4 2" xfId="40401" xr:uid="{FDA41134-4D0A-4ABD-B776-1875EDED1C26}"/>
    <cellStyle name="_FS_Conso(eliminated) (2)_Setup_24.08.2010_ayu001a111a-12e-1 Rev 4_AACP-FS Q4.2014_Lead sheet Stat" xfId="40292" xr:uid="{973A0E58-6905-4FBA-987F-6FE64EE73450}"/>
    <cellStyle name="_FS_Conso(eliminated) (2)_Setup_24.08.2010_ayu001a121b-06t" xfId="39683" xr:uid="{24E4A2C4-72EB-4D0D-A864-8E53E1C7A4BD}"/>
    <cellStyle name="_FS_Conso(eliminated) (2)_Setup_24.08.2010_ayu001a121b-06t 2" xfId="40896" xr:uid="{91F0440C-21FA-4F15-B912-57B5886641D5}"/>
    <cellStyle name="_FS_Conso(eliminated) (2)_Setup_24.08.2010_ayu001a121b-06t_AACP-FS Q4.2014_Lead sheet Stat" xfId="40243" xr:uid="{AAAF810A-44AF-48BC-8189-3691C557484D}"/>
    <cellStyle name="_FS_Conso(eliminated) (2)_Setup_24.08.2010_AZAY Deferred tax Template_2013 (2)" xfId="40299" xr:uid="{03998D5E-2B83-4E43-BBB6-A5FCCBD431B9}"/>
    <cellStyle name="_FS_Conso(eliminated) (2)_Setup_24.08.2010_AZAY Deferred tax Template_2013 (2) 2" xfId="40271" xr:uid="{1167A586-E06C-449C-85A4-C646A225FBEE}"/>
    <cellStyle name="_FS_Conso(eliminated) (2)_Setup_24.08.2010_AZAY Deferred tax Template_2013 (2)_AACP-FS Q4.2014_Lead sheet Stat" xfId="40786" xr:uid="{9117501C-7786-4A39-8AD5-2362109424F0}"/>
    <cellStyle name="_FS_Conso(eliminated) (2)_Setup_24.08.2010_AZAY Deferred tax Template_31122012" xfId="40926" xr:uid="{251DD3C8-C5B4-4996-85D7-5372954B9AB7}"/>
    <cellStyle name="_FS_Conso(eliminated) (2)_Setup_24.08.2010_AZAY Deferred tax Template_31122012 2" xfId="40563" xr:uid="{22274781-CB86-4531-A00E-D36FE7064E2B}"/>
    <cellStyle name="_FS_Conso(eliminated) (2)_Setup_24.08.2010_AZAY Deferred tax Template_31122012_AACP-FS Q4.2014_Lead sheet Stat" xfId="40922" xr:uid="{745D04C0-B823-4598-957D-F9D307E5F772}"/>
    <cellStyle name="_Grouping_TB-01.2011" xfId="40667" xr:uid="{3714D9E6-8C02-4D7D-9DBC-0699ED946831}"/>
    <cellStyle name="_Grouping_TB-01.2011 2" xfId="40918" xr:uid="{493AAF8C-0319-4A04-BA30-4963B9A91F45}"/>
    <cellStyle name="_Grouping_TB-01.2011 2 2" xfId="40678" xr:uid="{0E993C31-B413-411A-AE3D-FB3108727E24}"/>
    <cellStyle name="_Grouping_TB-01.2011 2_AACP-FS Q4.2014_Lead sheet Stat" xfId="40914" xr:uid="{27AC004D-9606-402A-BDFB-0C4C1179B991}"/>
    <cellStyle name="_Grouping_TB-01.2011_AZAY Deferred tax Template_2013 (2)" xfId="40653" xr:uid="{CB984709-44CB-4C8E-B6E9-F1335522EE28}"/>
    <cellStyle name="_Grouping_TB-01.2011_AZAY Deferred tax Template_2013 (2) 2" xfId="40910" xr:uid="{893E09FB-F004-4E0C-A3A1-F632BA2C33F5}"/>
    <cellStyle name="_Grouping_TB-01.2011_AZAY Deferred tax Template_2013 (2)_AACP-FS Q4.2014_Lead sheet Stat" xfId="40263" xr:uid="{5BD0F83A-AD3F-4241-AB36-2A03FB8F1961}"/>
    <cellStyle name="_Grouping_TB-01.2011_AZAY Deferred tax Template_31122012" xfId="40906" xr:uid="{682B1F90-5758-415B-B409-75E652241198}"/>
    <cellStyle name="_Grouping_TB-01.2011_AZAY Deferred tax Template_31122012 2" xfId="40151" xr:uid="{A17A73A5-7A37-493C-93F0-D84450AB4377}"/>
    <cellStyle name="_Grouping_TB-01.2011_AZAY Deferred tax Template_31122012_AACP-FS Q4.2014_Lead sheet Stat" xfId="40138" xr:uid="{47A3865F-A3F0-46EE-A5B1-654B27EA2B26}"/>
    <cellStyle name="_Grouping_TB-02.2011" xfId="40929" xr:uid="{DF3A5422-3FCE-4571-8F8B-0E4763F85098}"/>
    <cellStyle name="_Grouping_TB-02.2011 2" xfId="40660" xr:uid="{44104F8F-A6A6-47B5-84E3-5B9F5EE00A1A}"/>
    <cellStyle name="_Grouping_TB-02.2011 2 2" xfId="40925" xr:uid="{AA117B4F-14C9-47B8-94D7-86EB1C6CCD8B}"/>
    <cellStyle name="_Grouping_TB-02.2011 2_AACP-FS Q4.2014_Lead sheet Stat" xfId="40778" xr:uid="{A9157534-D402-46E6-B8D0-1AE6AD88A151}"/>
    <cellStyle name="_Grouping_TB-02.2011_AZAY Deferred tax Template_2013 (2)" xfId="40921" xr:uid="{DA95667B-51CC-49B2-BF68-DDE123E0AAA2}"/>
    <cellStyle name="_Grouping_TB-02.2011_AZAY Deferred tax Template_2013 (2) 2" xfId="40690" xr:uid="{56334125-4C10-4701-BB6F-EF0A64FDDEFD}"/>
    <cellStyle name="_Grouping_TB-02.2011_AZAY Deferred tax Template_2013 (2)_AACP-FS Q4.2014_Lead sheet Stat" xfId="40917" xr:uid="{830610DF-5E7B-434B-8126-22483F9782B3}"/>
    <cellStyle name="_Grouping_TB-02.2011_AZAY Deferred tax Template_31122012" xfId="40693" xr:uid="{9DA03F30-A05D-450A-AA22-FD674536CE49}"/>
    <cellStyle name="_Grouping_TB-02.2011_AZAY Deferred tax Template_31122012 2" xfId="40913" xr:uid="{FFBFA920-EFE8-4C0A-8D88-B846DB5A0E2E}"/>
    <cellStyle name="_Grouping_TB-02.2011_AZAY Deferred tax Template_31122012_AACP-FS Q4.2014_Lead sheet Stat" xfId="39769" xr:uid="{0C9E1C6F-4B15-4E0E-911C-01301FC9BB63}"/>
    <cellStyle name="_leasing-CMK" xfId="39267" xr:uid="{1406E33A-AA72-44B3-A9DD-2053964AA747}"/>
    <cellStyle name="_Life_Monthly_report_Vision07.10_ReGp_new(af audit)" xfId="13" xr:uid="{00000000-0005-0000-0000-00000C000000}"/>
    <cellStyle name="_Life_Monthly_report_Vision07.10_ReGp_new(af audit) 2" xfId="40909" xr:uid="{A730B183-A2F5-410C-9C49-F6C8090730D8}"/>
    <cellStyle name="_Life_Monthly_report_Vision07.10_ReGp_new(af audit) 2 2" xfId="40761" xr:uid="{32895BAB-CEDF-4FCF-884A-45C112A0A94B}"/>
    <cellStyle name="_Life_Monthly_report_Vision07.10_ReGp_new(af audit) 2_AACP-FS Q4.2014_Lead sheet Stat" xfId="40928" xr:uid="{4BFBED01-6327-432D-BE9E-84CF143C669B}"/>
    <cellStyle name="_Life_Monthly_report_Vision07.10_ReGp_new(af audit)_ayu001a111a-12e-1 Rev 4" xfId="40739" xr:uid="{BEFC0176-173F-457A-8EE7-2D899B206342}"/>
    <cellStyle name="_Life_Monthly_report_Vision07.10_ReGp_new(af audit)_ayu001a111a-12e-1 Rev 4 2" xfId="40924" xr:uid="{DA446ED9-DE5E-4531-884D-86774A944CA8}"/>
    <cellStyle name="_Life_Monthly_report_Vision07.10_ReGp_new(af audit)_ayu001a111a-12e-1 Rev 4_AACP-FS Q4.2014_Lead sheet Stat" xfId="40756" xr:uid="{EDBC0DDF-FACB-4753-A994-9FC083709057}"/>
    <cellStyle name="_Life_Monthly_report_Vision07.10_ReGp_new(af audit)_ayu001a121b-06t" xfId="40920" xr:uid="{13DB6C45-E1B6-433E-ABF1-21EE39E3F921}"/>
    <cellStyle name="_Life_Monthly_report_Vision07.10_ReGp_new(af audit)_ayu001a121b-06t 2" xfId="39673" xr:uid="{0F6B74F4-0A5F-477C-B390-9DD3B38EFA1A}"/>
    <cellStyle name="_Life_Monthly_report_Vision07.10_ReGp_new(af audit)_ayu001a121b-06t_AACP-FS Q4.2014_Lead sheet Stat" xfId="40916" xr:uid="{0FAEAC3C-9E79-4C23-8D38-D57587C61764}"/>
    <cellStyle name="_Life_Monthly_report_Vision07.10_ReGp_new(af audit)_AZAY Deferred tax Template_2013 (2)" xfId="40782" xr:uid="{130651FA-B486-44D2-92B6-B56DD9E00786}"/>
    <cellStyle name="_Life_Monthly_report_Vision07.10_ReGp_new(af audit)_AZAY Deferred tax Template_2013 (2) 2" xfId="40912" xr:uid="{F4964E0D-C62F-4FB4-AA54-61E89FE6F79F}"/>
    <cellStyle name="_Life_Monthly_report_Vision07.10_ReGp_new(af audit)_AZAY Deferred tax Template_2013 (2)_AACP-FS Q4.2014_Lead sheet Stat" xfId="39728" xr:uid="{366F57F9-59A1-4D9D-95A8-05E0C9C0BED1}"/>
    <cellStyle name="_Life_Monthly_report_Vision07.10_ReGp_new(af audit)_AZAY Deferred tax Template_31122012" xfId="40908" xr:uid="{AEED414E-60A5-4A43-87D1-EA2A4003E26D}"/>
    <cellStyle name="_Life_Monthly_report_Vision07.10_ReGp_new(af audit)_AZAY Deferred tax Template_31122012 2" xfId="40542" xr:uid="{E27E9B2E-B77D-41C3-86A2-75459F6A10BC}"/>
    <cellStyle name="_Life_Monthly_report_Vision07.10_ReGp_new(af audit)_AZAY Deferred tax Template_31122012_AACP-FS Q4.2014_Lead sheet Stat" xfId="40927" xr:uid="{1FBCE5D4-652D-4032-A000-4396DC2F5D87}"/>
    <cellStyle name="_PL&amp;Earn2013F1" xfId="2449" xr:uid="{9780F791-7DF2-440D-B039-45DE1B39840F}"/>
    <cellStyle name="_ReserveDisclosure-Q1 2011vsYE2010 (3)_mail" xfId="14" xr:uid="{00000000-0005-0000-0000-00000D000000}"/>
    <cellStyle name="_ReserveDisclosure-Q1 2011vsYE2010 (3)_mail 2" xfId="40250" xr:uid="{BD2024A1-5161-47D9-A4DB-466AEFC7E4BD}"/>
    <cellStyle name="_ReserveDisclosure-Q1 2011vsYE2010 (3)_mail 2 2" xfId="40923" xr:uid="{FB3FAD52-091F-46ED-89F8-5E3F7C242EE8}"/>
    <cellStyle name="_ReserveDisclosure-Q1 2011vsYE2010 (3)_mail 2_AACP-FS Q4.2014_Lead sheet Stat" xfId="40549" xr:uid="{5B4A962A-4573-4E69-B9C7-9CD612904E7E}"/>
    <cellStyle name="_ReserveDisclosure-Q1 2011vsYE2010 (3)_mail_ayu001a111a-12e-1 Rev 4" xfId="40919" xr:uid="{2272A68A-2048-4A98-A13C-F5263D8DFCCD}"/>
    <cellStyle name="_ReserveDisclosure-Q1 2011vsYE2010 (3)_mail_ayu001a111a-12e-1 Rev 4 2" xfId="40534" xr:uid="{EFC58454-5829-46D8-9D1C-F1735426212B}"/>
    <cellStyle name="_ReserveDisclosure-Q1 2011vsYE2010 (3)_mail_ayu001a111a-12e-1 Rev 4_AACP-FS Q4.2014_Lead sheet Stat" xfId="40915" xr:uid="{C83D2CC5-834B-42E7-B703-446543D488A4}"/>
    <cellStyle name="_ReserveDisclosure-Q1 2011vsYE2010 (3)_mail_ayu001a121b-06t" xfId="40170" xr:uid="{4A668F34-D49A-4935-9A52-29568F15E509}"/>
    <cellStyle name="_ReserveDisclosure-Q1 2011vsYE2010 (3)_mail_ayu001a121b-06t 2" xfId="40911" xr:uid="{CD693DB8-CF0A-4177-A85D-B8CAEB4CF1E6}"/>
    <cellStyle name="_ReserveDisclosure-Q1 2011vsYE2010 (3)_mail_ayu001a121b-06t_AACP-FS Q4.2014_Lead sheet Stat" xfId="40682" xr:uid="{03C88CE1-EF1C-4095-A386-C9A17F42E0C2}"/>
    <cellStyle name="_ReserveDisclosure-Q1 2011vsYE2010 (3)_mail_AZAY Deferred tax Template_2013 (2)" xfId="40907" xr:uid="{FB625F7A-1F19-4E8A-A95F-5E090150F5A6}"/>
    <cellStyle name="_ReserveDisclosure-Q1 2011vsYE2010 (3)_mail_AZAY Deferred tax Template_2013 (2) 2" xfId="40291" xr:uid="{C4550BB0-5F08-418D-A837-6556CC19D5CD}"/>
    <cellStyle name="_ReserveDisclosure-Q1 2011vsYE2010 (3)_mail_AZAY Deferred tax Template_2013 (2)_AACP-FS Q4.2014_Lead sheet Stat" xfId="40240" xr:uid="{6120BC67-D0D2-4E4D-B18B-34548E61F45A}"/>
    <cellStyle name="_ReserveDisclosure-Q1 2011vsYE2010 (3)_mail_AZAY Deferred tax Template_31122012" xfId="40298" xr:uid="{840FF82B-E917-46B6-B989-1C3CB14B0FEE}"/>
    <cellStyle name="_ReserveDisclosure-Q1 2011vsYE2010 (3)_mail_AZAY Deferred tax Template_31122012 2" xfId="40268" xr:uid="{441D27B5-F3FA-4266-BE91-4AD8A19D5065}"/>
    <cellStyle name="_ReserveDisclosure-Q1 2011vsYE2010 (3)_mail_AZAY Deferred tax Template_31122012_AACP-FS Q4.2014_Lead sheet Stat" xfId="40400" xr:uid="{A4FA8342-A8B6-4BA7-9AB6-F1A93E81AD21}"/>
    <cellStyle name="_Sheet1" xfId="2450" xr:uid="{868653A7-A7C4-4C0D-AFAF-102AD4A2E3DA}"/>
    <cellStyle name="_summaryPL_2013F2" xfId="2451" xr:uid="{D589215E-A0B3-4300-8F6F-B1CFCD6B5A64}"/>
    <cellStyle name="_Top_Epec(Q2'07)" xfId="39268" xr:uid="{DFB354EF-7397-475A-89D7-4565AA0F23A4}"/>
    <cellStyle name="_Top_Sanden_2007" xfId="39269" xr:uid="{0C46E362-2E5B-473E-94AC-BA74A2CE8C72}"/>
    <cellStyle name="_Top_Sanden_Midyear'08" xfId="39270" xr:uid="{89FE9FFE-6C31-4451-A5DE-AD20C09C20B7}"/>
    <cellStyle name="_Top_Unilift_2006_gus1" xfId="39271" xr:uid="{354EC843-3C19-4C8E-9CFA-A38453C0BC4A}"/>
    <cellStyle name="_Top-Tech(Thai)_gus" xfId="39272" xr:uid="{787693AE-5697-442F-AF9D-16A1DC761CCE}"/>
    <cellStyle name="_WP_HZS_2006" xfId="39273" xr:uid="{F866524E-FCD2-4BE0-807B-8CBD324B9811}"/>
    <cellStyle name="_ว2346" xfId="2452" xr:uid="{8B1F2B58-B2C8-457B-87D6-3765C29BF604}"/>
    <cellStyle name="_ว2346 2" xfId="2453" xr:uid="{C9E0E0C8-7194-4775-A978-E566C8ECF421}"/>
    <cellStyle name="£" xfId="2454" xr:uid="{DD5C55A5-4747-46B5-A954-5EAF40275F17}"/>
    <cellStyle name="£ 10" xfId="2455" xr:uid="{5607261D-E8B4-43CF-9FA7-6417FC94A745}"/>
    <cellStyle name="£ 11" xfId="2456" xr:uid="{A58E2BE6-0B0D-479D-9461-FABF4641799D}"/>
    <cellStyle name="£ 12" xfId="2457" xr:uid="{28E1F1B5-C8B4-4D2C-B36B-837020895E19}"/>
    <cellStyle name="£ 13" xfId="2458" xr:uid="{2D42B428-802B-48CC-B1F5-14F2F1667070}"/>
    <cellStyle name="£ 14" xfId="2459" xr:uid="{A4A5F8E7-B670-4647-A6E0-836442381F73}"/>
    <cellStyle name="£ 15" xfId="2460" xr:uid="{48847B48-5FF1-4E9C-8EDE-C96A4FE298D7}"/>
    <cellStyle name="£ 16" xfId="2461" xr:uid="{E61E2B2D-D043-467A-B0A9-181B37BF81EC}"/>
    <cellStyle name="£ 17" xfId="2462" xr:uid="{106E297B-697B-4837-AB00-305E2E80E621}"/>
    <cellStyle name="£ 17 2" xfId="21151" xr:uid="{4549A068-8EFD-42D2-AEB2-0C2D886BCCC2}"/>
    <cellStyle name="£ 18" xfId="2463" xr:uid="{63EB6F35-9E52-4FB6-A9A4-81F2C576D929}"/>
    <cellStyle name="£ 18 2" xfId="21152" xr:uid="{E4C33E89-F7F0-4CB4-B676-928E9694D0FE}"/>
    <cellStyle name="£ 19" xfId="2464" xr:uid="{84F94B28-05DD-4397-AF49-01B59878A8C6}"/>
    <cellStyle name="£ 19 2" xfId="21153" xr:uid="{409DB65B-92D4-453C-BC2F-2FFA76942096}"/>
    <cellStyle name="£ 2" xfId="2465" xr:uid="{E24A0F00-3D8C-41E4-A26C-D8748810C7C6}"/>
    <cellStyle name="£ 2 2" xfId="2466" xr:uid="{C84C3B30-65F7-4DD1-A40D-02131EC35B86}"/>
    <cellStyle name="£ 2 3" xfId="2467" xr:uid="{5553A5FF-815D-42CF-A8C6-42AEC8C418D2}"/>
    <cellStyle name="£ 20" xfId="2468" xr:uid="{42FD889B-C98A-44C6-8E32-429430282D4B}"/>
    <cellStyle name="£ 20 2" xfId="21154" xr:uid="{591E3F6C-810F-4709-9D40-F5CD189DF438}"/>
    <cellStyle name="£ 21" xfId="2469" xr:uid="{EFA73703-E6CB-4C2C-BCCB-7CE9E87D32BD}"/>
    <cellStyle name="£ 21 2" xfId="21155" xr:uid="{74418762-6F35-49AA-8BE5-CD6E7665D997}"/>
    <cellStyle name="£ 22" xfId="2470" xr:uid="{D3C2FF0B-3A7A-4CAF-8645-C8939D7B38C5}"/>
    <cellStyle name="£ 22 2" xfId="21156" xr:uid="{B76359C4-DEA7-4D36-AE5B-49F21B93A7FD}"/>
    <cellStyle name="£ 23" xfId="2471" xr:uid="{6C7796A8-6B95-4138-982C-D34F1B0DAEBE}"/>
    <cellStyle name="£ 23 2" xfId="21157" xr:uid="{19A499F7-B765-4896-A10A-C5324B998FD2}"/>
    <cellStyle name="£ 24" xfId="2472" xr:uid="{FC812F9F-4CA7-41B8-A811-0AEF11B8CD01}"/>
    <cellStyle name="£ 24 2" xfId="21158" xr:uid="{72A6733B-2438-431C-839B-C35609F571BF}"/>
    <cellStyle name="£ 25" xfId="2473" xr:uid="{2F87A9B1-A906-49D4-82E0-25F6CE36BDFB}"/>
    <cellStyle name="£ 25 2" xfId="21159" xr:uid="{6662BF2E-E446-40FC-AAEB-D5B6D4CA4712}"/>
    <cellStyle name="£ 26" xfId="2474" xr:uid="{86F7D284-5B65-4969-99AF-FC98E42CFAB6}"/>
    <cellStyle name="£ 26 2" xfId="21160" xr:uid="{14DD568B-8A33-4236-B652-99D513D15AFB}"/>
    <cellStyle name="£ 27" xfId="21161" xr:uid="{3BFD1A6A-3000-4092-A6AD-BE1EB2FB7108}"/>
    <cellStyle name="£ 27 2" xfId="21162" xr:uid="{DBA9F913-72E1-489F-8279-6C3A51C57BAE}"/>
    <cellStyle name="£ 28" xfId="21163" xr:uid="{E0CD6AE0-F8AE-430A-ADFB-6B9EB1A503FD}"/>
    <cellStyle name="£ 28 2" xfId="21164" xr:uid="{4F62068D-212F-44DE-920D-99140DED0A8F}"/>
    <cellStyle name="£ 29" xfId="21165" xr:uid="{44E55BB2-25A3-45C0-AA24-D22A3D6C313A}"/>
    <cellStyle name="£ 29 2" xfId="21166" xr:uid="{62232C52-7848-4E96-8585-35F914CDFAA0}"/>
    <cellStyle name="£ 3" xfId="2475" xr:uid="{08576623-D611-445D-AE4F-E256F85B315D}"/>
    <cellStyle name="£ 3 2" xfId="2476" xr:uid="{BFC84AC2-144A-4148-99A8-97FABA7B77C6}"/>
    <cellStyle name="£ 3 3" xfId="2477" xr:uid="{E0329E3D-138C-4C4D-9424-36DFDCEF4C39}"/>
    <cellStyle name="£ 30" xfId="21167" xr:uid="{1CFDA362-D535-4DE4-85C0-951DAC7F917D}"/>
    <cellStyle name="£ 30 2" xfId="21168" xr:uid="{02531746-15B7-4E98-BFF3-682389AC4CCC}"/>
    <cellStyle name="£ 31" xfId="21169" xr:uid="{562B96FB-35C1-4908-AB40-71345E426400}"/>
    <cellStyle name="£ 31 2" xfId="21170" xr:uid="{54867CDE-FC8E-4BED-A01D-DC340128D475}"/>
    <cellStyle name="£ 32" xfId="21171" xr:uid="{3ED77893-5A26-4606-AEF0-5D53FC346AA1}"/>
    <cellStyle name="£ 32 2" xfId="21172" xr:uid="{9C56FDC6-7A3C-4D1E-A900-D6E31CBCF023}"/>
    <cellStyle name="£ 33" xfId="21173" xr:uid="{86B4309A-75E0-4406-8DB1-FE96290CB7BB}"/>
    <cellStyle name="£ 33 2" xfId="21174" xr:uid="{69B426E3-6E8D-4AD5-B1AE-A7FCACFD5692}"/>
    <cellStyle name="£ 34" xfId="21175" xr:uid="{AA4373D5-5E6C-4594-9AE9-FFAE3A45D94D}"/>
    <cellStyle name="£ 34 2" xfId="21176" xr:uid="{1F221FE8-D8FF-4E58-9A3E-D0DA73EEF452}"/>
    <cellStyle name="£ 35" xfId="21177" xr:uid="{160F4336-A6C7-4301-BBA2-D6F552832857}"/>
    <cellStyle name="£ 35 2" xfId="21178" xr:uid="{627D89B8-0E3B-4653-8864-B6628828E3CE}"/>
    <cellStyle name="£ 36" xfId="21179" xr:uid="{9617DCF5-C406-4B88-A7E4-572948C2B8A3}"/>
    <cellStyle name="£ 37" xfId="21180" xr:uid="{704C5510-D7D0-41C6-B709-2FF032534589}"/>
    <cellStyle name="£ 38" xfId="21181" xr:uid="{076090A5-61AE-4DC0-B7E1-5590BFC0031B}"/>
    <cellStyle name="£ 39" xfId="21182" xr:uid="{069D77FB-D62C-48F4-A642-21A48FCFFB01}"/>
    <cellStyle name="£ 4" xfId="2478" xr:uid="{ED5932B5-3A2C-4244-A164-581CFAA4BC03}"/>
    <cellStyle name="£ 40" xfId="21183" xr:uid="{B3325FA6-2F00-4372-BBB5-F450CAFAC82D}"/>
    <cellStyle name="£ 5" xfId="2479" xr:uid="{B3934280-74FE-473F-A717-5A407185C00B}"/>
    <cellStyle name="£ 5 2" xfId="2480" xr:uid="{93EAEBC8-9FE0-487E-B4F1-78C9CF77CF64}"/>
    <cellStyle name="£ 5 3" xfId="21184" xr:uid="{344986D4-CC71-4BFB-9DCB-169B1957F29F}"/>
    <cellStyle name="£ 6" xfId="2481" xr:uid="{8FAB2D82-21AB-4561-BE43-95A289FBBE05}"/>
    <cellStyle name="£ 7" xfId="2482" xr:uid="{B570B0DD-7328-4108-8837-D051BD3360BB}"/>
    <cellStyle name="£ 8" xfId="2483" xr:uid="{32D99F34-CCA9-4470-987D-41CABF22303B}"/>
    <cellStyle name="£ 9" xfId="2484" xr:uid="{22E5F33E-1A0B-4FEE-B83F-CD26B92E3AF6}"/>
    <cellStyle name="£_1. Data" xfId="2485" xr:uid="{8BC568AC-BC4C-4C24-8525-023C9C390339}"/>
    <cellStyle name="£_1. Data 2" xfId="2486" xr:uid="{382C0A78-61F9-4D2A-97EB-C24C6C5689CA}"/>
    <cellStyle name="£_1. Data 3" xfId="21185" xr:uid="{D4F84082-A94C-4C4E-A5C5-1109BAA4DF92}"/>
    <cellStyle name="£_1. Data 4" xfId="21186" xr:uid="{CA2A282A-69D2-43DE-8995-8E89BE644856}"/>
    <cellStyle name="£_1. Data 5" xfId="21187" xr:uid="{4C96C6CC-91CE-41E1-906F-6385990B890C}"/>
    <cellStyle name="£_1. Data_Australia F1 2010 template" xfId="2487" xr:uid="{AF69841C-7807-43D0-9789-CC9E6E538ABF}"/>
    <cellStyle name="£_1. Data_BS&amp;CF-Commentary" xfId="2488" xr:uid="{1B855CBB-66CA-4C3C-B785-BF53116E23EC}"/>
    <cellStyle name="£_1. Data_Bupa International F1 2010 template" xfId="2489" xr:uid="{9E495D0D-7757-4433-AF5D-F2CD860C4ED3}"/>
    <cellStyle name="£_1. Data_Hong Kong F2 2010 template" xfId="2490" xr:uid="{6FCF207B-57C1-4018-AF72-50C5F4A84CB5}"/>
    <cellStyle name="£_1. Data_Income Statement" xfId="2491" xr:uid="{974CBCAA-282C-4835-9186-166DEC6E1B79}"/>
    <cellStyle name="£_1. Data_Jeff page" xfId="2492" xr:uid="{281EA9BA-70BB-4D42-AD02-FFD19CF73340}"/>
    <cellStyle name="£_1. Data_Jeff page 2" xfId="2493" xr:uid="{3F5A8A6B-C433-4D01-B96E-ADB363799057}"/>
    <cellStyle name="£_1. Data_Jeff page 3" xfId="21188" xr:uid="{093F4D70-765D-4202-9885-6CA108A71D1F}"/>
    <cellStyle name="£_1. Data_Jeff page 4" xfId="21189" xr:uid="{7323D59D-8EAB-4E95-B496-4263D1B1AE1E}"/>
    <cellStyle name="£_1. Data_Jeff page 5" xfId="21190" xr:uid="{E00607DA-6F6E-42BE-BCEA-16E91EB5A4C6}"/>
    <cellStyle name="£_1. Data_Jeff page_Amedex F1 2010 template" xfId="2494" xr:uid="{967B6357-5F1D-4C30-B4EB-5BDB49DA483D}"/>
    <cellStyle name="£_1. Data_Jeff page_Australia F1 2010 template" xfId="2495" xr:uid="{9E80016C-A9F2-4E5C-B94A-377C90979A50}"/>
    <cellStyle name="£_1. Data_Jeff page_Australia F2 2010 template" xfId="2496" xr:uid="{4887F967-FE51-49EF-A3BB-F600A7BF0904}"/>
    <cellStyle name="£_1. Data_Jeff page_Bupa International F1 2010 template" xfId="2497" xr:uid="{46244A67-3BBD-4FF9-92B5-35E198135D37}"/>
    <cellStyle name="£_1. Data_Jeff page_Latin America F1 2010 template" xfId="2498" xr:uid="{2AE5C4DE-771C-4425-9638-D2DC60EFE773}"/>
    <cellStyle name="£_1. Data_Jeff page_UKNA Division - F1 2010" xfId="2499" xr:uid="{42DE10CE-BA27-48B0-8E18-B2DEB03F5FD0}"/>
    <cellStyle name="£_1. Data_P&amp;L-Commentary" xfId="2500" xr:uid="{1EE76241-A9D6-4AAF-96BE-D2CF2C310F2D}"/>
    <cellStyle name="£_1. Data_UKNA Division - F1 2010" xfId="2501" xr:uid="{2C4A103E-79CA-427A-AEBA-DBCCC1110BC6}"/>
    <cellStyle name="£_1. UKM" xfId="2502" xr:uid="{FEC62CB0-19AA-4D0E-B4B4-A3EF9DA34D5B}"/>
    <cellStyle name="£_2007 Q! Frango Capex Summary1" xfId="2503" xr:uid="{629A91A1-B967-495E-8B5F-944325F1A44E}"/>
    <cellStyle name="£_2007 Q! Frango Capex Summary1 2" xfId="2504" xr:uid="{FCA0AEDA-84ED-430A-A656-70D22C326D85}"/>
    <cellStyle name="£_2007 Q! Frango Capex Summary1 3" xfId="21191" xr:uid="{9EDAC72A-4D13-4877-A12C-8535D233CF81}"/>
    <cellStyle name="£_2007 Q! Frango Capex Summary1 4" xfId="21192" xr:uid="{68DE2D81-3C6E-4606-9E64-463470071ECE}"/>
    <cellStyle name="£_2007 Q! Frango Capex Summary1 5" xfId="21193" xr:uid="{E9253BBC-7F7B-4CF8-AA69-3E6C305E6B3B}"/>
    <cellStyle name="£_2007 Q! Frango Capex Summary1_Australia" xfId="2505" xr:uid="{7D2610FC-231E-4A1C-81BA-CCAFA8C9EDDB}"/>
    <cellStyle name="£_2007 Q! Frango Capex Summary1_Australia F2 2010 template" xfId="2506" xr:uid="{10937488-6650-4C34-BD98-F3B9776ECB90}"/>
    <cellStyle name="£_2007 Q! Frango Capex Summary1_IntMa Capex Report Oct10 PV" xfId="2507" xr:uid="{684059DD-5364-408E-89B5-A3058CACDB6B}"/>
    <cellStyle name="£_2007 Q! Frango Capex Summary1_Summary Intnl Mkts" xfId="2508" xr:uid="{CDC996E6-9FD7-45A3-8293-ED76CAE035C1}"/>
    <cellStyle name="£_2008 Targets - M.Dugdale's Group Summary" xfId="2509" xr:uid="{E1BFAEFB-70AA-4725-A658-68405855E42B}"/>
    <cellStyle name="£_2008 Targets - M.Dugdale's Group Summary 2" xfId="2510" xr:uid="{0FB7B2A3-1B58-48C5-8AFB-C281429A4F51}"/>
    <cellStyle name="£_2008 Targets - M.Dugdale's Group Summary 3" xfId="21194" xr:uid="{55028A7F-59A7-454A-8FAE-F4A5A2E3CD0D}"/>
    <cellStyle name="£_2008 Targets - M.Dugdale's Group Summary 4" xfId="21195" xr:uid="{2DE2EEE5-8837-41D6-B802-7C0A53654464}"/>
    <cellStyle name="£_2008 Targets - M.Dugdale's Group Summary 5" xfId="21196" xr:uid="{E1F3697B-D4B3-4053-85B6-3620B5F48439}"/>
    <cellStyle name="£_2008 Targets - M.Dugdale's Group Summary_Australia" xfId="2511" xr:uid="{072E9391-6CFC-4F7F-BC2D-167213F638B4}"/>
    <cellStyle name="£_2008 Targets - M.Dugdale's Group Summary_Australia F2 2010 template" xfId="2512" xr:uid="{B56D85EB-D340-4875-91BE-D525C8B3F90E}"/>
    <cellStyle name="£_2008 Targets - M.Dugdale's Group Summary_IntMa Capex Report Oct10 PV" xfId="2513" xr:uid="{85311DA4-2E40-4412-B54D-6FE376870D64}"/>
    <cellStyle name="£_2008 Targets - M.Dugdale's Group Summary_Summary Intnl Mkts" xfId="2514" xr:uid="{D04789B6-43B8-4F76-BC7F-49C3501BD66F}"/>
    <cellStyle name="£_2009 and 4YP" xfId="2515" xr:uid="{74E35801-1FE5-4588-B797-AB8E9ECCD197}"/>
    <cellStyle name="£_2009 and 4YP 10" xfId="2516" xr:uid="{9595EFD8-A13A-4349-92A6-204F459AEA77}"/>
    <cellStyle name="£_2009 and 4YP 11" xfId="2517" xr:uid="{597830DA-3728-49D4-9DDE-1A769C5C07F3}"/>
    <cellStyle name="£_2009 and 4YP 12" xfId="2518" xr:uid="{D21866EE-A1C4-40D7-8310-A6CBB6ED1D38}"/>
    <cellStyle name="£_2009 and 4YP 13" xfId="2519" xr:uid="{4A311D5C-6A17-4319-8B9E-902CF2523E3C}"/>
    <cellStyle name="£_2009 and 4YP 14" xfId="2520" xr:uid="{966514C0-AD85-48AA-9373-AF02DE9FD4E6}"/>
    <cellStyle name="£_2009 and 4YP 15" xfId="2521" xr:uid="{18626154-3B7A-4D76-9A36-C2A98530084B}"/>
    <cellStyle name="£_2009 and 4YP 16" xfId="2522" xr:uid="{6E558D64-266F-4357-9E97-92BBB5FC700E}"/>
    <cellStyle name="£_2009 and 4YP 17" xfId="2523" xr:uid="{7906E058-6FEB-479D-9123-DDC8B8CE5B0C}"/>
    <cellStyle name="£_2009 and 4YP 17 2" xfId="21197" xr:uid="{86A607E6-69C0-43B8-A4EE-27651A72F938}"/>
    <cellStyle name="£_2009 and 4YP 18" xfId="2524" xr:uid="{959DF4BE-D547-4784-A032-559C38448A64}"/>
    <cellStyle name="£_2009 and 4YP 18 2" xfId="21198" xr:uid="{C8ED4A21-A676-41FD-8E94-A26CD7AFFB26}"/>
    <cellStyle name="£_2009 and 4YP 19" xfId="2525" xr:uid="{885C2C46-CD64-483C-87CA-FEB9862BCD11}"/>
    <cellStyle name="£_2009 and 4YP 19 2" xfId="21199" xr:uid="{89FE20FC-6D4C-430F-8BA4-5323CFBA47E1}"/>
    <cellStyle name="£_2009 and 4YP 2" xfId="2526" xr:uid="{7342553C-4C44-432B-8D3D-06CE786724BE}"/>
    <cellStyle name="£_2009 and 4YP 2 2" xfId="2527" xr:uid="{FDDA0673-56A0-4067-9335-05E59E85BF08}"/>
    <cellStyle name="£_2009 and 4YP 2 3" xfId="2528" xr:uid="{D05B84D3-948D-4420-BF3F-8A90138CC6A3}"/>
    <cellStyle name="£_2009 and 4YP 20" xfId="2529" xr:uid="{A9DE98F0-8386-417F-ACEE-2B874F44E956}"/>
    <cellStyle name="£_2009 and 4YP 20 2" xfId="21200" xr:uid="{3B09083F-E175-49CA-9039-D6410FDFCC02}"/>
    <cellStyle name="£_2009 and 4YP 21" xfId="2530" xr:uid="{67679639-2F1A-4F6B-B5F8-387C3BB4A7C2}"/>
    <cellStyle name="£_2009 and 4YP 21 2" xfId="21201" xr:uid="{66C5AEC4-5FF0-4543-99FF-D35C8974DCB4}"/>
    <cellStyle name="£_2009 and 4YP 22" xfId="2531" xr:uid="{428DF9F1-60EF-4CD4-8481-5FB9EB1A047D}"/>
    <cellStyle name="£_2009 and 4YP 22 2" xfId="21202" xr:uid="{E73EFB46-5417-4D9C-918B-BA88C0746AAD}"/>
    <cellStyle name="£_2009 and 4YP 23" xfId="2532" xr:uid="{584A3CAE-BCCE-4331-881B-CA93BAECC926}"/>
    <cellStyle name="£_2009 and 4YP 23 2" xfId="21203" xr:uid="{75A8D450-5E3B-48A6-B735-195EC71C9A2C}"/>
    <cellStyle name="£_2009 and 4YP 24" xfId="2533" xr:uid="{EEAEE55A-727F-4718-B31D-94993C19B601}"/>
    <cellStyle name="£_2009 and 4YP 24 2" xfId="21204" xr:uid="{B32AC916-C5E2-4F25-8C67-51447FA65167}"/>
    <cellStyle name="£_2009 and 4YP 25" xfId="2534" xr:uid="{0EACB49C-1D12-4B5E-8C14-4A2AE40A697A}"/>
    <cellStyle name="£_2009 and 4YP 25 2" xfId="21205" xr:uid="{272E92F6-7397-4848-BF10-4B8799A3E5FB}"/>
    <cellStyle name="£_2009 and 4YP 26" xfId="2535" xr:uid="{DB56FA1A-C7E3-4F23-B391-914CB92582B2}"/>
    <cellStyle name="£_2009 and 4YP 26 2" xfId="21206" xr:uid="{2AAAF1AE-A751-499F-93BD-0F3F5DA58E60}"/>
    <cellStyle name="£_2009 and 4YP 27" xfId="21207" xr:uid="{46B2915E-4FDD-42EA-A383-01A052E1F77D}"/>
    <cellStyle name="£_2009 and 4YP 27 2" xfId="21208" xr:uid="{919370C4-24D9-453E-AC01-E165304C9453}"/>
    <cellStyle name="£_2009 and 4YP 28" xfId="21209" xr:uid="{52959F57-D4AC-4AFF-A16F-78BDF60A96F7}"/>
    <cellStyle name="£_2009 and 4YP 28 2" xfId="21210" xr:uid="{5ECC32A0-D548-4836-ACF3-D9354B8DA5A0}"/>
    <cellStyle name="£_2009 and 4YP 29" xfId="21211" xr:uid="{D4AA9886-DE18-41C6-A5CA-4ABFA51E4160}"/>
    <cellStyle name="£_2009 and 4YP 29 2" xfId="21212" xr:uid="{3186F73E-6182-4496-BD0C-A8069CE11BF2}"/>
    <cellStyle name="£_2009 and 4YP 3" xfId="2536" xr:uid="{74F5A82F-326E-4396-A3E7-2427610CAA35}"/>
    <cellStyle name="£_2009 and 4YP 3 2" xfId="2537" xr:uid="{CC8884C1-D4BB-4A1F-8481-63713D58FEDE}"/>
    <cellStyle name="£_2009 and 4YP 3 3" xfId="2538" xr:uid="{9D19000B-4782-406F-8545-6638764E7CD6}"/>
    <cellStyle name="£_2009 and 4YP 30" xfId="21213" xr:uid="{BA8573A7-7940-4028-AAD1-9E7219C4E049}"/>
    <cellStyle name="£_2009 and 4YP 30 2" xfId="21214" xr:uid="{C4EB2FFB-E3CE-4D17-9F91-B7D4EC191C4D}"/>
    <cellStyle name="£_2009 and 4YP 31" xfId="21215" xr:uid="{CDE500A8-4518-45AF-A8D8-7A4A9ABDCB32}"/>
    <cellStyle name="£_2009 and 4YP 31 2" xfId="21216" xr:uid="{27939487-EB65-448A-A372-CF08F73BE4DD}"/>
    <cellStyle name="£_2009 and 4YP 32" xfId="21217" xr:uid="{9AC10F22-C53F-477D-BF1E-5A08DAC67CB9}"/>
    <cellStyle name="£_2009 and 4YP 32 2" xfId="21218" xr:uid="{23791784-5B88-4230-992E-C811DD8FB825}"/>
    <cellStyle name="£_2009 and 4YP 33" xfId="21219" xr:uid="{5C3B17B1-6738-4F10-9F49-C6837A555A90}"/>
    <cellStyle name="£_2009 and 4YP 33 2" xfId="21220" xr:uid="{3E067660-B07C-4860-A7F6-6338EC050A19}"/>
    <cellStyle name="£_2009 and 4YP 34" xfId="21221" xr:uid="{E02808FF-5A9E-4730-9AB0-0EF4104761B9}"/>
    <cellStyle name="£_2009 and 4YP 34 2" xfId="21222" xr:uid="{394E99F4-D43C-4FC6-9890-C50796AC73A2}"/>
    <cellStyle name="£_2009 and 4YP 35" xfId="21223" xr:uid="{A9461C39-124B-428F-8CE5-8141B2385A20}"/>
    <cellStyle name="£_2009 and 4YP 35 2" xfId="21224" xr:uid="{4A1160E1-D04C-4970-9ECE-DDFEDC045075}"/>
    <cellStyle name="£_2009 and 4YP 36" xfId="21225" xr:uid="{67DB0888-499E-4401-8072-BFD7CFE7700D}"/>
    <cellStyle name="£_2009 and 4YP 37" xfId="21226" xr:uid="{55150A9E-D7C2-4E33-A8DE-E3A7125852E3}"/>
    <cellStyle name="£_2009 and 4YP 38" xfId="21227" xr:uid="{22F2F81F-66D4-4C7D-8F99-8D65A8581880}"/>
    <cellStyle name="£_2009 and 4YP 39" xfId="21228" xr:uid="{0F89E0D5-0A05-49EF-9B51-347E58178B8A}"/>
    <cellStyle name="£_2009 and 4YP 4" xfId="2539" xr:uid="{B2FB3A6A-E17E-4481-B392-DE2BF95DE12D}"/>
    <cellStyle name="£_2009 and 4YP 40" xfId="21229" xr:uid="{EB75DDBA-1B15-4C9E-BF9D-E6D8FFB88135}"/>
    <cellStyle name="£_2009 and 4YP 5" xfId="2540" xr:uid="{DD4F13D4-DA83-433C-A68C-BCF0E0821037}"/>
    <cellStyle name="£_2009 and 4YP 5 2" xfId="2541" xr:uid="{B73E7168-5DA4-4137-B23C-B40F2AD004BC}"/>
    <cellStyle name="£_2009 and 4YP 5 3" xfId="21230" xr:uid="{1B67FCAF-84E5-4334-ABCF-E3D1FC84839C}"/>
    <cellStyle name="£_2009 and 4YP 6" xfId="2542" xr:uid="{52BFCFCF-6BC7-440F-A320-7E3398A831E1}"/>
    <cellStyle name="£_2009 and 4YP 7" xfId="2543" xr:uid="{8A07F3D1-BFC3-40AF-9AF5-0D29DC722053}"/>
    <cellStyle name="£_2009 and 4YP 8" xfId="2544" xr:uid="{92496CE5-C3D1-4B67-893A-2F8432BA2ABE}"/>
    <cellStyle name="£_2009 and 4YP 9" xfId="2545" xr:uid="{FA270441-256C-4187-9FB9-BA85081007A4}"/>
    <cellStyle name="£_2009 and 4YP@1oct08(division) (3)" xfId="2546" xr:uid="{FED7B939-0AEF-4A69-820F-8592245388CF}"/>
    <cellStyle name="£_2009 and 4YP@1oct08(division) (3) 10" xfId="2547" xr:uid="{E920E855-1AE4-4E3E-865A-5837D76B0864}"/>
    <cellStyle name="£_2009 and 4YP@1oct08(division) (3) 11" xfId="2548" xr:uid="{1C337BF9-5B05-4A67-A6FE-842349990362}"/>
    <cellStyle name="£_2009 and 4YP@1oct08(division) (3) 12" xfId="2549" xr:uid="{11387313-C9DF-4E46-A520-FF4084151710}"/>
    <cellStyle name="£_2009 and 4YP@1oct08(division) (3) 13" xfId="2550" xr:uid="{97ACCAC5-70E7-4205-AC4B-141AFAC5058F}"/>
    <cellStyle name="£_2009 and 4YP@1oct08(division) (3) 14" xfId="2551" xr:uid="{401C37C5-334A-4C4F-A7AA-FB5945C99786}"/>
    <cellStyle name="£_2009 and 4YP@1oct08(division) (3) 15" xfId="2552" xr:uid="{679B6A86-3D19-4AD7-A300-23BB23BB7335}"/>
    <cellStyle name="£_2009 and 4YP@1oct08(division) (3) 16" xfId="2553" xr:uid="{A96C0897-AD1D-4C48-82FE-B451275CBD5A}"/>
    <cellStyle name="£_2009 and 4YP@1oct08(division) (3) 17" xfId="2554" xr:uid="{34A82EBE-0DCF-4964-9B98-4F0EE065463F}"/>
    <cellStyle name="£_2009 and 4YP@1oct08(division) (3) 17 2" xfId="21231" xr:uid="{65768FB5-DCB6-4404-B002-C94489D09AFE}"/>
    <cellStyle name="£_2009 and 4YP@1oct08(division) (3) 18" xfId="2555" xr:uid="{3893122E-88C8-4202-8E18-EF2A90130907}"/>
    <cellStyle name="£_2009 and 4YP@1oct08(division) (3) 18 2" xfId="21232" xr:uid="{44783026-D55B-4DC0-9FD2-D034F4C6142D}"/>
    <cellStyle name="£_2009 and 4YP@1oct08(division) (3) 19" xfId="2556" xr:uid="{45EE4EF3-E969-4F7B-A184-95B32A7EF809}"/>
    <cellStyle name="£_2009 and 4YP@1oct08(division) (3) 19 2" xfId="21233" xr:uid="{C57A927B-90D7-42C9-BFF3-2F9C59B44430}"/>
    <cellStyle name="£_2009 and 4YP@1oct08(division) (3) 2" xfId="2557" xr:uid="{95F6B3FA-BB46-4DC5-9B92-31932F1F8631}"/>
    <cellStyle name="£_2009 and 4YP@1oct08(division) (3) 2 2" xfId="2558" xr:uid="{DBAB64D1-F95D-4F55-926A-D4F50CFBED3A}"/>
    <cellStyle name="£_2009 and 4YP@1oct08(division) (3) 2 3" xfId="2559" xr:uid="{02AD1709-C902-4FA0-8601-42F18D9B8335}"/>
    <cellStyle name="£_2009 and 4YP@1oct08(division) (3) 20" xfId="2560" xr:uid="{2EE2C557-942F-44C4-86F1-EF81A119BF81}"/>
    <cellStyle name="£_2009 and 4YP@1oct08(division) (3) 20 2" xfId="21234" xr:uid="{C0DB4A53-4EB7-48EE-99EE-4FA392FDBC42}"/>
    <cellStyle name="£_2009 and 4YP@1oct08(division) (3) 21" xfId="2561" xr:uid="{FADA1AB9-6A3E-4202-ADB2-4868121C3D23}"/>
    <cellStyle name="£_2009 and 4YP@1oct08(division) (3) 21 2" xfId="21235" xr:uid="{E3605914-BD82-4A13-ABA1-32D8E3CC9A6B}"/>
    <cellStyle name="£_2009 and 4YP@1oct08(division) (3) 22" xfId="2562" xr:uid="{ED7E0AE3-935E-40C1-A178-A03CAEE288BE}"/>
    <cellStyle name="£_2009 and 4YP@1oct08(division) (3) 22 2" xfId="21236" xr:uid="{71B1136D-1C52-4EE8-AE48-8D60C15D6A65}"/>
    <cellStyle name="£_2009 and 4YP@1oct08(division) (3) 23" xfId="2563" xr:uid="{1BF9A21D-7B39-4B0B-8B28-92C700D6E0B5}"/>
    <cellStyle name="£_2009 and 4YP@1oct08(division) (3) 23 2" xfId="21237" xr:uid="{41DEAED7-3619-441A-A6E6-688D2D72F1E1}"/>
    <cellStyle name="£_2009 and 4YP@1oct08(division) (3) 24" xfId="2564" xr:uid="{25238D52-4D8B-42BF-9047-23116C551C28}"/>
    <cellStyle name="£_2009 and 4YP@1oct08(division) (3) 24 2" xfId="21238" xr:uid="{43137011-ABE0-4D3F-B6B5-BBFEDE7746FC}"/>
    <cellStyle name="£_2009 and 4YP@1oct08(division) (3) 25" xfId="2565" xr:uid="{211FF3D1-6DEF-4D23-8F89-449DE90DA2DD}"/>
    <cellStyle name="£_2009 and 4YP@1oct08(division) (3) 25 2" xfId="21239" xr:uid="{B97373F5-2AC2-4CAC-B745-B68140A13EB8}"/>
    <cellStyle name="£_2009 and 4YP@1oct08(division) (3) 26" xfId="2566" xr:uid="{F6BEF7E4-5ECC-48C0-9A25-4130B2DF2667}"/>
    <cellStyle name="£_2009 and 4YP@1oct08(division) (3) 26 2" xfId="21240" xr:uid="{EC1895BD-0133-463F-A6F2-06C5C534DAC0}"/>
    <cellStyle name="£_2009 and 4YP@1oct08(division) (3) 27" xfId="21241" xr:uid="{36F21C7C-A0FC-4B5E-A525-BF6179A180BC}"/>
    <cellStyle name="£_2009 and 4YP@1oct08(division) (3) 27 2" xfId="21242" xr:uid="{6C9FDCC7-579E-44C2-B60D-020738E7C8B1}"/>
    <cellStyle name="£_2009 and 4YP@1oct08(division) (3) 28" xfId="21243" xr:uid="{59259403-35ED-417A-982E-5FD9E1A47986}"/>
    <cellStyle name="£_2009 and 4YP@1oct08(division) (3) 28 2" xfId="21244" xr:uid="{FC8D81BD-20A3-4BA0-86F2-9FBE48F9BA97}"/>
    <cellStyle name="£_2009 and 4YP@1oct08(division) (3) 29" xfId="21245" xr:uid="{E6E6E2A3-C448-43D4-84DF-1D0F854D049F}"/>
    <cellStyle name="£_2009 and 4YP@1oct08(division) (3) 29 2" xfId="21246" xr:uid="{2AC3A232-208B-4FC6-BA27-A063BD28EB6E}"/>
    <cellStyle name="£_2009 and 4YP@1oct08(division) (3) 3" xfId="2567" xr:uid="{BD4D3D7D-F578-4DD2-860D-DD034DA7A594}"/>
    <cellStyle name="£_2009 and 4YP@1oct08(division) (3) 3 2" xfId="2568" xr:uid="{60A234F0-F44B-477E-B746-C4EE5066F05F}"/>
    <cellStyle name="£_2009 and 4YP@1oct08(division) (3) 3 3" xfId="2569" xr:uid="{8945FEFA-0C14-4F22-82D0-F0EEDC7E4272}"/>
    <cellStyle name="£_2009 and 4YP@1oct08(division) (3) 30" xfId="21247" xr:uid="{E0659747-5EA1-41CF-8AEF-78C2580AAED9}"/>
    <cellStyle name="£_2009 and 4YP@1oct08(division) (3) 30 2" xfId="21248" xr:uid="{7E8A7641-D8AA-49C4-90E9-11EFB3F6C3E0}"/>
    <cellStyle name="£_2009 and 4YP@1oct08(division) (3) 31" xfId="21249" xr:uid="{2A82DF08-B422-4772-9396-5D15A00C1A29}"/>
    <cellStyle name="£_2009 and 4YP@1oct08(division) (3) 31 2" xfId="21250" xr:uid="{7AAE46F5-0F4A-4034-88DC-65D0F90EBD03}"/>
    <cellStyle name="£_2009 and 4YP@1oct08(division) (3) 32" xfId="21251" xr:uid="{176349A2-ACC2-494E-B798-6EE00E044835}"/>
    <cellStyle name="£_2009 and 4YP@1oct08(division) (3) 32 2" xfId="21252" xr:uid="{7B7D5661-6FD6-445B-99B5-897A9AA76561}"/>
    <cellStyle name="£_2009 and 4YP@1oct08(division) (3) 33" xfId="21253" xr:uid="{04427F61-8121-4E8B-9223-3EE0BACD45BE}"/>
    <cellStyle name="£_2009 and 4YP@1oct08(division) (3) 33 2" xfId="21254" xr:uid="{0883FBD1-97DE-451E-9A29-FDB2078C2939}"/>
    <cellStyle name="£_2009 and 4YP@1oct08(division) (3) 34" xfId="21255" xr:uid="{D9B73EF9-7A70-4E4B-8C4C-CE4DCF50D38B}"/>
    <cellStyle name="£_2009 and 4YP@1oct08(division) (3) 34 2" xfId="21256" xr:uid="{C06AE873-4362-48CA-BA0F-F2ACC7BF2762}"/>
    <cellStyle name="£_2009 and 4YP@1oct08(division) (3) 35" xfId="21257" xr:uid="{AB09F580-91B6-4D76-8E67-BFF8AA2C025E}"/>
    <cellStyle name="£_2009 and 4YP@1oct08(division) (3) 35 2" xfId="21258" xr:uid="{51A7C7C9-C698-4639-BA08-9097690CC94B}"/>
    <cellStyle name="£_2009 and 4YP@1oct08(division) (3) 36" xfId="21259" xr:uid="{001034B2-321D-4E43-99C8-DD212117BD57}"/>
    <cellStyle name="£_2009 and 4YP@1oct08(division) (3) 37" xfId="21260" xr:uid="{61EA9986-52BB-4BC7-B166-23C42E5CC16A}"/>
    <cellStyle name="£_2009 and 4YP@1oct08(division) (3) 38" xfId="21261" xr:uid="{5435C66C-FEB3-4D4E-BFFC-7CAAB5B1F166}"/>
    <cellStyle name="£_2009 and 4YP@1oct08(division) (3) 39" xfId="21262" xr:uid="{3FCB7405-BB3D-4D05-9843-6DD20EE49F83}"/>
    <cellStyle name="£_2009 and 4YP@1oct08(division) (3) 4" xfId="2570" xr:uid="{B428A10A-800E-47C3-88BB-FAEF0C20A731}"/>
    <cellStyle name="£_2009 and 4YP@1oct08(division) (3) 40" xfId="21263" xr:uid="{15C2AE74-F696-4917-B993-8306BC0A826F}"/>
    <cellStyle name="£_2009 and 4YP@1oct08(division) (3) 5" xfId="2571" xr:uid="{C11CD1D7-48B9-4C7B-983E-16D3817F48AF}"/>
    <cellStyle name="£_2009 and 4YP@1oct08(division) (3) 5 2" xfId="2572" xr:uid="{723E6FAD-B82B-4994-B844-74FC31C1FC42}"/>
    <cellStyle name="£_2009 and 4YP@1oct08(division) (3) 5 3" xfId="21264" xr:uid="{04DD56B3-A668-4D09-918E-34D8E632CD28}"/>
    <cellStyle name="£_2009 and 4YP@1oct08(division) (3) 6" xfId="2573" xr:uid="{821F2668-B979-405B-BB88-CBF31F604F40}"/>
    <cellStyle name="£_2009 and 4YP@1oct08(division) (3) 7" xfId="2574" xr:uid="{D6775B3F-E257-4A35-9DF2-CF1DA9D07131}"/>
    <cellStyle name="£_2009 and 4YP@1oct08(division) (3) 8" xfId="2575" xr:uid="{E9379649-48D0-493A-8198-4B4C38796EBE}"/>
    <cellStyle name="£_2009 and 4YP@1oct08(division) (3) 9" xfId="2576" xr:uid="{297CACE3-4543-48C7-BDC5-014A92261A46}"/>
    <cellStyle name="£_2009 and 4YP@1oct08(division) (3)_2010F2(1st)" xfId="2577" xr:uid="{52C0A96F-C84A-4604-B9F2-2C986030773C}"/>
    <cellStyle name="£_2009 and 4YP@1oct08(division) (3)_2010F2(1st) 10" xfId="2578" xr:uid="{FBDDEE31-8515-47FB-9066-5631ABFCFE64}"/>
    <cellStyle name="£_2009 and 4YP@1oct08(division) (3)_2010F2(1st) 11" xfId="2579" xr:uid="{F528116B-C0D5-4F22-A506-C61B10430708}"/>
    <cellStyle name="£_2009 and 4YP@1oct08(division) (3)_2010F2(1st) 12" xfId="2580" xr:uid="{BCBB5DAB-772E-4241-B5EA-4B6BE2B54A29}"/>
    <cellStyle name="£_2009 and 4YP@1oct08(division) (3)_2010F2(1st) 13" xfId="2581" xr:uid="{6A7AD59F-568A-499F-995F-A5B87687BE27}"/>
    <cellStyle name="£_2009 and 4YP@1oct08(division) (3)_2010F2(1st) 14" xfId="2582" xr:uid="{3DEA1CB3-4DC2-411E-9D6E-168B98F20995}"/>
    <cellStyle name="£_2009 and 4YP@1oct08(division) (3)_2010F2(1st) 15" xfId="2583" xr:uid="{49DC3E13-C75A-43B5-8F37-E5C4CD0472DB}"/>
    <cellStyle name="£_2009 and 4YP@1oct08(division) (3)_2010F2(1st) 16" xfId="2584" xr:uid="{B699ECB9-D63A-44F9-80AB-A1009875374E}"/>
    <cellStyle name="£_2009 and 4YP@1oct08(division) (3)_2010F2(1st) 17" xfId="2585" xr:uid="{8BDD03D5-7D43-4EF0-8A79-C5AACEE574BB}"/>
    <cellStyle name="£_2009 and 4YP@1oct08(division) (3)_2010F2(1st) 17 2" xfId="21265" xr:uid="{574F2C55-EB1F-492F-894D-5AFB4F04BC9C}"/>
    <cellStyle name="£_2009 and 4YP@1oct08(division) (3)_2010F2(1st) 18" xfId="2586" xr:uid="{08D0129A-248B-42BC-A53D-9499C61361FF}"/>
    <cellStyle name="£_2009 and 4YP@1oct08(division) (3)_2010F2(1st) 18 2" xfId="21266" xr:uid="{1B8B2727-DD8C-45FB-8862-9262AC773C83}"/>
    <cellStyle name="£_2009 and 4YP@1oct08(division) (3)_2010F2(1st) 19" xfId="2587" xr:uid="{F7287A4C-0E96-4B84-95DD-8ACB053E1ACA}"/>
    <cellStyle name="£_2009 and 4YP@1oct08(division) (3)_2010F2(1st) 19 2" xfId="21267" xr:uid="{B1070578-133E-480F-86E7-ED7850CCF112}"/>
    <cellStyle name="£_2009 and 4YP@1oct08(division) (3)_2010F2(1st) 2" xfId="2588" xr:uid="{F8B28129-1960-41D3-A7DA-1DB38BEF4DED}"/>
    <cellStyle name="£_2009 and 4YP@1oct08(division) (3)_2010F2(1st) 2 2" xfId="2589" xr:uid="{229529AF-31FE-4606-BC6E-8F17A72DDB1D}"/>
    <cellStyle name="£_2009 and 4YP@1oct08(division) (3)_2010F2(1st) 20" xfId="2590" xr:uid="{F9D6DFC2-06A1-4F5B-96AD-15B5813BC37F}"/>
    <cellStyle name="£_2009 and 4YP@1oct08(division) (3)_2010F2(1st) 20 2" xfId="21268" xr:uid="{A7C0279F-B9B2-4C72-AE37-F4B5ED106CC2}"/>
    <cellStyle name="£_2009 and 4YP@1oct08(division) (3)_2010F2(1st) 21" xfId="2591" xr:uid="{DBFD8818-A05E-4480-A72D-B9C4684DBC3A}"/>
    <cellStyle name="£_2009 and 4YP@1oct08(division) (3)_2010F2(1st) 21 2" xfId="21269" xr:uid="{8AFD80D3-B730-445B-8CFF-066EAACAFEA7}"/>
    <cellStyle name="£_2009 and 4YP@1oct08(division) (3)_2010F2(1st) 22" xfId="2592" xr:uid="{732550F8-69E2-4057-929C-E34FEF4F856D}"/>
    <cellStyle name="£_2009 and 4YP@1oct08(division) (3)_2010F2(1st) 22 2" xfId="21270" xr:uid="{E70433F7-871B-4DB8-B5C7-68CC6B78B69F}"/>
    <cellStyle name="£_2009 and 4YP@1oct08(division) (3)_2010F2(1st) 23" xfId="2593" xr:uid="{4A4F4358-1A27-41F8-BDDA-A35967721C36}"/>
    <cellStyle name="£_2009 and 4YP@1oct08(division) (3)_2010F2(1st) 23 2" xfId="21271" xr:uid="{CD5C2BF0-4C6F-4238-B87C-8FF4D49FBA14}"/>
    <cellStyle name="£_2009 and 4YP@1oct08(division) (3)_2010F2(1st) 24" xfId="2594" xr:uid="{DC0FE13E-4C7C-4CFA-9EED-BB28053BB1BD}"/>
    <cellStyle name="£_2009 and 4YP@1oct08(division) (3)_2010F2(1st) 24 2" xfId="21272" xr:uid="{BA5A46FA-B38E-4CA9-898E-043FD12CF7D5}"/>
    <cellStyle name="£_2009 and 4YP@1oct08(division) (3)_2010F2(1st) 25" xfId="2595" xr:uid="{CFE7D0F3-21C4-4DEC-8551-C154DAD5FC42}"/>
    <cellStyle name="£_2009 and 4YP@1oct08(division) (3)_2010F2(1st) 25 2" xfId="21273" xr:uid="{289381C6-E019-47B2-AD04-1288AF8B3308}"/>
    <cellStyle name="£_2009 and 4YP@1oct08(division) (3)_2010F2(1st) 26" xfId="2596" xr:uid="{7C53434A-ED4B-4B30-8BD4-E66F1A53DBCC}"/>
    <cellStyle name="£_2009 and 4YP@1oct08(division) (3)_2010F2(1st) 26 2" xfId="21274" xr:uid="{DAA67757-3709-49D7-BEDE-87D9120CC818}"/>
    <cellStyle name="£_2009 and 4YP@1oct08(division) (3)_2010F2(1st) 27" xfId="21275" xr:uid="{642042BD-774E-49E8-8D4C-60F4BAEE5DA7}"/>
    <cellStyle name="£_2009 and 4YP@1oct08(division) (3)_2010F2(1st) 27 2" xfId="21276" xr:uid="{EE94DEDD-0F79-40F2-A9A0-62A4678C9512}"/>
    <cellStyle name="£_2009 and 4YP@1oct08(division) (3)_2010F2(1st) 28" xfId="21277" xr:uid="{126C7538-D8CE-4095-B063-1728EE600FEA}"/>
    <cellStyle name="£_2009 and 4YP@1oct08(division) (3)_2010F2(1st) 28 2" xfId="21278" xr:uid="{5569E4AE-89E1-41B9-BA45-4AA002CFB3E4}"/>
    <cellStyle name="£_2009 and 4YP@1oct08(division) (3)_2010F2(1st) 29" xfId="21279" xr:uid="{E9EDB9A8-BEEF-4DCB-AAE4-5B95F762ABCE}"/>
    <cellStyle name="£_2009 and 4YP@1oct08(division) (3)_2010F2(1st) 29 2" xfId="21280" xr:uid="{FE4F1777-E9C5-4C65-B723-5FCE23CA4CC0}"/>
    <cellStyle name="£_2009 and 4YP@1oct08(division) (3)_2010F2(1st) 3" xfId="2597" xr:uid="{D5F4266A-9729-472E-A973-D997BBEBD688}"/>
    <cellStyle name="£_2009 and 4YP@1oct08(division) (3)_2010F2(1st) 3 2" xfId="2598" xr:uid="{30DD7B64-FFAE-49D2-A2CD-64A7118E4212}"/>
    <cellStyle name="£_2009 and 4YP@1oct08(division) (3)_2010F2(1st) 30" xfId="21281" xr:uid="{A905D093-5FE0-47DA-B345-BAA0480AA54B}"/>
    <cellStyle name="£_2009 and 4YP@1oct08(division) (3)_2010F2(1st) 30 2" xfId="21282" xr:uid="{F048F9B1-D06B-4A1B-8728-E3EFDC259339}"/>
    <cellStyle name="£_2009 and 4YP@1oct08(division) (3)_2010F2(1st) 31" xfId="21283" xr:uid="{EBAC6304-7483-4E84-8301-C4177C3F8FCA}"/>
    <cellStyle name="£_2009 and 4YP@1oct08(division) (3)_2010F2(1st) 31 2" xfId="21284" xr:uid="{68765C70-2B7F-48E3-BE71-39E8DE35015F}"/>
    <cellStyle name="£_2009 and 4YP@1oct08(division) (3)_2010F2(1st) 32" xfId="21285" xr:uid="{513E6E96-9584-4044-9AA7-95720F691492}"/>
    <cellStyle name="£_2009 and 4YP@1oct08(division) (3)_2010F2(1st) 32 2" xfId="21286" xr:uid="{354D4742-19A6-4A8B-8268-32FCA29F6C17}"/>
    <cellStyle name="£_2009 and 4YP@1oct08(division) (3)_2010F2(1st) 33" xfId="21287" xr:uid="{6CDFEFDF-86E5-4EF0-86D3-ABC8DC09C440}"/>
    <cellStyle name="£_2009 and 4YP@1oct08(division) (3)_2010F2(1st) 33 2" xfId="21288" xr:uid="{695657F9-A1D0-4736-8961-8933142CC5ED}"/>
    <cellStyle name="£_2009 and 4YP@1oct08(division) (3)_2010F2(1st) 34" xfId="21289" xr:uid="{AF4C3C43-86D8-49BD-9CA0-98C81BA76302}"/>
    <cellStyle name="£_2009 and 4YP@1oct08(division) (3)_2010F2(1st) 34 2" xfId="21290" xr:uid="{05952FC7-A15D-4E7E-824C-8C81100C3813}"/>
    <cellStyle name="£_2009 and 4YP@1oct08(division) (3)_2010F2(1st) 35" xfId="21291" xr:uid="{0D75801B-6376-45C3-8AE9-C7131151A3CD}"/>
    <cellStyle name="£_2009 and 4YP@1oct08(division) (3)_2010F2(1st) 35 2" xfId="21292" xr:uid="{B9A108F4-EEBC-46B9-A911-503492CF8DE9}"/>
    <cellStyle name="£_2009 and 4YP@1oct08(division) (3)_2010F2(1st) 36" xfId="21293" xr:uid="{5C2D0877-AADF-40CE-B3E6-FB484ED54914}"/>
    <cellStyle name="£_2009 and 4YP@1oct08(division) (3)_2010F2(1st) 37" xfId="21294" xr:uid="{62FCA28D-BF56-4B47-AF31-D146C5B36098}"/>
    <cellStyle name="£_2009 and 4YP@1oct08(division) (3)_2010F2(1st) 38" xfId="21295" xr:uid="{0FCC54F5-EA64-4382-B75C-093ADE61CFC2}"/>
    <cellStyle name="£_2009 and 4YP@1oct08(division) (3)_2010F2(1st) 39" xfId="21296" xr:uid="{7CF0431F-C4DE-4F08-B174-B5CD0D824E9B}"/>
    <cellStyle name="£_2009 and 4YP@1oct08(division) (3)_2010F2(1st) 4" xfId="2599" xr:uid="{9F082D42-842F-4909-91AE-749681A226D8}"/>
    <cellStyle name="£_2009 and 4YP@1oct08(division) (3)_2010F2(1st) 40" xfId="21297" xr:uid="{21DF4D14-D34B-4EB9-8FC3-E7CC98825D91}"/>
    <cellStyle name="£_2009 and 4YP@1oct08(division) (3)_2010F2(1st) 5" xfId="2600" xr:uid="{CF5CF9E6-9CB7-40D6-8EC8-03DA7189A887}"/>
    <cellStyle name="£_2009 and 4YP@1oct08(division) (3)_2010F2(1st) 5 2" xfId="2601" xr:uid="{CF38D639-60E3-485C-81DD-23EDB80269AD}"/>
    <cellStyle name="£_2009 and 4YP@1oct08(division) (3)_2010F2(1st) 5 3" xfId="21298" xr:uid="{828456F5-D0D0-4AB3-B2D2-C27ABEA61E9D}"/>
    <cellStyle name="£_2009 and 4YP@1oct08(division) (3)_2010F2(1st) 6" xfId="2602" xr:uid="{E1B90AF8-0243-445B-A4BD-540853ACAF87}"/>
    <cellStyle name="£_2009 and 4YP@1oct08(division) (3)_2010F2(1st) 7" xfId="2603" xr:uid="{69D3E97F-5210-4477-83B0-D95C65FE8604}"/>
    <cellStyle name="£_2009 and 4YP@1oct08(division) (3)_2010F2(1st) 8" xfId="2604" xr:uid="{058FF87E-E9B6-4603-AC6B-0CE8B6B5CE2D}"/>
    <cellStyle name="£_2009 and 4YP@1oct08(division) (3)_2010F2(1st) 9" xfId="2605" xr:uid="{A888289E-F699-442B-ABAE-2E7C18A6775E}"/>
    <cellStyle name="£_2009 and 4YP@1oct08(division) (3)_2010F2(1st)_blu002a121a-12e-1 Rev 3_bups30.1.13" xfId="2606" xr:uid="{BD945239-A431-41C5-AF20-F663D4B1F2D4}"/>
    <cellStyle name="£_2009 and 4YP@1oct08(division) (3)_2010F2(1st)_blu002a121a-12e-1 Rev 3_bups30.1.13 2" xfId="2607" xr:uid="{3F115A92-4293-491D-A0F9-1CA7027F7407}"/>
    <cellStyle name="£_2009 and 4YP@1oct08(division) (3)_2010F2(1st)_blu002a121a-12e-1 Rev 3_bups30.1.13 3" xfId="2608" xr:uid="{05F152F2-A5DC-42E6-93F5-39CA0CE1E64D}"/>
    <cellStyle name="£_2009 and 4YP@1oct08(division) (3)_2010F2(1st)_DEC" xfId="2609" xr:uid="{909199FB-1D07-410F-99A9-7D9FFBF5D4DF}"/>
    <cellStyle name="£_2009 and 4YP@1oct08(division) (3)_2010F2(1st)_DEC_AUG" xfId="2610" xr:uid="{1F68E3F6-18E0-4EC9-95FA-C6AAF522E9C0}"/>
    <cellStyle name="£_2009 and 4YP@1oct08(division) (3)_2010F2(1st)_DEC_EARN_2014" xfId="2611" xr:uid="{8D84FF40-C180-475F-9B0F-0FAD8EE16B13}"/>
    <cellStyle name="£_2009 and 4YP@1oct08(division) (3)_2010F2(1st)_DEFERAR" xfId="2612" xr:uid="{09DE7F88-821F-44FD-8D9D-40437282DA3D}"/>
    <cellStyle name="£_2009 and 4YP@1oct08(division) (3)_2010F2(1st)_EBO_2013" xfId="2613" xr:uid="{55969DA2-DB56-4E48-A3EE-9C9AEC473820}"/>
    <cellStyle name="£_2009 and 4YP@1oct08(division) (3)_2010F2(1st)_EBO_2013 2" xfId="2614" xr:uid="{3164FAD5-2C2B-4E5F-90D1-4052C572841E}"/>
    <cellStyle name="£_2009 and 4YP@1oct08(division) (3)_2010F2(1st)_EBO_2013 3" xfId="2615" xr:uid="{759D3E39-E76B-4111-9F89-F6FB1F281CC8}"/>
    <cellStyle name="£_2009 and 4YP@1oct08(division) (3)_2010F2(1st)_FEB" xfId="2616" xr:uid="{29B4E362-8F7C-4C9D-AA07-994CD80096D9}"/>
    <cellStyle name="£_2009 and 4YP@1oct08(division) (3)_2010F2(1st)_FEB_AUG" xfId="2617" xr:uid="{0BDA2961-CC90-416B-9D73-ECD207FDEC9F}"/>
    <cellStyle name="£_2009 and 4YP@1oct08(division) (3)_2010F2(1st)_FEB_EARN_2014" xfId="2618" xr:uid="{10729FD7-12BC-4F29-84CC-C740AEA84B90}"/>
    <cellStyle name="£_2009 and 4YP@1oct08(division) (3)_2010F2(1st)_JAN" xfId="2619" xr:uid="{F91E9D89-AC48-4067-A151-6F60B27E91D1}"/>
    <cellStyle name="£_2009 and 4YP@1oct08(division) (3)_2010F2(1st)_JAN_AUG" xfId="2620" xr:uid="{257A5A72-4B5B-4CC2-B081-FACC4C82D4C5}"/>
    <cellStyle name="£_2009 and 4YP@1oct08(division) (3)_2010F2(1st)_JAN_EARN_2014" xfId="2621" xr:uid="{60487EE7-3F94-4510-9271-B3567BBE545F}"/>
    <cellStyle name="£_2009 and 4YP@1oct08(division) (3)_2010F2(1st)_JUN" xfId="2622" xr:uid="{78D3D9B5-1F1F-4C3E-8D7D-ECA3B012A302}"/>
    <cellStyle name="£_2009 and 4YP@1oct08(division) (3)_2010F2(1st)_MAR" xfId="2623" xr:uid="{F9A19F0E-768F-4C4C-BF5F-63E387C30AE5}"/>
    <cellStyle name="£_2009 and 4YP@1oct08(division) (3)_2010F2(1st)_MAR_AUG" xfId="2624" xr:uid="{DE9660B6-18BF-417A-8880-4C03680897CC}"/>
    <cellStyle name="£_2009 and 4YP@1oct08(division) (3)_2010F2(1st)_MAR_EARN_2014" xfId="2625" xr:uid="{6671486D-2238-40ED-9893-E4D151F14C31}"/>
    <cellStyle name="£_2009 and 4YP@1oct08(division) (3)_2010F2(1st)_NOV" xfId="2626" xr:uid="{91692C7D-BA17-4BCE-9330-D3C792172A26}"/>
    <cellStyle name="£_2009 and 4YP@1oct08(division) (3)_2010F2(1st)_NOV_AUG" xfId="2627" xr:uid="{8DC4342E-9F36-460B-9D69-48EF4EB7C65F}"/>
    <cellStyle name="£_2009 and 4YP@1oct08(division) (3)_2010F2(1st)_NOV_EARN_2014" xfId="2628" xr:uid="{6EED2C0D-97EF-4C4A-B677-4D454F2ED979}"/>
    <cellStyle name="£_2009 and 4YP@1oct08(division) (3)_2010F2(1st)_OCT'13" xfId="2629" xr:uid="{6000698B-24B1-496C-908B-8361E5524346}"/>
    <cellStyle name="£_2009 and 4YP@1oct08(division) (3)_2010F2(1st)_OCT'13 2" xfId="2630" xr:uid="{8A82DE7F-50B1-473C-B133-27F63D205E21}"/>
    <cellStyle name="£_2009 and 4YP@1oct08(division) (3)_2010F2(1st)_OCT'13 3" xfId="2631" xr:uid="{132B160B-A217-43BD-BA5F-69A83E8ADC09}"/>
    <cellStyle name="£_2009 and 4YP@1oct08(division) (3)_2010F2(1st)_OCT'13 4" xfId="2632" xr:uid="{EE56BBC6-1359-4058-8EE8-6613B2F1DD50}"/>
    <cellStyle name="£_2009 and 4YP@1oct08(division) (3)_2010F2(1st)_OCT'13_RECONCILE-ACCRUED-2014" xfId="2633" xr:uid="{A78318BA-7C9C-4EDE-82F5-403CF64103D6}"/>
    <cellStyle name="£_2009 and 4YP@1oct08(division) (3)_2010F2(1st)_OCT'13_RECONCILE-ACCRUED-2014 2" xfId="2634" xr:uid="{1709BC29-759D-4A35-BF04-6A8260D18D8D}"/>
    <cellStyle name="£_2009 and 4YP@1oct08(division) (3)_2010F2(1st)_OCT'13_RECONCILE-ACCRUED-2014 3" xfId="2635" xr:uid="{58C9051B-2352-4001-B8C0-EF94367C670C}"/>
    <cellStyle name="£_2009 and 4YP@1oct08(division) (3)_2010F2(1st)_Sheet1" xfId="2636" xr:uid="{53230F0E-85A0-4457-9747-12C272B7EB88}"/>
    <cellStyle name="£_2009 and 4YP@1oct08(division) (3)_2010F2(1st)_TB" xfId="2637" xr:uid="{A8375DBE-E886-41B8-9EB9-D31DC90D1C6B}"/>
    <cellStyle name="£_2009 and 4YP@1oct08(division) (3)_2010F2(1st)_TB_1" xfId="2638" xr:uid="{A0F38B07-59DE-48DE-84E2-674A5491C578}"/>
    <cellStyle name="£_2009 and 4YP@1oct08(division) (3)_3YP(2013-2015)" xfId="2639" xr:uid="{CE72D93C-5598-452A-9A46-39BE0CD5980D}"/>
    <cellStyle name="£_2009 and 4YP@1oct08(division) (3)_3YP2011-2013" xfId="2640" xr:uid="{2CA381B4-07DC-454A-89D8-2DEDDC82E7F6}"/>
    <cellStyle name="£_2009 and 4YP@1oct08(division) (3)_3YP2011-2013(R1)" xfId="2641" xr:uid="{0974C6D9-D2BA-4EB0-93B5-920D7622F520}"/>
    <cellStyle name="£_2009 and 4YP@1oct08(division) (3)_3YP2011-2013(R1) 10" xfId="2642" xr:uid="{CA7EC258-00E5-44E7-9CCA-D57BA865A474}"/>
    <cellStyle name="£_2009 and 4YP@1oct08(division) (3)_3YP2011-2013(R1) 11" xfId="2643" xr:uid="{E0E8A856-9854-49BC-928D-1F9C9525825F}"/>
    <cellStyle name="£_2009 and 4YP@1oct08(division) (3)_3YP2011-2013(R1) 12" xfId="2644" xr:uid="{B2B322FF-E6E6-4FDD-B07E-9FEAC5504F5D}"/>
    <cellStyle name="£_2009 and 4YP@1oct08(division) (3)_3YP2011-2013(R1) 13" xfId="2645" xr:uid="{3EFDDA64-9418-4311-B28E-B089A74E3615}"/>
    <cellStyle name="£_2009 and 4YP@1oct08(division) (3)_3YP2011-2013(R1) 14" xfId="2646" xr:uid="{8032F01E-28E2-4533-BCC3-7506F58844D6}"/>
    <cellStyle name="£_2009 and 4YP@1oct08(division) (3)_3YP2011-2013(R1) 15" xfId="2647" xr:uid="{5CDF96E2-5A44-4423-B098-61CCCEE813C6}"/>
    <cellStyle name="£_2009 and 4YP@1oct08(division) (3)_3YP2011-2013(R1) 16" xfId="2648" xr:uid="{30835C5A-1F2D-4DB4-811C-01D30CB9DB29}"/>
    <cellStyle name="£_2009 and 4YP@1oct08(division) (3)_3YP2011-2013(R1) 17" xfId="2649" xr:uid="{1B3857BD-3AA9-4F17-9433-10FDC9D2B353}"/>
    <cellStyle name="£_2009 and 4YP@1oct08(division) (3)_3YP2011-2013(R1) 17 2" xfId="21299" xr:uid="{8AE96146-8DED-4239-A3D7-EA98BD20DC3C}"/>
    <cellStyle name="£_2009 and 4YP@1oct08(division) (3)_3YP2011-2013(R1) 18" xfId="2650" xr:uid="{A85A93F4-CAD1-457E-8AD9-5E47BB8D79E5}"/>
    <cellStyle name="£_2009 and 4YP@1oct08(division) (3)_3YP2011-2013(R1) 18 2" xfId="21300" xr:uid="{7AD1560E-6245-4461-BF5F-97A8CE9ADFB1}"/>
    <cellStyle name="£_2009 and 4YP@1oct08(division) (3)_3YP2011-2013(R1) 19" xfId="2651" xr:uid="{583CD528-858A-46C3-B7B9-5F6D0208FBBE}"/>
    <cellStyle name="£_2009 and 4YP@1oct08(division) (3)_3YP2011-2013(R1) 19 2" xfId="21301" xr:uid="{DB6E0E71-B7DA-4EC0-8AD3-06118D6E2DAB}"/>
    <cellStyle name="£_2009 and 4YP@1oct08(division) (3)_3YP2011-2013(R1) 2" xfId="2652" xr:uid="{3A1AEAA2-0241-45D1-8100-2BBAB5C3CA00}"/>
    <cellStyle name="£_2009 and 4YP@1oct08(division) (3)_3YP2011-2013(R1) 2 2" xfId="2653" xr:uid="{FF9E011B-FBAC-4406-8AE6-5CDAD2973984}"/>
    <cellStyle name="£_2009 and 4YP@1oct08(division) (3)_3YP2011-2013(R1) 20" xfId="2654" xr:uid="{10923DD6-FAE7-4753-A49F-8B2CCFD3E966}"/>
    <cellStyle name="£_2009 and 4YP@1oct08(division) (3)_3YP2011-2013(R1) 20 2" xfId="21302" xr:uid="{105A6AFE-74A6-4596-8703-052F11286B35}"/>
    <cellStyle name="£_2009 and 4YP@1oct08(division) (3)_3YP2011-2013(R1) 21" xfId="2655" xr:uid="{9276EADB-C41E-46B0-A055-9C26A1277CDB}"/>
    <cellStyle name="£_2009 and 4YP@1oct08(division) (3)_3YP2011-2013(R1) 21 2" xfId="21303" xr:uid="{F8359F90-8253-45F6-A32B-2B0338C8EE3F}"/>
    <cellStyle name="£_2009 and 4YP@1oct08(division) (3)_3YP2011-2013(R1) 22" xfId="2656" xr:uid="{94E1C980-E678-4840-90E3-83FA780C4E98}"/>
    <cellStyle name="£_2009 and 4YP@1oct08(division) (3)_3YP2011-2013(R1) 22 2" xfId="21304" xr:uid="{7BDB448E-E712-4F79-A270-734DE623E9CD}"/>
    <cellStyle name="£_2009 and 4YP@1oct08(division) (3)_3YP2011-2013(R1) 23" xfId="2657" xr:uid="{3718A180-625A-468E-8D0E-573C07230A40}"/>
    <cellStyle name="£_2009 and 4YP@1oct08(division) (3)_3YP2011-2013(R1) 23 2" xfId="21305" xr:uid="{27DF798D-FDE7-4272-9E6A-06088B6D29DC}"/>
    <cellStyle name="£_2009 and 4YP@1oct08(division) (3)_3YP2011-2013(R1) 24" xfId="2658" xr:uid="{FF7115CD-AEF0-4A5E-8808-30AD64A313A9}"/>
    <cellStyle name="£_2009 and 4YP@1oct08(division) (3)_3YP2011-2013(R1) 24 2" xfId="21306" xr:uid="{3E57ECB3-2A97-454F-86E3-9AD6575635FF}"/>
    <cellStyle name="£_2009 and 4YP@1oct08(division) (3)_3YP2011-2013(R1) 25" xfId="2659" xr:uid="{B905ACA2-7580-4529-AD5E-F49962CEA237}"/>
    <cellStyle name="£_2009 and 4YP@1oct08(division) (3)_3YP2011-2013(R1) 25 2" xfId="21307" xr:uid="{8012C374-C22C-4BA4-89D9-14238F6C4968}"/>
    <cellStyle name="£_2009 and 4YP@1oct08(division) (3)_3YP2011-2013(R1) 26" xfId="2660" xr:uid="{29AF7559-9424-4BE3-A471-E4624B50C117}"/>
    <cellStyle name="£_2009 and 4YP@1oct08(division) (3)_3YP2011-2013(R1) 26 2" xfId="21308" xr:uid="{AF0BEDF6-DB8E-4870-9D7C-5462E3578BA3}"/>
    <cellStyle name="£_2009 and 4YP@1oct08(division) (3)_3YP2011-2013(R1) 27" xfId="21309" xr:uid="{F9860739-0ECA-44C6-B246-F96111E0A369}"/>
    <cellStyle name="£_2009 and 4YP@1oct08(division) (3)_3YP2011-2013(R1) 27 2" xfId="21310" xr:uid="{B756EE14-48FA-4AAB-A4E5-0959CDEBD1A0}"/>
    <cellStyle name="£_2009 and 4YP@1oct08(division) (3)_3YP2011-2013(R1) 28" xfId="21311" xr:uid="{F76D5E09-8213-4C15-A2AD-F959DE31D76C}"/>
    <cellStyle name="£_2009 and 4YP@1oct08(division) (3)_3YP2011-2013(R1) 28 2" xfId="21312" xr:uid="{471478D3-F3D4-4A88-9A39-5E90DE72280E}"/>
    <cellStyle name="£_2009 and 4YP@1oct08(division) (3)_3YP2011-2013(R1) 29" xfId="21313" xr:uid="{001F19D2-4B29-4D7C-B459-61C2DFED313E}"/>
    <cellStyle name="£_2009 and 4YP@1oct08(division) (3)_3YP2011-2013(R1) 29 2" xfId="21314" xr:uid="{1E211BDD-AC45-4BD6-AEA9-1981BBEB3614}"/>
    <cellStyle name="£_2009 and 4YP@1oct08(division) (3)_3YP2011-2013(R1) 3" xfId="2661" xr:uid="{DCE85BC4-15F9-47C1-827C-C1BD1E0479DE}"/>
    <cellStyle name="£_2009 and 4YP@1oct08(division) (3)_3YP2011-2013(R1) 3 2" xfId="2662" xr:uid="{6216B331-61ED-4EC6-8AD4-A0B246B0FB02}"/>
    <cellStyle name="£_2009 and 4YP@1oct08(division) (3)_3YP2011-2013(R1) 30" xfId="21315" xr:uid="{D5379CE6-5FA2-4A64-B2F8-CB3222BA978F}"/>
    <cellStyle name="£_2009 and 4YP@1oct08(division) (3)_3YP2011-2013(R1) 30 2" xfId="21316" xr:uid="{AC94EB63-C4F1-467E-98AD-7E69C08BFEC3}"/>
    <cellStyle name="£_2009 and 4YP@1oct08(division) (3)_3YP2011-2013(R1) 31" xfId="21317" xr:uid="{CEF21F04-A191-4F0E-BB14-88699EDEF464}"/>
    <cellStyle name="£_2009 and 4YP@1oct08(division) (3)_3YP2011-2013(R1) 31 2" xfId="21318" xr:uid="{C226BE2B-7FF8-4B58-874B-5E0EE199A600}"/>
    <cellStyle name="£_2009 and 4YP@1oct08(division) (3)_3YP2011-2013(R1) 32" xfId="21319" xr:uid="{F91B7DEF-4F87-40C4-BC24-23131334D16E}"/>
    <cellStyle name="£_2009 and 4YP@1oct08(division) (3)_3YP2011-2013(R1) 32 2" xfId="21320" xr:uid="{C283DBF6-E35B-4270-AC84-44880D7313C0}"/>
    <cellStyle name="£_2009 and 4YP@1oct08(division) (3)_3YP2011-2013(R1) 33" xfId="21321" xr:uid="{474F54D8-FB81-4C4A-8DBD-8654EB54D9E0}"/>
    <cellStyle name="£_2009 and 4YP@1oct08(division) (3)_3YP2011-2013(R1) 33 2" xfId="21322" xr:uid="{CF726B2B-F99A-47C2-ADB5-A1CC8455D6C1}"/>
    <cellStyle name="£_2009 and 4YP@1oct08(division) (3)_3YP2011-2013(R1) 34" xfId="21323" xr:uid="{40817729-62B3-45A8-B2E0-5337F93526E4}"/>
    <cellStyle name="£_2009 and 4YP@1oct08(division) (3)_3YP2011-2013(R1) 34 2" xfId="21324" xr:uid="{6A315D34-C9DA-483B-8231-03EE24D4B042}"/>
    <cellStyle name="£_2009 and 4YP@1oct08(division) (3)_3YP2011-2013(R1) 35" xfId="21325" xr:uid="{119562F4-E011-44C8-8360-74828E5CB419}"/>
    <cellStyle name="£_2009 and 4YP@1oct08(division) (3)_3YP2011-2013(R1) 35 2" xfId="21326" xr:uid="{984CE34C-6BDC-44D6-AD9E-89945AEE6F00}"/>
    <cellStyle name="£_2009 and 4YP@1oct08(division) (3)_3YP2011-2013(R1) 36" xfId="21327" xr:uid="{F83461D9-0730-446F-960E-AC0C995804D3}"/>
    <cellStyle name="£_2009 and 4YP@1oct08(division) (3)_3YP2011-2013(R1) 37" xfId="21328" xr:uid="{C2D8B167-BA89-4BB1-810C-0941880BE500}"/>
    <cellStyle name="£_2009 and 4YP@1oct08(division) (3)_3YP2011-2013(R1) 38" xfId="21329" xr:uid="{758E93DD-14D2-4EE0-A680-C668F2105E69}"/>
    <cellStyle name="£_2009 and 4YP@1oct08(division) (3)_3YP2011-2013(R1) 39" xfId="21330" xr:uid="{F9B0A2AB-BA18-4023-BB5C-9934DF8BDC4E}"/>
    <cellStyle name="£_2009 and 4YP@1oct08(division) (3)_3YP2011-2013(R1) 4" xfId="2663" xr:uid="{8C98E714-11C6-49C0-9BE7-ED2599994B68}"/>
    <cellStyle name="£_2009 and 4YP@1oct08(division) (3)_3YP2011-2013(R1) 40" xfId="21331" xr:uid="{77992375-1550-4539-99F7-B5F41B259BD9}"/>
    <cellStyle name="£_2009 and 4YP@1oct08(division) (3)_3YP2011-2013(R1) 5" xfId="2664" xr:uid="{35A4705B-4189-4B02-99D5-EC2ADE433CB6}"/>
    <cellStyle name="£_2009 and 4YP@1oct08(division) (3)_3YP2011-2013(R1) 5 2" xfId="2665" xr:uid="{58328E8A-96C7-43EA-A1A8-F7517ACF4AF7}"/>
    <cellStyle name="£_2009 and 4YP@1oct08(division) (3)_3YP2011-2013(R1) 5 3" xfId="21332" xr:uid="{DD542286-2313-496B-BDDF-F650443D5580}"/>
    <cellStyle name="£_2009 and 4YP@1oct08(division) (3)_3YP2011-2013(R1) 6" xfId="2666" xr:uid="{92E56192-9AF2-4AED-96EA-B24DB6BD6719}"/>
    <cellStyle name="£_2009 and 4YP@1oct08(division) (3)_3YP2011-2013(R1) 7" xfId="2667" xr:uid="{5D29B025-FC0A-4BB6-AFDA-AAA55EDC64DC}"/>
    <cellStyle name="£_2009 and 4YP@1oct08(division) (3)_3YP2011-2013(R1) 8" xfId="2668" xr:uid="{73145075-002B-4696-9D2D-D56CA3259461}"/>
    <cellStyle name="£_2009 and 4YP@1oct08(division) (3)_3YP2011-2013(R1) 9" xfId="2669" xr:uid="{F58A7106-7585-47C8-B822-801C3863BC6B}"/>
    <cellStyle name="£_2009 and 4YP@1oct08(division) (3)_3YP2011-2013(R1)_blu002a121a-12e-1 Rev 3_bups30.1.13" xfId="2670" xr:uid="{A6EE217B-7F4D-42B2-94D3-86F5AF67A169}"/>
    <cellStyle name="£_2009 and 4YP@1oct08(division) (3)_3YP2011-2013(R1)_blu002a121a-12e-1 Rev 3_bups30.1.13 2" xfId="2671" xr:uid="{B9BEBE05-2FEA-4DCC-9162-AF7619DC003C}"/>
    <cellStyle name="£_2009 and 4YP@1oct08(division) (3)_3YP2011-2013(R1)_blu002a121a-12e-1 Rev 3_bups30.1.13 3" xfId="2672" xr:uid="{DE1698EA-D1C3-4009-84FE-FE2E87A121DD}"/>
    <cellStyle name="£_2009 and 4YP@1oct08(division) (3)_3YP2011-2013(R1)_DEC" xfId="2673" xr:uid="{9E566035-106F-47F3-BFD6-46D9BF94A20C}"/>
    <cellStyle name="£_2009 and 4YP@1oct08(division) (3)_3YP2011-2013(R1)_DEC_AUG" xfId="2674" xr:uid="{E4997D57-45AD-421C-8CD1-91CE5BF626EE}"/>
    <cellStyle name="£_2009 and 4YP@1oct08(division) (3)_3YP2011-2013(R1)_DEC_EARN_2014" xfId="2675" xr:uid="{DC7F8511-670F-46E7-B7D0-E1C99E966A9B}"/>
    <cellStyle name="£_2009 and 4YP@1oct08(division) (3)_3YP2011-2013(R1)_DEFERAR" xfId="2676" xr:uid="{43A3D69B-32C6-45B5-81F4-1A6E51F763DF}"/>
    <cellStyle name="£_2009 and 4YP@1oct08(division) (3)_3YP2011-2013(R1)_EBO_2013" xfId="2677" xr:uid="{F79B5749-0DB6-4C53-9ABF-0F904B35445E}"/>
    <cellStyle name="£_2009 and 4YP@1oct08(division) (3)_3YP2011-2013(R1)_EBO_2013 2" xfId="2678" xr:uid="{07095E03-BADE-4546-9DC3-CDDBA2593FDE}"/>
    <cellStyle name="£_2009 and 4YP@1oct08(division) (3)_3YP2011-2013(R1)_EBO_2013 3" xfId="2679" xr:uid="{B09683B4-6E81-4E6C-8301-96D89B770487}"/>
    <cellStyle name="£_2009 and 4YP@1oct08(division) (3)_3YP2011-2013(R1)_FEB" xfId="2680" xr:uid="{A3EEFD69-7B39-49C7-A81B-DEDF42D49697}"/>
    <cellStyle name="£_2009 and 4YP@1oct08(division) (3)_3YP2011-2013(R1)_FEB_AUG" xfId="2681" xr:uid="{7C067CE7-5764-4A3F-B192-7F0BA0E6B518}"/>
    <cellStyle name="£_2009 and 4YP@1oct08(division) (3)_3YP2011-2013(R1)_FEB_EARN_2014" xfId="2682" xr:uid="{95C1C379-4ECD-4D4A-A9CA-BFE662E94CB2}"/>
    <cellStyle name="£_2009 and 4YP@1oct08(division) (3)_3YP2011-2013(R1)_JAN" xfId="2683" xr:uid="{75733FE9-44A0-4A39-9B9B-66650DC95B0C}"/>
    <cellStyle name="£_2009 and 4YP@1oct08(division) (3)_3YP2011-2013(R1)_JAN_AUG" xfId="2684" xr:uid="{018865E0-5D3E-4436-B456-ADC2D7F11B38}"/>
    <cellStyle name="£_2009 and 4YP@1oct08(division) (3)_3YP2011-2013(R1)_JAN_EARN_2014" xfId="2685" xr:uid="{D9700AF5-26FC-4AA4-AD8A-ACD70FB24836}"/>
    <cellStyle name="£_2009 and 4YP@1oct08(division) (3)_3YP2011-2013(R1)_JUN" xfId="2686" xr:uid="{6A21E285-842F-4198-95B7-0B3EA51DFF84}"/>
    <cellStyle name="£_2009 and 4YP@1oct08(division) (3)_3YP2011-2013(R1)_MAR" xfId="2687" xr:uid="{6E17C7D2-6561-4EA0-AF2C-78E526843176}"/>
    <cellStyle name="£_2009 and 4YP@1oct08(division) (3)_3YP2011-2013(R1)_MAR_AUG" xfId="2688" xr:uid="{8DC9FAA3-6A19-47B5-A687-444F2709D589}"/>
    <cellStyle name="£_2009 and 4YP@1oct08(division) (3)_3YP2011-2013(R1)_MAR_EARN_2014" xfId="2689" xr:uid="{145D7F8D-D3E0-4B91-A69C-8E6A3E4F55B0}"/>
    <cellStyle name="£_2009 and 4YP@1oct08(division) (3)_3YP2011-2013(R1)_NOV" xfId="2690" xr:uid="{2F574412-3F44-4196-8F9A-2C35EE01E02C}"/>
    <cellStyle name="£_2009 and 4YP@1oct08(division) (3)_3YP2011-2013(R1)_NOV_AUG" xfId="2691" xr:uid="{66986F61-0C3B-47CF-8D38-362C15C078CC}"/>
    <cellStyle name="£_2009 and 4YP@1oct08(division) (3)_3YP2011-2013(R1)_NOV_EARN_2014" xfId="2692" xr:uid="{21BCBEC3-D575-40AB-BC46-DBD041A724CC}"/>
    <cellStyle name="£_2009 and 4YP@1oct08(division) (3)_3YP2011-2013(R1)_OCT'13" xfId="2693" xr:uid="{B5E5C1BE-C55F-4DD2-B601-4C334597B376}"/>
    <cellStyle name="£_2009 and 4YP@1oct08(division) (3)_3YP2011-2013(R1)_OCT'13 2" xfId="2694" xr:uid="{4124B703-F34F-4702-A1C7-D658033ED287}"/>
    <cellStyle name="£_2009 and 4YP@1oct08(division) (3)_3YP2011-2013(R1)_OCT'13 3" xfId="2695" xr:uid="{EC89B819-7A8A-4FBA-B8CE-1B61896916D9}"/>
    <cellStyle name="£_2009 and 4YP@1oct08(division) (3)_3YP2011-2013(R1)_OCT'13 4" xfId="2696" xr:uid="{A197AB2E-B629-40D5-A3FC-F94FF94296F0}"/>
    <cellStyle name="£_2009 and 4YP@1oct08(division) (3)_3YP2011-2013(R1)_OCT'13_RECONCILE-ACCRUED-2014" xfId="2697" xr:uid="{208A2E0E-376C-4522-9CC8-FA9D90CFE179}"/>
    <cellStyle name="£_2009 and 4YP@1oct08(division) (3)_3YP2011-2013(R1)_OCT'13_RECONCILE-ACCRUED-2014 2" xfId="2698" xr:uid="{09DD1CD5-9350-4DB9-BED8-0579E684C3F8}"/>
    <cellStyle name="£_2009 and 4YP@1oct08(division) (3)_3YP2011-2013(R1)_OCT'13_RECONCILE-ACCRUED-2014 3" xfId="2699" xr:uid="{20CC8688-FA87-4079-905C-C203A2989DA6}"/>
    <cellStyle name="£_2009 and 4YP@1oct08(division) (3)_3YP2011-2013(R1)_Sheet1" xfId="2700" xr:uid="{44B161E3-7635-4320-BA65-5D61954F8577}"/>
    <cellStyle name="£_2009 and 4YP@1oct08(division) (3)_3YP2011-2013(R1)_TB" xfId="2701" xr:uid="{F297CA2B-C5B7-47CE-9F00-D2B0769B67E2}"/>
    <cellStyle name="£_2009 and 4YP@1oct08(division) (3)_3YP2011-2013(R1)_TB_1" xfId="2702" xr:uid="{CDD2B6C5-84E7-4CB8-BAC6-C99B14197039}"/>
    <cellStyle name="£_2009 and 4YP@1oct08(division) (3)_AUG" xfId="2703" xr:uid="{6EB1CD50-B4F8-4AAF-96C1-986486C12AC5}"/>
    <cellStyle name="£_2009 and 4YP@1oct08(division) (3)_Backup of blu002a121b-03e-1 Rev(poo9.5.12)" xfId="2704" xr:uid="{295C1581-7C32-44C7-8070-91EFAE8FE051}"/>
    <cellStyle name="£_2009 and 4YP@1oct08(division) (3)_Backup of blu002a121b-03e-1 Rev(poo9.5.12) 2" xfId="2705" xr:uid="{DBBD8EAC-7A30-4B79-90F9-64039CF4D95C}"/>
    <cellStyle name="£_2009 and 4YP@1oct08(division) (3)_Backup of blu002a121b-03e-1 Rev(poo9.5.12) 3" xfId="2706" xr:uid="{A63424AF-B9DB-46CC-942A-031DB330747B}"/>
    <cellStyle name="£_2009 and 4YP@1oct08(division) (3)_blu002a121a-12e-1 Rev 3_bups30.1.13" xfId="2707" xr:uid="{34562378-C58C-4644-B503-0E9F01D86DE4}"/>
    <cellStyle name="£_2009 and 4YP@1oct08(division) (3)_blu002a121b-06e-(bupa1.8.12)" xfId="2708" xr:uid="{3CDAFD14-3B28-4881-ABAD-36CAF55B69B9}"/>
    <cellStyle name="£_2009 and 4YP@1oct08(division) (3)_blu002a121b-06e-(bupa1.8.12) 2" xfId="2709" xr:uid="{92C3719D-9167-40DF-95DF-3724E795D6CA}"/>
    <cellStyle name="£_2009 and 4YP@1oct08(division) (3)_blu002a121b-06e-(bupa1.8.12) 3" xfId="2710" xr:uid="{B1166ABC-CECD-459E-8FC2-DEA7CD8F0F2D}"/>
    <cellStyle name="£_2009 and 4YP@1oct08(division) (3)_blu002a121b-06e-(bupa1.8.12)_blu002a121a-12e-1 Rev 3_bups30.1.13" xfId="2711" xr:uid="{F7626CD6-DCBA-4CC0-8B47-ACA063C99660}"/>
    <cellStyle name="£_2009 and 4YP@1oct08(division) (3)_blu002a121b-06e-(bupa1.8.12)_blu002a121a-12e-1 Rev 3_bups30.1.13 2" xfId="2712" xr:uid="{1E217DAE-8F83-4D84-BF4A-0EEE42FF1C31}"/>
    <cellStyle name="£_2009 and 4YP@1oct08(division) (3)_blu002a121b-06e-(bupa1.8.12)_blu002a121a-12e-1 Rev 3_bups30.1.13 3" xfId="2713" xr:uid="{C79435AE-70B9-4099-BCED-83D8AEF910A1}"/>
    <cellStyle name="£_2009 and 4YP@1oct08(division) (3)_blu002a121b-06e-(bupa1.8.12)_EBO_2013" xfId="2714" xr:uid="{CE1DD907-68BD-47E8-971F-C1CE8164D01C}"/>
    <cellStyle name="£_2009 and 4YP@1oct08(division) (3)_blu002a121b-06e-(bupa1.8.12)_EBO_2013 2" xfId="2715" xr:uid="{0316D84A-89A4-455A-A010-9222BC429A44}"/>
    <cellStyle name="£_2009 and 4YP@1oct08(division) (3)_blu002a121b-06e-(bupa1.8.12)_EBO_2013 3" xfId="2716" xr:uid="{5A520526-019B-4114-904D-515E37F9C8C6}"/>
    <cellStyle name="£_2009 and 4YP@1oct08(division) (3)_blu002a121b-06e-(bupa1.8.12)_Sheet1" xfId="2717" xr:uid="{1423D6D3-1A1D-4B49-8C8A-A43ED92E54BF}"/>
    <cellStyle name="£_2009 and 4YP@1oct08(division) (3)_Book1" xfId="2718" xr:uid="{E29539D8-413E-4156-BDC2-B7D981244A1E}"/>
    <cellStyle name="£_2009 and 4YP@1oct08(division) (3)_Book1 2" xfId="2719" xr:uid="{0485F8FF-0DD0-48B7-BC4E-8590BE45F884}"/>
    <cellStyle name="£_2009 and 4YP@1oct08(division) (3)_Book1 3" xfId="2720" xr:uid="{8EA2EE19-1096-4DA6-9625-CBAC5F2F93F7}"/>
    <cellStyle name="£_2009 and 4YP@1oct08(division) (3)_Book1 4" xfId="21333" xr:uid="{F56A47B8-A127-4415-8296-37FE781FD3A5}"/>
    <cellStyle name="£_2009 and 4YP@1oct08(division) (3)_Book1 5" xfId="21334" xr:uid="{32EB8486-13FD-4C6F-BF2B-BA3F9421E904}"/>
    <cellStyle name="£_2009 and 4YP@1oct08(division) (3)_Book1 6" xfId="21335" xr:uid="{688BCDC6-2AC6-4911-851F-CA75DDA047F7}"/>
    <cellStyle name="£_2009 and 4YP@1oct08(division) (3)_Book1_AUG" xfId="2721" xr:uid="{4FF3BDD5-B361-409E-9A2C-7878220656E5}"/>
    <cellStyle name="£_2009 and 4YP@1oct08(division) (3)_Book1_Backup of blu002a121b-03e-1 Rev(poo9.5.12)" xfId="2722" xr:uid="{DCCBFFDA-9B8C-45A5-B9DC-B2177547F871}"/>
    <cellStyle name="£_2009 and 4YP@1oct08(division) (3)_Book1_blu002a121a-12e-1 Rev 3_bups30.1.13" xfId="2723" xr:uid="{41DE7CA2-DBA7-4316-9968-2E9E71464A85}"/>
    <cellStyle name="£_2009 and 4YP@1oct08(division) (3)_Book1_blu002a121a-12e-1 Rev 3_bups30.1.13 2" xfId="2724" xr:uid="{2F6FD81F-D183-43E8-BE69-E094335284F2}"/>
    <cellStyle name="£_2009 and 4YP@1oct08(division) (3)_Book1_blu002a121a-12e-1 Rev 3_bups30.1.13 3" xfId="2725" xr:uid="{B7A7663B-B590-4AF3-ADA2-C0F11279AEF8}"/>
    <cellStyle name="£_2009 and 4YP@1oct08(division) (3)_Book1_blu002a121b-09e-1 Rev 2(BupaQ3)" xfId="2726" xr:uid="{81B55CE8-CF9D-4F90-861D-DE257F8BDD96}"/>
    <cellStyle name="£_2009 and 4YP@1oct08(division) (3)_Book1_DEC" xfId="2727" xr:uid="{41BDFAB6-50B7-4818-8AD7-702E9650B169}"/>
    <cellStyle name="£_2009 and 4YP@1oct08(division) (3)_Book1_DEFERAR" xfId="2728" xr:uid="{43A35437-8D02-42B8-B20E-0F76D261B502}"/>
    <cellStyle name="£_2009 and 4YP@1oct08(division) (3)_Book1_EARN_2013" xfId="2729" xr:uid="{5DC9D6B7-E203-4F0D-B0B9-12321BC45FAA}"/>
    <cellStyle name="£_2009 and 4YP@1oct08(division) (3)_Book1_EARN_2014" xfId="2730" xr:uid="{0E15CAAC-DF6D-4A59-8289-50490B43B50A}"/>
    <cellStyle name="£_2009 and 4YP@1oct08(division) (3)_Book1_EBO_2013" xfId="2731" xr:uid="{40EEB9EB-E61C-4CE5-8567-1F610BB8A2B8}"/>
    <cellStyle name="£_2009 and 4YP@1oct08(division) (3)_Book1_EBO_2013 2" xfId="2732" xr:uid="{85637DFB-23BA-48CA-A593-8400BA547621}"/>
    <cellStyle name="£_2009 and 4YP@1oct08(division) (3)_Book1_EBO_2013 3" xfId="2733" xr:uid="{34EA205F-9867-4F19-AA3D-288B503B157A}"/>
    <cellStyle name="£_2009 and 4YP@1oct08(division) (3)_Book1_FEB" xfId="2734" xr:uid="{89986935-F536-429B-84BA-62109D6B11CB}"/>
    <cellStyle name="£_2009 and 4YP@1oct08(division) (3)_Book1_JAN" xfId="2735" xr:uid="{900CE066-9ED7-47D5-BAB7-30879F9FFCBA}"/>
    <cellStyle name="£_2009 and 4YP@1oct08(division) (3)_Book1_JUN" xfId="2736" xr:uid="{5FDC1C2D-3316-4F3E-9903-2367C6E0DEFF}"/>
    <cellStyle name="£_2009 and 4YP@1oct08(division) (3)_Book1_MAR" xfId="2737" xr:uid="{7967BFC2-C262-4B67-B335-D09E7C2F042A}"/>
    <cellStyle name="£_2009 and 4YP@1oct08(division) (3)_Book1_NOV" xfId="2738" xr:uid="{F40EB0FF-C95B-4A2F-BA82-A4CCDAB0F318}"/>
    <cellStyle name="£_2009 and 4YP@1oct08(division) (3)_Book1_OCT'13" xfId="2739" xr:uid="{353A2430-1F70-4795-9DA0-B0DEBE928F6F}"/>
    <cellStyle name="£_2009 and 4YP@1oct08(division) (3)_Book1_OCT'13 2" xfId="2740" xr:uid="{40F46C4F-E19D-4C31-9845-2CCBAC253FE4}"/>
    <cellStyle name="£_2009 and 4YP@1oct08(division) (3)_Book1_OCT'13 3" xfId="2741" xr:uid="{0BA42B45-159D-4E6F-A9E4-301AE7ED51C3}"/>
    <cellStyle name="£_2009 and 4YP@1oct08(division) (3)_Book1_RECONCILE-ACCRUED-2013" xfId="2742" xr:uid="{5DE76C30-F7FF-4D75-9D7D-BC5F19193AEC}"/>
    <cellStyle name="£_2009 and 4YP@1oct08(division) (3)_Book1_RECONCILE-ACCRUED-2013 2" xfId="2743" xr:uid="{3097CCF0-66DD-4BD8-A0B1-748CE8541B09}"/>
    <cellStyle name="£_2009 and 4YP@1oct08(division) (3)_Book1_RECONCILE-ACCRUED-2013 3" xfId="2744" xr:uid="{AAEF334C-203F-42C7-8E65-A91DC5506B5F}"/>
    <cellStyle name="£_2009 and 4YP@1oct08(division) (3)_Book1_RECONCILE-ACCRUED-2014" xfId="2745" xr:uid="{6F07F386-3665-4BB2-9853-F2A64377EF2B}"/>
    <cellStyle name="£_2009 and 4YP@1oct08(division) (3)_Book1_RECONCILE-ACCRUED-2014 2" xfId="2746" xr:uid="{07513BC9-8FCC-43B0-8AD4-F6AEE2A88F66}"/>
    <cellStyle name="£_2009 and 4YP@1oct08(division) (3)_Book1_RECONCILE-ACCRUED-2014 3" xfId="2747" xr:uid="{43F9F856-6F1A-488D-85F1-14F67D78D1E5}"/>
    <cellStyle name="£_2009 and 4YP@1oct08(division) (3)_Book1_Sheet1" xfId="2748" xr:uid="{3AEF49B7-2513-4E34-A432-0A6D880E52CC}"/>
    <cellStyle name="£_2009 and 4YP@1oct08(division) (3)_Commission" xfId="2749" xr:uid="{98F056AB-04BA-46A4-B0ED-8F20DB08894B}"/>
    <cellStyle name="£_2009 and 4YP@1oct08(division) (3)_DEC" xfId="2750" xr:uid="{669E0E05-5A57-4B48-886A-637D1072D99C}"/>
    <cellStyle name="£_2009 and 4YP@1oct08(division) (3)_DEC_AUG" xfId="2751" xr:uid="{DDBFDBC1-873F-4E12-BF16-DD89473EBB19}"/>
    <cellStyle name="£_2009 and 4YP@1oct08(division) (3)_DEC_EARN_2014" xfId="2752" xr:uid="{6C6BD313-92E8-4A98-84EC-87FBED35643B}"/>
    <cellStyle name="£_2009 and 4YP@1oct08(division) (3)_DEFERAR" xfId="2753" xr:uid="{D397F737-231A-46CF-AAE5-EEA40D748382}"/>
    <cellStyle name="£_2009 and 4YP@1oct08(division) (3)_Detail" xfId="2754" xr:uid="{330978AF-A4DD-4269-8A99-6E11A629D28F}"/>
    <cellStyle name="£_2009 and 4YP@1oct08(division) (3)_Earn" xfId="2755" xr:uid="{D14B33E9-491A-474E-88B5-C154A3E0EADC}"/>
    <cellStyle name="£_2009 and 4YP@1oct08(division) (3)_EARN_2013" xfId="2756" xr:uid="{6BD6B0D4-84CA-456A-B4E5-292CEAC6F798}"/>
    <cellStyle name="£_2009 and 4YP@1oct08(division) (3)_EARN_2014" xfId="2757" xr:uid="{D9BEB0E6-6D08-426F-9035-0E5376957987}"/>
    <cellStyle name="£_2009 and 4YP@1oct08(division) (3)_Earn12_channel" xfId="2758" xr:uid="{BDD5D48F-F55E-4F36-A22E-B1E72A53C530}"/>
    <cellStyle name="£_2009 and 4YP@1oct08(division) (3)_Earn12_channel 2" xfId="2759" xr:uid="{2AC38FE4-E8EF-453C-8E46-59FB3734D198}"/>
    <cellStyle name="£_2009 and 4YP@1oct08(division) (3)_Earn12_channel 3" xfId="2760" xr:uid="{826D32E2-F02F-4ACF-9ACA-0756537EF6D6}"/>
    <cellStyle name="£_2009 and 4YP@1oct08(division) (3)_Earn12_channel 4" xfId="21336" xr:uid="{C8612DC7-E320-4A39-BC1E-903325BB8977}"/>
    <cellStyle name="£_2009 and 4YP@1oct08(division) (3)_Earn12_channel 5" xfId="21337" xr:uid="{251FDA22-3A70-4735-82B5-CF6000E446FA}"/>
    <cellStyle name="£_2009 and 4YP@1oct08(division) (3)_Earn12_channel 6" xfId="21338" xr:uid="{72F5E21A-ED4E-4DF0-9801-EB3FE1CF07AD}"/>
    <cellStyle name="£_2009 and 4YP@1oct08(division) (3)_Earn12_channel_AUG" xfId="2761" xr:uid="{3D3E667E-B035-4CA7-9C31-CA800FFDBCA0}"/>
    <cellStyle name="£_2009 and 4YP@1oct08(division) (3)_Earn12_channel_DEC" xfId="2762" xr:uid="{5EC9A8B4-6B9D-470B-A0F4-5E4E1BF91360}"/>
    <cellStyle name="£_2009 and 4YP@1oct08(division) (3)_Earn12_channel_DEFERAR" xfId="2763" xr:uid="{B3D3FCC4-D108-4B66-818B-06EAB4212ECA}"/>
    <cellStyle name="£_2009 and 4YP@1oct08(division) (3)_Earn12_channel_EARN_2013" xfId="2764" xr:uid="{E1BD8CBE-CFF6-44B6-9176-FC22CE0541FC}"/>
    <cellStyle name="£_2009 and 4YP@1oct08(division) (3)_Earn12_channel_EARN_2014" xfId="2765" xr:uid="{C4ED190C-D184-49EC-994F-A7F0ECFEAA11}"/>
    <cellStyle name="£_2009 and 4YP@1oct08(division) (3)_Earn12_channel_FEB" xfId="2766" xr:uid="{A129DCB6-2424-47C7-9F58-273E1DF48553}"/>
    <cellStyle name="£_2009 and 4YP@1oct08(division) (3)_Earn12_channel_JAN" xfId="2767" xr:uid="{B3445353-6B88-4EB8-B8ED-9A630D4D6E3B}"/>
    <cellStyle name="£_2009 and 4YP@1oct08(division) (3)_Earn12_channel_JUN" xfId="2768" xr:uid="{18574182-2685-4CE7-9C95-27CBF9270535}"/>
    <cellStyle name="£_2009 and 4YP@1oct08(division) (3)_Earn12_channel_MAR" xfId="2769" xr:uid="{0E901181-C70E-4545-9772-2D0F86BCD772}"/>
    <cellStyle name="£_2009 and 4YP@1oct08(division) (3)_Earn12_channel_NOV" xfId="2770" xr:uid="{520B52AE-9254-4776-BF02-C42444E07128}"/>
    <cellStyle name="£_2009 and 4YP@1oct08(division) (3)_Earn12_channel_OCT'13" xfId="2771" xr:uid="{8FD20966-60A6-4F9F-B404-DF93E9C3F9E3}"/>
    <cellStyle name="£_2009 and 4YP@1oct08(division) (3)_Earn12_channel_OCT'13 2" xfId="2772" xr:uid="{7750A7DB-5D81-4D30-8A8E-D5FDAA0EFC39}"/>
    <cellStyle name="£_2009 and 4YP@1oct08(division) (3)_Earn12_channel_OCT'13 3" xfId="2773" xr:uid="{6238D359-B6F1-4EA3-8886-E91798CA81C2}"/>
    <cellStyle name="£_2009 and 4YP@1oct08(division) (3)_Earn12_channel_RECONCILE-ACCRUED-2013" xfId="2774" xr:uid="{5E614B46-188A-4FE2-BE20-C14FD3C9B432}"/>
    <cellStyle name="£_2009 and 4YP@1oct08(division) (3)_Earn12_channel_RECONCILE-ACCRUED-2013 2" xfId="2775" xr:uid="{A2FF7A71-0926-45E7-AD3C-547B445E7E06}"/>
    <cellStyle name="£_2009 and 4YP@1oct08(division) (3)_Earn12_channel_RECONCILE-ACCRUED-2013 3" xfId="2776" xr:uid="{43DA75BC-2137-475F-8778-8D9334996350}"/>
    <cellStyle name="£_2009 and 4YP@1oct08(division) (3)_Earn12_channel_RECONCILE-ACCRUED-2014" xfId="2777" xr:uid="{28C03E9D-26B1-415B-B5EC-9BED87477EA5}"/>
    <cellStyle name="£_2009 and 4YP@1oct08(division) (3)_Earn12_channel_RECONCILE-ACCRUED-2014 2" xfId="2778" xr:uid="{DFC07C5D-EB69-476C-8189-8E6E1D079416}"/>
    <cellStyle name="£_2009 and 4YP@1oct08(division) (3)_Earn12_channel_RECONCILE-ACCRUED-2014 3" xfId="2779" xr:uid="{CEDA424C-3658-42D6-B42F-CA34FA109312}"/>
    <cellStyle name="£_2009 and 4YP@1oct08(division) (3)_Earn2011" xfId="2780" xr:uid="{3CF1A1FE-9F6C-4D56-A2A6-04AD3CDE32F8}"/>
    <cellStyle name="£_2009 and 4YP@1oct08(division) (3)_Earn2011 2" xfId="2781" xr:uid="{2A2C58AF-2441-478D-A627-D3B1E30F975C}"/>
    <cellStyle name="£_2009 and 4YP@1oct08(division) (3)_Earn2011 3" xfId="2782" xr:uid="{25144970-524E-4C09-8AD6-4D739F63399F}"/>
    <cellStyle name="£_2009 and 4YP@1oct08(division) (3)_Earn2011 4" xfId="21339" xr:uid="{8B6CDFA3-401C-41D0-958F-34DB1E39C935}"/>
    <cellStyle name="£_2009 and 4YP@1oct08(division) (3)_Earn2011 5" xfId="21340" xr:uid="{A4AA0EBD-C757-4D5A-9614-BC4E082BBDEE}"/>
    <cellStyle name="£_2009 and 4YP@1oct08(division) (3)_Earn2011 6" xfId="21341" xr:uid="{E6F5EFE3-8416-489E-9839-2EDDEA74AA3D}"/>
    <cellStyle name="£_2009 and 4YP@1oct08(division) (3)_Earn2011_AUG" xfId="2783" xr:uid="{9B3F44CD-5006-411E-A858-7BB638370B0C}"/>
    <cellStyle name="£_2009 and 4YP@1oct08(division) (3)_Earn2011_Backup of blu002a121b-03e-1 Rev(poo9.5.12)" xfId="2784" xr:uid="{871FF807-B0C2-4DF0-A456-8F1DB2DAAC29}"/>
    <cellStyle name="£_2009 and 4YP@1oct08(division) (3)_Earn2011_blu002a121a-12e-1 Rev 3_bups28.1.13" xfId="2785" xr:uid="{6F29192E-DB8A-4835-B9D1-DE7F9B0818B4}"/>
    <cellStyle name="£_2009 and 4YP@1oct08(division) (3)_Earn2011_blu002a121b-09e-1 Rev 2(BupaQ3)" xfId="2786" xr:uid="{25426A78-5D15-4FBB-BDFF-23A270FD5102}"/>
    <cellStyle name="£_2009 and 4YP@1oct08(division) (3)_Earn2011_Book1" xfId="2787" xr:uid="{C01C069A-3864-4768-92B0-D4516E8C67DC}"/>
    <cellStyle name="£_2009 and 4YP@1oct08(division) (3)_Earn2011_DEC" xfId="2788" xr:uid="{3AB5446A-E7F7-4C13-AFBC-2330702AD518}"/>
    <cellStyle name="£_2009 and 4YP@1oct08(division) (3)_Earn2011_DEFERAR" xfId="2789" xr:uid="{F6F97DE3-BF3F-4402-937A-4735D1CC6EAD}"/>
    <cellStyle name="£_2009 and 4YP@1oct08(division) (3)_Earn2011_EARN_2013" xfId="2790" xr:uid="{677AACF3-A64B-4A8D-B3ED-B2CCCC4BBBFC}"/>
    <cellStyle name="£_2009 and 4YP@1oct08(division) (3)_Earn2011_EARN_2014" xfId="2791" xr:uid="{E83E077B-818F-4327-B338-7BB10555902F}"/>
    <cellStyle name="£_2009 and 4YP@1oct08(division) (3)_Earn2011_exp" xfId="2792" xr:uid="{9CDA576B-B0CE-4E63-AA31-5B4591231E78}"/>
    <cellStyle name="£_2009 and 4YP@1oct08(division) (3)_Earn2011_FEB" xfId="2793" xr:uid="{C3976578-DF9B-41DC-B664-DC26D41E1A74}"/>
    <cellStyle name="£_2009 and 4YP@1oct08(division) (3)_Earn2011_JAN" xfId="2794" xr:uid="{18DB893F-F6B8-4FC3-991C-1EBC0157EA24}"/>
    <cellStyle name="£_2009 and 4YP@1oct08(division) (3)_Earn2011_JUN" xfId="2795" xr:uid="{4EC6C3EB-9229-4D9E-98E0-5AC541FE43F9}"/>
    <cellStyle name="£_2009 and 4YP@1oct08(division) (3)_Earn2011_MAR" xfId="2796" xr:uid="{F2BEA27D-5618-4C77-9D97-344DDAEFF327}"/>
    <cellStyle name="£_2009 and 4YP@1oct08(division) (3)_Earn2011_NOV" xfId="2797" xr:uid="{B1BA14EA-32F2-4971-B93F-6F535FFC91A7}"/>
    <cellStyle name="£_2009 and 4YP@1oct08(division) (3)_Earn2011_OCT'13" xfId="2798" xr:uid="{D620F578-C63C-4E07-9CC2-A7491014B5EB}"/>
    <cellStyle name="£_2009 and 4YP@1oct08(division) (3)_Earn2011_OCT'13 2" xfId="2799" xr:uid="{CB8FCA49-1084-4D70-9035-B2A6332D2D8C}"/>
    <cellStyle name="£_2009 and 4YP@1oct08(division) (3)_Earn2011_OCT'13 3" xfId="2800" xr:uid="{B576B090-7FC1-4E63-BAE4-F692495242F6}"/>
    <cellStyle name="£_2009 and 4YP@1oct08(division) (3)_Earn2011_RECONCILE-ACCRUED-2013" xfId="2801" xr:uid="{06B3A338-F895-48FF-866C-ACA99FDAB1F1}"/>
    <cellStyle name="£_2009 and 4YP@1oct08(division) (3)_Earn2011_RECONCILE-ACCRUED-2013 2" xfId="2802" xr:uid="{3CE443C9-11EB-4100-AC11-F4C90C1F0F1D}"/>
    <cellStyle name="£_2009 and 4YP@1oct08(division) (3)_Earn2011_RECONCILE-ACCRUED-2013 3" xfId="2803" xr:uid="{E2D2E720-EF40-4F5D-B044-8C8FE98C2E60}"/>
    <cellStyle name="£_2009 and 4YP@1oct08(division) (3)_Earn2011_RECONCILE-ACCRUED-2014" xfId="2804" xr:uid="{2B01DE9F-1781-4D7B-AC91-9DF294C10041}"/>
    <cellStyle name="£_2009 and 4YP@1oct08(division) (3)_Earn2011_RECONCILE-ACCRUED-2014 2" xfId="2805" xr:uid="{C1405974-098D-4487-94C0-C080FC32D748}"/>
    <cellStyle name="£_2009 and 4YP@1oct08(division) (3)_Earn2011_RECONCILE-ACCRUED-2014 3" xfId="2806" xr:uid="{C9EBED58-15C0-4245-A6E1-40AD26B81FE2}"/>
    <cellStyle name="£_2009 and 4YP@1oct08(division) (3)_Earn2012" xfId="2807" xr:uid="{5C603BC0-7D54-4632-B872-65D5A9469508}"/>
    <cellStyle name="£_2009 and 4YP@1oct08(division) (3)_Earn2012 2" xfId="2808" xr:uid="{A0784D1D-EE7D-42AF-A39B-F6BC160DD138}"/>
    <cellStyle name="£_2009 and 4YP@1oct08(division) (3)_Earn2012 3" xfId="2809" xr:uid="{7EA97CA0-6A2C-47B2-A626-2888A501ADA8}"/>
    <cellStyle name="£_2009 and 4YP@1oct08(division) (3)_Earn2012 4" xfId="21342" xr:uid="{26577B62-C9A1-43DC-BAA6-898969B273CD}"/>
    <cellStyle name="£_2009 and 4YP@1oct08(division) (3)_Earn2012 5" xfId="21343" xr:uid="{CB567754-60E0-4A6D-AD4A-F92E5D4DFC11}"/>
    <cellStyle name="£_2009 and 4YP@1oct08(division) (3)_Earn2012 6" xfId="21344" xr:uid="{0CBDB228-1275-4CA4-BA9F-8ABE31D40D79}"/>
    <cellStyle name="£_2009 and 4YP@1oct08(division) (3)_Earn2012_AUG" xfId="2810" xr:uid="{9D2ECAF5-CDB7-4A72-B406-4007DDDA3758}"/>
    <cellStyle name="£_2009 and 4YP@1oct08(division) (3)_Earn2012_DEC" xfId="2811" xr:uid="{635FFF4F-6D40-434D-99DD-03C168C3E669}"/>
    <cellStyle name="£_2009 and 4YP@1oct08(division) (3)_Earn2012_DEFERAR" xfId="2812" xr:uid="{51214696-E42D-4E7B-BA7C-EAAF3B599EB9}"/>
    <cellStyle name="£_2009 and 4YP@1oct08(division) (3)_Earn2012_EARN_2013" xfId="2813" xr:uid="{5A1C16DE-0DE1-4EEA-829F-4AE345E03269}"/>
    <cellStyle name="£_2009 and 4YP@1oct08(division) (3)_Earn2012_EARN_2014" xfId="2814" xr:uid="{18A3C0F4-9F04-4716-83B5-B03A72AD9C5B}"/>
    <cellStyle name="£_2009 and 4YP@1oct08(division) (3)_Earn2012_FEB" xfId="2815" xr:uid="{D5C91587-8934-4D40-AF97-F1D0418D988A}"/>
    <cellStyle name="£_2009 and 4YP@1oct08(division) (3)_Earn2012_JAN" xfId="2816" xr:uid="{246FD7FF-3A38-40A5-85D9-44E76EEB2C7A}"/>
    <cellStyle name="£_2009 and 4YP@1oct08(division) (3)_Earn2012_JUN" xfId="2817" xr:uid="{D0B51321-A52E-432A-AFD0-0A28C8B0E218}"/>
    <cellStyle name="£_2009 and 4YP@1oct08(division) (3)_Earn2012_MAR" xfId="2818" xr:uid="{0721F8C2-6A5D-4D97-838A-C085A5B43FD0}"/>
    <cellStyle name="£_2009 and 4YP@1oct08(division) (3)_Earn2012_NOV" xfId="2819" xr:uid="{05B3912C-308A-4C09-B842-604CCE83B4D2}"/>
    <cellStyle name="£_2009 and 4YP@1oct08(division) (3)_Earn2012_OCT'13" xfId="2820" xr:uid="{1CC4DD8A-B717-46E9-B0DA-D0539A5CB817}"/>
    <cellStyle name="£_2009 and 4YP@1oct08(division) (3)_Earn2012_OCT'13 2" xfId="2821" xr:uid="{92F46E10-DFC1-47E2-9E79-3B79F71BB854}"/>
    <cellStyle name="£_2009 and 4YP@1oct08(division) (3)_Earn2012_OCT'13 3" xfId="2822" xr:uid="{18D6704E-E8D6-4645-B334-F95146C69E8A}"/>
    <cellStyle name="£_2009 and 4YP@1oct08(division) (3)_Earn2012_RECONCILE-ACCRUED-2013" xfId="2823" xr:uid="{19A3E648-7899-4999-B1A2-57EC5AAAE1F6}"/>
    <cellStyle name="£_2009 and 4YP@1oct08(division) (3)_Earn2012_RECONCILE-ACCRUED-2013 2" xfId="2824" xr:uid="{D9CAC776-6C32-4FDC-BB71-020B1F59DFC1}"/>
    <cellStyle name="£_2009 and 4YP@1oct08(division) (3)_Earn2012_RECONCILE-ACCRUED-2013 3" xfId="2825" xr:uid="{1A0CC721-A75C-49E3-A259-D90F3C5627E0}"/>
    <cellStyle name="£_2009 and 4YP@1oct08(division) (3)_Earn2012_RECONCILE-ACCRUED-2014" xfId="2826" xr:uid="{EA7CCB86-269B-49A3-AA4E-FE13026F1611}"/>
    <cellStyle name="£_2009 and 4YP@1oct08(division) (3)_Earn2012_RECONCILE-ACCRUED-2014 2" xfId="2827" xr:uid="{08253333-311F-463C-884B-6B96D0951D2C}"/>
    <cellStyle name="£_2009 and 4YP@1oct08(division) (3)_Earn2012_RECONCILE-ACCRUED-2014 3" xfId="2828" xr:uid="{1E06141C-9645-4BCA-9A40-5C4AB0B03614}"/>
    <cellStyle name="£_2009 and 4YP@1oct08(division) (3)_EarnAOP2013_channel" xfId="2829" xr:uid="{2D9828EA-ED54-4448-8287-9BC71CC8B6BB}"/>
    <cellStyle name="£_2009 and 4YP@1oct08(division) (3)_EarnF1" xfId="2830" xr:uid="{50A3F484-9F09-45B7-B34E-74B5BBF1AA33}"/>
    <cellStyle name="£_2009 and 4YP@1oct08(division) (3)_EarnF1 2" xfId="21345" xr:uid="{CF2269C8-BDA0-4192-AB38-6EC952B8D53E}"/>
    <cellStyle name="£_2009 and 4YP@1oct08(division) (3)_EarnF1 3" xfId="21346" xr:uid="{C6451FB6-0207-4987-82A8-91BAB29189A1}"/>
    <cellStyle name="£_2009 and 4YP@1oct08(division) (3)_EarnF1 4" xfId="21347" xr:uid="{2172A77A-0D87-4120-8053-E69EDA0093AE}"/>
    <cellStyle name="£_2009 and 4YP@1oct08(division) (3)_EBO_2013" xfId="2831" xr:uid="{0F3557B8-1C02-4278-9CFD-60F646DE510D}"/>
    <cellStyle name="£_2009 and 4YP@1oct08(division) (3)_EBO_2013 2" xfId="2832" xr:uid="{6CA619C2-FA1C-4B41-BBE3-769EC49B2F70}"/>
    <cellStyle name="£_2009 and 4YP@1oct08(division) (3)_EBO_2013 3" xfId="2833" xr:uid="{CFA53152-5EEB-4333-BEC4-8CFCD9DBB8D7}"/>
    <cellStyle name="£_2009 and 4YP@1oct08(division) (3)_exp" xfId="2834" xr:uid="{C746B26B-8E37-4C30-B0E1-A696D28314B6}"/>
    <cellStyle name="£_2009 and 4YP@1oct08(division) (3)_exp 2" xfId="2835" xr:uid="{2C0A2E9E-2B3C-4B59-8BA1-2C3B43B33E69}"/>
    <cellStyle name="£_2009 and 4YP@1oct08(division) (3)_exp 3" xfId="2836" xr:uid="{AF4A7932-D0D3-4E6E-9964-5F9811E28291}"/>
    <cellStyle name="£_2009 and 4YP@1oct08(division) (3)_exp 4" xfId="2837" xr:uid="{001B4988-447A-49AF-B9CE-92B89939995F}"/>
    <cellStyle name="£_2009 and 4YP@1oct08(division) (3)_FEB" xfId="2838" xr:uid="{0F486781-10A1-4224-911A-E406C025558B}"/>
    <cellStyle name="£_2009 and 4YP@1oct08(division) (3)_FEB_AUG" xfId="2839" xr:uid="{59126E3F-4684-45DB-AF91-3DC75FAC3DCE}"/>
    <cellStyle name="£_2009 and 4YP@1oct08(division) (3)_FEB_EARN_2014" xfId="2840" xr:uid="{6D7B3ADB-88D3-4943-9AEA-5AD06CC9512D}"/>
    <cellStyle name="£_2009 and 4YP@1oct08(division) (3)_Fin_Earn10_cal" xfId="2841" xr:uid="{43210E40-EC84-4DDC-9684-09BA33EE8038}"/>
    <cellStyle name="£_2009 and 4YP@1oct08(division) (3)_Fin_Earn10_cal 10" xfId="2842" xr:uid="{F6B93A20-4A65-446C-B09F-AB34316A3E11}"/>
    <cellStyle name="£_2009 and 4YP@1oct08(division) (3)_Fin_Earn10_cal 11" xfId="2843" xr:uid="{FF3951D8-A210-4F30-8B66-F0E482672DEC}"/>
    <cellStyle name="£_2009 and 4YP@1oct08(division) (3)_Fin_Earn10_cal 12" xfId="2844" xr:uid="{1BEA095E-565B-441E-9536-FF8F0D2379BD}"/>
    <cellStyle name="£_2009 and 4YP@1oct08(division) (3)_Fin_Earn10_cal 13" xfId="2845" xr:uid="{8FB7038A-1990-4401-9D6E-922EAA2D9BE8}"/>
    <cellStyle name="£_2009 and 4YP@1oct08(division) (3)_Fin_Earn10_cal 14" xfId="2846" xr:uid="{9720184E-BA27-4AB3-89FE-2B53B4394ABF}"/>
    <cellStyle name="£_2009 and 4YP@1oct08(division) (3)_Fin_Earn10_cal 15" xfId="2847" xr:uid="{6F469C36-FE82-474E-A945-9A3214438CC9}"/>
    <cellStyle name="£_2009 and 4YP@1oct08(division) (3)_Fin_Earn10_cal 16" xfId="2848" xr:uid="{7AAD2A3D-3D3F-4693-B7EA-89087FE0688A}"/>
    <cellStyle name="£_2009 and 4YP@1oct08(division) (3)_Fin_Earn10_cal 17" xfId="2849" xr:uid="{0750DDC0-5A2E-4882-B86B-8AFFDFAD1701}"/>
    <cellStyle name="£_2009 and 4YP@1oct08(division) (3)_Fin_Earn10_cal 17 2" xfId="21348" xr:uid="{5D84F14F-E1CD-4C9F-A251-CCE5F5BE080D}"/>
    <cellStyle name="£_2009 and 4YP@1oct08(division) (3)_Fin_Earn10_cal 18" xfId="2850" xr:uid="{06ACDE83-26D7-46A1-A470-32D5642A24B1}"/>
    <cellStyle name="£_2009 and 4YP@1oct08(division) (3)_Fin_Earn10_cal 18 2" xfId="21349" xr:uid="{3E5E92F7-D634-4B10-8609-BCE862A34B83}"/>
    <cellStyle name="£_2009 and 4YP@1oct08(division) (3)_Fin_Earn10_cal 19" xfId="2851" xr:uid="{ED584AD9-61F8-4344-B883-7F02BDFC7CC8}"/>
    <cellStyle name="£_2009 and 4YP@1oct08(division) (3)_Fin_Earn10_cal 19 2" xfId="21350" xr:uid="{DAF260E6-6B17-46A3-9172-1712B989992E}"/>
    <cellStyle name="£_2009 and 4YP@1oct08(division) (3)_Fin_Earn10_cal 2" xfId="2852" xr:uid="{446E6BD8-F3E1-4F91-97ED-1403FDAAA1D0}"/>
    <cellStyle name="£_2009 and 4YP@1oct08(division) (3)_Fin_Earn10_cal 2 2" xfId="2853" xr:uid="{7E595B05-A840-4B17-A66E-8B2E14CE8482}"/>
    <cellStyle name="£_2009 and 4YP@1oct08(division) (3)_Fin_Earn10_cal 20" xfId="2854" xr:uid="{5DB789F6-16EA-498E-A61C-376249B83CE5}"/>
    <cellStyle name="£_2009 and 4YP@1oct08(division) (3)_Fin_Earn10_cal 20 2" xfId="21351" xr:uid="{90220FAF-D701-45FB-A107-8B6EA26A0AB0}"/>
    <cellStyle name="£_2009 and 4YP@1oct08(division) (3)_Fin_Earn10_cal 21" xfId="2855" xr:uid="{1FD565A8-207A-4675-B7FF-A72E833B13C4}"/>
    <cellStyle name="£_2009 and 4YP@1oct08(division) (3)_Fin_Earn10_cal 21 2" xfId="21352" xr:uid="{BD14D061-95DA-4A82-90BA-FA9D5E88873A}"/>
    <cellStyle name="£_2009 and 4YP@1oct08(division) (3)_Fin_Earn10_cal 22" xfId="2856" xr:uid="{D71A9FDE-292D-4654-ADD2-02497AFE0E5D}"/>
    <cellStyle name="£_2009 and 4YP@1oct08(division) (3)_Fin_Earn10_cal 22 2" xfId="21353" xr:uid="{F88DEEF7-F440-4C30-B500-BD2F4DA73427}"/>
    <cellStyle name="£_2009 and 4YP@1oct08(division) (3)_Fin_Earn10_cal 23" xfId="2857" xr:uid="{91D6E70C-3CA5-4266-ADE1-DA7E12AE5D1C}"/>
    <cellStyle name="£_2009 and 4YP@1oct08(division) (3)_Fin_Earn10_cal 23 2" xfId="21354" xr:uid="{D050C5B8-CACA-44BB-90C2-B6CAB6FA0EDF}"/>
    <cellStyle name="£_2009 and 4YP@1oct08(division) (3)_Fin_Earn10_cal 24" xfId="2858" xr:uid="{55183B19-6DBE-4852-B15B-5EEEAC4BA896}"/>
    <cellStyle name="£_2009 and 4YP@1oct08(division) (3)_Fin_Earn10_cal 24 2" xfId="21355" xr:uid="{19CD9A51-BA4E-479D-BFF7-16BE8FDF22C9}"/>
    <cellStyle name="£_2009 and 4YP@1oct08(division) (3)_Fin_Earn10_cal 25" xfId="2859" xr:uid="{9C097529-7B27-48C7-8019-8CE16098DBE0}"/>
    <cellStyle name="£_2009 and 4YP@1oct08(division) (3)_Fin_Earn10_cal 25 2" xfId="21356" xr:uid="{D52ED372-112F-439E-84A1-819864D0298C}"/>
    <cellStyle name="£_2009 and 4YP@1oct08(division) (3)_Fin_Earn10_cal 26" xfId="2860" xr:uid="{35CB88DC-E102-4CE6-A71E-79FB4A7C7CA7}"/>
    <cellStyle name="£_2009 and 4YP@1oct08(division) (3)_Fin_Earn10_cal 26 2" xfId="21357" xr:uid="{CF9E4757-F4F5-4DA3-B6C5-2C89E4BD8FBD}"/>
    <cellStyle name="£_2009 and 4YP@1oct08(division) (3)_Fin_Earn10_cal 27" xfId="21358" xr:uid="{89AC74E3-17F8-4DB1-BA4A-DEEB15C224ED}"/>
    <cellStyle name="£_2009 and 4YP@1oct08(division) (3)_Fin_Earn10_cal 27 2" xfId="21359" xr:uid="{0041EF15-F589-44AB-A032-B9748765B6D8}"/>
    <cellStyle name="£_2009 and 4YP@1oct08(division) (3)_Fin_Earn10_cal 28" xfId="21360" xr:uid="{9AE4D447-70DC-475D-BBE2-8ED438862500}"/>
    <cellStyle name="£_2009 and 4YP@1oct08(division) (3)_Fin_Earn10_cal 28 2" xfId="21361" xr:uid="{03386CF9-9A05-46AD-A193-76B6DD15FABA}"/>
    <cellStyle name="£_2009 and 4YP@1oct08(division) (3)_Fin_Earn10_cal 29" xfId="21362" xr:uid="{205B9825-5DA4-4267-A1A5-7D330613A006}"/>
    <cellStyle name="£_2009 and 4YP@1oct08(division) (3)_Fin_Earn10_cal 29 2" xfId="21363" xr:uid="{1A5FFC15-0519-4C8B-BECD-3EC209DB7F0A}"/>
    <cellStyle name="£_2009 and 4YP@1oct08(division) (3)_Fin_Earn10_cal 3" xfId="2861" xr:uid="{465BC12A-C3C4-4D14-9FDE-F207627213D3}"/>
    <cellStyle name="£_2009 and 4YP@1oct08(division) (3)_Fin_Earn10_cal 3 2" xfId="2862" xr:uid="{34369E30-A7B4-4EDC-AF76-6F0A3405C142}"/>
    <cellStyle name="£_2009 and 4YP@1oct08(division) (3)_Fin_Earn10_cal 30" xfId="21364" xr:uid="{14919D33-058D-410F-A832-4053B5376A8A}"/>
    <cellStyle name="£_2009 and 4YP@1oct08(division) (3)_Fin_Earn10_cal 30 2" xfId="21365" xr:uid="{42FA146C-0E54-4991-ABC4-8283BB02F105}"/>
    <cellStyle name="£_2009 and 4YP@1oct08(division) (3)_Fin_Earn10_cal 31" xfId="21366" xr:uid="{469D9351-BA6F-4FAC-99AC-ED9012238454}"/>
    <cellStyle name="£_2009 and 4YP@1oct08(division) (3)_Fin_Earn10_cal 31 2" xfId="21367" xr:uid="{2504839D-E064-4350-93F0-FE4989B31493}"/>
    <cellStyle name="£_2009 and 4YP@1oct08(division) (3)_Fin_Earn10_cal 32" xfId="21368" xr:uid="{F7FB92B3-8A51-46AA-AE34-95ADE5FD3423}"/>
    <cellStyle name="£_2009 and 4YP@1oct08(division) (3)_Fin_Earn10_cal 32 2" xfId="21369" xr:uid="{4B43AE51-F8C4-47BB-8614-AAB8202E0A0F}"/>
    <cellStyle name="£_2009 and 4YP@1oct08(division) (3)_Fin_Earn10_cal 33" xfId="21370" xr:uid="{CBD00BA4-FF5E-41FB-8B31-250B45DD3031}"/>
    <cellStyle name="£_2009 and 4YP@1oct08(division) (3)_Fin_Earn10_cal 33 2" xfId="21371" xr:uid="{26F18DBC-A0FC-4AFA-B964-1EE20751469E}"/>
    <cellStyle name="£_2009 and 4YP@1oct08(division) (3)_Fin_Earn10_cal 34" xfId="21372" xr:uid="{3E58427A-0996-466B-85BA-2B63393AF2BC}"/>
    <cellStyle name="£_2009 and 4YP@1oct08(division) (3)_Fin_Earn10_cal 34 2" xfId="21373" xr:uid="{9198C253-8738-4FB2-AE55-3EC51CEF9352}"/>
    <cellStyle name="£_2009 and 4YP@1oct08(division) (3)_Fin_Earn10_cal 35" xfId="21374" xr:uid="{9698F777-A282-4B7F-88F8-487B82268BC7}"/>
    <cellStyle name="£_2009 and 4YP@1oct08(division) (3)_Fin_Earn10_cal 35 2" xfId="21375" xr:uid="{3A5E7276-21BB-4242-883D-52FD20E27579}"/>
    <cellStyle name="£_2009 and 4YP@1oct08(division) (3)_Fin_Earn10_cal 36" xfId="21376" xr:uid="{9C7A554E-2222-4CD7-8DC4-DC6829EB606E}"/>
    <cellStyle name="£_2009 and 4YP@1oct08(division) (3)_Fin_Earn10_cal 37" xfId="21377" xr:uid="{0E667BFA-112A-48B1-B98A-D9D1D8C8AFC3}"/>
    <cellStyle name="£_2009 and 4YP@1oct08(division) (3)_Fin_Earn10_cal 38" xfId="21378" xr:uid="{4A9AE594-143F-4791-B610-210A8DE5AAE7}"/>
    <cellStyle name="£_2009 and 4YP@1oct08(division) (3)_Fin_Earn10_cal 39" xfId="21379" xr:uid="{5A57C360-E590-489E-8665-9CACE0DB161E}"/>
    <cellStyle name="£_2009 and 4YP@1oct08(division) (3)_Fin_Earn10_cal 4" xfId="2863" xr:uid="{EA8D8C00-A85C-4ECE-A400-800288F4AE5E}"/>
    <cellStyle name="£_2009 and 4YP@1oct08(division) (3)_Fin_Earn10_cal 40" xfId="21380" xr:uid="{858B17CB-034D-464E-80A1-7CFDA63A4544}"/>
    <cellStyle name="£_2009 and 4YP@1oct08(division) (3)_Fin_Earn10_cal 5" xfId="2864" xr:uid="{73E216B5-9F13-416C-8A24-D6DB4CBDF404}"/>
    <cellStyle name="£_2009 and 4YP@1oct08(division) (3)_Fin_Earn10_cal 5 2" xfId="2865" xr:uid="{70210EE5-0AD7-47EF-B3AA-803668DAC597}"/>
    <cellStyle name="£_2009 and 4YP@1oct08(division) (3)_Fin_Earn10_cal 5 3" xfId="21381" xr:uid="{D5C67533-DE65-492F-A483-8FFA840D4546}"/>
    <cellStyle name="£_2009 and 4YP@1oct08(division) (3)_Fin_Earn10_cal 6" xfId="2866" xr:uid="{AA46C9BF-C76E-46FE-9DAC-4F2D208836AB}"/>
    <cellStyle name="£_2009 and 4YP@1oct08(division) (3)_Fin_Earn10_cal 7" xfId="2867" xr:uid="{DFCAB0C5-FA4A-426F-85E8-9AC114EB2788}"/>
    <cellStyle name="£_2009 and 4YP@1oct08(division) (3)_Fin_Earn10_cal 8" xfId="2868" xr:uid="{B3DC8356-02EE-4D39-88B4-7E6D956326DE}"/>
    <cellStyle name="£_2009 and 4YP@1oct08(division) (3)_Fin_Earn10_cal 9" xfId="2869" xr:uid="{1D9527BE-6386-4C74-A08F-6373C20BC4E0}"/>
    <cellStyle name="£_2009 and 4YP@1oct08(division) (3)_Fin_Earn10_cal_blu002a121a-12e-1 Rev 3_bups30.1.13" xfId="2870" xr:uid="{0EEFD957-9B4F-44C9-83CD-A79B9E3613A2}"/>
    <cellStyle name="£_2009 and 4YP@1oct08(division) (3)_Fin_Earn10_cal_blu002a121a-12e-1 Rev 3_bups30.1.13 2" xfId="2871" xr:uid="{17026545-023F-47CA-8AAD-CD40B5D27C54}"/>
    <cellStyle name="£_2009 and 4YP@1oct08(division) (3)_Fin_Earn10_cal_blu002a121a-12e-1 Rev 3_bups30.1.13 3" xfId="2872" xr:uid="{EC44B6D0-2213-4EF8-9981-8FE1009D0972}"/>
    <cellStyle name="£_2009 and 4YP@1oct08(division) (3)_Fin_Earn10_cal_DEC" xfId="2873" xr:uid="{2A8AE79C-A37A-484E-8B31-11445069DE6A}"/>
    <cellStyle name="£_2009 and 4YP@1oct08(division) (3)_Fin_Earn10_cal_DEC_AUG" xfId="2874" xr:uid="{67EB94E7-A2CF-4615-8E7F-339221DFFA6D}"/>
    <cellStyle name="£_2009 and 4YP@1oct08(division) (3)_Fin_Earn10_cal_DEC_EARN_2014" xfId="2875" xr:uid="{2CB196E6-1F18-4658-80A0-BA0CD3D414DB}"/>
    <cellStyle name="£_2009 and 4YP@1oct08(division) (3)_Fin_Earn10_cal_DEFERAR" xfId="2876" xr:uid="{E2EFFB36-D4CB-4BA6-9577-05C01407DD3A}"/>
    <cellStyle name="£_2009 and 4YP@1oct08(division) (3)_Fin_Earn10_cal_EBO_2013" xfId="2877" xr:uid="{9B2B78EF-597D-4B68-A0BD-A92F8C2CAEB2}"/>
    <cellStyle name="£_2009 and 4YP@1oct08(division) (3)_Fin_Earn10_cal_EBO_2013 2" xfId="2878" xr:uid="{56C99F26-3FC4-4DC6-857E-0F495A54C8D1}"/>
    <cellStyle name="£_2009 and 4YP@1oct08(division) (3)_Fin_Earn10_cal_EBO_2013 3" xfId="2879" xr:uid="{B7645C9D-2EB0-43E1-83FD-89B821898871}"/>
    <cellStyle name="£_2009 and 4YP@1oct08(division) (3)_Fin_Earn10_cal_FEB" xfId="2880" xr:uid="{234D4392-880B-48D1-814C-0D6927FF90A1}"/>
    <cellStyle name="£_2009 and 4YP@1oct08(division) (3)_Fin_Earn10_cal_FEB_AUG" xfId="2881" xr:uid="{722C5C57-F1B4-4272-A3C3-D88FBD89F766}"/>
    <cellStyle name="£_2009 and 4YP@1oct08(division) (3)_Fin_Earn10_cal_FEB_EARN_2014" xfId="2882" xr:uid="{41F73322-6628-48F1-8A9C-20B4E23DFC74}"/>
    <cellStyle name="£_2009 and 4YP@1oct08(division) (3)_Fin_Earn10_cal_JAN" xfId="2883" xr:uid="{D8361800-28A8-4469-B07A-4780D45C12F6}"/>
    <cellStyle name="£_2009 and 4YP@1oct08(division) (3)_Fin_Earn10_cal_JAN_AUG" xfId="2884" xr:uid="{684EBF87-9C89-46A6-AE73-31B71632FEBB}"/>
    <cellStyle name="£_2009 and 4YP@1oct08(division) (3)_Fin_Earn10_cal_JAN_EARN_2014" xfId="2885" xr:uid="{23629550-DDD4-466D-941B-21C077AD0B33}"/>
    <cellStyle name="£_2009 and 4YP@1oct08(division) (3)_Fin_Earn10_cal_JUN" xfId="2886" xr:uid="{F15FDFC9-9569-4564-8658-FBE65296A43D}"/>
    <cellStyle name="£_2009 and 4YP@1oct08(division) (3)_Fin_Earn10_cal_MAR" xfId="2887" xr:uid="{0774C6D0-6F6D-4E58-816D-3D6E3C7F16DB}"/>
    <cellStyle name="£_2009 and 4YP@1oct08(division) (3)_Fin_Earn10_cal_MAR_AUG" xfId="2888" xr:uid="{1D0F5935-6278-4EFC-BB5C-4B9696594FF4}"/>
    <cellStyle name="£_2009 and 4YP@1oct08(division) (3)_Fin_Earn10_cal_MAR_EARN_2014" xfId="2889" xr:uid="{F5373327-F92D-4D69-B467-F3BA97CADDF7}"/>
    <cellStyle name="£_2009 and 4YP@1oct08(division) (3)_Fin_Earn10_cal_NOV" xfId="2890" xr:uid="{D5EF40F3-B97F-4EA6-AC3B-401059B40C24}"/>
    <cellStyle name="£_2009 and 4YP@1oct08(division) (3)_Fin_Earn10_cal_NOV_AUG" xfId="2891" xr:uid="{C670C87E-4BF9-4F4F-BC5E-DEE538C1792D}"/>
    <cellStyle name="£_2009 and 4YP@1oct08(division) (3)_Fin_Earn10_cal_NOV_EARN_2014" xfId="2892" xr:uid="{6E9AC6DF-1252-405C-9EEE-2F30AD79E653}"/>
    <cellStyle name="£_2009 and 4YP@1oct08(division) (3)_Fin_Earn10_cal_OCT'13" xfId="2893" xr:uid="{CC8D7A8B-1036-4823-BC60-91D01428A293}"/>
    <cellStyle name="£_2009 and 4YP@1oct08(division) (3)_Fin_Earn10_cal_OCT'13 2" xfId="2894" xr:uid="{372C2640-B543-4C7B-B737-8620807DC872}"/>
    <cellStyle name="£_2009 and 4YP@1oct08(division) (3)_Fin_Earn10_cal_OCT'13 3" xfId="2895" xr:uid="{09F19C38-0635-49F6-8E6E-B6A83BD1582C}"/>
    <cellStyle name="£_2009 and 4YP@1oct08(division) (3)_Fin_Earn10_cal_OCT'13 4" xfId="2896" xr:uid="{1022B469-CB50-4F2C-A868-64530754C99C}"/>
    <cellStyle name="£_2009 and 4YP@1oct08(division) (3)_Fin_Earn10_cal_OCT'13_RECONCILE-ACCRUED-2014" xfId="2897" xr:uid="{292C1306-1C54-4BD3-98F8-4A3A88034599}"/>
    <cellStyle name="£_2009 and 4YP@1oct08(division) (3)_Fin_Earn10_cal_OCT'13_RECONCILE-ACCRUED-2014 2" xfId="2898" xr:uid="{6FADF360-91E2-49F6-9EBF-4567FD3EB8D9}"/>
    <cellStyle name="£_2009 and 4YP@1oct08(division) (3)_Fin_Earn10_cal_OCT'13_RECONCILE-ACCRUED-2014 3" xfId="2899" xr:uid="{8019D1B6-90E5-4D8D-9A8B-67406A1EAA3A}"/>
    <cellStyle name="£_2009 and 4YP@1oct08(division) (3)_Fin_Earn10_cal_Sheet1" xfId="2900" xr:uid="{583A7895-08D4-4F53-ADEE-BC9814F6F09B}"/>
    <cellStyle name="£_2009 and 4YP@1oct08(division) (3)_Fin_Earn10_cal_TB" xfId="2901" xr:uid="{18C2A584-4E92-4427-A850-B85201D62E36}"/>
    <cellStyle name="£_2009 and 4YP@1oct08(division) (3)_Fin_Earn10_cal_TB_1" xfId="2902" xr:uid="{7582EE2B-D6ED-4CD2-89F3-0DEE0A788C34}"/>
    <cellStyle name="£_2009 and 4YP@1oct08(division) (3)_HR_Budget F2-2013 - 2014" xfId="2903" xr:uid="{D82F45D9-16E8-4299-B0CB-40F11D023CF9}"/>
    <cellStyle name="£_2009 and 4YP@1oct08(division) (3)_IS_CAPEX_2013 - VPC" xfId="2904" xr:uid="{407B4CEC-FAF0-4400-9846-3F3971D92496}"/>
    <cellStyle name="£_2009 and 4YP@1oct08(division) (3)_Jan" xfId="2905" xr:uid="{57577940-38D7-403A-9C46-583B8C1E205B}"/>
    <cellStyle name="£_2009 and 4YP@1oct08(division) (3)_JAN_1" xfId="2906" xr:uid="{B3D1EF06-4225-4A1F-A036-C7F3EDBC0A95}"/>
    <cellStyle name="£_2009 and 4YP@1oct08(division) (3)_JAN_1_AUG" xfId="2907" xr:uid="{44CEE740-8E14-4B03-AAA7-6E5E72B14862}"/>
    <cellStyle name="£_2009 and 4YP@1oct08(division) (3)_JAN_1_EARN_2014" xfId="2908" xr:uid="{A690AA04-8663-43CE-ADF6-6CDABFCC6DB9}"/>
    <cellStyle name="£_2009 and 4YP@1oct08(division) (3)_JUN" xfId="2909" xr:uid="{0BC2D8F8-4CF0-42F0-B74A-818B08B5F93D}"/>
    <cellStyle name="£_2009 and 4YP@1oct08(division) (3)_MAR" xfId="2910" xr:uid="{94867B2D-FBF9-442C-8A25-CAB3E72AF92D}"/>
    <cellStyle name="£_2009 and 4YP@1oct08(division) (3)_MAR_AUG" xfId="2911" xr:uid="{2FE3072A-15AF-49F7-826D-3CFACFEBDEC8}"/>
    <cellStyle name="£_2009 and 4YP@1oct08(division) (3)_MAR_EARN_2014" xfId="2912" xr:uid="{B9148139-1B0F-41B3-BAA8-D02937D2B617}"/>
    <cellStyle name="£_2009 and 4YP@1oct08(division) (3)_Member2011" xfId="2913" xr:uid="{208F57B8-F959-492F-9CC0-9FE0095501F6}"/>
    <cellStyle name="£_2009 and 4YP@1oct08(division) (3)_Member2011 2" xfId="2914" xr:uid="{502BCE63-FC30-486D-A9DB-7F70525F60BE}"/>
    <cellStyle name="£_2009 and 4YP@1oct08(division) (3)_Member2011 3" xfId="2915" xr:uid="{CF624D77-0979-47B2-A14A-552ECF6C905C}"/>
    <cellStyle name="£_2009 and 4YP@1oct08(division) (3)_Member2011 4" xfId="21382" xr:uid="{9AF56BB1-F007-46EB-8C77-442E27AEE2B2}"/>
    <cellStyle name="£_2009 and 4YP@1oct08(division) (3)_Member2011 5" xfId="21383" xr:uid="{04C19E16-8472-4D73-9DE1-06A099E5E374}"/>
    <cellStyle name="£_2009 and 4YP@1oct08(division) (3)_Member2011 6" xfId="21384" xr:uid="{7C1CC8A4-6DB4-409A-A733-9D532779E5B9}"/>
    <cellStyle name="£_2009 and 4YP@1oct08(division) (3)_Member2011_AUG" xfId="2916" xr:uid="{E759CD8C-898D-4F35-B7D3-F35654047B61}"/>
    <cellStyle name="£_2009 and 4YP@1oct08(division) (3)_Member2011_DEC" xfId="2917" xr:uid="{1943CBC7-A2C1-41EF-B088-0EBA9479B663}"/>
    <cellStyle name="£_2009 and 4YP@1oct08(division) (3)_Member2011_DEFERAR" xfId="2918" xr:uid="{20527E95-D5FE-4A6E-A497-9EABBA3CB7B7}"/>
    <cellStyle name="£_2009 and 4YP@1oct08(division) (3)_Member2011_EARN_2013" xfId="2919" xr:uid="{DBEFCC4B-AB98-4421-9A65-95DC421EB99F}"/>
    <cellStyle name="£_2009 and 4YP@1oct08(division) (3)_Member2011_EARN_2014" xfId="2920" xr:uid="{4A57A3B9-F624-4CDA-A4A6-8F6F514609A4}"/>
    <cellStyle name="£_2009 and 4YP@1oct08(division) (3)_Member2011_FEB" xfId="2921" xr:uid="{7D747308-E5A3-4B6C-9F2C-E4FAD59E28C8}"/>
    <cellStyle name="£_2009 and 4YP@1oct08(division) (3)_Member2011_JAN" xfId="2922" xr:uid="{4BDBC871-753C-4E3C-A4ED-9DDDC7429179}"/>
    <cellStyle name="£_2009 and 4YP@1oct08(division) (3)_Member2011_JUN" xfId="2923" xr:uid="{0DB1AF3B-656E-488A-BFB8-E5A076B1B710}"/>
    <cellStyle name="£_2009 and 4YP@1oct08(division) (3)_Member2011_MAR" xfId="2924" xr:uid="{E377CBDC-18CC-46F9-B0C8-78F9E8B740B4}"/>
    <cellStyle name="£_2009 and 4YP@1oct08(division) (3)_Member2011_NOV" xfId="2925" xr:uid="{1969DC63-2480-4F44-9660-C8429FFD11B7}"/>
    <cellStyle name="£_2009 and 4YP@1oct08(division) (3)_Member2011_OCT'13" xfId="2926" xr:uid="{DF9E2F84-F601-4089-AE17-CF3C41AC7DC3}"/>
    <cellStyle name="£_2009 and 4YP@1oct08(division) (3)_Member2011_OCT'13 2" xfId="2927" xr:uid="{6ABA0610-9764-403F-A413-38EEF0752816}"/>
    <cellStyle name="£_2009 and 4YP@1oct08(division) (3)_Member2011_OCT'13 3" xfId="2928" xr:uid="{365B5501-3965-44E5-BFB4-FD8C73CE4276}"/>
    <cellStyle name="£_2009 and 4YP@1oct08(division) (3)_Member2011_RECONCILE-ACCRUED-2013" xfId="2929" xr:uid="{1B9D33B8-A976-46EC-A8FB-167F911C4BDE}"/>
    <cellStyle name="£_2009 and 4YP@1oct08(division) (3)_Member2011_RECONCILE-ACCRUED-2013 2" xfId="2930" xr:uid="{BE1D200F-2968-4741-B9E7-FB56ACAF1835}"/>
    <cellStyle name="£_2009 and 4YP@1oct08(division) (3)_Member2011_RECONCILE-ACCRUED-2013 3" xfId="2931" xr:uid="{B7B36085-464D-492E-9E54-57FE9296D4B8}"/>
    <cellStyle name="£_2009 and 4YP@1oct08(division) (3)_Member2011_RECONCILE-ACCRUED-2014" xfId="2932" xr:uid="{EB8EB0BD-2092-44D5-A5F9-0F69D7EC3FD8}"/>
    <cellStyle name="£_2009 and 4YP@1oct08(division) (3)_Member2011_RECONCILE-ACCRUED-2014 2" xfId="2933" xr:uid="{2F352295-6491-45CA-971D-BEBBF8D486BC}"/>
    <cellStyle name="£_2009 and 4YP@1oct08(division) (3)_Member2011_RECONCILE-ACCRUED-2014 3" xfId="2934" xr:uid="{B4F4D9F3-CA9F-4CF2-BD2E-72FCB41EA577}"/>
    <cellStyle name="£_2009 and 4YP@1oct08(division) (3)_NOV" xfId="2935" xr:uid="{74C26F0F-B202-477C-B9E9-B0A873006B71}"/>
    <cellStyle name="£_2009 and 4YP@1oct08(division) (3)_NOV_AUG" xfId="2936" xr:uid="{4F3027F6-278E-4570-8853-C8C53AD55F10}"/>
    <cellStyle name="£_2009 and 4YP@1oct08(division) (3)_NOV_EARN_2014" xfId="2937" xr:uid="{EAA2E892-DA0C-4FB2-BEC2-E632DFFA7885}"/>
    <cellStyle name="£_2009 and 4YP@1oct08(division) (3)_OCT'13" xfId="2938" xr:uid="{4A9846C2-0CC0-4149-A7F8-F6D05711EA51}"/>
    <cellStyle name="£_2009 and 4YP@1oct08(division) (3)_OCT'13 2" xfId="2939" xr:uid="{7E2CAE44-FF63-4487-90B0-AD5D57930AAA}"/>
    <cellStyle name="£_2009 and 4YP@1oct08(division) (3)_OCT'13 3" xfId="2940" xr:uid="{DAAC21CE-0DD1-46E9-BFC2-EC5AE4A420A9}"/>
    <cellStyle name="£_2009 and 4YP@1oct08(division) (3)_OCT'13 4" xfId="2941" xr:uid="{602FD55D-2E5B-4130-B1E3-A88AA2BF9D63}"/>
    <cellStyle name="£_2009 and 4YP@1oct08(division) (3)_OCT'13_RECONCILE-ACCRUED-2014" xfId="2942" xr:uid="{109D05C0-BBA1-46AB-9C60-D500CFDDEB9A}"/>
    <cellStyle name="£_2009 and 4YP@1oct08(division) (3)_OCT'13_RECONCILE-ACCRUED-2014 2" xfId="2943" xr:uid="{CF42F2C4-E134-467F-AD41-9E467E11B555}"/>
    <cellStyle name="£_2009 and 4YP@1oct08(division) (3)_OCT'13_RECONCILE-ACCRUED-2014 3" xfId="2944" xr:uid="{90CC4F14-3E30-401A-9D57-0C6D4DA401BE}"/>
    <cellStyle name="£_2009 and 4YP@1oct08(division) (3)_PL&amp;Earn2013(Revisedprofit)" xfId="2945" xr:uid="{3C80E61A-6315-4266-81E3-E6203D54DC0B}"/>
    <cellStyle name="£_2009 and 4YP@1oct08(division) (3)_PL(2013F1)" xfId="2946" xr:uid="{FDDB1589-6329-45EA-9FE0-E9298B6CE5C0}"/>
    <cellStyle name="£_2009 and 4YP@1oct08(division) (3)_PL2012" xfId="2947" xr:uid="{81E70ACB-CF9C-4980-9739-37D28A0A9067}"/>
    <cellStyle name="£_2009 and 4YP@1oct08(division) (3)_PL2012 2" xfId="2948" xr:uid="{29DCC04A-8DDC-4DAD-A2F6-6F919C431392}"/>
    <cellStyle name="£_2009 and 4YP@1oct08(division) (3)_PL2012F2" xfId="2949" xr:uid="{82FC62C4-518A-43CB-885D-ED092F233A33}"/>
    <cellStyle name="£_2009 and 4YP@1oct08(division) (3)_PL2012F2 2" xfId="2950" xr:uid="{9CC85DCA-658B-4A59-9C22-03CDB3AE2462}"/>
    <cellStyle name="£_2009 and 4YP@1oct08(division) (3)_Saleplan2010_(kent)" xfId="2951" xr:uid="{7D9CEDBD-7B80-4EF6-913F-6292DD6B1CFF}"/>
    <cellStyle name="£_2009 and 4YP@1oct08(division) (3)_Saleplan2010_(kent) 10" xfId="2952" xr:uid="{859C83C4-567D-43ED-A6EE-AF73051FC695}"/>
    <cellStyle name="£_2009 and 4YP@1oct08(division) (3)_Saleplan2010_(kent) 11" xfId="2953" xr:uid="{44A6C58E-156F-4602-8804-218BB15C3A79}"/>
    <cellStyle name="£_2009 and 4YP@1oct08(division) (3)_Saleplan2010_(kent) 12" xfId="2954" xr:uid="{B6A17F2C-B20A-4FCF-9D4E-FB30509AF877}"/>
    <cellStyle name="£_2009 and 4YP@1oct08(division) (3)_Saleplan2010_(kent) 13" xfId="2955" xr:uid="{E7F09B64-A3D0-4424-A082-6EACB1D732FB}"/>
    <cellStyle name="£_2009 and 4YP@1oct08(division) (3)_Saleplan2010_(kent) 14" xfId="2956" xr:uid="{39B67085-F798-4172-B12D-B1638BA98D22}"/>
    <cellStyle name="£_2009 and 4YP@1oct08(division) (3)_Saleplan2010_(kent) 15" xfId="2957" xr:uid="{6E910DFC-43D0-401F-92AA-B2658626F0D8}"/>
    <cellStyle name="£_2009 and 4YP@1oct08(division) (3)_Saleplan2010_(kent) 16" xfId="2958" xr:uid="{9D9DE3D4-9E17-4932-9140-8F3C68D2E2C5}"/>
    <cellStyle name="£_2009 and 4YP@1oct08(division) (3)_Saleplan2010_(kent) 17" xfId="2959" xr:uid="{B45BD3F9-B4C3-46EA-B9B1-2B3ED4653677}"/>
    <cellStyle name="£_2009 and 4YP@1oct08(division) (3)_Saleplan2010_(kent) 17 2" xfId="21385" xr:uid="{1B98115C-44E3-41AE-8932-59CFAE4072FE}"/>
    <cellStyle name="£_2009 and 4YP@1oct08(division) (3)_Saleplan2010_(kent) 18" xfId="2960" xr:uid="{F8B43B7F-0CEE-44F3-8591-70922A6775FC}"/>
    <cellStyle name="£_2009 and 4YP@1oct08(division) (3)_Saleplan2010_(kent) 18 2" xfId="21386" xr:uid="{2FEB78BC-1DDF-4AA7-9754-2108C57289FB}"/>
    <cellStyle name="£_2009 and 4YP@1oct08(division) (3)_Saleplan2010_(kent) 19" xfId="2961" xr:uid="{D2C952E2-5881-49D2-9022-301A4DB71471}"/>
    <cellStyle name="£_2009 and 4YP@1oct08(division) (3)_Saleplan2010_(kent) 19 2" xfId="21387" xr:uid="{CA4B234B-B49D-4682-84B1-BB14BBE5980F}"/>
    <cellStyle name="£_2009 and 4YP@1oct08(division) (3)_Saleplan2010_(kent) 2" xfId="2962" xr:uid="{93D3C74B-146F-4B6A-8954-B2B9B80413A8}"/>
    <cellStyle name="£_2009 and 4YP@1oct08(division) (3)_Saleplan2010_(kent) 2 2" xfId="2963" xr:uid="{906A6429-6CA9-424D-8ADB-41B3F734FF14}"/>
    <cellStyle name="£_2009 and 4YP@1oct08(division) (3)_Saleplan2010_(kent) 20" xfId="2964" xr:uid="{DABB5EAC-2C8F-49C7-BC41-F3CCC9C4E779}"/>
    <cellStyle name="£_2009 and 4YP@1oct08(division) (3)_Saleplan2010_(kent) 20 2" xfId="21388" xr:uid="{905208F5-0BDB-479C-989A-8C9330EF0933}"/>
    <cellStyle name="£_2009 and 4YP@1oct08(division) (3)_Saleplan2010_(kent) 21" xfId="2965" xr:uid="{F424794C-A52A-4D72-B9B9-4522B619C907}"/>
    <cellStyle name="£_2009 and 4YP@1oct08(division) (3)_Saleplan2010_(kent) 21 2" xfId="21389" xr:uid="{899B006A-05B7-4A5B-8D50-5E033BAF84DE}"/>
    <cellStyle name="£_2009 and 4YP@1oct08(division) (3)_Saleplan2010_(kent) 22" xfId="2966" xr:uid="{CBC17002-B2F9-4E4A-BA50-88800A84A45A}"/>
    <cellStyle name="£_2009 and 4YP@1oct08(division) (3)_Saleplan2010_(kent) 22 2" xfId="21390" xr:uid="{87A0D9EF-4AB2-4959-976F-FAF6B4121D8A}"/>
    <cellStyle name="£_2009 and 4YP@1oct08(division) (3)_Saleplan2010_(kent) 23" xfId="2967" xr:uid="{0EAF80DC-3C0F-46A9-8DBA-D0B0CC1ECA4E}"/>
    <cellStyle name="£_2009 and 4YP@1oct08(division) (3)_Saleplan2010_(kent) 23 2" xfId="21391" xr:uid="{6B817531-7DB4-4C22-9C1F-7F262AC862B3}"/>
    <cellStyle name="£_2009 and 4YP@1oct08(division) (3)_Saleplan2010_(kent) 24" xfId="2968" xr:uid="{66DCB82D-7F5D-4AAC-B178-8257D04D1F75}"/>
    <cellStyle name="£_2009 and 4YP@1oct08(division) (3)_Saleplan2010_(kent) 24 2" xfId="21392" xr:uid="{54CF1EEE-00EB-4844-BDAD-C43FEDEA015B}"/>
    <cellStyle name="£_2009 and 4YP@1oct08(division) (3)_Saleplan2010_(kent) 25" xfId="2969" xr:uid="{B45D4FB2-6A23-4DCB-9F99-09E2E217E221}"/>
    <cellStyle name="£_2009 and 4YP@1oct08(division) (3)_Saleplan2010_(kent) 25 2" xfId="21393" xr:uid="{AC8A739F-C713-4B51-BCE2-B6346C365640}"/>
    <cellStyle name="£_2009 and 4YP@1oct08(division) (3)_Saleplan2010_(kent) 26" xfId="2970" xr:uid="{D536C67A-A6BD-4C53-B934-A24E9C830D66}"/>
    <cellStyle name="£_2009 and 4YP@1oct08(division) (3)_Saleplan2010_(kent) 26 2" xfId="21394" xr:uid="{6E0C3636-7828-46E0-9D25-000F3517B53A}"/>
    <cellStyle name="£_2009 and 4YP@1oct08(division) (3)_Saleplan2010_(kent) 27" xfId="21395" xr:uid="{86451E3E-FEF1-4481-9CA0-73A1905E1E4C}"/>
    <cellStyle name="£_2009 and 4YP@1oct08(division) (3)_Saleplan2010_(kent) 27 2" xfId="21396" xr:uid="{EE920688-FBC9-4AA5-83BC-0F3096E088CA}"/>
    <cellStyle name="£_2009 and 4YP@1oct08(division) (3)_Saleplan2010_(kent) 28" xfId="21397" xr:uid="{CA7AA16C-87F2-463B-83F2-D1575A6FADE3}"/>
    <cellStyle name="£_2009 and 4YP@1oct08(division) (3)_Saleplan2010_(kent) 28 2" xfId="21398" xr:uid="{5896C030-D62C-415C-9888-3D80D840DEE7}"/>
    <cellStyle name="£_2009 and 4YP@1oct08(division) (3)_Saleplan2010_(kent) 29" xfId="21399" xr:uid="{4265C01B-DD0B-4E07-ABDB-EFC605B8DB6F}"/>
    <cellStyle name="£_2009 and 4YP@1oct08(division) (3)_Saleplan2010_(kent) 29 2" xfId="21400" xr:uid="{3B018B52-04F1-4280-B541-4FB269727B89}"/>
    <cellStyle name="£_2009 and 4YP@1oct08(division) (3)_Saleplan2010_(kent) 3" xfId="2971" xr:uid="{57026E0C-ADCB-4892-A73F-4B2AE0BBBEF2}"/>
    <cellStyle name="£_2009 and 4YP@1oct08(division) (3)_Saleplan2010_(kent) 3 2" xfId="2972" xr:uid="{78D60020-5546-420B-8601-31924E5B51DD}"/>
    <cellStyle name="£_2009 and 4YP@1oct08(division) (3)_Saleplan2010_(kent) 30" xfId="21401" xr:uid="{6F1F3797-7ADA-4264-A14C-725A676584A1}"/>
    <cellStyle name="£_2009 and 4YP@1oct08(division) (3)_Saleplan2010_(kent) 30 2" xfId="21402" xr:uid="{F7CC1759-0AB3-412C-9EAD-042D9939CE5B}"/>
    <cellStyle name="£_2009 and 4YP@1oct08(division) (3)_Saleplan2010_(kent) 31" xfId="21403" xr:uid="{CEC4A8F6-C33C-4E42-8FB4-7BCEE6841A56}"/>
    <cellStyle name="£_2009 and 4YP@1oct08(division) (3)_Saleplan2010_(kent) 31 2" xfId="21404" xr:uid="{A2C402BA-4591-4C0E-B9BE-6F622BB2BD5C}"/>
    <cellStyle name="£_2009 and 4YP@1oct08(division) (3)_Saleplan2010_(kent) 32" xfId="21405" xr:uid="{49B549A4-4844-467C-9B0C-784C327A8B24}"/>
    <cellStyle name="£_2009 and 4YP@1oct08(division) (3)_Saleplan2010_(kent) 32 2" xfId="21406" xr:uid="{A75B2222-B376-41AD-8FDB-E8ACCC6943E5}"/>
    <cellStyle name="£_2009 and 4YP@1oct08(division) (3)_Saleplan2010_(kent) 33" xfId="21407" xr:uid="{B0E0A952-8E52-44B4-A39F-A353017E6845}"/>
    <cellStyle name="£_2009 and 4YP@1oct08(division) (3)_Saleplan2010_(kent) 33 2" xfId="21408" xr:uid="{849A8FDD-DCC6-483C-BBF2-AACA33D5D331}"/>
    <cellStyle name="£_2009 and 4YP@1oct08(division) (3)_Saleplan2010_(kent) 34" xfId="21409" xr:uid="{AECB691F-BC19-444D-BAE7-22D675683A96}"/>
    <cellStyle name="£_2009 and 4YP@1oct08(division) (3)_Saleplan2010_(kent) 34 2" xfId="21410" xr:uid="{C5BA8A39-1871-4584-8821-D87967E388AC}"/>
    <cellStyle name="£_2009 and 4YP@1oct08(division) (3)_Saleplan2010_(kent) 35" xfId="21411" xr:uid="{E57DB9FA-EA86-47F4-875F-B3DBC16D977B}"/>
    <cellStyle name="£_2009 and 4YP@1oct08(division) (3)_Saleplan2010_(kent) 35 2" xfId="21412" xr:uid="{FCC6D1D5-F837-4028-9D04-808D5971E168}"/>
    <cellStyle name="£_2009 and 4YP@1oct08(division) (3)_Saleplan2010_(kent) 36" xfId="21413" xr:uid="{4C871058-C71D-4ADA-AFB9-1DBB459FD5A6}"/>
    <cellStyle name="£_2009 and 4YP@1oct08(division) (3)_Saleplan2010_(kent) 37" xfId="21414" xr:uid="{99C3444B-D85E-4378-957C-95D6031AAB4B}"/>
    <cellStyle name="£_2009 and 4YP@1oct08(division) (3)_Saleplan2010_(kent) 38" xfId="21415" xr:uid="{DA21A458-4B33-410E-99AF-C19D648AB692}"/>
    <cellStyle name="£_2009 and 4YP@1oct08(division) (3)_Saleplan2010_(kent) 39" xfId="21416" xr:uid="{485AB0DE-2CC5-4F51-AC04-36CF6CDFD0F7}"/>
    <cellStyle name="£_2009 and 4YP@1oct08(division) (3)_Saleplan2010_(kent) 4" xfId="2973" xr:uid="{EB40B09D-03E6-49D0-97AA-8E03018EE5EE}"/>
    <cellStyle name="£_2009 and 4YP@1oct08(division) (3)_Saleplan2010_(kent) 40" xfId="21417" xr:uid="{143032FD-83FD-4742-B07C-E604A85C532A}"/>
    <cellStyle name="£_2009 and 4YP@1oct08(division) (3)_Saleplan2010_(kent) 5" xfId="2974" xr:uid="{73BC5DC5-F33C-4BF3-9DA6-1D2A1BD0F9CB}"/>
    <cellStyle name="£_2009 and 4YP@1oct08(division) (3)_Saleplan2010_(kent) 5 2" xfId="2975" xr:uid="{F968DDE1-5994-4FDC-A589-F5F9D7787F7D}"/>
    <cellStyle name="£_2009 and 4YP@1oct08(division) (3)_Saleplan2010_(kent) 5 3" xfId="21418" xr:uid="{070750C8-1164-45F8-82E0-AA79FCA07394}"/>
    <cellStyle name="£_2009 and 4YP@1oct08(division) (3)_Saleplan2010_(kent) 6" xfId="2976" xr:uid="{6C139A79-0AC1-4F3D-B210-209D6B930026}"/>
    <cellStyle name="£_2009 and 4YP@1oct08(division) (3)_Saleplan2010_(kent) 7" xfId="2977" xr:uid="{BCF0E354-82AF-418B-B277-3B7D8334DC93}"/>
    <cellStyle name="£_2009 and 4YP@1oct08(division) (3)_Saleplan2010_(kent) 8" xfId="2978" xr:uid="{1801D7DF-7040-4C31-AA07-1600B8767FA5}"/>
    <cellStyle name="£_2009 and 4YP@1oct08(division) (3)_Saleplan2010_(kent) 9" xfId="2979" xr:uid="{213A071E-10B0-4868-B7F2-3CA5184DD45A}"/>
    <cellStyle name="£_2009 and 4YP@1oct08(division) (3)_Saleplan2010_(kent)_blu002a121a-12e-1 Rev 3_bups30.1.13" xfId="2980" xr:uid="{1E24389A-A6D4-422B-89CF-38CEE5B692C1}"/>
    <cellStyle name="£_2009 and 4YP@1oct08(division) (3)_Saleplan2010_(kent)_blu002a121a-12e-1 Rev 3_bups30.1.13 2" xfId="2981" xr:uid="{B2D24ADA-BA41-45E5-B938-ABAFAC1828FD}"/>
    <cellStyle name="£_2009 and 4YP@1oct08(division) (3)_Saleplan2010_(kent)_blu002a121a-12e-1 Rev 3_bups30.1.13 3" xfId="2982" xr:uid="{713F6CF0-8D5B-48F7-B6E8-E98AD63AA130}"/>
    <cellStyle name="£_2009 and 4YP@1oct08(division) (3)_Saleplan2010_(kent)_DEC" xfId="2983" xr:uid="{E36842E2-3542-4200-A163-9FB924185BA8}"/>
    <cellStyle name="£_2009 and 4YP@1oct08(division) (3)_Saleplan2010_(kent)_DEC_AUG" xfId="2984" xr:uid="{667062AC-4BDB-4FCB-9EF2-BD2137940888}"/>
    <cellStyle name="£_2009 and 4YP@1oct08(division) (3)_Saleplan2010_(kent)_DEC_EARN_2014" xfId="2985" xr:uid="{3D0D4910-C73A-417A-B228-6BACA06513FC}"/>
    <cellStyle name="£_2009 and 4YP@1oct08(division) (3)_Saleplan2010_(kent)_DEFERAR" xfId="2986" xr:uid="{D3C8FF66-09A8-4315-8347-3E04D491CB17}"/>
    <cellStyle name="£_2009 and 4YP@1oct08(division) (3)_Saleplan2010_(kent)_EBO_2013" xfId="2987" xr:uid="{063B93BC-2627-46CC-A1BE-0E69A247385A}"/>
    <cellStyle name="£_2009 and 4YP@1oct08(division) (3)_Saleplan2010_(kent)_EBO_2013 2" xfId="2988" xr:uid="{3D777815-01EC-46E2-9A91-B4200CC3C7E6}"/>
    <cellStyle name="£_2009 and 4YP@1oct08(division) (3)_Saleplan2010_(kent)_EBO_2013 3" xfId="2989" xr:uid="{6D99A028-A892-488B-8695-1DDA1EEEBBC5}"/>
    <cellStyle name="£_2009 and 4YP@1oct08(division) (3)_Saleplan2010_(kent)_FEB" xfId="2990" xr:uid="{60F999DA-F679-4AC8-B29F-B0400DE92052}"/>
    <cellStyle name="£_2009 and 4YP@1oct08(division) (3)_Saleplan2010_(kent)_FEB_AUG" xfId="2991" xr:uid="{F178C763-BE55-4E91-8D2D-2C3E0B726D5B}"/>
    <cellStyle name="£_2009 and 4YP@1oct08(division) (3)_Saleplan2010_(kent)_FEB_EARN_2014" xfId="2992" xr:uid="{ECF9B56F-9E74-4CF4-AB37-B401113B299F}"/>
    <cellStyle name="£_2009 and 4YP@1oct08(division) (3)_Saleplan2010_(kent)_JAN" xfId="2993" xr:uid="{F25E05D0-FB05-45CF-94C3-7AD64B557DEC}"/>
    <cellStyle name="£_2009 and 4YP@1oct08(division) (3)_Saleplan2010_(kent)_JAN_AUG" xfId="2994" xr:uid="{62BA6AD6-A48E-4A2C-A647-1991F9476D7F}"/>
    <cellStyle name="£_2009 and 4YP@1oct08(division) (3)_Saleplan2010_(kent)_JAN_EARN_2014" xfId="2995" xr:uid="{FB67209B-74E3-4CA3-AA5A-C73EC58D9AA7}"/>
    <cellStyle name="£_2009 and 4YP@1oct08(division) (3)_Saleplan2010_(kent)_JUN" xfId="2996" xr:uid="{5502DEE5-3574-4E56-BA39-B1A238681B40}"/>
    <cellStyle name="£_2009 and 4YP@1oct08(division) (3)_Saleplan2010_(kent)_MAR" xfId="2997" xr:uid="{8E47D5A2-09B0-47DF-8FA6-B51BAAE03CEE}"/>
    <cellStyle name="£_2009 and 4YP@1oct08(division) (3)_Saleplan2010_(kent)_MAR_AUG" xfId="2998" xr:uid="{A96ADDFA-7E49-4EFE-8450-6DDA5F921AB7}"/>
    <cellStyle name="£_2009 and 4YP@1oct08(division) (3)_Saleplan2010_(kent)_MAR_EARN_2014" xfId="2999" xr:uid="{996D5F77-8AF0-4F92-B5F3-7450946C6860}"/>
    <cellStyle name="£_2009 and 4YP@1oct08(division) (3)_Saleplan2010_(kent)_NOV" xfId="3000" xr:uid="{5CD765E5-B740-44BB-A71F-A638A12EC6CD}"/>
    <cellStyle name="£_2009 and 4YP@1oct08(division) (3)_Saleplan2010_(kent)_NOV_AUG" xfId="3001" xr:uid="{6772A05F-DD89-4119-B75A-2990F1700169}"/>
    <cellStyle name="£_2009 and 4YP@1oct08(division) (3)_Saleplan2010_(kent)_NOV_EARN_2014" xfId="3002" xr:uid="{7D9FBEB8-C93D-4147-85B7-E20049189AFD}"/>
    <cellStyle name="£_2009 and 4YP@1oct08(division) (3)_Saleplan2010_(kent)_OCT'13" xfId="3003" xr:uid="{DE60B301-E07A-4124-9CC5-EC336A60658C}"/>
    <cellStyle name="£_2009 and 4YP@1oct08(division) (3)_Saleplan2010_(kent)_OCT'13 2" xfId="3004" xr:uid="{CBDAB717-65D7-44EE-98BB-3FC2C1183309}"/>
    <cellStyle name="£_2009 and 4YP@1oct08(division) (3)_Saleplan2010_(kent)_OCT'13 3" xfId="3005" xr:uid="{337F7049-CDFB-45CA-8806-A12BD7C6F8D9}"/>
    <cellStyle name="£_2009 and 4YP@1oct08(division) (3)_Saleplan2010_(kent)_OCT'13 4" xfId="3006" xr:uid="{90EFEC31-785C-4FF6-AFD6-25944976FDFD}"/>
    <cellStyle name="£_2009 and 4YP@1oct08(division) (3)_Saleplan2010_(kent)_OCT'13_RECONCILE-ACCRUED-2014" xfId="3007" xr:uid="{D57EC3AC-8674-4EDE-B899-D7FD0557C54F}"/>
    <cellStyle name="£_2009 and 4YP@1oct08(division) (3)_Saleplan2010_(kent)_OCT'13_RECONCILE-ACCRUED-2014 2" xfId="3008" xr:uid="{E87FD1C0-8702-440F-B59C-9F78A732167F}"/>
    <cellStyle name="£_2009 and 4YP@1oct08(division) (3)_Saleplan2010_(kent)_OCT'13_RECONCILE-ACCRUED-2014 3" xfId="3009" xr:uid="{5787ABEB-E889-4784-96C0-DBFA959FF25D}"/>
    <cellStyle name="£_2009 and 4YP@1oct08(division) (3)_Saleplan2010_(kent)_Sheet1" xfId="3010" xr:uid="{BAC3D91D-F295-4F2B-8C7C-563FDAFE9263}"/>
    <cellStyle name="£_2009 and 4YP@1oct08(division) (3)_Saleplan2010_(kent)_TB" xfId="3011" xr:uid="{C64BCF6C-7CE7-41EB-B98B-91B2A0AE021E}"/>
    <cellStyle name="£_2009 and 4YP@1oct08(division) (3)_Saleplan2010_(kent)_TB_1" xfId="3012" xr:uid="{C4B89AA9-C5BF-4509-8317-ED72269031A2}"/>
    <cellStyle name="£_2009 and 4YP@1oct08(division) (3)_Sheet1" xfId="3013" xr:uid="{9505AB4C-AC84-4294-A18B-CBA4B6A734E6}"/>
    <cellStyle name="£_2009 and 4YP@1oct08(division) (3)_Sum" xfId="3014" xr:uid="{6C5F7B63-CEFC-4EEA-B692-3A3C1D59B419}"/>
    <cellStyle name="£_2009 and 4YP@1oct08(division) (3)_Tax cal._2012" xfId="3015" xr:uid="{D23EB1B5-6E9A-46F8-9211-DD4B9A2198FA}"/>
    <cellStyle name="£_2009 and 4YP@1oct08(division) (3)_TB" xfId="3016" xr:uid="{DBF69521-B9F9-4886-8A5C-4B77A1A6CD79}"/>
    <cellStyle name="£_2009 and 4YP@1oct08(division) (3)_TB_1" xfId="3017" xr:uid="{B574F80F-30A2-4A0F-8AF0-695211C0EDC0}"/>
    <cellStyle name="£_2009 and 4YP@1oct08(division) (3)_TB_Sep2012" xfId="3018" xr:uid="{46E07A31-C629-4F5D-A613-643C5A048AF1}"/>
    <cellStyle name="£_2009 and 4YP@1oct08(division) (3)_TB_Sep2012 2" xfId="3019" xr:uid="{F40B59DE-E4E8-453C-8909-F19658471D4F}"/>
    <cellStyle name="£_2009 and 4YP@1oct08(division) (3)_TB_Sep2012 3" xfId="3020" xr:uid="{8CD7C022-83CC-428A-A623-16A525F2B10A}"/>
    <cellStyle name="£_2009 and 4YP@1oct08(division) (3)_TB_Sep2012_blu002a121a-12e-1 Rev 3_bups30.1.13" xfId="3021" xr:uid="{15521FE2-BDCD-4227-81E5-7D2EDC17B7E5}"/>
    <cellStyle name="£_2009 and 4YP@1oct08(division) (3)_TB_Sep2012_blu002a121a-12e-1 Rev 3_bups30.1.13 2" xfId="3022" xr:uid="{35EAF051-3546-41E4-BE88-486FF427EDAC}"/>
    <cellStyle name="£_2009 and 4YP@1oct08(division) (3)_TB_Sep2012_blu002a121a-12e-1 Rev 3_bups30.1.13 3" xfId="3023" xr:uid="{425A5162-9AF6-4F58-B3FD-0E904A48A0AA}"/>
    <cellStyle name="£_2009 and 4YP@1oct08(division) (3)_TB_Sep2012_EBO_2013" xfId="3024" xr:uid="{7D7CE1B8-E4AC-480A-B469-120AB450B1CC}"/>
    <cellStyle name="£_2009 and 4YP@1oct08(division) (3)_TB_Sep2012_EBO_2013 2" xfId="3025" xr:uid="{35B8D450-AD00-4CD9-8B31-4DF3C3C495FD}"/>
    <cellStyle name="£_2009 and 4YP@1oct08(division) (3)_TB_Sep2012_EBO_2013 3" xfId="3026" xr:uid="{FF8B64CE-A88D-44F8-8B9B-266348C7BA53}"/>
    <cellStyle name="£_2009 and 4YP@1oct08(division) (3)_TB_Sep2012_Sheet1" xfId="3027" xr:uid="{5F5DDA26-55C9-46A9-AF8E-FBAD1FD99D7F}"/>
    <cellStyle name="£_2009 and 4YP@1oct08(division) (3)_Thailand PMI 3YP Excel pack(22.08.11)" xfId="3028" xr:uid="{9C65F77F-7762-492F-96E0-0A8BADB08E6A}"/>
    <cellStyle name="£_2009 and 4YP_2010F2(1st)" xfId="3029" xr:uid="{47262D02-BC17-4F55-BECA-67A3397D6F59}"/>
    <cellStyle name="£_2009 and 4YP_2010F2(1st) 10" xfId="3030" xr:uid="{FBE16A96-54E4-43A9-AEA4-41F6141D5CDF}"/>
    <cellStyle name="£_2009 and 4YP_2010F2(1st) 11" xfId="3031" xr:uid="{4781EE62-19D6-4CF7-A775-41F9CC0F6AAA}"/>
    <cellStyle name="£_2009 and 4YP_2010F2(1st) 12" xfId="3032" xr:uid="{88BC0633-45CC-44D7-B1D1-83AEE264B60E}"/>
    <cellStyle name="£_2009 and 4YP_2010F2(1st) 13" xfId="3033" xr:uid="{1E428A40-9B4A-4D60-9F89-80DC08FF54A1}"/>
    <cellStyle name="£_2009 and 4YP_2010F2(1st) 14" xfId="3034" xr:uid="{99DBCF2A-9C23-4307-B711-2EF8700B0AB8}"/>
    <cellStyle name="£_2009 and 4YP_2010F2(1st) 15" xfId="3035" xr:uid="{79E405E5-65D1-417F-93B8-6D1DEA0015AE}"/>
    <cellStyle name="£_2009 and 4YP_2010F2(1st) 16" xfId="3036" xr:uid="{636D168A-EBA9-459B-AFDB-A3C4FE740D62}"/>
    <cellStyle name="£_2009 and 4YP_2010F2(1st) 17" xfId="3037" xr:uid="{D328CBF0-8D99-48E4-8000-51B8EB544A03}"/>
    <cellStyle name="£_2009 and 4YP_2010F2(1st) 17 2" xfId="21419" xr:uid="{721444D4-86ED-4684-9E63-BEA4EE67532A}"/>
    <cellStyle name="£_2009 and 4YP_2010F2(1st) 18" xfId="3038" xr:uid="{02D90147-D264-48BF-853C-1F0405C7B3F9}"/>
    <cellStyle name="£_2009 and 4YP_2010F2(1st) 18 2" xfId="21420" xr:uid="{EFD3D9BD-A581-484F-9461-B5D35E023B17}"/>
    <cellStyle name="£_2009 and 4YP_2010F2(1st) 19" xfId="3039" xr:uid="{E7FB475C-2FA5-4707-9FF3-B2D7157A2A89}"/>
    <cellStyle name="£_2009 and 4YP_2010F2(1st) 19 2" xfId="21421" xr:uid="{6B53C5A6-DB42-448C-A34A-F2131D9E9C20}"/>
    <cellStyle name="£_2009 and 4YP_2010F2(1st) 2" xfId="3040" xr:uid="{1AD6A28D-08DB-48B3-8066-1C6D679FBCEF}"/>
    <cellStyle name="£_2009 and 4YP_2010F2(1st) 2 2" xfId="3041" xr:uid="{5EC4D2A5-EB54-47CD-92E3-68C5FD20DE6A}"/>
    <cellStyle name="£_2009 and 4YP_2010F2(1st) 20" xfId="3042" xr:uid="{064017DE-63C6-4739-AF7C-A6BEB0AC25CA}"/>
    <cellStyle name="£_2009 and 4YP_2010F2(1st) 20 2" xfId="21422" xr:uid="{72B15563-8D82-44DD-B5D7-CD00BB698D75}"/>
    <cellStyle name="£_2009 and 4YP_2010F2(1st) 21" xfId="3043" xr:uid="{2802ABE7-CA8C-4438-AACF-478AE25B550A}"/>
    <cellStyle name="£_2009 and 4YP_2010F2(1st) 21 2" xfId="21423" xr:uid="{8D071AC3-FDFF-45B8-9B9B-12E32EE7D170}"/>
    <cellStyle name="£_2009 and 4YP_2010F2(1st) 22" xfId="3044" xr:uid="{560018A6-C429-48BF-A078-6EE30B8A4A5D}"/>
    <cellStyle name="£_2009 and 4YP_2010F2(1st) 22 2" xfId="21424" xr:uid="{BAAC2F14-CAC0-45B2-AFC9-06544A5BCCE6}"/>
    <cellStyle name="£_2009 and 4YP_2010F2(1st) 23" xfId="3045" xr:uid="{9792DB1C-7327-4124-9315-0DE02B7D75B6}"/>
    <cellStyle name="£_2009 and 4YP_2010F2(1st) 23 2" xfId="21425" xr:uid="{38FEC6A6-7C0B-49D9-ACF5-C762A54978AE}"/>
    <cellStyle name="£_2009 and 4YP_2010F2(1st) 24" xfId="3046" xr:uid="{9049B363-2D5A-4CF3-B7D1-875DEA4C0B0B}"/>
    <cellStyle name="£_2009 and 4YP_2010F2(1st) 24 2" xfId="21426" xr:uid="{A600A246-D684-40EA-B6F2-812BE8F131AA}"/>
    <cellStyle name="£_2009 and 4YP_2010F2(1st) 25" xfId="3047" xr:uid="{3235AE24-7F6B-4B90-B8EB-F5C620FCE170}"/>
    <cellStyle name="£_2009 and 4YP_2010F2(1st) 25 2" xfId="21427" xr:uid="{E03630E3-7EE0-49C1-9F5B-BEFAF28EA551}"/>
    <cellStyle name="£_2009 and 4YP_2010F2(1st) 26" xfId="3048" xr:uid="{086970CE-B68B-4102-94C8-85B01FA2DF5F}"/>
    <cellStyle name="£_2009 and 4YP_2010F2(1st) 26 2" xfId="21428" xr:uid="{282543CE-D2AC-408B-918E-11827D6A3444}"/>
    <cellStyle name="£_2009 and 4YP_2010F2(1st) 27" xfId="21429" xr:uid="{B1DB1DE6-62FC-41E3-AADA-B04CF4FCE0E7}"/>
    <cellStyle name="£_2009 and 4YP_2010F2(1st) 27 2" xfId="21430" xr:uid="{5B2A3B94-FFFA-461E-8B19-347C2A2E009F}"/>
    <cellStyle name="£_2009 and 4YP_2010F2(1st) 28" xfId="21431" xr:uid="{AB07FDC9-E2C2-4E23-B199-D512C304A8BA}"/>
    <cellStyle name="£_2009 and 4YP_2010F2(1st) 28 2" xfId="21432" xr:uid="{E2885C2C-663D-435E-A144-7F17C05A480E}"/>
    <cellStyle name="£_2009 and 4YP_2010F2(1st) 29" xfId="21433" xr:uid="{95C7064A-8D84-4DF2-99AE-271A7FCF4FED}"/>
    <cellStyle name="£_2009 and 4YP_2010F2(1st) 29 2" xfId="21434" xr:uid="{0D404C95-9CFD-43F1-9A63-5EEE4B3E988A}"/>
    <cellStyle name="£_2009 and 4YP_2010F2(1st) 3" xfId="3049" xr:uid="{2863A40C-33FB-49E6-9DD2-AC7F00D2D994}"/>
    <cellStyle name="£_2009 and 4YP_2010F2(1st) 3 2" xfId="3050" xr:uid="{6725B0B5-A7CE-489A-8CEF-1EC86F44B157}"/>
    <cellStyle name="£_2009 and 4YP_2010F2(1st) 30" xfId="21435" xr:uid="{6AC921AC-4BF3-49A5-9AA3-8288BEA78419}"/>
    <cellStyle name="£_2009 and 4YP_2010F2(1st) 30 2" xfId="21436" xr:uid="{E30A8CBB-2820-44BF-A78C-6813686F813C}"/>
    <cellStyle name="£_2009 and 4YP_2010F2(1st) 31" xfId="21437" xr:uid="{259C52D7-C427-4FD6-AE4E-8F57E0B2F388}"/>
    <cellStyle name="£_2009 and 4YP_2010F2(1st) 31 2" xfId="21438" xr:uid="{513C9DA4-9321-4237-9495-6A2388BFF33E}"/>
    <cellStyle name="£_2009 and 4YP_2010F2(1st) 32" xfId="21439" xr:uid="{88C728FE-936F-44B3-9008-203B2B573962}"/>
    <cellStyle name="£_2009 and 4YP_2010F2(1st) 32 2" xfId="21440" xr:uid="{142EB3B1-EDA2-445D-AE71-1D46FCFB3B65}"/>
    <cellStyle name="£_2009 and 4YP_2010F2(1st) 33" xfId="21441" xr:uid="{FE18D387-B77C-4893-A8AF-CDF5D55082C1}"/>
    <cellStyle name="£_2009 and 4YP_2010F2(1st) 33 2" xfId="21442" xr:uid="{5F8D098D-EC8E-40C1-B0C9-662F53997186}"/>
    <cellStyle name="£_2009 and 4YP_2010F2(1st) 34" xfId="21443" xr:uid="{03B979BD-2A14-469D-A0F1-F4E41B2FA1F3}"/>
    <cellStyle name="£_2009 and 4YP_2010F2(1st) 34 2" xfId="21444" xr:uid="{79196CE6-8F51-404D-81B5-DAE1B2FF7B61}"/>
    <cellStyle name="£_2009 and 4YP_2010F2(1st) 35" xfId="21445" xr:uid="{0447FAA5-6657-4252-B3FC-69778E415FF2}"/>
    <cellStyle name="£_2009 and 4YP_2010F2(1st) 35 2" xfId="21446" xr:uid="{209D1668-2AC4-47F9-A037-AB47C65EAFFF}"/>
    <cellStyle name="£_2009 and 4YP_2010F2(1st) 36" xfId="21447" xr:uid="{D1D5B494-8305-46CB-BE5A-59DC89DD95D2}"/>
    <cellStyle name="£_2009 and 4YP_2010F2(1st) 37" xfId="21448" xr:uid="{8B0E395D-CDB3-4F87-946F-EA4632C3F7E6}"/>
    <cellStyle name="£_2009 and 4YP_2010F2(1st) 38" xfId="21449" xr:uid="{C87CA9EA-153A-4934-8A81-6A516BC8B67D}"/>
    <cellStyle name="£_2009 and 4YP_2010F2(1st) 39" xfId="21450" xr:uid="{9D56239B-06B4-4FB0-8456-52ABEB3506FB}"/>
    <cellStyle name="£_2009 and 4YP_2010F2(1st) 4" xfId="3051" xr:uid="{7DEDBA08-60ED-44BA-B0DA-27C8D21EA7F0}"/>
    <cellStyle name="£_2009 and 4YP_2010F2(1st) 40" xfId="21451" xr:uid="{FEFF4128-52BD-47B6-A157-840078175867}"/>
    <cellStyle name="£_2009 and 4YP_2010F2(1st) 5" xfId="3052" xr:uid="{853B3006-FF26-4417-AC9D-61B29BBEFEB0}"/>
    <cellStyle name="£_2009 and 4YP_2010F2(1st) 5 2" xfId="3053" xr:uid="{BD088EE1-49C9-4DE9-B1B6-7C11263A4431}"/>
    <cellStyle name="£_2009 and 4YP_2010F2(1st) 5 3" xfId="21452" xr:uid="{07E720ED-1CC7-4698-AD79-19F4380A038D}"/>
    <cellStyle name="£_2009 and 4YP_2010F2(1st) 6" xfId="3054" xr:uid="{3B5F1E54-031F-4664-A8B9-7447282988C7}"/>
    <cellStyle name="£_2009 and 4YP_2010F2(1st) 7" xfId="3055" xr:uid="{38D585B2-F46A-4314-991F-33FAA321EB52}"/>
    <cellStyle name="£_2009 and 4YP_2010F2(1st) 8" xfId="3056" xr:uid="{D981BAA2-928C-470E-8A1C-8A08C91E5CB7}"/>
    <cellStyle name="£_2009 and 4YP_2010F2(1st) 9" xfId="3057" xr:uid="{C109CA84-F9F4-412A-9076-2C29BCC55A43}"/>
    <cellStyle name="£_2009 and 4YP_2010F2(1st)_blu002a121a-12e-1 Rev 3_bups30.1.13" xfId="3058" xr:uid="{EBF50B4C-D5C2-43BF-8FB9-5B87589E8BFE}"/>
    <cellStyle name="£_2009 and 4YP_2010F2(1st)_blu002a121a-12e-1 Rev 3_bups30.1.13 2" xfId="3059" xr:uid="{0D9661E5-1946-4682-A0F1-CD1111AEA453}"/>
    <cellStyle name="£_2009 and 4YP_2010F2(1st)_blu002a121a-12e-1 Rev 3_bups30.1.13 3" xfId="3060" xr:uid="{54C7584A-6BA9-4EE3-A0A6-441F7129F736}"/>
    <cellStyle name="£_2009 and 4YP_2010F2(1st)_DEC" xfId="3061" xr:uid="{58B95840-9748-485A-8D13-66D742D907F7}"/>
    <cellStyle name="£_2009 and 4YP_2010F2(1st)_DEC_AUG" xfId="3062" xr:uid="{027C5DEF-53E5-4171-AB33-E7EC95941787}"/>
    <cellStyle name="£_2009 and 4YP_2010F2(1st)_DEC_EARN_2014" xfId="3063" xr:uid="{B21D3F45-B542-4515-877A-0251ADAE2CE4}"/>
    <cellStyle name="£_2009 and 4YP_2010F2(1st)_DEFERAR" xfId="3064" xr:uid="{0900A203-01A8-4516-844E-5EF177C1637E}"/>
    <cellStyle name="£_2009 and 4YP_2010F2(1st)_EBO_2013" xfId="3065" xr:uid="{B099CF07-7A44-42DE-BD7D-912B83E70599}"/>
    <cellStyle name="£_2009 and 4YP_2010F2(1st)_EBO_2013 2" xfId="3066" xr:uid="{B46CCAF4-77A5-4B34-88C7-5661E2A27117}"/>
    <cellStyle name="£_2009 and 4YP_2010F2(1st)_EBO_2013 3" xfId="3067" xr:uid="{4C54751B-C9FE-453E-81CD-54187F36842D}"/>
    <cellStyle name="£_2009 and 4YP_2010F2(1st)_FEB" xfId="3068" xr:uid="{E2761C74-8765-470C-B9FE-DD1EAEA1F193}"/>
    <cellStyle name="£_2009 and 4YP_2010F2(1st)_FEB_AUG" xfId="3069" xr:uid="{1774A061-F49F-46B9-A686-5F8635F32C33}"/>
    <cellStyle name="£_2009 and 4YP_2010F2(1st)_FEB_EARN_2014" xfId="3070" xr:uid="{E334291F-5412-46C1-8215-806AD42F1671}"/>
    <cellStyle name="£_2009 and 4YP_2010F2(1st)_JAN" xfId="3071" xr:uid="{4AE7982D-FADE-4417-A3C4-127D9698903C}"/>
    <cellStyle name="£_2009 and 4YP_2010F2(1st)_JAN_AUG" xfId="3072" xr:uid="{EC90A1B3-04C1-467D-9DDE-1BE81B07A56E}"/>
    <cellStyle name="£_2009 and 4YP_2010F2(1st)_JAN_EARN_2014" xfId="3073" xr:uid="{09A975F4-30CF-43FC-9C79-BAF762AF51D7}"/>
    <cellStyle name="£_2009 and 4YP_2010F2(1st)_JUN" xfId="3074" xr:uid="{7A89E904-7425-43D5-A98D-A24EFDC8983C}"/>
    <cellStyle name="£_2009 and 4YP_2010F2(1st)_MAR" xfId="3075" xr:uid="{8F426E93-EF1D-4D2C-B394-A2961981EFAB}"/>
    <cellStyle name="£_2009 and 4YP_2010F2(1st)_MAR_AUG" xfId="3076" xr:uid="{70EF0EAB-A6F4-4665-A9A0-2DFD34E312A6}"/>
    <cellStyle name="£_2009 and 4YP_2010F2(1st)_MAR_EARN_2014" xfId="3077" xr:uid="{3ED531E3-F2CF-4D5E-A307-255DFBD77934}"/>
    <cellStyle name="£_2009 and 4YP_2010F2(1st)_NOV" xfId="3078" xr:uid="{E97B2A2E-7B42-41B5-B419-CA4CFEBCB4D4}"/>
    <cellStyle name="£_2009 and 4YP_2010F2(1st)_NOV_AUG" xfId="3079" xr:uid="{B8B0702A-6789-4F5B-83A1-2C04A1760EA8}"/>
    <cellStyle name="£_2009 and 4YP_2010F2(1st)_NOV_EARN_2014" xfId="3080" xr:uid="{85745211-D982-4A28-9C46-B971BEE5F872}"/>
    <cellStyle name="£_2009 and 4YP_2010F2(1st)_OCT'13" xfId="3081" xr:uid="{C5DD3209-1339-4FF6-B8F5-71F49ACBBD9F}"/>
    <cellStyle name="£_2009 and 4YP_2010F2(1st)_OCT'13 2" xfId="3082" xr:uid="{78361D75-B462-4FFF-99C2-5C4E4BCF81D7}"/>
    <cellStyle name="£_2009 and 4YP_2010F2(1st)_OCT'13 3" xfId="3083" xr:uid="{A51C93B0-630E-481D-8909-7EF8B067D04E}"/>
    <cellStyle name="£_2009 and 4YP_2010F2(1st)_OCT'13 4" xfId="3084" xr:uid="{FDF277D1-B27D-4F98-9ED2-5C26C50BE66C}"/>
    <cellStyle name="£_2009 and 4YP_2010F2(1st)_OCT'13_RECONCILE-ACCRUED-2014" xfId="3085" xr:uid="{91894491-0932-47E9-8535-AC2C18B55107}"/>
    <cellStyle name="£_2009 and 4YP_2010F2(1st)_OCT'13_RECONCILE-ACCRUED-2014 2" xfId="3086" xr:uid="{2272F58E-835C-4741-B94B-2B2C8197CDA8}"/>
    <cellStyle name="£_2009 and 4YP_2010F2(1st)_OCT'13_RECONCILE-ACCRUED-2014 3" xfId="3087" xr:uid="{F581FB91-67CE-4FA7-9018-B2F7E119B2CF}"/>
    <cellStyle name="£_2009 and 4YP_2010F2(1st)_Sheet1" xfId="3088" xr:uid="{09446402-8229-4657-8740-9928D8A1DCEE}"/>
    <cellStyle name="£_2009 and 4YP_2010F2(1st)_TB" xfId="3089" xr:uid="{6B4D9F9C-9F12-4B16-9F8D-02227CB772BC}"/>
    <cellStyle name="£_2009 and 4YP_2010F2(1st)_TB_1" xfId="3090" xr:uid="{18194D12-B978-4ED2-AAC3-C71E24BBCAC2}"/>
    <cellStyle name="£_2009 and 4YP_3YP(2013-2015)" xfId="3091" xr:uid="{5325F791-55B7-4F4D-85D1-6D3E55D261C6}"/>
    <cellStyle name="£_2009 and 4YP_3YP2011-2013" xfId="3092" xr:uid="{7CE96315-CC52-4861-AD2A-08B1B12C4556}"/>
    <cellStyle name="£_2009 and 4YP_3YP2011-2013(R1)" xfId="3093" xr:uid="{1427C8FA-6C3D-4354-8AB5-24C2A0A4EFB6}"/>
    <cellStyle name="£_2009 and 4YP_3YP2011-2013(R1) 10" xfId="3094" xr:uid="{824CDB07-1FD2-448A-B0DA-942F41AEDD39}"/>
    <cellStyle name="£_2009 and 4YP_3YP2011-2013(R1) 11" xfId="3095" xr:uid="{CC18D219-1836-439E-9215-9DA95ABB0D58}"/>
    <cellStyle name="£_2009 and 4YP_3YP2011-2013(R1) 12" xfId="3096" xr:uid="{76B3F22E-7884-4014-8544-6345B607CDEE}"/>
    <cellStyle name="£_2009 and 4YP_3YP2011-2013(R1) 13" xfId="3097" xr:uid="{F557EC54-9D13-42BD-944E-E8801CB92D30}"/>
    <cellStyle name="£_2009 and 4YP_3YP2011-2013(R1) 14" xfId="3098" xr:uid="{FEBDAF5F-9255-4883-9282-3BC1C4FB8C17}"/>
    <cellStyle name="£_2009 and 4YP_3YP2011-2013(R1) 15" xfId="3099" xr:uid="{E3B02B90-F506-497C-8F8D-FABD7CB68FC2}"/>
    <cellStyle name="£_2009 and 4YP_3YP2011-2013(R1) 16" xfId="3100" xr:uid="{5B7996CD-2A38-4793-A963-CBC7B5111D3A}"/>
    <cellStyle name="£_2009 and 4YP_3YP2011-2013(R1) 17" xfId="3101" xr:uid="{757F9579-729F-4745-A872-96E1D05B28A1}"/>
    <cellStyle name="£_2009 and 4YP_3YP2011-2013(R1) 17 2" xfId="21453" xr:uid="{EB5B2282-09E3-438E-9F46-5B2471CE176F}"/>
    <cellStyle name="£_2009 and 4YP_3YP2011-2013(R1) 18" xfId="3102" xr:uid="{559E28A4-1D7C-4731-85A6-641E747F5119}"/>
    <cellStyle name="£_2009 and 4YP_3YP2011-2013(R1) 18 2" xfId="21454" xr:uid="{D2346BED-E424-4F12-A6E1-438414865979}"/>
    <cellStyle name="£_2009 and 4YP_3YP2011-2013(R1) 19" xfId="3103" xr:uid="{39EFACE4-61EA-443B-82C5-097993AABB9A}"/>
    <cellStyle name="£_2009 and 4YP_3YP2011-2013(R1) 19 2" xfId="21455" xr:uid="{7A5642EF-E514-4488-9930-9D696D8C9B20}"/>
    <cellStyle name="£_2009 and 4YP_3YP2011-2013(R1) 2" xfId="3104" xr:uid="{61E5D2A6-90B9-4A08-8C46-703DB96C415F}"/>
    <cellStyle name="£_2009 and 4YP_3YP2011-2013(R1) 2 2" xfId="3105" xr:uid="{FE8F7D6A-8361-4359-B983-448B3EDCA030}"/>
    <cellStyle name="£_2009 and 4YP_3YP2011-2013(R1) 20" xfId="3106" xr:uid="{50891F89-31EF-45F0-9E36-127FF2F653EC}"/>
    <cellStyle name="£_2009 and 4YP_3YP2011-2013(R1) 20 2" xfId="21456" xr:uid="{E5F1EDF1-110E-47FC-B305-AA6D9DC9674D}"/>
    <cellStyle name="£_2009 and 4YP_3YP2011-2013(R1) 21" xfId="3107" xr:uid="{03B6BEDC-0EA3-4335-A961-6AEB7F639BD7}"/>
    <cellStyle name="£_2009 and 4YP_3YP2011-2013(R1) 21 2" xfId="21457" xr:uid="{D85CE68C-B8BD-47A8-83F6-B84C368E02C0}"/>
    <cellStyle name="£_2009 and 4YP_3YP2011-2013(R1) 22" xfId="3108" xr:uid="{8F688B4C-9EF8-4632-8DBB-B21C600218A2}"/>
    <cellStyle name="£_2009 and 4YP_3YP2011-2013(R1) 22 2" xfId="21458" xr:uid="{FF0916B0-748C-44D6-B419-ED9A2763F166}"/>
    <cellStyle name="£_2009 and 4YP_3YP2011-2013(R1) 23" xfId="3109" xr:uid="{216A4BC9-A5A7-4689-8B42-99655B50A9E9}"/>
    <cellStyle name="£_2009 and 4YP_3YP2011-2013(R1) 23 2" xfId="21459" xr:uid="{EF488586-61CD-40C1-AA7D-7B9D1491860F}"/>
    <cellStyle name="£_2009 and 4YP_3YP2011-2013(R1) 24" xfId="3110" xr:uid="{AD96D522-9A9C-475B-A8F4-D4210E3BBA26}"/>
    <cellStyle name="£_2009 and 4YP_3YP2011-2013(R1) 24 2" xfId="21460" xr:uid="{ED3ACB55-8AD7-4E37-A562-B73F364143D2}"/>
    <cellStyle name="£_2009 and 4YP_3YP2011-2013(R1) 25" xfId="3111" xr:uid="{F2389ED9-4E2C-4EB2-B1BB-15991767213E}"/>
    <cellStyle name="£_2009 and 4YP_3YP2011-2013(R1) 25 2" xfId="21461" xr:uid="{60E531F7-B579-4749-84D2-D8A6AABB3EFE}"/>
    <cellStyle name="£_2009 and 4YP_3YP2011-2013(R1) 26" xfId="3112" xr:uid="{EDA97BB9-7695-4C48-B992-7239DE180BEF}"/>
    <cellStyle name="£_2009 and 4YP_3YP2011-2013(R1) 26 2" xfId="21462" xr:uid="{3276A676-2C89-4549-8BA0-2D2CF2A906FD}"/>
    <cellStyle name="£_2009 and 4YP_3YP2011-2013(R1) 27" xfId="21463" xr:uid="{5E2187DF-5726-432F-98C5-FACCF2107291}"/>
    <cellStyle name="£_2009 and 4YP_3YP2011-2013(R1) 27 2" xfId="21464" xr:uid="{02C850AC-B7A0-471C-988E-D8E1C9EE195C}"/>
    <cellStyle name="£_2009 and 4YP_3YP2011-2013(R1) 28" xfId="21465" xr:uid="{2D82B20E-D20C-4121-9E44-0E364C0510A6}"/>
    <cellStyle name="£_2009 and 4YP_3YP2011-2013(R1) 28 2" xfId="21466" xr:uid="{CB8FCA9A-4D94-4A6E-9D1D-540DB25A9CCA}"/>
    <cellStyle name="£_2009 and 4YP_3YP2011-2013(R1) 29" xfId="21467" xr:uid="{C34EAC0F-5ED6-45FF-BAB7-0ECC19AE757F}"/>
    <cellStyle name="£_2009 and 4YP_3YP2011-2013(R1) 29 2" xfId="21468" xr:uid="{531AFB9B-129A-41C5-AB87-E4F46AB710F0}"/>
    <cellStyle name="£_2009 and 4YP_3YP2011-2013(R1) 3" xfId="3113" xr:uid="{8E2BA932-CEB4-465D-B2FC-82BBB4EDA872}"/>
    <cellStyle name="£_2009 and 4YP_3YP2011-2013(R1) 3 2" xfId="3114" xr:uid="{0724B93C-CEED-4540-BAA9-936AC5783AFD}"/>
    <cellStyle name="£_2009 and 4YP_3YP2011-2013(R1) 30" xfId="21469" xr:uid="{389F1A33-69CE-408B-AE78-D4A56E35E6B6}"/>
    <cellStyle name="£_2009 and 4YP_3YP2011-2013(R1) 30 2" xfId="21470" xr:uid="{A1F7DF14-2520-41D5-8842-C5CBE73624B7}"/>
    <cellStyle name="£_2009 and 4YP_3YP2011-2013(R1) 31" xfId="21471" xr:uid="{F96E57C9-E6D7-449A-9AB4-EA263B4739B4}"/>
    <cellStyle name="£_2009 and 4YP_3YP2011-2013(R1) 31 2" xfId="21472" xr:uid="{D0F4214B-6AA4-4272-8B49-9290F5A624FE}"/>
    <cellStyle name="£_2009 and 4YP_3YP2011-2013(R1) 32" xfId="21473" xr:uid="{222437B2-339D-4FDE-AEB2-115F58846513}"/>
    <cellStyle name="£_2009 and 4YP_3YP2011-2013(R1) 32 2" xfId="21474" xr:uid="{394B819C-B456-4D74-8ED2-82B3B76C3FEB}"/>
    <cellStyle name="£_2009 and 4YP_3YP2011-2013(R1) 33" xfId="21475" xr:uid="{A71C802B-39BA-47A1-8BA0-920688F6F8E2}"/>
    <cellStyle name="£_2009 and 4YP_3YP2011-2013(R1) 33 2" xfId="21476" xr:uid="{3E211A5C-C334-40A3-804C-933767F97081}"/>
    <cellStyle name="£_2009 and 4YP_3YP2011-2013(R1) 34" xfId="21477" xr:uid="{7F75C390-BE5E-45BC-987E-9FB4F6E1712E}"/>
    <cellStyle name="£_2009 and 4YP_3YP2011-2013(R1) 34 2" xfId="21478" xr:uid="{34960672-B5D8-4E4B-B79A-49A5C9F3B3CF}"/>
    <cellStyle name="£_2009 and 4YP_3YP2011-2013(R1) 35" xfId="21479" xr:uid="{3CD527C4-54CB-44F4-BDAB-89E75CFB234B}"/>
    <cellStyle name="£_2009 and 4YP_3YP2011-2013(R1) 35 2" xfId="21480" xr:uid="{4570C62E-09E2-4F29-BF00-67E5EB5F909D}"/>
    <cellStyle name="£_2009 and 4YP_3YP2011-2013(R1) 36" xfId="21481" xr:uid="{90DA5561-0B4C-49B2-A390-0FE9E33D22A2}"/>
    <cellStyle name="£_2009 and 4YP_3YP2011-2013(R1) 37" xfId="21482" xr:uid="{002CA3A6-09EB-4185-9396-0494E5B0485E}"/>
    <cellStyle name="£_2009 and 4YP_3YP2011-2013(R1) 38" xfId="21483" xr:uid="{ADACE00D-3EDC-44D5-BC37-D7D979C11596}"/>
    <cellStyle name="£_2009 and 4YP_3YP2011-2013(R1) 39" xfId="21484" xr:uid="{8FA79D1B-43D5-4213-954D-C5FCF9551969}"/>
    <cellStyle name="£_2009 and 4YP_3YP2011-2013(R1) 4" xfId="3115" xr:uid="{29060E64-6CFE-4F5C-AF52-8A45876BC689}"/>
    <cellStyle name="£_2009 and 4YP_3YP2011-2013(R1) 40" xfId="21485" xr:uid="{48873F06-6DE8-4F07-9665-8F00F9DE56D7}"/>
    <cellStyle name="£_2009 and 4YP_3YP2011-2013(R1) 5" xfId="3116" xr:uid="{A0FA5006-70C5-4833-8BFB-A31D059AC468}"/>
    <cellStyle name="£_2009 and 4YP_3YP2011-2013(R1) 5 2" xfId="3117" xr:uid="{2A3C36DC-7E3B-4A7D-B547-76951460E7B5}"/>
    <cellStyle name="£_2009 and 4YP_3YP2011-2013(R1) 5 3" xfId="21486" xr:uid="{FC7E8306-63A3-4014-865F-864B9370AF3E}"/>
    <cellStyle name="£_2009 and 4YP_3YP2011-2013(R1) 6" xfId="3118" xr:uid="{D05ED95A-EB10-47EF-BE31-0214048DEFF3}"/>
    <cellStyle name="£_2009 and 4YP_3YP2011-2013(R1) 7" xfId="3119" xr:uid="{F2CB99C1-BD67-463A-9569-76C8B2F2D32B}"/>
    <cellStyle name="£_2009 and 4YP_3YP2011-2013(R1) 8" xfId="3120" xr:uid="{082894E8-7A23-4EA6-9B47-3300E0181CC6}"/>
    <cellStyle name="£_2009 and 4YP_3YP2011-2013(R1) 9" xfId="3121" xr:uid="{E592CC16-957D-4E1A-B5CF-C811CFA2A3EB}"/>
    <cellStyle name="£_2009 and 4YP_3YP2011-2013(R1)_blu002a121a-12e-1 Rev 3_bups30.1.13" xfId="3122" xr:uid="{9C1DC009-49C2-4A8E-86F7-A700D1442C2A}"/>
    <cellStyle name="£_2009 and 4YP_3YP2011-2013(R1)_blu002a121a-12e-1 Rev 3_bups30.1.13 2" xfId="3123" xr:uid="{4B719B6D-5F9E-4D64-BE22-611198CF2B27}"/>
    <cellStyle name="£_2009 and 4YP_3YP2011-2013(R1)_blu002a121a-12e-1 Rev 3_bups30.1.13 3" xfId="3124" xr:uid="{9423ED7A-E2B9-49E8-87CD-89D86C96D830}"/>
    <cellStyle name="£_2009 and 4YP_3YP2011-2013(R1)_DEC" xfId="3125" xr:uid="{88D6A54A-D07E-4D5A-9E9C-327B77378F5D}"/>
    <cellStyle name="£_2009 and 4YP_3YP2011-2013(R1)_DEC_AUG" xfId="3126" xr:uid="{8C2A36A9-EB99-4415-926E-C9849EC4AE2F}"/>
    <cellStyle name="£_2009 and 4YP_3YP2011-2013(R1)_DEC_EARN_2014" xfId="3127" xr:uid="{E1B4C26E-C464-47A1-BF12-3BEA6D05B2A2}"/>
    <cellStyle name="£_2009 and 4YP_3YP2011-2013(R1)_DEFERAR" xfId="3128" xr:uid="{58BB9DBB-4A70-439C-B075-6CA84DC328EA}"/>
    <cellStyle name="£_2009 and 4YP_3YP2011-2013(R1)_EBO_2013" xfId="3129" xr:uid="{45081D85-AC62-4CAD-A1A4-47771108AB60}"/>
    <cellStyle name="£_2009 and 4YP_3YP2011-2013(R1)_EBO_2013 2" xfId="3130" xr:uid="{3904DEA2-DF82-4EFD-BA83-5C81AB78B529}"/>
    <cellStyle name="£_2009 and 4YP_3YP2011-2013(R1)_EBO_2013 3" xfId="3131" xr:uid="{0213B2DB-564C-4CFA-AD41-0BF3751991AA}"/>
    <cellStyle name="£_2009 and 4YP_3YP2011-2013(R1)_FEB" xfId="3132" xr:uid="{CE9D2933-C679-49F1-B0A1-0996D2E4B250}"/>
    <cellStyle name="£_2009 and 4YP_3YP2011-2013(R1)_FEB_AUG" xfId="3133" xr:uid="{9D2095A8-CDB5-405E-A60E-57452A116DF7}"/>
    <cellStyle name="£_2009 and 4YP_3YP2011-2013(R1)_FEB_EARN_2014" xfId="3134" xr:uid="{102CAE2A-3242-4262-8950-B40678CBF9F6}"/>
    <cellStyle name="£_2009 and 4YP_3YP2011-2013(R1)_JAN" xfId="3135" xr:uid="{43AAE1C7-5CE7-415E-81EB-73B19A8C2A81}"/>
    <cellStyle name="£_2009 and 4YP_3YP2011-2013(R1)_JAN_AUG" xfId="3136" xr:uid="{11A200AC-C66A-4BD9-982B-6A891A4EF4E8}"/>
    <cellStyle name="£_2009 and 4YP_3YP2011-2013(R1)_JAN_EARN_2014" xfId="3137" xr:uid="{DFECF93F-358C-4D6E-B86D-9A6A275A1795}"/>
    <cellStyle name="£_2009 and 4YP_3YP2011-2013(R1)_JUN" xfId="3138" xr:uid="{15385E32-08FD-44C2-984D-B21FDB333E5B}"/>
    <cellStyle name="£_2009 and 4YP_3YP2011-2013(R1)_MAR" xfId="3139" xr:uid="{961B7904-307B-459D-A1AF-F6AAD7B6601D}"/>
    <cellStyle name="£_2009 and 4YP_3YP2011-2013(R1)_MAR_AUG" xfId="3140" xr:uid="{3C71EFAF-97F0-45F2-82E6-00F48BCC596F}"/>
    <cellStyle name="£_2009 and 4YP_3YP2011-2013(R1)_MAR_EARN_2014" xfId="3141" xr:uid="{15620F74-3478-4CBC-AF30-CB32A29A36E9}"/>
    <cellStyle name="£_2009 and 4YP_3YP2011-2013(R1)_NOV" xfId="3142" xr:uid="{DF503052-758A-444F-9994-4BE37B2B6D85}"/>
    <cellStyle name="£_2009 and 4YP_3YP2011-2013(R1)_NOV_AUG" xfId="3143" xr:uid="{67B67D95-7298-4993-AF82-5D84E68288BE}"/>
    <cellStyle name="£_2009 and 4YP_3YP2011-2013(R1)_NOV_EARN_2014" xfId="3144" xr:uid="{3A65F9A9-748A-4DEC-9776-FF27DD312E69}"/>
    <cellStyle name="£_2009 and 4YP_3YP2011-2013(R1)_OCT'13" xfId="3145" xr:uid="{CD45DF84-B7B0-4715-9B6A-63C4721E16E5}"/>
    <cellStyle name="£_2009 and 4YP_3YP2011-2013(R1)_OCT'13 2" xfId="3146" xr:uid="{0675A86F-4048-4896-8F28-8ED66666C1EC}"/>
    <cellStyle name="£_2009 and 4YP_3YP2011-2013(R1)_OCT'13 3" xfId="3147" xr:uid="{3F074D7B-254F-4930-BF5D-906706F9459A}"/>
    <cellStyle name="£_2009 and 4YP_3YP2011-2013(R1)_OCT'13 4" xfId="3148" xr:uid="{9E99AC7D-FC5C-4E83-9A4D-7A2D1B8E228E}"/>
    <cellStyle name="£_2009 and 4YP_3YP2011-2013(R1)_OCT'13_RECONCILE-ACCRUED-2014" xfId="3149" xr:uid="{D99CBD9E-568E-4FC7-9CBA-F4C757BA8F7A}"/>
    <cellStyle name="£_2009 and 4YP_3YP2011-2013(R1)_OCT'13_RECONCILE-ACCRUED-2014 2" xfId="3150" xr:uid="{CD242661-6E1C-4524-87E2-5B4C33F06155}"/>
    <cellStyle name="£_2009 and 4YP_3YP2011-2013(R1)_OCT'13_RECONCILE-ACCRUED-2014 3" xfId="3151" xr:uid="{B67674E1-3259-4F4E-BDAA-463FB49C509D}"/>
    <cellStyle name="£_2009 and 4YP_3YP2011-2013(R1)_Sheet1" xfId="3152" xr:uid="{41FE5E79-1C02-42AE-84D2-5E08A562612A}"/>
    <cellStyle name="£_2009 and 4YP_3YP2011-2013(R1)_TB" xfId="3153" xr:uid="{D336BF29-60A9-4CA9-8B0E-5A27F20639EF}"/>
    <cellStyle name="£_2009 and 4YP_3YP2011-2013(R1)_TB_1" xfId="3154" xr:uid="{853948BD-A70F-4B26-9F6B-FB037A1D6731}"/>
    <cellStyle name="£_2009 and 4YP_AUG" xfId="3155" xr:uid="{D4328CC6-0729-4A23-9887-EF42BF101333}"/>
    <cellStyle name="£_2009 and 4YP_Backup of blu002a121b-03e-1 Rev(poo9.5.12)" xfId="3156" xr:uid="{4F717F8D-D27D-452E-BACB-F7615DB2A09E}"/>
    <cellStyle name="£_2009 and 4YP_Backup of blu002a121b-03e-1 Rev(poo9.5.12) 2" xfId="3157" xr:uid="{8D035165-59B5-439D-A105-767B0317E0F4}"/>
    <cellStyle name="£_2009 and 4YP_Backup of blu002a121b-03e-1 Rev(poo9.5.12) 3" xfId="3158" xr:uid="{8B1418C1-7ADE-4E76-920F-482E0EBDD977}"/>
    <cellStyle name="£_2009 and 4YP_blu002a121a-12e-1 Rev 3_bups30.1.13" xfId="3159" xr:uid="{DE79571D-8928-4CAC-8D19-31687FB919E8}"/>
    <cellStyle name="£_2009 and 4YP_blu002a121b-06e-(bupa1.8.12)" xfId="3160" xr:uid="{DBD8699A-2972-4749-9F47-BB15B4DE376C}"/>
    <cellStyle name="£_2009 and 4YP_blu002a121b-06e-(bupa1.8.12) 2" xfId="3161" xr:uid="{B90FCF99-E999-4D1B-B128-4796DA15FB28}"/>
    <cellStyle name="£_2009 and 4YP_blu002a121b-06e-(bupa1.8.12) 3" xfId="3162" xr:uid="{71699903-03E6-4E0E-92B1-917650059D8D}"/>
    <cellStyle name="£_2009 and 4YP_blu002a121b-06e-(bupa1.8.12)_blu002a121a-12e-1 Rev 3_bups30.1.13" xfId="3163" xr:uid="{5232B755-5716-4F4E-A829-7E7404B6B60F}"/>
    <cellStyle name="£_2009 and 4YP_blu002a121b-06e-(bupa1.8.12)_blu002a121a-12e-1 Rev 3_bups30.1.13 2" xfId="3164" xr:uid="{FBF43436-9882-4476-8B9F-954F842503E7}"/>
    <cellStyle name="£_2009 and 4YP_blu002a121b-06e-(bupa1.8.12)_blu002a121a-12e-1 Rev 3_bups30.1.13 3" xfId="3165" xr:uid="{8F289E12-55C7-44DF-973D-0172CBECA181}"/>
    <cellStyle name="£_2009 and 4YP_blu002a121b-06e-(bupa1.8.12)_EBO_2013" xfId="3166" xr:uid="{DFA38771-092E-48C4-9111-F65CE0A514C4}"/>
    <cellStyle name="£_2009 and 4YP_blu002a121b-06e-(bupa1.8.12)_EBO_2013 2" xfId="3167" xr:uid="{985CCE85-74A1-47D5-814D-B50340EDB274}"/>
    <cellStyle name="£_2009 and 4YP_blu002a121b-06e-(bupa1.8.12)_EBO_2013 3" xfId="3168" xr:uid="{1F60978E-9611-4ACA-95EE-AB85C5FB617D}"/>
    <cellStyle name="£_2009 and 4YP_blu002a121b-06e-(bupa1.8.12)_Sheet1" xfId="3169" xr:uid="{5FDAAC63-2454-4E3C-AF37-248682C06B94}"/>
    <cellStyle name="£_2009 and 4YP_Book1" xfId="3170" xr:uid="{AFDDD13B-BA5E-4260-A16F-589F1E120B52}"/>
    <cellStyle name="£_2009 and 4YP_Book1 2" xfId="3171" xr:uid="{BDD23F65-D5AC-4D1D-B890-70EA3EBF7953}"/>
    <cellStyle name="£_2009 and 4YP_Book1 3" xfId="3172" xr:uid="{D92CFCFA-8A90-4C02-B1F6-61292406E3F4}"/>
    <cellStyle name="£_2009 and 4YP_Book1 4" xfId="21487" xr:uid="{38B48143-1DC5-4575-90C2-3780E225E4E9}"/>
    <cellStyle name="£_2009 and 4YP_Book1 5" xfId="21488" xr:uid="{55C4534B-0379-403B-BD65-8A7E6C6A2B2D}"/>
    <cellStyle name="£_2009 and 4YP_Book1 6" xfId="21489" xr:uid="{CDB8E6F1-A59B-40B0-9A7B-A2B34CEE40A0}"/>
    <cellStyle name="£_2009 and 4YP_Book1_AUG" xfId="3173" xr:uid="{98324EE1-C7E5-410D-A37C-4F9E9828127D}"/>
    <cellStyle name="£_2009 and 4YP_Book1_Backup of blu002a121b-03e-1 Rev(poo9.5.12)" xfId="3174" xr:uid="{70C96011-66FA-4D50-9DA1-FA05A82C3B96}"/>
    <cellStyle name="£_2009 and 4YP_Book1_blu002a121a-12e-1 Rev 3_bups30.1.13" xfId="3175" xr:uid="{0D45D322-D141-4F8A-AD62-AF728C504D17}"/>
    <cellStyle name="£_2009 and 4YP_Book1_blu002a121a-12e-1 Rev 3_bups30.1.13 2" xfId="3176" xr:uid="{F2E08883-9879-4273-87BB-893EE8FEB44A}"/>
    <cellStyle name="£_2009 and 4YP_Book1_blu002a121a-12e-1 Rev 3_bups30.1.13 3" xfId="3177" xr:uid="{B56F2EEE-68B3-435E-A0B7-E64F02E94014}"/>
    <cellStyle name="£_2009 and 4YP_Book1_blu002a121b-09e-1 Rev 2(BupaQ3)" xfId="3178" xr:uid="{0E6870B9-FAFE-47C5-84EA-5CDC3345AB11}"/>
    <cellStyle name="£_2009 and 4YP_Book1_DEC" xfId="3179" xr:uid="{6555911E-E09E-4888-8E12-8147CA3C316E}"/>
    <cellStyle name="£_2009 and 4YP_Book1_DEFERAR" xfId="3180" xr:uid="{6E0BA3A7-BF73-4DE9-9291-AF97AD2F8AED}"/>
    <cellStyle name="£_2009 and 4YP_Book1_EARN_2013" xfId="3181" xr:uid="{8E49BF1F-7808-4E65-A2C5-B93230C71701}"/>
    <cellStyle name="£_2009 and 4YP_Book1_EARN_2014" xfId="3182" xr:uid="{FD403D54-2A97-4C9D-B30C-3BF6FCA51BA2}"/>
    <cellStyle name="£_2009 and 4YP_Book1_EBO_2013" xfId="3183" xr:uid="{A0024E84-4C46-4A56-9A6C-74B33E3996D8}"/>
    <cellStyle name="£_2009 and 4YP_Book1_EBO_2013 2" xfId="3184" xr:uid="{A553542E-874F-41F4-935F-976A7AEDD5A0}"/>
    <cellStyle name="£_2009 and 4YP_Book1_EBO_2013 3" xfId="3185" xr:uid="{4DCA39D7-3247-4D13-B26C-05B55859A38A}"/>
    <cellStyle name="£_2009 and 4YP_Book1_FEB" xfId="3186" xr:uid="{BABF67DC-A0EF-4C01-8C1F-EA936357D61B}"/>
    <cellStyle name="£_2009 and 4YP_Book1_JAN" xfId="3187" xr:uid="{35F01A5A-5924-4591-9754-61A54BCDB3DB}"/>
    <cellStyle name="£_2009 and 4YP_Book1_JUN" xfId="3188" xr:uid="{3BDA2C5F-E0DC-4D90-9C37-EC297AFD2727}"/>
    <cellStyle name="£_2009 and 4YP_Book1_MAR" xfId="3189" xr:uid="{BEE53678-A905-4062-9A67-244D04CFCAA0}"/>
    <cellStyle name="£_2009 and 4YP_Book1_NOV" xfId="3190" xr:uid="{F083DDDD-F775-4BF0-8E90-137E8632134E}"/>
    <cellStyle name="£_2009 and 4YP_Book1_OCT'13" xfId="3191" xr:uid="{66B1C411-822F-4742-B03C-17E3CE474EA3}"/>
    <cellStyle name="£_2009 and 4YP_Book1_OCT'13 2" xfId="3192" xr:uid="{A10A9353-C612-4A0C-9C39-E6CFAFA23F3E}"/>
    <cellStyle name="£_2009 and 4YP_Book1_OCT'13 3" xfId="3193" xr:uid="{C4C5B296-7D1C-42B7-9C06-DD2722515280}"/>
    <cellStyle name="£_2009 and 4YP_Book1_RECONCILE-ACCRUED-2013" xfId="3194" xr:uid="{91ADB6C8-A198-4DCE-8E07-61C9D4247CDB}"/>
    <cellStyle name="£_2009 and 4YP_Book1_RECONCILE-ACCRUED-2013 2" xfId="3195" xr:uid="{8F3B95F1-FC37-4EB8-AABB-4AD878A7A26E}"/>
    <cellStyle name="£_2009 and 4YP_Book1_RECONCILE-ACCRUED-2013 3" xfId="3196" xr:uid="{8BA6708B-203D-46CB-ADFA-E6E69330C5B3}"/>
    <cellStyle name="£_2009 and 4YP_Book1_RECONCILE-ACCRUED-2014" xfId="3197" xr:uid="{FD3F9F23-600F-4667-BB2D-4AB8AA586C1B}"/>
    <cellStyle name="£_2009 and 4YP_Book1_RECONCILE-ACCRUED-2014 2" xfId="3198" xr:uid="{1ACC6027-D66B-4383-8899-49590CA19265}"/>
    <cellStyle name="£_2009 and 4YP_Book1_RECONCILE-ACCRUED-2014 3" xfId="3199" xr:uid="{A2AB3E69-05E5-4767-A3EE-7DA4397A1B4B}"/>
    <cellStyle name="£_2009 and 4YP_Book1_Sheet1" xfId="3200" xr:uid="{E0ECF247-D169-4F47-BC4A-6499E85EB259}"/>
    <cellStyle name="£_2009 and 4YP_Commission" xfId="3201" xr:uid="{61CD2E97-28F8-4A35-A615-490356CAAA6B}"/>
    <cellStyle name="£_2009 and 4YP_DEC" xfId="3202" xr:uid="{62CA01B9-67BB-4BC3-9BB3-36591A42A692}"/>
    <cellStyle name="£_2009 and 4YP_DEC_AUG" xfId="3203" xr:uid="{56464B3F-14F4-4261-BE4D-3FD49B371E8C}"/>
    <cellStyle name="£_2009 and 4YP_DEC_EARN_2014" xfId="3204" xr:uid="{20CFF24C-40BC-47F6-B62D-5FBE6408D945}"/>
    <cellStyle name="£_2009 and 4YP_DEFERAR" xfId="3205" xr:uid="{FFDB3456-1D71-4C77-9417-544696500276}"/>
    <cellStyle name="£_2009 and 4YP_Detail" xfId="3206" xr:uid="{601F4B7B-ACDF-40B6-9BA7-27E45F1BE28A}"/>
    <cellStyle name="£_2009 and 4YP_Earn" xfId="3207" xr:uid="{1311FEDA-F60D-4006-AA16-BB76C894D0FC}"/>
    <cellStyle name="£_2009 and 4YP_EARN_2013" xfId="3208" xr:uid="{8096253C-E8A9-4E75-9CAB-1EBC30D435E0}"/>
    <cellStyle name="£_2009 and 4YP_EARN_2014" xfId="3209" xr:uid="{7E7DB022-A732-4B64-A7B9-2A4520167788}"/>
    <cellStyle name="£_2009 and 4YP_Earn12_channel" xfId="3210" xr:uid="{F81083A8-F775-4B20-BEAD-F15D786D5C31}"/>
    <cellStyle name="£_2009 and 4YP_Earn12_channel 2" xfId="3211" xr:uid="{C0AD5513-EFF7-4C0C-85E5-BC03C8F83DF4}"/>
    <cellStyle name="£_2009 and 4YP_Earn12_channel 3" xfId="3212" xr:uid="{7B16477E-8A5C-417E-ACA3-9B067291CA8A}"/>
    <cellStyle name="£_2009 and 4YP_Earn12_channel 4" xfId="21490" xr:uid="{C75095B5-30D3-4F60-A65A-AFC4C53EA086}"/>
    <cellStyle name="£_2009 and 4YP_Earn12_channel 5" xfId="21491" xr:uid="{6B2BBE31-A4C1-40A8-9853-BD761D14F437}"/>
    <cellStyle name="£_2009 and 4YP_Earn12_channel 6" xfId="21492" xr:uid="{8EBD6D8D-F75D-45B9-9CD8-695F531EBE23}"/>
    <cellStyle name="£_2009 and 4YP_Earn12_channel_AUG" xfId="3213" xr:uid="{62649FA0-D2B6-447F-9533-4DEBE8A8F176}"/>
    <cellStyle name="£_2009 and 4YP_Earn12_channel_DEC" xfId="3214" xr:uid="{3F3F2E16-5263-45F7-A37A-D5EC0B01962F}"/>
    <cellStyle name="£_2009 and 4YP_Earn12_channel_DEFERAR" xfId="3215" xr:uid="{C8A201B4-B51D-4AFB-9F2B-1464741229CE}"/>
    <cellStyle name="£_2009 and 4YP_Earn12_channel_EARN_2013" xfId="3216" xr:uid="{9C44E9EE-D45D-4042-8044-2B1D2FD81F59}"/>
    <cellStyle name="£_2009 and 4YP_Earn12_channel_EARN_2014" xfId="3217" xr:uid="{BD235C79-993C-4D1F-B00B-D87E4B32CBB5}"/>
    <cellStyle name="£_2009 and 4YP_Earn12_channel_FEB" xfId="3218" xr:uid="{BD7F2C60-D4D9-407F-B046-062D9979664A}"/>
    <cellStyle name="£_2009 and 4YP_Earn12_channel_JAN" xfId="3219" xr:uid="{24F8E87C-FEC6-4220-9FF8-E47D0E44D060}"/>
    <cellStyle name="£_2009 and 4YP_Earn12_channel_JUN" xfId="3220" xr:uid="{2EB253EA-0D74-4737-AF66-8FADB705A285}"/>
    <cellStyle name="£_2009 and 4YP_Earn12_channel_MAR" xfId="3221" xr:uid="{2D36F7B3-F239-407B-936E-A51C222C0C26}"/>
    <cellStyle name="£_2009 and 4YP_Earn12_channel_NOV" xfId="3222" xr:uid="{3255BFAA-83FF-4C5B-93CA-038758C163B5}"/>
    <cellStyle name="£_2009 and 4YP_Earn12_channel_OCT'13" xfId="3223" xr:uid="{990FAB41-F95D-4AF6-A1FD-29BD509422A8}"/>
    <cellStyle name="£_2009 and 4YP_Earn12_channel_OCT'13 2" xfId="3224" xr:uid="{7ECF7D29-98CB-4768-A449-7CF800E6004D}"/>
    <cellStyle name="£_2009 and 4YP_Earn12_channel_OCT'13 3" xfId="3225" xr:uid="{4E077E8D-4D0D-4C2B-8A69-5495AC5C459A}"/>
    <cellStyle name="£_2009 and 4YP_Earn12_channel_RECONCILE-ACCRUED-2013" xfId="3226" xr:uid="{5F94AF14-9267-4C23-A79A-325C339F2B9F}"/>
    <cellStyle name="£_2009 and 4YP_Earn12_channel_RECONCILE-ACCRUED-2013 2" xfId="3227" xr:uid="{B8EC020D-8DD3-4A96-B2EB-E2ADE04ADB0A}"/>
    <cellStyle name="£_2009 and 4YP_Earn12_channel_RECONCILE-ACCRUED-2013 3" xfId="3228" xr:uid="{54FE5F30-5E07-41EB-8FDC-DF3A6B67B4BC}"/>
    <cellStyle name="£_2009 and 4YP_Earn12_channel_RECONCILE-ACCRUED-2014" xfId="3229" xr:uid="{A7F6749B-40D7-4377-A9BB-4516EAE8C8B4}"/>
    <cellStyle name="£_2009 and 4YP_Earn12_channel_RECONCILE-ACCRUED-2014 2" xfId="3230" xr:uid="{7964441C-4441-480E-8649-9F6ACE50C720}"/>
    <cellStyle name="£_2009 and 4YP_Earn12_channel_RECONCILE-ACCRUED-2014 3" xfId="3231" xr:uid="{C65089C5-98C7-4ED5-8130-81A38255BA56}"/>
    <cellStyle name="£_2009 and 4YP_Earn2011" xfId="3232" xr:uid="{B6ECB79A-3CDB-4878-87A1-D5391B6BBE3F}"/>
    <cellStyle name="£_2009 and 4YP_Earn2011 2" xfId="3233" xr:uid="{C6FA6DF7-5393-4D34-809F-D6CAC5A7DC29}"/>
    <cellStyle name="£_2009 and 4YP_Earn2011 3" xfId="3234" xr:uid="{5B4B0128-120E-4E20-B5E7-AD2AF06E51BB}"/>
    <cellStyle name="£_2009 and 4YP_Earn2011 4" xfId="21493" xr:uid="{556813CA-8B6C-41E9-8151-F744CBF3517C}"/>
    <cellStyle name="£_2009 and 4YP_Earn2011 5" xfId="21494" xr:uid="{4692FD6D-6963-4F27-8FE6-808F1F3BE292}"/>
    <cellStyle name="£_2009 and 4YP_Earn2011 6" xfId="21495" xr:uid="{26D9DFA6-8C69-4C80-800F-1830D409DE37}"/>
    <cellStyle name="£_2009 and 4YP_Earn2011_AUG" xfId="3235" xr:uid="{DBA02CFE-E6FF-45E8-8AED-17EE12A6E165}"/>
    <cellStyle name="£_2009 and 4YP_Earn2011_Backup of blu002a121b-03e-1 Rev(poo9.5.12)" xfId="3236" xr:uid="{3C94227E-7D57-46D3-9FCC-13CCAAA8EF64}"/>
    <cellStyle name="£_2009 and 4YP_Earn2011_blu002a121a-12e-1 Rev 3_bups28.1.13" xfId="3237" xr:uid="{4F5C0535-976C-4BD1-A5FE-42901E2BB6B7}"/>
    <cellStyle name="£_2009 and 4YP_Earn2011_blu002a121b-09e-1 Rev 2(BupaQ3)" xfId="3238" xr:uid="{8F3AD808-31DF-43C4-B30B-E297DEA11418}"/>
    <cellStyle name="£_2009 and 4YP_Earn2011_Book1" xfId="3239" xr:uid="{E3C1678E-6288-47EB-BAB4-5268DA325915}"/>
    <cellStyle name="£_2009 and 4YP_Earn2011_DEC" xfId="3240" xr:uid="{90305D8B-4F69-4C65-8DDF-80273A7004BD}"/>
    <cellStyle name="£_2009 and 4YP_Earn2011_DEFERAR" xfId="3241" xr:uid="{429883A2-9CB6-46F9-B0C5-F80D2BB38FC8}"/>
    <cellStyle name="£_2009 and 4YP_Earn2011_EARN_2013" xfId="3242" xr:uid="{32843316-0234-4FD5-9DF9-4D9FEEB2AFB3}"/>
    <cellStyle name="£_2009 and 4YP_Earn2011_EARN_2014" xfId="3243" xr:uid="{806F3F02-F081-46B0-87DD-D1778D8C55B2}"/>
    <cellStyle name="£_2009 and 4YP_Earn2011_exp" xfId="3244" xr:uid="{4A5B59EE-95BD-47B9-9DB8-4F3972556F9D}"/>
    <cellStyle name="£_2009 and 4YP_Earn2011_FEB" xfId="3245" xr:uid="{FF97CA50-E54A-4A34-8A92-8B499070D1A6}"/>
    <cellStyle name="£_2009 and 4YP_Earn2011_JAN" xfId="3246" xr:uid="{E00F9DB3-ABA6-47E5-81D6-B942506A7142}"/>
    <cellStyle name="£_2009 and 4YP_Earn2011_JUN" xfId="3247" xr:uid="{EB0858D0-EB84-49CA-92B9-7C7667F389B4}"/>
    <cellStyle name="£_2009 and 4YP_Earn2011_MAR" xfId="3248" xr:uid="{B12D3FCA-6370-4A14-9B2D-835C7A3AB683}"/>
    <cellStyle name="£_2009 and 4YP_Earn2011_NOV" xfId="3249" xr:uid="{C2A4612D-892D-43F3-8127-EC6561B5B127}"/>
    <cellStyle name="£_2009 and 4YP_Earn2011_OCT'13" xfId="3250" xr:uid="{624126B7-2D97-437A-9D70-D1679D010711}"/>
    <cellStyle name="£_2009 and 4YP_Earn2011_OCT'13 2" xfId="3251" xr:uid="{F27A50A5-0334-4B6B-BF9E-F030AAC8515F}"/>
    <cellStyle name="£_2009 and 4YP_Earn2011_OCT'13 3" xfId="3252" xr:uid="{7C525E8F-94E3-493F-91FB-FF7E65DC770A}"/>
    <cellStyle name="£_2009 and 4YP_Earn2011_RECONCILE-ACCRUED-2013" xfId="3253" xr:uid="{71A7CD05-215E-40FE-AF85-714ED0D0570B}"/>
    <cellStyle name="£_2009 and 4YP_Earn2011_RECONCILE-ACCRUED-2013 2" xfId="3254" xr:uid="{2C0C7883-5246-4ADB-8132-1F538119B701}"/>
    <cellStyle name="£_2009 and 4YP_Earn2011_RECONCILE-ACCRUED-2013 3" xfId="3255" xr:uid="{8BC5E58D-2D0F-4BA3-AF06-26A395F73661}"/>
    <cellStyle name="£_2009 and 4YP_Earn2011_RECONCILE-ACCRUED-2014" xfId="3256" xr:uid="{369DA4A5-6612-4595-B37B-7D45D781871A}"/>
    <cellStyle name="£_2009 and 4YP_Earn2011_RECONCILE-ACCRUED-2014 2" xfId="3257" xr:uid="{F5FE4530-37A3-428A-85D0-AC949954A0F1}"/>
    <cellStyle name="£_2009 and 4YP_Earn2011_RECONCILE-ACCRUED-2014 3" xfId="3258" xr:uid="{784BBDB8-76A2-4756-A4A0-7433B05FC654}"/>
    <cellStyle name="£_2009 and 4YP_Earn2012" xfId="3259" xr:uid="{C8818FCD-CFDB-4DF9-896B-5F92A4BF5BBD}"/>
    <cellStyle name="£_2009 and 4YP_Earn2012 2" xfId="3260" xr:uid="{C73C985E-2512-41B0-9F69-7BAF91435497}"/>
    <cellStyle name="£_2009 and 4YP_Earn2012 3" xfId="3261" xr:uid="{EB3BDC7C-94ED-47E1-B60B-8DFB797A73E3}"/>
    <cellStyle name="£_2009 and 4YP_Earn2012 4" xfId="21496" xr:uid="{C195F1A3-63DF-4EC3-83F3-CBF30A9B42C7}"/>
    <cellStyle name="£_2009 and 4YP_Earn2012 5" xfId="21497" xr:uid="{945619F5-93D1-4AE2-9ABB-C15D208B777D}"/>
    <cellStyle name="£_2009 and 4YP_Earn2012 6" xfId="21498" xr:uid="{8C0C976F-A114-45AC-8A8A-A81EAA6086A8}"/>
    <cellStyle name="£_2009 and 4YP_Earn2012_AUG" xfId="3262" xr:uid="{6BC04F34-7EAD-473E-A548-4C1A77F65CC9}"/>
    <cellStyle name="£_2009 and 4YP_Earn2012_DEC" xfId="3263" xr:uid="{210E1857-9A1C-47DF-B793-65D371CF9B4B}"/>
    <cellStyle name="£_2009 and 4YP_Earn2012_DEFERAR" xfId="3264" xr:uid="{FAF84011-9CA6-4177-865C-34A3AF48F853}"/>
    <cellStyle name="£_2009 and 4YP_Earn2012_EARN_2013" xfId="3265" xr:uid="{A046894B-7352-4368-A7AC-6A8804DBD724}"/>
    <cellStyle name="£_2009 and 4YP_Earn2012_EARN_2014" xfId="3266" xr:uid="{1A925F16-1CA2-4BB0-9493-E9C215B8A36A}"/>
    <cellStyle name="£_2009 and 4YP_Earn2012_FEB" xfId="3267" xr:uid="{026A1B8C-9CD7-4012-942B-69C32FFD51E4}"/>
    <cellStyle name="£_2009 and 4YP_Earn2012_JAN" xfId="3268" xr:uid="{2AC4970E-7227-458A-AF29-5060A5F023D3}"/>
    <cellStyle name="£_2009 and 4YP_Earn2012_JUN" xfId="3269" xr:uid="{5D5A2165-8B23-49E7-A637-06D8941E1034}"/>
    <cellStyle name="£_2009 and 4YP_Earn2012_MAR" xfId="3270" xr:uid="{799A0149-ECF1-4204-A77D-54587E2AB3AA}"/>
    <cellStyle name="£_2009 and 4YP_Earn2012_NOV" xfId="3271" xr:uid="{E5A88E4F-D666-4282-8BFD-4F68AD582EAB}"/>
    <cellStyle name="£_2009 and 4YP_Earn2012_OCT'13" xfId="3272" xr:uid="{63394B70-C740-4623-8252-AC33A60BF2B8}"/>
    <cellStyle name="£_2009 and 4YP_Earn2012_OCT'13 2" xfId="3273" xr:uid="{D29031E3-C59C-45A0-BEE4-F6427F3E7C73}"/>
    <cellStyle name="£_2009 and 4YP_Earn2012_OCT'13 3" xfId="3274" xr:uid="{F553C16B-A3B8-4CE3-99FB-3D060EFD25EE}"/>
    <cellStyle name="£_2009 and 4YP_Earn2012_RECONCILE-ACCRUED-2013" xfId="3275" xr:uid="{1E3A3F39-DC80-4A5D-94AC-4495721F0B5B}"/>
    <cellStyle name="£_2009 and 4YP_Earn2012_RECONCILE-ACCRUED-2013 2" xfId="3276" xr:uid="{B20287BF-F167-4DFC-A66A-C0F4CD375A02}"/>
    <cellStyle name="£_2009 and 4YP_Earn2012_RECONCILE-ACCRUED-2013 3" xfId="3277" xr:uid="{4E9E7EEE-1B01-4DFD-B43A-9B59C1FF2E1D}"/>
    <cellStyle name="£_2009 and 4YP_Earn2012_RECONCILE-ACCRUED-2014" xfId="3278" xr:uid="{1691D110-46C5-4D5A-BE25-35268024486C}"/>
    <cellStyle name="£_2009 and 4YP_Earn2012_RECONCILE-ACCRUED-2014 2" xfId="3279" xr:uid="{42C1AB9E-3638-4EE4-88C3-11B45BB21CCF}"/>
    <cellStyle name="£_2009 and 4YP_Earn2012_RECONCILE-ACCRUED-2014 3" xfId="3280" xr:uid="{F131B329-2F76-41B9-BD66-7F0CCDE97BB8}"/>
    <cellStyle name="£_2009 and 4YP_EarnAOP2013_channel" xfId="3281" xr:uid="{BD4D68B7-42C4-48DA-8DE9-079E6BE9B054}"/>
    <cellStyle name="£_2009 and 4YP_EarnF1" xfId="3282" xr:uid="{E8FC19E2-D1FC-4836-BC21-F94C6D31CA36}"/>
    <cellStyle name="£_2009 and 4YP_EarnF1 2" xfId="21499" xr:uid="{49DD5C4F-7A11-4F46-9A8B-393E195A76E0}"/>
    <cellStyle name="£_2009 and 4YP_EarnF1 3" xfId="21500" xr:uid="{3F901682-40FE-4030-8D00-48ECE5F9A357}"/>
    <cellStyle name="£_2009 and 4YP_EarnF1 4" xfId="21501" xr:uid="{12819915-2DBE-4B87-B8D1-6CF367F4152B}"/>
    <cellStyle name="£_2009 and 4YP_EBO_2013" xfId="3283" xr:uid="{F99A602D-0713-45A0-8B29-7F0737BCB1FC}"/>
    <cellStyle name="£_2009 and 4YP_EBO_2013 2" xfId="3284" xr:uid="{BF6B3A2F-252C-4835-9112-B595DA9578DB}"/>
    <cellStyle name="£_2009 and 4YP_EBO_2013 3" xfId="3285" xr:uid="{911E3A5D-E4CA-4DD1-8C8E-A6DAC22F2C35}"/>
    <cellStyle name="£_2009 and 4YP_exp" xfId="3286" xr:uid="{7BA44FA6-4503-40A9-9AC9-AD9E8A16F217}"/>
    <cellStyle name="£_2009 and 4YP_exp 2" xfId="3287" xr:uid="{3B88DFC0-D2AA-4E86-BE74-063F5E1C74C9}"/>
    <cellStyle name="£_2009 and 4YP_exp 3" xfId="3288" xr:uid="{75C11DFD-EF39-487C-9EA5-123DBB372A02}"/>
    <cellStyle name="£_2009 and 4YP_exp 4" xfId="3289" xr:uid="{D14C515E-8BFC-49DE-A3E3-5D962517E995}"/>
    <cellStyle name="£_2009 and 4YP_FEB" xfId="3290" xr:uid="{F3B0227A-CFC9-4ABB-A159-5EF8005EA9D3}"/>
    <cellStyle name="£_2009 and 4YP_FEB_AUG" xfId="3291" xr:uid="{ED9525A4-8AB2-4EB1-8C67-F6AEE459E331}"/>
    <cellStyle name="£_2009 and 4YP_FEB_EARN_2014" xfId="3292" xr:uid="{1E3C902E-7F08-4E39-B490-6B5C2ECD57F5}"/>
    <cellStyle name="£_2009 and 4YP_Fin_Earn10_cal" xfId="3293" xr:uid="{CB6694A5-693D-4BE2-85E4-0C88930CC40F}"/>
    <cellStyle name="£_2009 and 4YP_Fin_Earn10_cal 10" xfId="3294" xr:uid="{7A452E2B-08F4-4073-B383-7460FD103C72}"/>
    <cellStyle name="£_2009 and 4YP_Fin_Earn10_cal 11" xfId="3295" xr:uid="{B58EA9F7-C743-4DC0-A615-9478D3B6D05C}"/>
    <cellStyle name="£_2009 and 4YP_Fin_Earn10_cal 12" xfId="3296" xr:uid="{6616E952-35DD-4664-B4F3-EE48893172D9}"/>
    <cellStyle name="£_2009 and 4YP_Fin_Earn10_cal 13" xfId="3297" xr:uid="{AAEB3D5A-9058-4BAA-8D18-BB2458C01F4B}"/>
    <cellStyle name="£_2009 and 4YP_Fin_Earn10_cal 14" xfId="3298" xr:uid="{D6D87441-16F8-4964-BADB-A86A18B07576}"/>
    <cellStyle name="£_2009 and 4YP_Fin_Earn10_cal 15" xfId="3299" xr:uid="{C4D93A4E-CE39-4DD4-B76D-20CA6884CDF7}"/>
    <cellStyle name="£_2009 and 4YP_Fin_Earn10_cal 16" xfId="3300" xr:uid="{F51AC1C7-B2C7-485F-AD37-37F252FA3467}"/>
    <cellStyle name="£_2009 and 4YP_Fin_Earn10_cal 17" xfId="3301" xr:uid="{FC0B9F0C-4FB4-4490-9F83-7B66AAB32A6F}"/>
    <cellStyle name="£_2009 and 4YP_Fin_Earn10_cal 17 2" xfId="21502" xr:uid="{9B09913F-121B-455A-869C-29D3A4F72E55}"/>
    <cellStyle name="£_2009 and 4YP_Fin_Earn10_cal 18" xfId="3302" xr:uid="{651CB536-B4FE-4835-A1A8-A2B9E6E4681B}"/>
    <cellStyle name="£_2009 and 4YP_Fin_Earn10_cal 18 2" xfId="21503" xr:uid="{5550B4C3-73C5-4C66-81C1-CD933DC4425A}"/>
    <cellStyle name="£_2009 and 4YP_Fin_Earn10_cal 19" xfId="3303" xr:uid="{918FDF2E-A0FB-4690-9E59-A1E2D7AC13B3}"/>
    <cellStyle name="£_2009 and 4YP_Fin_Earn10_cal 19 2" xfId="21504" xr:uid="{0C93D548-537A-49B0-B51E-B741ADE0F684}"/>
    <cellStyle name="£_2009 and 4YP_Fin_Earn10_cal 2" xfId="3304" xr:uid="{28E8EAAE-9ADC-4441-ABB0-FB294DFDC585}"/>
    <cellStyle name="£_2009 and 4YP_Fin_Earn10_cal 2 2" xfId="3305" xr:uid="{48863E94-4EA6-4C66-BE1D-34F76F97BB72}"/>
    <cellStyle name="£_2009 and 4YP_Fin_Earn10_cal 20" xfId="3306" xr:uid="{059D6F11-FBE6-4B71-A910-161118767BAF}"/>
    <cellStyle name="£_2009 and 4YP_Fin_Earn10_cal 20 2" xfId="21505" xr:uid="{12D5043B-7BDF-411C-8048-D903A8AD0445}"/>
    <cellStyle name="£_2009 and 4YP_Fin_Earn10_cal 21" xfId="3307" xr:uid="{DC4ED73F-715C-4CE8-A69D-15D27CA4D8EA}"/>
    <cellStyle name="£_2009 and 4YP_Fin_Earn10_cal 21 2" xfId="21506" xr:uid="{C3BCD6AC-55CC-4FBE-BEDC-3F87F7AE1542}"/>
    <cellStyle name="£_2009 and 4YP_Fin_Earn10_cal 22" xfId="3308" xr:uid="{7BD0B5BE-2BBB-4979-AECA-8B40604C93FB}"/>
    <cellStyle name="£_2009 and 4YP_Fin_Earn10_cal 22 2" xfId="21507" xr:uid="{C33248D3-33BF-43B1-A9FE-DCC875EE69C8}"/>
    <cellStyle name="£_2009 and 4YP_Fin_Earn10_cal 23" xfId="3309" xr:uid="{614F98BB-C327-4B35-807C-DF4ADCDD0920}"/>
    <cellStyle name="£_2009 and 4YP_Fin_Earn10_cal 23 2" xfId="21508" xr:uid="{96B5A69D-02EB-460A-B86F-A7095071E4AF}"/>
    <cellStyle name="£_2009 and 4YP_Fin_Earn10_cal 24" xfId="3310" xr:uid="{6A38CB85-58B7-4BCC-A497-A73E70332A78}"/>
    <cellStyle name="£_2009 and 4YP_Fin_Earn10_cal 24 2" xfId="21509" xr:uid="{FE0D9532-A71C-4EC4-A171-CA7CAB1D735F}"/>
    <cellStyle name="£_2009 and 4YP_Fin_Earn10_cal 25" xfId="3311" xr:uid="{AFCD7238-9536-4B9A-97AB-79A1D1915BA6}"/>
    <cellStyle name="£_2009 and 4YP_Fin_Earn10_cal 25 2" xfId="21510" xr:uid="{BA9425AF-A80A-4FB6-9C66-A55E05F0A110}"/>
    <cellStyle name="£_2009 and 4YP_Fin_Earn10_cal 26" xfId="3312" xr:uid="{43A91697-8095-4985-8EA2-8E29125C5B66}"/>
    <cellStyle name="£_2009 and 4YP_Fin_Earn10_cal 26 2" xfId="21511" xr:uid="{1DB3D11F-7EF4-42E1-8635-393977527F21}"/>
    <cellStyle name="£_2009 and 4YP_Fin_Earn10_cal 27" xfId="21512" xr:uid="{85DBA3FD-9DAA-44FB-AFB7-F363ABEE07FA}"/>
    <cellStyle name="£_2009 and 4YP_Fin_Earn10_cal 27 2" xfId="21513" xr:uid="{1488CB89-1B85-43F2-845F-9B957DF9D222}"/>
    <cellStyle name="£_2009 and 4YP_Fin_Earn10_cal 28" xfId="21514" xr:uid="{68DC2200-7505-462A-BAD6-0C505296440D}"/>
    <cellStyle name="£_2009 and 4YP_Fin_Earn10_cal 28 2" xfId="21515" xr:uid="{2250226F-43E2-4823-8F2C-F3C01D93A6A6}"/>
    <cellStyle name="£_2009 and 4YP_Fin_Earn10_cal 29" xfId="21516" xr:uid="{EB230107-2DE6-469C-84CF-F0AD04740661}"/>
    <cellStyle name="£_2009 and 4YP_Fin_Earn10_cal 29 2" xfId="21517" xr:uid="{4339EEFC-50C4-42C0-83EE-DD17A8ADCBA8}"/>
    <cellStyle name="£_2009 and 4YP_Fin_Earn10_cal 3" xfId="3313" xr:uid="{D7528852-825F-4D1E-8D21-F3CE68AB095F}"/>
    <cellStyle name="£_2009 and 4YP_Fin_Earn10_cal 3 2" xfId="3314" xr:uid="{FF1E9840-5082-4484-8073-C05106D6A7A6}"/>
    <cellStyle name="£_2009 and 4YP_Fin_Earn10_cal 30" xfId="21518" xr:uid="{70A5AC3D-9255-44D3-AD8D-6B7977250BF5}"/>
    <cellStyle name="£_2009 and 4YP_Fin_Earn10_cal 30 2" xfId="21519" xr:uid="{68C8F948-8AC9-464A-BECF-3943E92F34F7}"/>
    <cellStyle name="£_2009 and 4YP_Fin_Earn10_cal 31" xfId="21520" xr:uid="{14D76EC0-21B7-435E-9325-48A50041B8FF}"/>
    <cellStyle name="£_2009 and 4YP_Fin_Earn10_cal 31 2" xfId="21521" xr:uid="{FD731638-8BDA-4822-B9CF-7C42404CCFA5}"/>
    <cellStyle name="£_2009 and 4YP_Fin_Earn10_cal 32" xfId="21522" xr:uid="{8250315E-955E-4DE2-8256-FA36DD09C6B9}"/>
    <cellStyle name="£_2009 and 4YP_Fin_Earn10_cal 32 2" xfId="21523" xr:uid="{E696BA52-82AA-4687-BA55-E5B68B9FDE21}"/>
    <cellStyle name="£_2009 and 4YP_Fin_Earn10_cal 33" xfId="21524" xr:uid="{BA03AC17-F4D9-467B-9909-7EEB4CE0BEED}"/>
    <cellStyle name="£_2009 and 4YP_Fin_Earn10_cal 33 2" xfId="21525" xr:uid="{8F9917F4-D3D3-4A20-BD92-159EC8311478}"/>
    <cellStyle name="£_2009 and 4YP_Fin_Earn10_cal 34" xfId="21526" xr:uid="{75278182-96DA-4B61-95C9-24460563621F}"/>
    <cellStyle name="£_2009 and 4YP_Fin_Earn10_cal 34 2" xfId="21527" xr:uid="{2BCA838A-DD3D-47EA-BE65-C61FBF74168D}"/>
    <cellStyle name="£_2009 and 4YP_Fin_Earn10_cal 35" xfId="21528" xr:uid="{DF374718-95C0-4785-AE18-563A37317A31}"/>
    <cellStyle name="£_2009 and 4YP_Fin_Earn10_cal 35 2" xfId="21529" xr:uid="{F5B5FBA3-25E0-4EEB-95F2-29DB83184116}"/>
    <cellStyle name="£_2009 and 4YP_Fin_Earn10_cal 36" xfId="21530" xr:uid="{3E57BBE9-A711-428B-817B-0B45415852C4}"/>
    <cellStyle name="£_2009 and 4YP_Fin_Earn10_cal 37" xfId="21531" xr:uid="{C64AEB9E-E980-4521-A9F2-4526BF486882}"/>
    <cellStyle name="£_2009 and 4YP_Fin_Earn10_cal 38" xfId="21532" xr:uid="{28EB06B8-CF35-48B7-A5B8-88059F742C76}"/>
    <cellStyle name="£_2009 and 4YP_Fin_Earn10_cal 39" xfId="21533" xr:uid="{714917E2-5367-46E8-8F8B-FF23E1A64121}"/>
    <cellStyle name="£_2009 and 4YP_Fin_Earn10_cal 4" xfId="3315" xr:uid="{A3719E99-DAA1-459A-8C86-D8BD3F7A19B5}"/>
    <cellStyle name="£_2009 and 4YP_Fin_Earn10_cal 40" xfId="21534" xr:uid="{404C0160-387B-4452-99DB-2DC084062137}"/>
    <cellStyle name="£_2009 and 4YP_Fin_Earn10_cal 5" xfId="3316" xr:uid="{F3A70705-E39E-48C1-97F9-37EA488DA073}"/>
    <cellStyle name="£_2009 and 4YP_Fin_Earn10_cal 5 2" xfId="3317" xr:uid="{B08E1954-D391-4823-BC94-5ECAEA0B28DA}"/>
    <cellStyle name="£_2009 and 4YP_Fin_Earn10_cal 5 3" xfId="21535" xr:uid="{8DEFFF90-004A-46D7-BABC-D63F2714D826}"/>
    <cellStyle name="£_2009 and 4YP_Fin_Earn10_cal 6" xfId="3318" xr:uid="{70927D52-9733-4553-AC52-14C56437B12E}"/>
    <cellStyle name="£_2009 and 4YP_Fin_Earn10_cal 7" xfId="3319" xr:uid="{D7F0B68D-934B-47FA-8C25-8E0347048435}"/>
    <cellStyle name="£_2009 and 4YP_Fin_Earn10_cal 8" xfId="3320" xr:uid="{4E2E7D0D-7212-49E6-AB70-7ADDEE995AB0}"/>
    <cellStyle name="£_2009 and 4YP_Fin_Earn10_cal 9" xfId="3321" xr:uid="{71E4CFFC-CB47-48AD-88DF-B8C3D44E49D2}"/>
    <cellStyle name="£_2009 and 4YP_Fin_Earn10_cal_blu002a121a-12e-1 Rev 3_bups30.1.13" xfId="3322" xr:uid="{40DFD7C2-D2E2-4C5A-B2D1-E0C190AB6C7A}"/>
    <cellStyle name="£_2009 and 4YP_Fin_Earn10_cal_blu002a121a-12e-1 Rev 3_bups30.1.13 2" xfId="3323" xr:uid="{24F1F6F7-CBF3-4BA4-9213-AC828DEC1DF4}"/>
    <cellStyle name="£_2009 and 4YP_Fin_Earn10_cal_blu002a121a-12e-1 Rev 3_bups30.1.13 3" xfId="3324" xr:uid="{31CA785C-D297-416D-B5F9-475A27EBF9D5}"/>
    <cellStyle name="£_2009 and 4YP_Fin_Earn10_cal_DEC" xfId="3325" xr:uid="{BA52DBAF-C7B1-4DAB-93E4-CDBA604EA7D0}"/>
    <cellStyle name="£_2009 and 4YP_Fin_Earn10_cal_DEC_AUG" xfId="3326" xr:uid="{5833664D-4546-47C5-BD83-6D373FC6F12C}"/>
    <cellStyle name="£_2009 and 4YP_Fin_Earn10_cal_DEC_EARN_2014" xfId="3327" xr:uid="{6D6D305F-49DE-41DA-9C56-82749994AF6C}"/>
    <cellStyle name="£_2009 and 4YP_Fin_Earn10_cal_DEFERAR" xfId="3328" xr:uid="{DCA9C187-2F46-4107-90A6-8703D62481BE}"/>
    <cellStyle name="£_2009 and 4YP_Fin_Earn10_cal_EBO_2013" xfId="3329" xr:uid="{A05AC334-0429-4EDB-9DF0-F4BD7D81CEC6}"/>
    <cellStyle name="£_2009 and 4YP_Fin_Earn10_cal_EBO_2013 2" xfId="3330" xr:uid="{05B2BB2E-DDA7-43FA-843F-6C03FDC7E278}"/>
    <cellStyle name="£_2009 and 4YP_Fin_Earn10_cal_EBO_2013 3" xfId="3331" xr:uid="{932C814F-973C-4EF0-A9A3-61C34F93C1B9}"/>
    <cellStyle name="£_2009 and 4YP_Fin_Earn10_cal_FEB" xfId="3332" xr:uid="{C9B5CC71-6A9D-478E-8D34-6E7EEFA64C66}"/>
    <cellStyle name="£_2009 and 4YP_Fin_Earn10_cal_FEB_AUG" xfId="3333" xr:uid="{A6EE3F28-DD3E-44C6-A69B-8AAD2FE0D6D4}"/>
    <cellStyle name="£_2009 and 4YP_Fin_Earn10_cal_FEB_EARN_2014" xfId="3334" xr:uid="{32335DB0-F8CF-4D06-B04E-F6C27E7EA2FC}"/>
    <cellStyle name="£_2009 and 4YP_Fin_Earn10_cal_JAN" xfId="3335" xr:uid="{9735730A-FE57-4B0B-9E06-B9C0B1F7A6D7}"/>
    <cellStyle name="£_2009 and 4YP_Fin_Earn10_cal_JAN_AUG" xfId="3336" xr:uid="{22F2B3F4-2D7C-41FC-B0B0-922E4C838354}"/>
    <cellStyle name="£_2009 and 4YP_Fin_Earn10_cal_JAN_EARN_2014" xfId="3337" xr:uid="{53D51948-8036-4C68-BD47-59BE6CB7E05D}"/>
    <cellStyle name="£_2009 and 4YP_Fin_Earn10_cal_JUN" xfId="3338" xr:uid="{D320B453-08FE-4094-B8F7-4FAB56E323C1}"/>
    <cellStyle name="£_2009 and 4YP_Fin_Earn10_cal_MAR" xfId="3339" xr:uid="{7B251EA8-186C-40A8-AF1A-7E4127177A77}"/>
    <cellStyle name="£_2009 and 4YP_Fin_Earn10_cal_MAR_AUG" xfId="3340" xr:uid="{DC890569-2CD8-4F7F-A39E-9A56D9223FF8}"/>
    <cellStyle name="£_2009 and 4YP_Fin_Earn10_cal_MAR_EARN_2014" xfId="3341" xr:uid="{2D2ADAF9-F1EE-4CFD-8911-5E7844D55224}"/>
    <cellStyle name="£_2009 and 4YP_Fin_Earn10_cal_NOV" xfId="3342" xr:uid="{89A88C4A-D5BB-4ADF-8911-DAAAB6D8B70C}"/>
    <cellStyle name="£_2009 and 4YP_Fin_Earn10_cal_NOV_AUG" xfId="3343" xr:uid="{92199A48-AC0D-49A1-869C-7BD1ADA4F101}"/>
    <cellStyle name="£_2009 and 4YP_Fin_Earn10_cal_NOV_EARN_2014" xfId="3344" xr:uid="{EA78F0D9-3A10-40E1-A7B6-1E42B540FB49}"/>
    <cellStyle name="£_2009 and 4YP_Fin_Earn10_cal_OCT'13" xfId="3345" xr:uid="{3D994E63-2001-47FB-BBB8-A3310465DC09}"/>
    <cellStyle name="£_2009 and 4YP_Fin_Earn10_cal_OCT'13 2" xfId="3346" xr:uid="{0E19F43A-BC78-44A1-AFE6-97849EA9359E}"/>
    <cellStyle name="£_2009 and 4YP_Fin_Earn10_cal_OCT'13 3" xfId="3347" xr:uid="{E96756F4-42B4-4514-B882-32F85800FC0D}"/>
    <cellStyle name="£_2009 and 4YP_Fin_Earn10_cal_OCT'13 4" xfId="3348" xr:uid="{008409B6-3BA0-471F-8544-C88182790801}"/>
    <cellStyle name="£_2009 and 4YP_Fin_Earn10_cal_OCT'13_RECONCILE-ACCRUED-2014" xfId="3349" xr:uid="{86516565-A0BC-4F6F-AD16-907CB289D932}"/>
    <cellStyle name="£_2009 and 4YP_Fin_Earn10_cal_OCT'13_RECONCILE-ACCRUED-2014 2" xfId="3350" xr:uid="{F23BFD0E-AEAE-4CDC-A388-2935F3C0FA6A}"/>
    <cellStyle name="£_2009 and 4YP_Fin_Earn10_cal_OCT'13_RECONCILE-ACCRUED-2014 3" xfId="3351" xr:uid="{4BA3F2EC-F5AB-47E2-B08A-E45B6241FB4A}"/>
    <cellStyle name="£_2009 and 4YP_Fin_Earn10_cal_Sheet1" xfId="3352" xr:uid="{0AEA5B22-89E2-4125-8318-449469457C83}"/>
    <cellStyle name="£_2009 and 4YP_Fin_Earn10_cal_TB" xfId="3353" xr:uid="{970F466A-E5AE-49DF-9E10-6425928E245E}"/>
    <cellStyle name="£_2009 and 4YP_Fin_Earn10_cal_TB_1" xfId="3354" xr:uid="{73652174-FDFF-4436-9B1B-7B59A35BC904}"/>
    <cellStyle name="£_2009 and 4YP_HR_Budget F2-2013 - 2014" xfId="3355" xr:uid="{AD7C5424-7480-4702-A77C-7CE7417630C9}"/>
    <cellStyle name="£_2009 and 4YP_IS_CAPEX_2013 - VPC" xfId="3356" xr:uid="{286348D4-4AD4-4828-A291-DEA01B133006}"/>
    <cellStyle name="£_2009 and 4YP_Jan" xfId="3357" xr:uid="{96F98EDD-EB0B-4C51-AAB9-5D27BDA1D4AB}"/>
    <cellStyle name="£_2009 and 4YP_JAN_1" xfId="3358" xr:uid="{2F78669E-801D-4DCE-978B-3FFF4CCFA672}"/>
    <cellStyle name="£_2009 and 4YP_JAN_1_AUG" xfId="3359" xr:uid="{73611D47-0810-4456-BF1A-714CAC873625}"/>
    <cellStyle name="£_2009 and 4YP_JAN_1_EARN_2014" xfId="3360" xr:uid="{A77ECF29-20AE-47FD-AE5F-B03EFD76002D}"/>
    <cellStyle name="£_2009 and 4YP_JUN" xfId="3361" xr:uid="{1B86DE46-49AB-4DF3-AEDE-9F1EBD38B56E}"/>
    <cellStyle name="£_2009 and 4YP_MAR" xfId="3362" xr:uid="{9D6A466C-D38A-4578-A702-13A35B8E6348}"/>
    <cellStyle name="£_2009 and 4YP_MAR_AUG" xfId="3363" xr:uid="{C0A70F18-5D1E-4DA7-A60C-CDBE24012AC9}"/>
    <cellStyle name="£_2009 and 4YP_MAR_EARN_2014" xfId="3364" xr:uid="{3A54CA2E-5BB3-47FC-93E9-3EC18E361D12}"/>
    <cellStyle name="£_2009 and 4YP_Member2011" xfId="3365" xr:uid="{8E4E72F6-FA04-46EF-A640-E0615A0E2C58}"/>
    <cellStyle name="£_2009 and 4YP_Member2011 2" xfId="3366" xr:uid="{8FA857D1-A833-411B-BF0A-5845DCB0A722}"/>
    <cellStyle name="£_2009 and 4YP_Member2011 3" xfId="3367" xr:uid="{38F4A764-C916-424A-B9CF-2A83225A16B0}"/>
    <cellStyle name="£_2009 and 4YP_Member2011 4" xfId="21536" xr:uid="{CF140969-8EA5-4593-8660-1B729246364D}"/>
    <cellStyle name="£_2009 and 4YP_Member2011 5" xfId="21537" xr:uid="{183DCA41-6B98-4315-8B0E-D3538CB89FF8}"/>
    <cellStyle name="£_2009 and 4YP_Member2011 6" xfId="21538" xr:uid="{F17F4274-F0EA-4DB4-A9A4-97EA0F0E5BC3}"/>
    <cellStyle name="£_2009 and 4YP_Member2011_AUG" xfId="3368" xr:uid="{40CAB27B-E982-408B-B273-87C53F70CE6F}"/>
    <cellStyle name="£_2009 and 4YP_Member2011_DEC" xfId="3369" xr:uid="{669D2BAA-C7CA-498B-9137-8F5CF8A5F26A}"/>
    <cellStyle name="£_2009 and 4YP_Member2011_DEFERAR" xfId="3370" xr:uid="{012C9E87-765C-417D-BF84-8FA2DA5EC0ED}"/>
    <cellStyle name="£_2009 and 4YP_Member2011_EARN_2013" xfId="3371" xr:uid="{D4673208-7186-4821-8BB7-9628DB08CED7}"/>
    <cellStyle name="£_2009 and 4YP_Member2011_EARN_2014" xfId="3372" xr:uid="{09CC402E-51DD-4B71-86A9-2FCAB1B24FA6}"/>
    <cellStyle name="£_2009 and 4YP_Member2011_FEB" xfId="3373" xr:uid="{EC7B8C43-6BDC-4FE8-B642-2943F0D575CC}"/>
    <cellStyle name="£_2009 and 4YP_Member2011_JAN" xfId="3374" xr:uid="{4EC68445-744D-4718-A66B-BDDAFED5B608}"/>
    <cellStyle name="£_2009 and 4YP_Member2011_JUN" xfId="3375" xr:uid="{777AAB20-BDA4-4B62-930D-032568B53DFB}"/>
    <cellStyle name="£_2009 and 4YP_Member2011_MAR" xfId="3376" xr:uid="{CC8DEA6D-D593-467A-9C8B-FC605FE23EB7}"/>
    <cellStyle name="£_2009 and 4YP_Member2011_NOV" xfId="3377" xr:uid="{84F543D0-D15A-4147-A09B-EFBD7BDD1987}"/>
    <cellStyle name="£_2009 and 4YP_Member2011_OCT'13" xfId="3378" xr:uid="{C9293C7C-BAC1-4734-A6B1-09267F476327}"/>
    <cellStyle name="£_2009 and 4YP_Member2011_OCT'13 2" xfId="3379" xr:uid="{0B34A821-7627-4AF3-A9F9-4836587F47A3}"/>
    <cellStyle name="£_2009 and 4YP_Member2011_OCT'13 3" xfId="3380" xr:uid="{25636701-B152-4053-8765-6BEC329A4630}"/>
    <cellStyle name="£_2009 and 4YP_Member2011_RECONCILE-ACCRUED-2013" xfId="3381" xr:uid="{652F4F28-14B3-4640-80A8-40E7F3C2BB93}"/>
    <cellStyle name="£_2009 and 4YP_Member2011_RECONCILE-ACCRUED-2013 2" xfId="3382" xr:uid="{330AAAFF-0C18-4EA9-A493-EBBBF15390E2}"/>
    <cellStyle name="£_2009 and 4YP_Member2011_RECONCILE-ACCRUED-2013 3" xfId="3383" xr:uid="{F52CEB5E-77BF-40AB-B949-7981FEA823F6}"/>
    <cellStyle name="£_2009 and 4YP_Member2011_RECONCILE-ACCRUED-2014" xfId="3384" xr:uid="{C69DC025-235A-431A-AED1-9B7E9FA9AF09}"/>
    <cellStyle name="£_2009 and 4YP_Member2011_RECONCILE-ACCRUED-2014 2" xfId="3385" xr:uid="{F12B9192-8FF4-49F6-A3FB-23E30E1BB39B}"/>
    <cellStyle name="£_2009 and 4YP_Member2011_RECONCILE-ACCRUED-2014 3" xfId="3386" xr:uid="{687805E6-9577-46C9-8DA5-5C9EE17E86C9}"/>
    <cellStyle name="£_2009 and 4YP_NOV" xfId="3387" xr:uid="{7E04065C-AAE9-4326-8857-96E0D23BBB2B}"/>
    <cellStyle name="£_2009 and 4YP_NOV_AUG" xfId="3388" xr:uid="{A2017372-0A51-44E4-9592-4B1EAE5C517A}"/>
    <cellStyle name="£_2009 and 4YP_NOV_EARN_2014" xfId="3389" xr:uid="{D059BD05-49DA-4824-8046-26AEF3D59B29}"/>
    <cellStyle name="£_2009 and 4YP_OCT'13" xfId="3390" xr:uid="{1851445C-EE6C-4193-8C2F-BAFFFD02454A}"/>
    <cellStyle name="£_2009 and 4YP_OCT'13 2" xfId="3391" xr:uid="{439304D9-6A46-4207-843C-3A0D3606E764}"/>
    <cellStyle name="£_2009 and 4YP_OCT'13 3" xfId="3392" xr:uid="{35540A98-D208-4F5D-BA03-DE347B4C0000}"/>
    <cellStyle name="£_2009 and 4YP_OCT'13 4" xfId="3393" xr:uid="{3A662AFA-6CD2-4943-BE3C-EDC161A7B830}"/>
    <cellStyle name="£_2009 and 4YP_OCT'13_RECONCILE-ACCRUED-2014" xfId="3394" xr:uid="{690792DE-0A6C-4AC0-9F91-BA4A314209B6}"/>
    <cellStyle name="£_2009 and 4YP_OCT'13_RECONCILE-ACCRUED-2014 2" xfId="3395" xr:uid="{842426EC-927A-403E-B92A-0D00747EC7DC}"/>
    <cellStyle name="£_2009 and 4YP_OCT'13_RECONCILE-ACCRUED-2014 3" xfId="3396" xr:uid="{AA74A4B6-7E37-4083-A957-BCD4F73EB0A1}"/>
    <cellStyle name="£_2009 and 4YP_PL&amp;Earn2013(Revisedprofit)" xfId="3397" xr:uid="{058F9115-0A15-4152-8200-1136839975AB}"/>
    <cellStyle name="£_2009 and 4YP_PL(2013F1)" xfId="3398" xr:uid="{2651C18F-D4D9-47D1-AF3A-3DD894D3C258}"/>
    <cellStyle name="£_2009 and 4YP_PL2012" xfId="3399" xr:uid="{F16F22B8-BB5D-4719-BDDB-472DFD599EA3}"/>
    <cellStyle name="£_2009 and 4YP_PL2012 2" xfId="3400" xr:uid="{DCC65BF7-0A9E-4802-94CF-CED1BBE751A7}"/>
    <cellStyle name="£_2009 and 4YP_PL2012F2" xfId="3401" xr:uid="{06AF17C2-BC28-4FAA-8C2C-213DEC765810}"/>
    <cellStyle name="£_2009 and 4YP_PL2012F2 2" xfId="3402" xr:uid="{2059F831-ADBB-4AE9-AFB0-6B9343A0D83E}"/>
    <cellStyle name="£_2009 and 4YP_Saleplan2010_(kent)" xfId="3403" xr:uid="{FB5B7644-91E3-46F7-BDFC-EA7D2D34019D}"/>
    <cellStyle name="£_2009 and 4YP_Saleplan2010_(kent) 10" xfId="3404" xr:uid="{EA327799-787E-4ACE-B118-C7BDA0E13A02}"/>
    <cellStyle name="£_2009 and 4YP_Saleplan2010_(kent) 11" xfId="3405" xr:uid="{4CF720FA-20E9-47CF-8C3E-D89BA4BDAA98}"/>
    <cellStyle name="£_2009 and 4YP_Saleplan2010_(kent) 12" xfId="3406" xr:uid="{3C3373A2-A7E1-4E49-B241-5DA2B76FC368}"/>
    <cellStyle name="£_2009 and 4YP_Saleplan2010_(kent) 13" xfId="3407" xr:uid="{17601C9F-2954-46A6-8544-B928D000A537}"/>
    <cellStyle name="£_2009 and 4YP_Saleplan2010_(kent) 14" xfId="3408" xr:uid="{467B9BC3-BCBD-4761-9A68-0F6251C5D5CE}"/>
    <cellStyle name="£_2009 and 4YP_Saleplan2010_(kent) 15" xfId="3409" xr:uid="{10DF4423-607F-4BE3-BCA5-EC04E46E0C73}"/>
    <cellStyle name="£_2009 and 4YP_Saleplan2010_(kent) 16" xfId="3410" xr:uid="{2FCBDE6E-A658-4B07-84D2-0A5E4D8CA65A}"/>
    <cellStyle name="£_2009 and 4YP_Saleplan2010_(kent) 17" xfId="3411" xr:uid="{AD69FE74-236D-4B71-A676-CD812E6E9B3D}"/>
    <cellStyle name="£_2009 and 4YP_Saleplan2010_(kent) 17 2" xfId="21539" xr:uid="{BA71D57D-D8C8-4929-A6C9-AABC11EC2B99}"/>
    <cellStyle name="£_2009 and 4YP_Saleplan2010_(kent) 18" xfId="3412" xr:uid="{F431D9F0-E6C4-4DD6-B87E-BD52929A2630}"/>
    <cellStyle name="£_2009 and 4YP_Saleplan2010_(kent) 18 2" xfId="21540" xr:uid="{CCDB1314-A5C9-4DA5-ABAD-FBF41A15B00E}"/>
    <cellStyle name="£_2009 and 4YP_Saleplan2010_(kent) 19" xfId="3413" xr:uid="{213463D6-9E93-4BBA-BB36-D59F08084635}"/>
    <cellStyle name="£_2009 and 4YP_Saleplan2010_(kent) 19 2" xfId="21541" xr:uid="{CC7E3E78-11D9-475A-A97B-208C802A3B8C}"/>
    <cellStyle name="£_2009 and 4YP_Saleplan2010_(kent) 2" xfId="3414" xr:uid="{FD93A704-EA23-4993-8295-B0C710937474}"/>
    <cellStyle name="£_2009 and 4YP_Saleplan2010_(kent) 2 2" xfId="3415" xr:uid="{B1F5A0F1-676F-4598-B3CB-B10E71D3A4F3}"/>
    <cellStyle name="£_2009 and 4YP_Saleplan2010_(kent) 20" xfId="3416" xr:uid="{9251C60E-006D-4527-99F1-E8CC5E381AD3}"/>
    <cellStyle name="£_2009 and 4YP_Saleplan2010_(kent) 20 2" xfId="21542" xr:uid="{CDCBC202-CF3E-4DBA-BB6D-78C827078D41}"/>
    <cellStyle name="£_2009 and 4YP_Saleplan2010_(kent) 21" xfId="3417" xr:uid="{9581970F-6BAA-466F-8FC1-DABF304C8CAF}"/>
    <cellStyle name="£_2009 and 4YP_Saleplan2010_(kent) 21 2" xfId="21543" xr:uid="{1E3A3686-A8AF-4B30-B766-286A51F01304}"/>
    <cellStyle name="£_2009 and 4YP_Saleplan2010_(kent) 22" xfId="3418" xr:uid="{39EC966F-993A-4C41-B380-97899EE4203D}"/>
    <cellStyle name="£_2009 and 4YP_Saleplan2010_(kent) 22 2" xfId="21544" xr:uid="{97135729-0105-4080-A0C9-5EFCEC4155B2}"/>
    <cellStyle name="£_2009 and 4YP_Saleplan2010_(kent) 23" xfId="3419" xr:uid="{A198CEA4-209D-48DD-8DC5-6BE7EDBC5092}"/>
    <cellStyle name="£_2009 and 4YP_Saleplan2010_(kent) 23 2" xfId="21545" xr:uid="{CB02C9B9-36A5-430F-9540-A645C96022FF}"/>
    <cellStyle name="£_2009 and 4YP_Saleplan2010_(kent) 24" xfId="3420" xr:uid="{84576FA1-F824-44C9-A8D8-672A7EDE5840}"/>
    <cellStyle name="£_2009 and 4YP_Saleplan2010_(kent) 24 2" xfId="21546" xr:uid="{7E6BF530-156C-4D80-B4E5-DCCA5CA4B847}"/>
    <cellStyle name="£_2009 and 4YP_Saleplan2010_(kent) 25" xfId="3421" xr:uid="{4BB33F75-1E84-4F47-AE5C-E6605C1B6F8F}"/>
    <cellStyle name="£_2009 and 4YP_Saleplan2010_(kent) 25 2" xfId="21547" xr:uid="{FF9AB664-D387-4858-A847-7169248F72A1}"/>
    <cellStyle name="£_2009 and 4YP_Saleplan2010_(kent) 26" xfId="3422" xr:uid="{39F2AFC3-745A-4FC6-ACDC-7B07745E8EFA}"/>
    <cellStyle name="£_2009 and 4YP_Saleplan2010_(kent) 26 2" xfId="21548" xr:uid="{C9221EB8-B7A9-4B49-8807-0E90D3CA8039}"/>
    <cellStyle name="£_2009 and 4YP_Saleplan2010_(kent) 27" xfId="21549" xr:uid="{B8EFBFAC-7B89-4605-BD1C-8A92CE898068}"/>
    <cellStyle name="£_2009 and 4YP_Saleplan2010_(kent) 27 2" xfId="21550" xr:uid="{FED7121B-7877-4BE0-8537-C45FDC3CF028}"/>
    <cellStyle name="£_2009 and 4YP_Saleplan2010_(kent) 28" xfId="21551" xr:uid="{647D098C-3F7F-43C8-939A-D279B83EFF29}"/>
    <cellStyle name="£_2009 and 4YP_Saleplan2010_(kent) 28 2" xfId="21552" xr:uid="{F9420CA5-F33D-4EB2-B967-34B6307F0F7F}"/>
    <cellStyle name="£_2009 and 4YP_Saleplan2010_(kent) 29" xfId="21553" xr:uid="{CA256AF4-602F-42D4-8AAD-6967229093B6}"/>
    <cellStyle name="£_2009 and 4YP_Saleplan2010_(kent) 29 2" xfId="21554" xr:uid="{E333BA0E-1757-4034-9F13-3FBF7FFFAEEB}"/>
    <cellStyle name="£_2009 and 4YP_Saleplan2010_(kent) 3" xfId="3423" xr:uid="{15061C0C-3972-4A05-9C81-7611B6BD59F8}"/>
    <cellStyle name="£_2009 and 4YP_Saleplan2010_(kent) 3 2" xfId="3424" xr:uid="{4F6F730D-CFE8-439C-A5E4-45AFF2DE8493}"/>
    <cellStyle name="£_2009 and 4YP_Saleplan2010_(kent) 30" xfId="21555" xr:uid="{F1A5C43D-2FCB-425D-82F7-764A94092DEF}"/>
    <cellStyle name="£_2009 and 4YP_Saleplan2010_(kent) 30 2" xfId="21556" xr:uid="{0E227115-B06B-4E4F-8CE2-F1A9FF9AC411}"/>
    <cellStyle name="£_2009 and 4YP_Saleplan2010_(kent) 31" xfId="21557" xr:uid="{4CB678BE-5ED5-4B65-BD2C-5076B75DDB87}"/>
    <cellStyle name="£_2009 and 4YP_Saleplan2010_(kent) 31 2" xfId="21558" xr:uid="{BD3CEEA2-4383-4DD4-A525-7968B0E91917}"/>
    <cellStyle name="£_2009 and 4YP_Saleplan2010_(kent) 32" xfId="21559" xr:uid="{EFD06F58-6619-436B-B035-97C237993C6F}"/>
    <cellStyle name="£_2009 and 4YP_Saleplan2010_(kent) 32 2" xfId="21560" xr:uid="{F3C1D8B0-099B-4770-945C-453DF6BAB2EB}"/>
    <cellStyle name="£_2009 and 4YP_Saleplan2010_(kent) 33" xfId="21561" xr:uid="{36A4CA5A-AAC0-406B-A141-C7BDBD57505B}"/>
    <cellStyle name="£_2009 and 4YP_Saleplan2010_(kent) 33 2" xfId="21562" xr:uid="{F43A9257-E9E4-43CF-BC42-E73DCD0CA298}"/>
    <cellStyle name="£_2009 and 4YP_Saleplan2010_(kent) 34" xfId="21563" xr:uid="{44F4D888-0D37-454B-BE63-2283D20E7DC7}"/>
    <cellStyle name="£_2009 and 4YP_Saleplan2010_(kent) 34 2" xfId="21564" xr:uid="{5F1F26AE-E874-4675-A294-E28DB5342089}"/>
    <cellStyle name="£_2009 and 4YP_Saleplan2010_(kent) 35" xfId="21565" xr:uid="{3C758BC9-7E72-43CF-A9C8-046502E7236B}"/>
    <cellStyle name="£_2009 and 4YP_Saleplan2010_(kent) 35 2" xfId="21566" xr:uid="{31799E90-5E78-4BE9-B926-38889D9EC494}"/>
    <cellStyle name="£_2009 and 4YP_Saleplan2010_(kent) 36" xfId="21567" xr:uid="{B2079D21-7D6D-42E0-A819-4ECC60AC1EB8}"/>
    <cellStyle name="£_2009 and 4YP_Saleplan2010_(kent) 37" xfId="21568" xr:uid="{55A55F30-0E12-4679-B69C-7461085F94A9}"/>
    <cellStyle name="£_2009 and 4YP_Saleplan2010_(kent) 38" xfId="21569" xr:uid="{425C66D7-0665-4AD0-89E8-5E7D602AA925}"/>
    <cellStyle name="£_2009 and 4YP_Saleplan2010_(kent) 39" xfId="21570" xr:uid="{ED977A88-B96E-4F9D-BF4C-7DFCEC263D25}"/>
    <cellStyle name="£_2009 and 4YP_Saleplan2010_(kent) 4" xfId="3425" xr:uid="{4A68630B-7578-4A9A-9B84-48BB9B159774}"/>
    <cellStyle name="£_2009 and 4YP_Saleplan2010_(kent) 40" xfId="21571" xr:uid="{58EA6C07-5C54-47C8-A662-DE1CE413ECB1}"/>
    <cellStyle name="£_2009 and 4YP_Saleplan2010_(kent) 5" xfId="3426" xr:uid="{1D9A140B-C161-49EE-A90B-D85F81033702}"/>
    <cellStyle name="£_2009 and 4YP_Saleplan2010_(kent) 5 2" xfId="3427" xr:uid="{AA15DD06-7343-48C0-A832-9FE71BE4D3B9}"/>
    <cellStyle name="£_2009 and 4YP_Saleplan2010_(kent) 5 3" xfId="21572" xr:uid="{B661A997-3436-4ADA-8377-D4E1A975B9BB}"/>
    <cellStyle name="£_2009 and 4YP_Saleplan2010_(kent) 6" xfId="3428" xr:uid="{B995AA23-7B45-41BA-B43C-5E36728C3A05}"/>
    <cellStyle name="£_2009 and 4YP_Saleplan2010_(kent) 7" xfId="3429" xr:uid="{C6C230FE-02AD-4C75-8D80-9C35C2A9C571}"/>
    <cellStyle name="£_2009 and 4YP_Saleplan2010_(kent) 8" xfId="3430" xr:uid="{3A3FC6B1-CF83-4E8B-A062-2449D33308A9}"/>
    <cellStyle name="£_2009 and 4YP_Saleplan2010_(kent) 9" xfId="3431" xr:uid="{D0413F6D-0454-4729-AAD5-B7C13265C786}"/>
    <cellStyle name="£_2009 and 4YP_Saleplan2010_(kent)_blu002a121a-12e-1 Rev 3_bups30.1.13" xfId="3432" xr:uid="{DA02AE9C-EA0F-4F8D-AB8F-2BF7D67F7A92}"/>
    <cellStyle name="£_2009 and 4YP_Saleplan2010_(kent)_blu002a121a-12e-1 Rev 3_bups30.1.13 2" xfId="3433" xr:uid="{DC449DCF-6D96-499B-9038-4C284AD8A02C}"/>
    <cellStyle name="£_2009 and 4YP_Saleplan2010_(kent)_blu002a121a-12e-1 Rev 3_bups30.1.13 3" xfId="3434" xr:uid="{91FE8873-7C07-47AB-A892-EBF3748A0310}"/>
    <cellStyle name="£_2009 and 4YP_Saleplan2010_(kent)_DEC" xfId="3435" xr:uid="{86415B22-206C-4E51-8BF3-547ED2C8E841}"/>
    <cellStyle name="£_2009 and 4YP_Saleplan2010_(kent)_DEC_AUG" xfId="3436" xr:uid="{460DE0ED-6989-41D9-9EAA-971975919E7C}"/>
    <cellStyle name="£_2009 and 4YP_Saleplan2010_(kent)_DEC_EARN_2014" xfId="3437" xr:uid="{73630AC4-5169-4FE8-B919-08251636BD67}"/>
    <cellStyle name="£_2009 and 4YP_Saleplan2010_(kent)_DEFERAR" xfId="3438" xr:uid="{B4C82021-CEAC-440D-A021-22FC97EB183C}"/>
    <cellStyle name="£_2009 and 4YP_Saleplan2010_(kent)_EBO_2013" xfId="3439" xr:uid="{4C31BA67-EBF7-4262-A6A8-449B3142BE15}"/>
    <cellStyle name="£_2009 and 4YP_Saleplan2010_(kent)_EBO_2013 2" xfId="3440" xr:uid="{320CC14B-3657-486C-AC11-C7D0822C6E39}"/>
    <cellStyle name="£_2009 and 4YP_Saleplan2010_(kent)_EBO_2013 3" xfId="3441" xr:uid="{0A788F44-C85B-4545-81FB-538CEE0F2A27}"/>
    <cellStyle name="£_2009 and 4YP_Saleplan2010_(kent)_FEB" xfId="3442" xr:uid="{C3169B68-1802-4355-AE2E-969D33D9340F}"/>
    <cellStyle name="£_2009 and 4YP_Saleplan2010_(kent)_FEB_AUG" xfId="3443" xr:uid="{3235BB78-E94C-4AFA-AC50-9B7AA7464EB0}"/>
    <cellStyle name="£_2009 and 4YP_Saleplan2010_(kent)_FEB_EARN_2014" xfId="3444" xr:uid="{2DDBF56F-F51C-4494-A89B-908E696F69CA}"/>
    <cellStyle name="£_2009 and 4YP_Saleplan2010_(kent)_JAN" xfId="3445" xr:uid="{D0CE3E30-F57B-4400-9DAA-8FBBA6CB576B}"/>
    <cellStyle name="£_2009 and 4YP_Saleplan2010_(kent)_JAN_AUG" xfId="3446" xr:uid="{FF100E1A-0999-4738-808D-A9F891FB9D38}"/>
    <cellStyle name="£_2009 and 4YP_Saleplan2010_(kent)_JAN_EARN_2014" xfId="3447" xr:uid="{A368F5D9-13FF-4C49-8288-EED250D2DC7F}"/>
    <cellStyle name="£_2009 and 4YP_Saleplan2010_(kent)_JUN" xfId="3448" xr:uid="{BAEB040A-6940-4D40-AF15-3A5DE3B16F10}"/>
    <cellStyle name="£_2009 and 4YP_Saleplan2010_(kent)_MAR" xfId="3449" xr:uid="{5D8031B2-6022-4483-A536-535339122F31}"/>
    <cellStyle name="£_2009 and 4YP_Saleplan2010_(kent)_MAR_AUG" xfId="3450" xr:uid="{0C2A1256-D1D0-47D5-81DF-D57A799D88C4}"/>
    <cellStyle name="£_2009 and 4YP_Saleplan2010_(kent)_MAR_EARN_2014" xfId="3451" xr:uid="{A4E78D6A-4CFB-40A4-B592-A0C9BC3F9A80}"/>
    <cellStyle name="£_2009 and 4YP_Saleplan2010_(kent)_NOV" xfId="3452" xr:uid="{56E93AD4-04A9-42B4-8B6A-1200F7ED2F9F}"/>
    <cellStyle name="£_2009 and 4YP_Saleplan2010_(kent)_NOV_AUG" xfId="3453" xr:uid="{A0C1A182-880B-4690-9E41-3CC48F72DE70}"/>
    <cellStyle name="£_2009 and 4YP_Saleplan2010_(kent)_NOV_EARN_2014" xfId="3454" xr:uid="{27698745-6DC9-4CCE-8340-89BAAEAD5D5C}"/>
    <cellStyle name="£_2009 and 4YP_Saleplan2010_(kent)_OCT'13" xfId="3455" xr:uid="{477E3147-959F-4E94-9561-D6F88746EFF5}"/>
    <cellStyle name="£_2009 and 4YP_Saleplan2010_(kent)_OCT'13 2" xfId="3456" xr:uid="{81FEFB90-6356-44A5-B8D5-0461BA03EED4}"/>
    <cellStyle name="£_2009 and 4YP_Saleplan2010_(kent)_OCT'13 3" xfId="3457" xr:uid="{672931AE-3251-4F99-A939-E4E74F01930F}"/>
    <cellStyle name="£_2009 and 4YP_Saleplan2010_(kent)_OCT'13 4" xfId="3458" xr:uid="{E61520DD-EC21-44B1-9EEA-672156348702}"/>
    <cellStyle name="£_2009 and 4YP_Saleplan2010_(kent)_OCT'13_RECONCILE-ACCRUED-2014" xfId="3459" xr:uid="{B36323FB-7DBF-4101-9A74-4EAA7E7B6229}"/>
    <cellStyle name="£_2009 and 4YP_Saleplan2010_(kent)_OCT'13_RECONCILE-ACCRUED-2014 2" xfId="3460" xr:uid="{735132EC-F102-45F1-ADF8-B56CE6A74D2D}"/>
    <cellStyle name="£_2009 and 4YP_Saleplan2010_(kent)_OCT'13_RECONCILE-ACCRUED-2014 3" xfId="3461" xr:uid="{97D17391-7F2E-43B1-BE4A-5308DF3129E0}"/>
    <cellStyle name="£_2009 and 4YP_Saleplan2010_(kent)_Sheet1" xfId="3462" xr:uid="{09811ADC-CD11-4CFE-95D5-BD599BD9A7F9}"/>
    <cellStyle name="£_2009 and 4YP_Saleplan2010_(kent)_TB" xfId="3463" xr:uid="{4FDCBA68-4BE2-4D38-B9BA-58054521CCCB}"/>
    <cellStyle name="£_2009 and 4YP_Saleplan2010_(kent)_TB_1" xfId="3464" xr:uid="{436314DE-D25B-4B18-9EF9-754A49EC764E}"/>
    <cellStyle name="£_2009 and 4YP_Sheet1" xfId="3465" xr:uid="{FCE33785-AA8F-4596-A22B-F63548CF11D6}"/>
    <cellStyle name="£_2009 and 4YP_Sum" xfId="3466" xr:uid="{30F9F2FC-88A0-4683-B01A-19AE95EA56AD}"/>
    <cellStyle name="£_2009 and 4YP_Tax cal._2012" xfId="3467" xr:uid="{E5D98C1C-8C92-4DB8-8FA6-BD89B0DE669C}"/>
    <cellStyle name="£_2009 and 4YP_TB" xfId="3468" xr:uid="{6A95F00D-9AF6-4A2C-903E-2B27AB1ADB80}"/>
    <cellStyle name="£_2009 and 4YP_TB_1" xfId="3469" xr:uid="{F50B7903-8B38-4DFE-BAEB-F83532AA5201}"/>
    <cellStyle name="£_2009 and 4YP_TB_Sep2012" xfId="3470" xr:uid="{11A5E973-EBA1-44EB-BAFE-E58F2041F689}"/>
    <cellStyle name="£_2009 and 4YP_TB_Sep2012 2" xfId="3471" xr:uid="{59874BE0-A243-44DE-8BEE-9ED485E1AF1F}"/>
    <cellStyle name="£_2009 and 4YP_TB_Sep2012 3" xfId="3472" xr:uid="{21DE6B54-63E8-4F26-8DCB-C86435433156}"/>
    <cellStyle name="£_2009 and 4YP_TB_Sep2012_blu002a121a-12e-1 Rev 3_bups30.1.13" xfId="3473" xr:uid="{1071CB06-6B59-4CBA-8199-8EA02591E709}"/>
    <cellStyle name="£_2009 and 4YP_TB_Sep2012_blu002a121a-12e-1 Rev 3_bups30.1.13 2" xfId="3474" xr:uid="{8CEE7210-9366-4670-8A77-9DEFE26CAD46}"/>
    <cellStyle name="£_2009 and 4YP_TB_Sep2012_blu002a121a-12e-1 Rev 3_bups30.1.13 3" xfId="3475" xr:uid="{21992C79-16AF-4462-BE0D-24FC569DC12A}"/>
    <cellStyle name="£_2009 and 4YP_TB_Sep2012_EBO_2013" xfId="3476" xr:uid="{6314E549-41DB-4F29-AB33-2C1424160E9F}"/>
    <cellStyle name="£_2009 and 4YP_TB_Sep2012_EBO_2013 2" xfId="3477" xr:uid="{E53D0482-F81D-4CF8-A059-90ABCA83FD52}"/>
    <cellStyle name="£_2009 and 4YP_TB_Sep2012_EBO_2013 3" xfId="3478" xr:uid="{7C1776FF-F195-4800-A32F-603A7AE1AC6F}"/>
    <cellStyle name="£_2009 and 4YP_TB_Sep2012_Sheet1" xfId="3479" xr:uid="{7C144A26-F2B1-4626-8BCF-617EC9C34471}"/>
    <cellStyle name="£_2009 and 4YP_Thailand PMI 3YP Excel pack(22.08.11)" xfId="3480" xr:uid="{EFD9E8BF-0490-4C90-827D-02C1EB7D18E0}"/>
    <cellStyle name="£_2009F2_Thai(Jul09)" xfId="3481" xr:uid="{6A0C06C1-DE6F-4E4A-8437-9BA58683EC00}"/>
    <cellStyle name="£_2009F2_Thai(Jul09) 10" xfId="3482" xr:uid="{93A07A5E-70EB-41F3-92A1-A43D8AD80964}"/>
    <cellStyle name="£_2009F2_Thai(Jul09) 11" xfId="3483" xr:uid="{48371A55-DDD5-4174-8992-912279ACEA85}"/>
    <cellStyle name="£_2009F2_Thai(Jul09) 12" xfId="3484" xr:uid="{12F31B06-D082-427E-8B99-69A724918366}"/>
    <cellStyle name="£_2009F2_Thai(Jul09) 13" xfId="3485" xr:uid="{02CE5A4A-27CC-4FD3-A91C-35A9707C427D}"/>
    <cellStyle name="£_2009F2_Thai(Jul09) 14" xfId="3486" xr:uid="{BE031D65-64D3-42D0-BD7A-EAF672393AC0}"/>
    <cellStyle name="£_2009F2_Thai(Jul09) 15" xfId="3487" xr:uid="{100B96A7-EF9E-4C5E-88DB-9BFA67768F9F}"/>
    <cellStyle name="£_2009F2_Thai(Jul09) 16" xfId="3488" xr:uid="{3D58BD8A-29EC-407B-BC84-1F81F28CB300}"/>
    <cellStyle name="£_2009F2_Thai(Jul09) 17" xfId="3489" xr:uid="{EE0C43E7-FCA1-4314-B6C4-A9700737EFFE}"/>
    <cellStyle name="£_2009F2_Thai(Jul09) 17 2" xfId="21573" xr:uid="{AD1EF6EF-C96D-4166-BB70-8818173D8C27}"/>
    <cellStyle name="£_2009F2_Thai(Jul09) 18" xfId="3490" xr:uid="{AB3ABFC5-33BA-4456-9940-0F19F7BDBA86}"/>
    <cellStyle name="£_2009F2_Thai(Jul09) 18 2" xfId="21574" xr:uid="{B992AB45-700B-4AF0-BE3E-ED63686507AF}"/>
    <cellStyle name="£_2009F2_Thai(Jul09) 19" xfId="3491" xr:uid="{5E1EBC40-864A-4D14-A170-C3D38FCE4730}"/>
    <cellStyle name="£_2009F2_Thai(Jul09) 19 2" xfId="21575" xr:uid="{9468E103-5F7E-4A40-9E98-D9A7A68D928C}"/>
    <cellStyle name="£_2009F2_Thai(Jul09) 2" xfId="3492" xr:uid="{5E99AABA-FF6A-44E2-922E-8DF6A264C51F}"/>
    <cellStyle name="£_2009F2_Thai(Jul09) 2 2" xfId="3493" xr:uid="{6D61E7FC-D046-4E34-9B92-1B15D4A97AA3}"/>
    <cellStyle name="£_2009F2_Thai(Jul09) 2 3" xfId="3494" xr:uid="{F563650A-66A4-4B78-B103-DD2CC248DDB9}"/>
    <cellStyle name="£_2009F2_Thai(Jul09) 20" xfId="3495" xr:uid="{A987906C-5573-42C0-BAF6-1A46DE93C7A6}"/>
    <cellStyle name="£_2009F2_Thai(Jul09) 20 2" xfId="21576" xr:uid="{C714A6DD-C76A-42A5-BD91-ACD41885C7EA}"/>
    <cellStyle name="£_2009F2_Thai(Jul09) 21" xfId="3496" xr:uid="{C0E0F45C-F443-47AF-96DA-2693A1EA2D8D}"/>
    <cellStyle name="£_2009F2_Thai(Jul09) 21 2" xfId="21577" xr:uid="{CAC447C2-7279-4FB8-A22D-5A28DFA0F951}"/>
    <cellStyle name="£_2009F2_Thai(Jul09) 22" xfId="3497" xr:uid="{8D4EAEEC-256B-448A-A82D-8BDA0A37BC30}"/>
    <cellStyle name="£_2009F2_Thai(Jul09) 22 2" xfId="21578" xr:uid="{4CF35660-59B7-4B5C-B144-819B1B6906F1}"/>
    <cellStyle name="£_2009F2_Thai(Jul09) 23" xfId="3498" xr:uid="{BD2D958F-FDDC-4400-AA72-EAC05477F597}"/>
    <cellStyle name="£_2009F2_Thai(Jul09) 23 2" xfId="21579" xr:uid="{463A46E0-29B5-4649-8CC9-6C0D06EFEA76}"/>
    <cellStyle name="£_2009F2_Thai(Jul09) 24" xfId="3499" xr:uid="{52D04962-5BAE-4E40-8B91-6A958997C7E1}"/>
    <cellStyle name="£_2009F2_Thai(Jul09) 24 2" xfId="21580" xr:uid="{115617E6-8AE1-46DE-B705-D7092E8129CA}"/>
    <cellStyle name="£_2009F2_Thai(Jul09) 25" xfId="3500" xr:uid="{4DEC5D34-CD1B-424D-BBAF-9C66AB1A69B2}"/>
    <cellStyle name="£_2009F2_Thai(Jul09) 25 2" xfId="21581" xr:uid="{E7FAA012-5976-4C0E-9971-B862022B618F}"/>
    <cellStyle name="£_2009F2_Thai(Jul09) 26" xfId="3501" xr:uid="{3033466B-6593-4206-83C6-A578760B24C3}"/>
    <cellStyle name="£_2009F2_Thai(Jul09) 26 2" xfId="21582" xr:uid="{6F696823-FF31-40B7-88FA-195A15E61453}"/>
    <cellStyle name="£_2009F2_Thai(Jul09) 27" xfId="21583" xr:uid="{62C18F36-7007-465E-8532-B42DDBBDACCA}"/>
    <cellStyle name="£_2009F2_Thai(Jul09) 27 2" xfId="21584" xr:uid="{ECC7E520-CD7D-4655-94BA-7C34EF21186C}"/>
    <cellStyle name="£_2009F2_Thai(Jul09) 28" xfId="21585" xr:uid="{ECF57AFC-E417-4319-B24D-07D2A4142870}"/>
    <cellStyle name="£_2009F2_Thai(Jul09) 28 2" xfId="21586" xr:uid="{F5DA21C2-6718-48D9-A8AB-F69EB9B0509F}"/>
    <cellStyle name="£_2009F2_Thai(Jul09) 29" xfId="21587" xr:uid="{EED3C3F0-A374-441A-AB68-6CB9A9C8AA1E}"/>
    <cellStyle name="£_2009F2_Thai(Jul09) 29 2" xfId="21588" xr:uid="{6C84C0FB-AA1E-4581-A787-C3A0D4E29A23}"/>
    <cellStyle name="£_2009F2_Thai(Jul09) 3" xfId="3502" xr:uid="{2DF9BFE5-DA73-439D-B050-9D3C27FB7440}"/>
    <cellStyle name="£_2009F2_Thai(Jul09) 3 2" xfId="3503" xr:uid="{B015A278-B5D7-44A3-A2FE-9DEAE4EFBA6B}"/>
    <cellStyle name="£_2009F2_Thai(Jul09) 3 3" xfId="3504" xr:uid="{0180FB71-7B7F-4626-BB96-6EB7CF75BE4A}"/>
    <cellStyle name="£_2009F2_Thai(Jul09) 30" xfId="21589" xr:uid="{72B2E952-7122-4111-85B3-3786A8C2335B}"/>
    <cellStyle name="£_2009F2_Thai(Jul09) 30 2" xfId="21590" xr:uid="{D1D5E0E0-7F6F-41F9-9DF5-EBE14DAEAE5B}"/>
    <cellStyle name="£_2009F2_Thai(Jul09) 31" xfId="21591" xr:uid="{2E2B2BA8-6542-48AE-8DCD-ABA36A56A4CE}"/>
    <cellStyle name="£_2009F2_Thai(Jul09) 31 2" xfId="21592" xr:uid="{19567A87-6EC5-4519-89C2-1FAF3838B08C}"/>
    <cellStyle name="£_2009F2_Thai(Jul09) 32" xfId="21593" xr:uid="{6DD9FD5D-DC8A-491F-91E9-A6E5C3E72242}"/>
    <cellStyle name="£_2009F2_Thai(Jul09) 32 2" xfId="21594" xr:uid="{89BCCFCB-07F8-42AE-B002-BCE0DAB4A5DA}"/>
    <cellStyle name="£_2009F2_Thai(Jul09) 33" xfId="21595" xr:uid="{6E9AD572-060F-4286-8386-7FE3D8FB5E64}"/>
    <cellStyle name="£_2009F2_Thai(Jul09) 33 2" xfId="21596" xr:uid="{41FB2916-C498-493F-A58E-431F6D5C4908}"/>
    <cellStyle name="£_2009F2_Thai(Jul09) 34" xfId="21597" xr:uid="{74237F3C-B875-44FC-A337-4F3D678A5B32}"/>
    <cellStyle name="£_2009F2_Thai(Jul09) 34 2" xfId="21598" xr:uid="{C83F635F-0DB7-4352-B4AD-9060D4C74485}"/>
    <cellStyle name="£_2009F2_Thai(Jul09) 35" xfId="21599" xr:uid="{BA0AAB49-10C9-4514-8711-FF8A45EEEDA8}"/>
    <cellStyle name="£_2009F2_Thai(Jul09) 35 2" xfId="21600" xr:uid="{A12C6D21-6788-41FC-AAC8-B6A1792F1282}"/>
    <cellStyle name="£_2009F2_Thai(Jul09) 36" xfId="21601" xr:uid="{1DCFECD5-1532-40F8-8E25-5266D60D949D}"/>
    <cellStyle name="£_2009F2_Thai(Jul09) 37" xfId="21602" xr:uid="{92035959-6C76-4C04-84E0-09D9FA4086D7}"/>
    <cellStyle name="£_2009F2_Thai(Jul09) 38" xfId="21603" xr:uid="{3EB96B64-F6C0-4DB6-84D6-39018E149F6F}"/>
    <cellStyle name="£_2009F2_Thai(Jul09) 39" xfId="21604" xr:uid="{A2AE373A-B835-4A88-9A89-4BEFA7FC9C9C}"/>
    <cellStyle name="£_2009F2_Thai(Jul09) 4" xfId="3505" xr:uid="{085DC6B3-5587-4CC0-AA67-26CF0C2651BA}"/>
    <cellStyle name="£_2009F2_Thai(Jul09) 40" xfId="21605" xr:uid="{4386B68E-5B07-419C-9F49-1F43625389DA}"/>
    <cellStyle name="£_2009F2_Thai(Jul09) 5" xfId="3506" xr:uid="{4DFE31AA-BDD9-4A87-8413-83B08D95D558}"/>
    <cellStyle name="£_2009F2_Thai(Jul09) 5 2" xfId="3507" xr:uid="{D6B59B2D-B5CB-4971-9F25-A34DA5BC8588}"/>
    <cellStyle name="£_2009F2_Thai(Jul09) 5 3" xfId="21606" xr:uid="{2E4D3BF1-98B3-4344-A2BE-00C3840D2F7D}"/>
    <cellStyle name="£_2009F2_Thai(Jul09) 6" xfId="3508" xr:uid="{36FE697F-4FC6-42D4-9E13-6BD41663BBBE}"/>
    <cellStyle name="£_2009F2_Thai(Jul09) 7" xfId="3509" xr:uid="{76492CD3-89F0-4932-912E-AE0F16FD1013}"/>
    <cellStyle name="£_2009F2_Thai(Jul09) 8" xfId="3510" xr:uid="{54B42971-3D87-43B3-879C-35B6D857CD5E}"/>
    <cellStyle name="£_2009F2_Thai(Jul09) 9" xfId="3511" xr:uid="{5F8AA516-4B9B-4E25-966B-3B01BA02298F}"/>
    <cellStyle name="£_2009F2_Thai(Jul09)_2010F2(1st)" xfId="3512" xr:uid="{FD360F5D-48BC-448E-A578-F4D7ACCF42AE}"/>
    <cellStyle name="£_2009F2_Thai(Jul09)_2010F2(1st) 10" xfId="3513" xr:uid="{7CC4F3BB-45D9-4572-AA94-962D7481F42E}"/>
    <cellStyle name="£_2009F2_Thai(Jul09)_2010F2(1st) 11" xfId="3514" xr:uid="{C333E60D-6733-4FE4-8FB2-F8602835BD8B}"/>
    <cellStyle name="£_2009F2_Thai(Jul09)_2010F2(1st) 12" xfId="3515" xr:uid="{1F4E0C0D-D642-4D6F-9ABB-67C0E5B54E82}"/>
    <cellStyle name="£_2009F2_Thai(Jul09)_2010F2(1st) 13" xfId="3516" xr:uid="{75065708-7F0A-43CB-863E-53DFE9F4FD8D}"/>
    <cellStyle name="£_2009F2_Thai(Jul09)_2010F2(1st) 14" xfId="3517" xr:uid="{ECB36700-7A28-4CFF-AC58-2B84928211FA}"/>
    <cellStyle name="£_2009F2_Thai(Jul09)_2010F2(1st) 15" xfId="3518" xr:uid="{29ECAB43-2125-4796-94A2-653148C646A8}"/>
    <cellStyle name="£_2009F2_Thai(Jul09)_2010F2(1st) 16" xfId="3519" xr:uid="{8F62624E-85A8-462A-AF69-65BDE21D72CA}"/>
    <cellStyle name="£_2009F2_Thai(Jul09)_2010F2(1st) 17" xfId="3520" xr:uid="{56AA8E31-A54E-44BF-9033-3960E35D3ABC}"/>
    <cellStyle name="£_2009F2_Thai(Jul09)_2010F2(1st) 17 2" xfId="21607" xr:uid="{934EF2A1-7863-40AE-8CC1-DC372EF1C08A}"/>
    <cellStyle name="£_2009F2_Thai(Jul09)_2010F2(1st) 18" xfId="3521" xr:uid="{AF81832D-2517-4C2F-98E0-3618D56D0796}"/>
    <cellStyle name="£_2009F2_Thai(Jul09)_2010F2(1st) 18 2" xfId="21608" xr:uid="{93B94BFD-CD77-486B-BA0B-3DA87E620494}"/>
    <cellStyle name="£_2009F2_Thai(Jul09)_2010F2(1st) 19" xfId="3522" xr:uid="{A4820142-F5C0-4B85-97C7-7854905BACD9}"/>
    <cellStyle name="£_2009F2_Thai(Jul09)_2010F2(1st) 19 2" xfId="21609" xr:uid="{64AB1DE0-8087-4785-8B34-7B519FBC47B9}"/>
    <cellStyle name="£_2009F2_Thai(Jul09)_2010F2(1st) 2" xfId="3523" xr:uid="{157811B1-3DA1-4424-958E-0FB3231B2DEF}"/>
    <cellStyle name="£_2009F2_Thai(Jul09)_2010F2(1st) 2 2" xfId="3524" xr:uid="{4BED40CC-84F1-44FE-B01A-DF7C8316B06D}"/>
    <cellStyle name="£_2009F2_Thai(Jul09)_2010F2(1st) 20" xfId="3525" xr:uid="{2D027F4A-D64E-4A30-964D-DC1A3A19FAAE}"/>
    <cellStyle name="£_2009F2_Thai(Jul09)_2010F2(1st) 20 2" xfId="21610" xr:uid="{6963AB66-E401-46AF-9C9D-461442F26F92}"/>
    <cellStyle name="£_2009F2_Thai(Jul09)_2010F2(1st) 21" xfId="3526" xr:uid="{60632D7A-3311-4848-AB12-AC227C5FA52E}"/>
    <cellStyle name="£_2009F2_Thai(Jul09)_2010F2(1st) 21 2" xfId="21611" xr:uid="{9256B126-99E6-42E5-885F-AC56891D63FF}"/>
    <cellStyle name="£_2009F2_Thai(Jul09)_2010F2(1st) 22" xfId="3527" xr:uid="{919D7458-C679-43E7-86F0-1AB15E6A3953}"/>
    <cellStyle name="£_2009F2_Thai(Jul09)_2010F2(1st) 22 2" xfId="21612" xr:uid="{0C4C0B43-5FC3-4E31-9BD8-2E4AF4DCB2D3}"/>
    <cellStyle name="£_2009F2_Thai(Jul09)_2010F2(1st) 23" xfId="3528" xr:uid="{62EFB178-FDE8-4AF4-B62C-7CB0EEC650D7}"/>
    <cellStyle name="£_2009F2_Thai(Jul09)_2010F2(1st) 23 2" xfId="21613" xr:uid="{86E436EF-6CF6-48AC-A8C9-9F98DCABDBA5}"/>
    <cellStyle name="£_2009F2_Thai(Jul09)_2010F2(1st) 24" xfId="3529" xr:uid="{B9F81ACB-2C18-47AE-BE73-7B8FFD7CA042}"/>
    <cellStyle name="£_2009F2_Thai(Jul09)_2010F2(1st) 24 2" xfId="21614" xr:uid="{1EAE1A82-28F6-4E64-9400-9675C5FA1EDF}"/>
    <cellStyle name="£_2009F2_Thai(Jul09)_2010F2(1st) 25" xfId="3530" xr:uid="{AEE6FFAB-B22D-40C4-81AB-4D8F0A7CA978}"/>
    <cellStyle name="£_2009F2_Thai(Jul09)_2010F2(1st) 25 2" xfId="21615" xr:uid="{C5AE4ECD-B240-4DE9-B2AE-5792D71437FA}"/>
    <cellStyle name="£_2009F2_Thai(Jul09)_2010F2(1st) 26" xfId="3531" xr:uid="{904B819B-D82A-4AB9-8C7D-E471AA6634E0}"/>
    <cellStyle name="£_2009F2_Thai(Jul09)_2010F2(1st) 26 2" xfId="21616" xr:uid="{2565CA8A-A70D-4BB3-A26B-7A295C3CF99F}"/>
    <cellStyle name="£_2009F2_Thai(Jul09)_2010F2(1st) 27" xfId="21617" xr:uid="{EF7EE7B0-D8D0-4424-A21C-88439B5A1469}"/>
    <cellStyle name="£_2009F2_Thai(Jul09)_2010F2(1st) 27 2" xfId="21618" xr:uid="{5C53B771-F904-490B-983B-050A6FACCC04}"/>
    <cellStyle name="£_2009F2_Thai(Jul09)_2010F2(1st) 28" xfId="21619" xr:uid="{126C6287-BF72-4DED-A75C-CE3EBA098FCD}"/>
    <cellStyle name="£_2009F2_Thai(Jul09)_2010F2(1st) 28 2" xfId="21620" xr:uid="{988981A3-FAB7-4BA3-B9A1-2F72570FEC70}"/>
    <cellStyle name="£_2009F2_Thai(Jul09)_2010F2(1st) 29" xfId="21621" xr:uid="{15E621B6-7D8A-4CD1-AD8C-A6D1A11EB491}"/>
    <cellStyle name="£_2009F2_Thai(Jul09)_2010F2(1st) 29 2" xfId="21622" xr:uid="{3E3354C8-4138-4184-9FCD-B4EB2000667D}"/>
    <cellStyle name="£_2009F2_Thai(Jul09)_2010F2(1st) 3" xfId="3532" xr:uid="{36E745FD-3C18-470F-B8F9-9F44E4391262}"/>
    <cellStyle name="£_2009F2_Thai(Jul09)_2010F2(1st) 3 2" xfId="3533" xr:uid="{36C69CB5-07EE-40C5-B481-95B0BA71FC00}"/>
    <cellStyle name="£_2009F2_Thai(Jul09)_2010F2(1st) 30" xfId="21623" xr:uid="{8AD573D5-AEB3-414E-9F60-0B0144C6CD34}"/>
    <cellStyle name="£_2009F2_Thai(Jul09)_2010F2(1st) 30 2" xfId="21624" xr:uid="{0B88961C-41E4-4B80-B763-7BBCD97B06B2}"/>
    <cellStyle name="£_2009F2_Thai(Jul09)_2010F2(1st) 31" xfId="21625" xr:uid="{2FFBE59E-F755-4AE8-97EF-A3E1ABD5B5AB}"/>
    <cellStyle name="£_2009F2_Thai(Jul09)_2010F2(1st) 31 2" xfId="21626" xr:uid="{B6FEC0C4-A978-4555-AEEF-69B7B4243B97}"/>
    <cellStyle name="£_2009F2_Thai(Jul09)_2010F2(1st) 32" xfId="21627" xr:uid="{C949FB0A-3D16-40A5-9A2F-A9CD9525BB50}"/>
    <cellStyle name="£_2009F2_Thai(Jul09)_2010F2(1st) 32 2" xfId="21628" xr:uid="{D7C08AF2-C4D8-4AE4-8CCA-7DF0D4AA302C}"/>
    <cellStyle name="£_2009F2_Thai(Jul09)_2010F2(1st) 33" xfId="21629" xr:uid="{2FFC91C3-BB69-4FA6-8F18-61673861724C}"/>
    <cellStyle name="£_2009F2_Thai(Jul09)_2010F2(1st) 33 2" xfId="21630" xr:uid="{4A7F6A15-5200-4DE0-B92E-1092088F0E15}"/>
    <cellStyle name="£_2009F2_Thai(Jul09)_2010F2(1st) 34" xfId="21631" xr:uid="{8FEF556B-6DE6-40AA-A35C-82E682E4C495}"/>
    <cellStyle name="£_2009F2_Thai(Jul09)_2010F2(1st) 34 2" xfId="21632" xr:uid="{36423CE9-4EBF-4E7D-8A73-33F66354C844}"/>
    <cellStyle name="£_2009F2_Thai(Jul09)_2010F2(1st) 35" xfId="21633" xr:uid="{F7AE5B38-414A-415D-98B4-E8AFE15EFA62}"/>
    <cellStyle name="£_2009F2_Thai(Jul09)_2010F2(1st) 35 2" xfId="21634" xr:uid="{BC9B3BB4-48D0-4DAB-BA83-F8E20D60D8E6}"/>
    <cellStyle name="£_2009F2_Thai(Jul09)_2010F2(1st) 36" xfId="21635" xr:uid="{C6E39DC1-1DDA-4976-8575-876D4A641F0C}"/>
    <cellStyle name="£_2009F2_Thai(Jul09)_2010F2(1st) 37" xfId="21636" xr:uid="{D8B69080-3F24-461D-9E58-62D734168920}"/>
    <cellStyle name="£_2009F2_Thai(Jul09)_2010F2(1st) 38" xfId="21637" xr:uid="{EBBC9FF3-68B5-43A1-BDC4-8060CE9412D7}"/>
    <cellStyle name="£_2009F2_Thai(Jul09)_2010F2(1st) 39" xfId="21638" xr:uid="{4F6D93C7-F7FD-46D5-9FA9-0150C1D3D7CC}"/>
    <cellStyle name="£_2009F2_Thai(Jul09)_2010F2(1st) 4" xfId="3534" xr:uid="{236E3374-985E-49C3-BA7F-A3BF7F1DCD51}"/>
    <cellStyle name="£_2009F2_Thai(Jul09)_2010F2(1st) 40" xfId="21639" xr:uid="{3B78684E-F7C8-4AF8-BDC2-C914573052ED}"/>
    <cellStyle name="£_2009F2_Thai(Jul09)_2010F2(1st) 5" xfId="3535" xr:uid="{DCD654A5-030C-43ED-BAC1-861A1065F37C}"/>
    <cellStyle name="£_2009F2_Thai(Jul09)_2010F2(1st) 5 2" xfId="3536" xr:uid="{1F248BCE-743A-4FFE-AEBA-CDE9192B277E}"/>
    <cellStyle name="£_2009F2_Thai(Jul09)_2010F2(1st) 5 3" xfId="21640" xr:uid="{805582E2-9C05-45F0-AD2D-D0BEACFDE0D4}"/>
    <cellStyle name="£_2009F2_Thai(Jul09)_2010F2(1st) 6" xfId="3537" xr:uid="{01E40244-D788-4F90-9F75-4D41D95D9B13}"/>
    <cellStyle name="£_2009F2_Thai(Jul09)_2010F2(1st) 7" xfId="3538" xr:uid="{2B5B0CCD-7F0A-4389-B856-09DA23AC1939}"/>
    <cellStyle name="£_2009F2_Thai(Jul09)_2010F2(1st) 8" xfId="3539" xr:uid="{7D8E19DB-A0E6-40D9-B06B-4857D9F9DF75}"/>
    <cellStyle name="£_2009F2_Thai(Jul09)_2010F2(1st) 9" xfId="3540" xr:uid="{D69BFDDD-86A9-472C-8E2B-928B8F1E861D}"/>
    <cellStyle name="£_2009F2_Thai(Jul09)_2010F2(1st)_blu002a121a-12e-1 Rev 3_bups30.1.13" xfId="3541" xr:uid="{A225B98D-168B-40A2-BEE1-889EFF6B8788}"/>
    <cellStyle name="£_2009F2_Thai(Jul09)_2010F2(1st)_blu002a121a-12e-1 Rev 3_bups30.1.13 2" xfId="3542" xr:uid="{9676A78E-C182-4AD3-A1F1-999328544AEC}"/>
    <cellStyle name="£_2009F2_Thai(Jul09)_2010F2(1st)_blu002a121a-12e-1 Rev 3_bups30.1.13 3" xfId="3543" xr:uid="{C485E562-18A8-4E68-81A3-EBF46EF6976C}"/>
    <cellStyle name="£_2009F2_Thai(Jul09)_2010F2(1st)_DEC" xfId="3544" xr:uid="{C271D1F4-03B5-4921-B342-C2B762B80D14}"/>
    <cellStyle name="£_2009F2_Thai(Jul09)_2010F2(1st)_DEC_AUG" xfId="3545" xr:uid="{4DF43385-FD15-439D-B030-13D97A793B97}"/>
    <cellStyle name="£_2009F2_Thai(Jul09)_2010F2(1st)_DEC_EARN_2014" xfId="3546" xr:uid="{8704D30A-2F26-45B5-9F58-FE40C7DA2C16}"/>
    <cellStyle name="£_2009F2_Thai(Jul09)_2010F2(1st)_DEFERAR" xfId="3547" xr:uid="{F54E1E86-E603-4CC7-9F20-0D9A6EDE945A}"/>
    <cellStyle name="£_2009F2_Thai(Jul09)_2010F2(1st)_EBO_2013" xfId="3548" xr:uid="{B8D46038-F4FE-4F89-B60C-BB3FF0AE33F7}"/>
    <cellStyle name="£_2009F2_Thai(Jul09)_2010F2(1st)_EBO_2013 2" xfId="3549" xr:uid="{7970B259-0660-4B6E-9105-CE48DF9C7AD7}"/>
    <cellStyle name="£_2009F2_Thai(Jul09)_2010F2(1st)_EBO_2013 3" xfId="3550" xr:uid="{77965917-4112-450A-B9D1-A10531D29EB2}"/>
    <cellStyle name="£_2009F2_Thai(Jul09)_2010F2(1st)_FEB" xfId="3551" xr:uid="{244321C9-38D4-49D3-97B7-EC51E6A4CA3B}"/>
    <cellStyle name="£_2009F2_Thai(Jul09)_2010F2(1st)_FEB_AUG" xfId="3552" xr:uid="{531494B0-6338-4E69-AB92-5D93077BBC4F}"/>
    <cellStyle name="£_2009F2_Thai(Jul09)_2010F2(1st)_FEB_EARN_2014" xfId="3553" xr:uid="{9EBF0EE9-6B1D-4E62-B5A7-BF0474B7A2BB}"/>
    <cellStyle name="£_2009F2_Thai(Jul09)_2010F2(1st)_JAN" xfId="3554" xr:uid="{2602EAFF-F47E-467D-AC24-9E3F5E74CFEE}"/>
    <cellStyle name="£_2009F2_Thai(Jul09)_2010F2(1st)_JAN_AUG" xfId="3555" xr:uid="{388F69BE-51C3-4829-B32B-D089853F36D1}"/>
    <cellStyle name="£_2009F2_Thai(Jul09)_2010F2(1st)_JAN_EARN_2014" xfId="3556" xr:uid="{587AC59D-6DF6-4628-B575-B2BC9382B84F}"/>
    <cellStyle name="£_2009F2_Thai(Jul09)_2010F2(1st)_JUN" xfId="3557" xr:uid="{ED96860A-2915-4C3B-8599-593A892B8107}"/>
    <cellStyle name="£_2009F2_Thai(Jul09)_2010F2(1st)_MAR" xfId="3558" xr:uid="{8E8E8ADF-9B1A-4531-980D-CB51ACF66ADD}"/>
    <cellStyle name="£_2009F2_Thai(Jul09)_2010F2(1st)_MAR_AUG" xfId="3559" xr:uid="{554C2F94-0693-4413-9D76-17ED1C1EA8A3}"/>
    <cellStyle name="£_2009F2_Thai(Jul09)_2010F2(1st)_MAR_EARN_2014" xfId="3560" xr:uid="{738EB27B-4FBF-426E-91BF-FAD930851A69}"/>
    <cellStyle name="£_2009F2_Thai(Jul09)_2010F2(1st)_NOV" xfId="3561" xr:uid="{F66BACD6-6A2B-401C-8596-29B6C96FBF5A}"/>
    <cellStyle name="£_2009F2_Thai(Jul09)_2010F2(1st)_NOV_AUG" xfId="3562" xr:uid="{873B93F2-5194-4F6E-93D0-27E331564EF3}"/>
    <cellStyle name="£_2009F2_Thai(Jul09)_2010F2(1st)_NOV_EARN_2014" xfId="3563" xr:uid="{004492F1-F243-4663-AEA8-BE3FA058295F}"/>
    <cellStyle name="£_2009F2_Thai(Jul09)_2010F2(1st)_OCT'13" xfId="3564" xr:uid="{24A9101A-DDA9-4408-89FE-FC46C2E18174}"/>
    <cellStyle name="£_2009F2_Thai(Jul09)_2010F2(1st)_OCT'13 2" xfId="3565" xr:uid="{42250F70-4C78-4DE1-A9C3-2F986003B89F}"/>
    <cellStyle name="£_2009F2_Thai(Jul09)_2010F2(1st)_OCT'13 3" xfId="3566" xr:uid="{26884860-C44F-4170-923D-C2137E9D4F78}"/>
    <cellStyle name="£_2009F2_Thai(Jul09)_2010F2(1st)_OCT'13 4" xfId="3567" xr:uid="{9B35B589-E3A3-4999-B62B-951A412804B1}"/>
    <cellStyle name="£_2009F2_Thai(Jul09)_2010F2(1st)_OCT'13_RECONCILE-ACCRUED-2014" xfId="3568" xr:uid="{326D76C7-DE38-42EF-9927-AA558607FE29}"/>
    <cellStyle name="£_2009F2_Thai(Jul09)_2010F2(1st)_OCT'13_RECONCILE-ACCRUED-2014 2" xfId="3569" xr:uid="{C63F1573-0973-40EC-BB1C-A5B6FA455E5A}"/>
    <cellStyle name="£_2009F2_Thai(Jul09)_2010F2(1st)_OCT'13_RECONCILE-ACCRUED-2014 3" xfId="3570" xr:uid="{F21E7005-6630-4B70-B0EF-A247995846BD}"/>
    <cellStyle name="£_2009F2_Thai(Jul09)_2010F2(1st)_Sheet1" xfId="3571" xr:uid="{8AD90FC6-7AD0-4D13-A228-3848F3DD20D8}"/>
    <cellStyle name="£_2009F2_Thai(Jul09)_2010F2(1st)_TB" xfId="3572" xr:uid="{8F9CC0D2-4F12-4347-9D41-B19DD1293235}"/>
    <cellStyle name="£_2009F2_Thai(Jul09)_2010F2(1st)_TB_1" xfId="3573" xr:uid="{A41F5408-59C0-456C-87D6-DCC81D69DAAB}"/>
    <cellStyle name="£_2009F2_Thai(Jul09)_3YP(2013-2015)" xfId="3574" xr:uid="{6A43B5DF-C964-48B5-A103-B3DA7E0E5753}"/>
    <cellStyle name="£_2009F2_Thai(Jul09)_3YP2011-2013" xfId="3575" xr:uid="{049B7D5F-3C89-4164-B3BD-108BCAF35EF9}"/>
    <cellStyle name="£_2009F2_Thai(Jul09)_3YP2011-2013(R1)" xfId="3576" xr:uid="{E61BF77F-C980-4902-A02B-2BC46A0D51CC}"/>
    <cellStyle name="£_2009F2_Thai(Jul09)_3YP2011-2013(R1) 10" xfId="3577" xr:uid="{F49F6240-08A9-45CE-A2E0-19BF462B0C12}"/>
    <cellStyle name="£_2009F2_Thai(Jul09)_3YP2011-2013(R1) 11" xfId="3578" xr:uid="{994C5CA0-C144-4325-9DE2-FF4DD11CD58D}"/>
    <cellStyle name="£_2009F2_Thai(Jul09)_3YP2011-2013(R1) 12" xfId="3579" xr:uid="{0F1CB664-F42C-443F-8281-75C58AFB33C2}"/>
    <cellStyle name="£_2009F2_Thai(Jul09)_3YP2011-2013(R1) 13" xfId="3580" xr:uid="{9A29AAE7-A7BB-4D4B-BBD5-466AA24B6300}"/>
    <cellStyle name="£_2009F2_Thai(Jul09)_3YP2011-2013(R1) 14" xfId="3581" xr:uid="{CC1B9DFF-0489-4C4D-B99E-B5B9135923F8}"/>
    <cellStyle name="£_2009F2_Thai(Jul09)_3YP2011-2013(R1) 15" xfId="3582" xr:uid="{F48DF4E0-0A02-417E-B3CA-825A8205794C}"/>
    <cellStyle name="£_2009F2_Thai(Jul09)_3YP2011-2013(R1) 16" xfId="3583" xr:uid="{0D7CE2C8-723B-469D-A609-480A26C8ED4E}"/>
    <cellStyle name="£_2009F2_Thai(Jul09)_3YP2011-2013(R1) 17" xfId="3584" xr:uid="{612603C2-319D-4FEE-8EF5-1A5D5D63662C}"/>
    <cellStyle name="£_2009F2_Thai(Jul09)_3YP2011-2013(R1) 17 2" xfId="21641" xr:uid="{DD153D0A-ED83-48FC-BEEA-6C15F46F1B71}"/>
    <cellStyle name="£_2009F2_Thai(Jul09)_3YP2011-2013(R1) 18" xfId="3585" xr:uid="{A23E9544-4B30-46D1-ADEB-3AAE36663BDF}"/>
    <cellStyle name="£_2009F2_Thai(Jul09)_3YP2011-2013(R1) 18 2" xfId="21642" xr:uid="{8222A95E-2F07-4E5B-8182-D358B1E87381}"/>
    <cellStyle name="£_2009F2_Thai(Jul09)_3YP2011-2013(R1) 19" xfId="3586" xr:uid="{28F3C388-8737-445B-98B3-A9F75ACD8B17}"/>
    <cellStyle name="£_2009F2_Thai(Jul09)_3YP2011-2013(R1) 19 2" xfId="21643" xr:uid="{446EC8F1-41D8-4165-9854-34F12E23F27A}"/>
    <cellStyle name="£_2009F2_Thai(Jul09)_3YP2011-2013(R1) 2" xfId="3587" xr:uid="{DAA901C4-6797-4A09-B346-839361360C88}"/>
    <cellStyle name="£_2009F2_Thai(Jul09)_3YP2011-2013(R1) 2 2" xfId="3588" xr:uid="{2B0CEF13-AF79-4DC1-BA73-93C1EF373F0D}"/>
    <cellStyle name="£_2009F2_Thai(Jul09)_3YP2011-2013(R1) 20" xfId="3589" xr:uid="{76A15E3E-B99C-4388-9E4E-4EEEA7E75369}"/>
    <cellStyle name="£_2009F2_Thai(Jul09)_3YP2011-2013(R1) 20 2" xfId="21644" xr:uid="{08BA2BC6-809C-4F71-9F0F-7E1EE5DE56B9}"/>
    <cellStyle name="£_2009F2_Thai(Jul09)_3YP2011-2013(R1) 21" xfId="3590" xr:uid="{F417E709-D0A4-43BD-81F7-CCEB69468A86}"/>
    <cellStyle name="£_2009F2_Thai(Jul09)_3YP2011-2013(R1) 21 2" xfId="21645" xr:uid="{6A85A3B4-2221-4884-8588-A77C0B1394C8}"/>
    <cellStyle name="£_2009F2_Thai(Jul09)_3YP2011-2013(R1) 22" xfId="3591" xr:uid="{BEFF1D6F-8E57-4BB1-BE62-EF31364FCD81}"/>
    <cellStyle name="£_2009F2_Thai(Jul09)_3YP2011-2013(R1) 22 2" xfId="21646" xr:uid="{9BF5F292-8606-4DB2-9705-E2A2AD32E8D4}"/>
    <cellStyle name="£_2009F2_Thai(Jul09)_3YP2011-2013(R1) 23" xfId="3592" xr:uid="{B3D0DD9D-4F8D-4C56-9ABF-A8BD1CC359A4}"/>
    <cellStyle name="£_2009F2_Thai(Jul09)_3YP2011-2013(R1) 23 2" xfId="21647" xr:uid="{9AECF3A9-D1B5-492B-933A-C588D3DD18F4}"/>
    <cellStyle name="£_2009F2_Thai(Jul09)_3YP2011-2013(R1) 24" xfId="3593" xr:uid="{6E53DC24-BC52-4466-92CA-85EBBC2B7694}"/>
    <cellStyle name="£_2009F2_Thai(Jul09)_3YP2011-2013(R1) 24 2" xfId="21648" xr:uid="{BE68E4F6-F76E-48C3-BE24-8DE7A85FCF38}"/>
    <cellStyle name="£_2009F2_Thai(Jul09)_3YP2011-2013(R1) 25" xfId="3594" xr:uid="{7A5EBBFF-FDA7-4CA5-87A2-C14268D7F35D}"/>
    <cellStyle name="£_2009F2_Thai(Jul09)_3YP2011-2013(R1) 25 2" xfId="21649" xr:uid="{0B6AE1D9-DE47-49A7-A770-35DC3975D011}"/>
    <cellStyle name="£_2009F2_Thai(Jul09)_3YP2011-2013(R1) 26" xfId="3595" xr:uid="{888C48F9-7DF8-4111-9340-157CB8BA3434}"/>
    <cellStyle name="£_2009F2_Thai(Jul09)_3YP2011-2013(R1) 26 2" xfId="21650" xr:uid="{E9FE297D-71B1-469F-86C8-94912837BAF9}"/>
    <cellStyle name="£_2009F2_Thai(Jul09)_3YP2011-2013(R1) 27" xfId="21651" xr:uid="{8701457C-BFB7-46CA-8EF4-87A02D0C6D46}"/>
    <cellStyle name="£_2009F2_Thai(Jul09)_3YP2011-2013(R1) 27 2" xfId="21652" xr:uid="{F2CC6C25-BC4D-4C88-B870-B99A80A1D818}"/>
    <cellStyle name="£_2009F2_Thai(Jul09)_3YP2011-2013(R1) 28" xfId="21653" xr:uid="{73FB844D-A89B-45B1-84D2-90005B546230}"/>
    <cellStyle name="£_2009F2_Thai(Jul09)_3YP2011-2013(R1) 28 2" xfId="21654" xr:uid="{16C31A95-0E71-47B9-95A6-43FF0E953076}"/>
    <cellStyle name="£_2009F2_Thai(Jul09)_3YP2011-2013(R1) 29" xfId="21655" xr:uid="{E0B1DCF0-0AEC-4304-B7DA-B5CEC1457C0E}"/>
    <cellStyle name="£_2009F2_Thai(Jul09)_3YP2011-2013(R1) 29 2" xfId="21656" xr:uid="{76C7359F-B01D-4A69-999B-A8B109839070}"/>
    <cellStyle name="£_2009F2_Thai(Jul09)_3YP2011-2013(R1) 3" xfId="3596" xr:uid="{885A2C96-261C-4E3E-B7D2-44D47C9CCF38}"/>
    <cellStyle name="£_2009F2_Thai(Jul09)_3YP2011-2013(R1) 3 2" xfId="3597" xr:uid="{07AFDFC3-0779-43BF-BBD9-049CC7B419B4}"/>
    <cellStyle name="£_2009F2_Thai(Jul09)_3YP2011-2013(R1) 30" xfId="21657" xr:uid="{11025C22-BBCA-4EC3-84C5-0E6E1486ACBB}"/>
    <cellStyle name="£_2009F2_Thai(Jul09)_3YP2011-2013(R1) 30 2" xfId="21658" xr:uid="{1F555046-0A17-4E4D-BE2A-5A87AD742BB9}"/>
    <cellStyle name="£_2009F2_Thai(Jul09)_3YP2011-2013(R1) 31" xfId="21659" xr:uid="{1F4825B1-C5ED-49F8-A496-F3058A265E92}"/>
    <cellStyle name="£_2009F2_Thai(Jul09)_3YP2011-2013(R1) 31 2" xfId="21660" xr:uid="{26EBD205-784E-431E-8CBA-CD5E6543D487}"/>
    <cellStyle name="£_2009F2_Thai(Jul09)_3YP2011-2013(R1) 32" xfId="21661" xr:uid="{1678024E-6A99-4AAE-9A17-709269A733B7}"/>
    <cellStyle name="£_2009F2_Thai(Jul09)_3YP2011-2013(R1) 32 2" xfId="21662" xr:uid="{4E86C604-DCAA-4617-A063-AD1535E61843}"/>
    <cellStyle name="£_2009F2_Thai(Jul09)_3YP2011-2013(R1) 33" xfId="21663" xr:uid="{7937B45E-CE07-4EF7-96AD-850A5427094C}"/>
    <cellStyle name="£_2009F2_Thai(Jul09)_3YP2011-2013(R1) 33 2" xfId="21664" xr:uid="{101A368C-F9F7-4418-87DC-3862F18AC132}"/>
    <cellStyle name="£_2009F2_Thai(Jul09)_3YP2011-2013(R1) 34" xfId="21665" xr:uid="{14C6D3B5-6E74-4AD3-80A0-16BA1ED15533}"/>
    <cellStyle name="£_2009F2_Thai(Jul09)_3YP2011-2013(R1) 34 2" xfId="21666" xr:uid="{1B27DB50-9744-4856-84E7-3D6B6C33B165}"/>
    <cellStyle name="£_2009F2_Thai(Jul09)_3YP2011-2013(R1) 35" xfId="21667" xr:uid="{35BE3040-9A29-4C30-A3A3-4262C2D29893}"/>
    <cellStyle name="£_2009F2_Thai(Jul09)_3YP2011-2013(R1) 35 2" xfId="21668" xr:uid="{D81B775A-ACEE-40AA-AA57-143D506330C5}"/>
    <cellStyle name="£_2009F2_Thai(Jul09)_3YP2011-2013(R1) 36" xfId="21669" xr:uid="{F42F535B-F11B-4FD7-9DCD-FDC3B5B14C60}"/>
    <cellStyle name="£_2009F2_Thai(Jul09)_3YP2011-2013(R1) 37" xfId="21670" xr:uid="{580A8A1D-1566-4058-A588-A933EA6CEA6B}"/>
    <cellStyle name="£_2009F2_Thai(Jul09)_3YP2011-2013(R1) 38" xfId="21671" xr:uid="{C237A9E5-855F-405D-8FCE-6C038D157404}"/>
    <cellStyle name="£_2009F2_Thai(Jul09)_3YP2011-2013(R1) 39" xfId="21672" xr:uid="{CB357719-6F86-4CDE-B6BF-6279697B8792}"/>
    <cellStyle name="£_2009F2_Thai(Jul09)_3YP2011-2013(R1) 4" xfId="3598" xr:uid="{AB14932C-6CE2-4CFD-A6F1-21096129AE3B}"/>
    <cellStyle name="£_2009F2_Thai(Jul09)_3YP2011-2013(R1) 40" xfId="21673" xr:uid="{C1E121A3-EF8F-4960-8F3E-678907DB80DC}"/>
    <cellStyle name="£_2009F2_Thai(Jul09)_3YP2011-2013(R1) 5" xfId="3599" xr:uid="{74338301-2647-4A96-A233-D0979105A621}"/>
    <cellStyle name="£_2009F2_Thai(Jul09)_3YP2011-2013(R1) 5 2" xfId="3600" xr:uid="{17C054A0-A72E-4888-AE41-88A5611F54CE}"/>
    <cellStyle name="£_2009F2_Thai(Jul09)_3YP2011-2013(R1) 5 3" xfId="21674" xr:uid="{7224E58A-DF6F-4501-828B-40EF1F7571C4}"/>
    <cellStyle name="£_2009F2_Thai(Jul09)_3YP2011-2013(R1) 6" xfId="3601" xr:uid="{4F7D803E-8AF8-4F72-B860-4E3AA1194A24}"/>
    <cellStyle name="£_2009F2_Thai(Jul09)_3YP2011-2013(R1) 7" xfId="3602" xr:uid="{17DA7C3B-CFBF-4532-92C9-95A2FCA64AA3}"/>
    <cellStyle name="£_2009F2_Thai(Jul09)_3YP2011-2013(R1) 8" xfId="3603" xr:uid="{470DB2C0-E6A4-4066-80CD-1E6C90B9D343}"/>
    <cellStyle name="£_2009F2_Thai(Jul09)_3YP2011-2013(R1) 9" xfId="3604" xr:uid="{E8BFF0E5-AE37-4632-9832-91EF773BA4ED}"/>
    <cellStyle name="£_2009F2_Thai(Jul09)_3YP2011-2013(R1)_blu002a121a-12e-1 Rev 3_bups30.1.13" xfId="3605" xr:uid="{96EBC373-32CA-4F44-A251-3B53CABE38E6}"/>
    <cellStyle name="£_2009F2_Thai(Jul09)_3YP2011-2013(R1)_blu002a121a-12e-1 Rev 3_bups30.1.13 2" xfId="3606" xr:uid="{99DDAEE6-E909-49B0-B4CC-E0CAEC08FE9E}"/>
    <cellStyle name="£_2009F2_Thai(Jul09)_3YP2011-2013(R1)_blu002a121a-12e-1 Rev 3_bups30.1.13 3" xfId="3607" xr:uid="{3164303D-A058-46C3-A843-37495A5F4872}"/>
    <cellStyle name="£_2009F2_Thai(Jul09)_3YP2011-2013(R1)_DEC" xfId="3608" xr:uid="{7650B451-1F40-4D1F-9467-6B6D00F6E09D}"/>
    <cellStyle name="£_2009F2_Thai(Jul09)_3YP2011-2013(R1)_DEC_AUG" xfId="3609" xr:uid="{B2A78248-A687-42AC-AB5A-BFBC5F882BE2}"/>
    <cellStyle name="£_2009F2_Thai(Jul09)_3YP2011-2013(R1)_DEC_EARN_2014" xfId="3610" xr:uid="{250B116D-F820-4B7F-88D4-1CC99CED99EB}"/>
    <cellStyle name="£_2009F2_Thai(Jul09)_3YP2011-2013(R1)_DEFERAR" xfId="3611" xr:uid="{4970B02C-198E-4A2C-949A-8467BF89C809}"/>
    <cellStyle name="£_2009F2_Thai(Jul09)_3YP2011-2013(R1)_EBO_2013" xfId="3612" xr:uid="{675F1D07-F40B-48D1-A14F-A44F37E203C9}"/>
    <cellStyle name="£_2009F2_Thai(Jul09)_3YP2011-2013(R1)_EBO_2013 2" xfId="3613" xr:uid="{86C652CA-5127-4F9E-B4F3-41BFDFB35B2A}"/>
    <cellStyle name="£_2009F2_Thai(Jul09)_3YP2011-2013(R1)_EBO_2013 3" xfId="3614" xr:uid="{106C08B1-89B8-4E57-A155-13CA22D84328}"/>
    <cellStyle name="£_2009F2_Thai(Jul09)_3YP2011-2013(R1)_FEB" xfId="3615" xr:uid="{6752CB6F-C8E9-4C56-A627-0A78FD6FB5A5}"/>
    <cellStyle name="£_2009F2_Thai(Jul09)_3YP2011-2013(R1)_FEB_AUG" xfId="3616" xr:uid="{DBF71E6F-807A-4FAD-B6FE-4ED76068F7CA}"/>
    <cellStyle name="£_2009F2_Thai(Jul09)_3YP2011-2013(R1)_FEB_EARN_2014" xfId="3617" xr:uid="{A072E9BD-4906-43B8-B9A7-54A95BA9AD25}"/>
    <cellStyle name="£_2009F2_Thai(Jul09)_3YP2011-2013(R1)_JAN" xfId="3618" xr:uid="{7EBB5E60-58C0-436A-A3F0-FB22AA63C65A}"/>
    <cellStyle name="£_2009F2_Thai(Jul09)_3YP2011-2013(R1)_JAN_AUG" xfId="3619" xr:uid="{E308C649-2C9F-4015-B804-6FB73BB0CF17}"/>
    <cellStyle name="£_2009F2_Thai(Jul09)_3YP2011-2013(R1)_JAN_EARN_2014" xfId="3620" xr:uid="{DFB5901E-AFDA-44BD-94AA-7A6119CB24D4}"/>
    <cellStyle name="£_2009F2_Thai(Jul09)_3YP2011-2013(R1)_JUN" xfId="3621" xr:uid="{16494C3D-5B74-4F15-84E4-5B06530CE934}"/>
    <cellStyle name="£_2009F2_Thai(Jul09)_3YP2011-2013(R1)_MAR" xfId="3622" xr:uid="{4399B300-AC29-47F0-900C-36FC9DC0F1B3}"/>
    <cellStyle name="£_2009F2_Thai(Jul09)_3YP2011-2013(R1)_MAR_AUG" xfId="3623" xr:uid="{156B45D8-FDB0-4AA9-9A6C-F609C55CD6F9}"/>
    <cellStyle name="£_2009F2_Thai(Jul09)_3YP2011-2013(R1)_MAR_EARN_2014" xfId="3624" xr:uid="{1EE1B4DE-56F8-47C8-B0B4-7261FCC42894}"/>
    <cellStyle name="£_2009F2_Thai(Jul09)_3YP2011-2013(R1)_NOV" xfId="3625" xr:uid="{38547E4D-1A00-48EA-9CC7-FD939D29C6E1}"/>
    <cellStyle name="£_2009F2_Thai(Jul09)_3YP2011-2013(R1)_NOV_AUG" xfId="3626" xr:uid="{F94E1CAA-AC96-477C-81D8-C5074AA6E6B1}"/>
    <cellStyle name="£_2009F2_Thai(Jul09)_3YP2011-2013(R1)_NOV_EARN_2014" xfId="3627" xr:uid="{5889C222-C08E-472F-A2C1-A7BB07357E97}"/>
    <cellStyle name="£_2009F2_Thai(Jul09)_3YP2011-2013(R1)_OCT'13" xfId="3628" xr:uid="{2609CA97-E529-4E31-A5D6-3ED0D981455E}"/>
    <cellStyle name="£_2009F2_Thai(Jul09)_3YP2011-2013(R1)_OCT'13 2" xfId="3629" xr:uid="{F0B43C69-6AD6-46F9-9B3A-5A9B708E361D}"/>
    <cellStyle name="£_2009F2_Thai(Jul09)_3YP2011-2013(R1)_OCT'13 3" xfId="3630" xr:uid="{E90695F0-B95B-4BD9-B50A-AA1BE6923F44}"/>
    <cellStyle name="£_2009F2_Thai(Jul09)_3YP2011-2013(R1)_OCT'13 4" xfId="3631" xr:uid="{06082A16-888E-4BEF-A29E-D4546AD1E0C7}"/>
    <cellStyle name="£_2009F2_Thai(Jul09)_3YP2011-2013(R1)_OCT'13_RECONCILE-ACCRUED-2014" xfId="3632" xr:uid="{89FA541B-1F0B-43C8-9012-71D9F976DF98}"/>
    <cellStyle name="£_2009F2_Thai(Jul09)_3YP2011-2013(R1)_OCT'13_RECONCILE-ACCRUED-2014 2" xfId="3633" xr:uid="{7B8CC6EF-5345-47D8-B77C-A56D9EFAF60B}"/>
    <cellStyle name="£_2009F2_Thai(Jul09)_3YP2011-2013(R1)_OCT'13_RECONCILE-ACCRUED-2014 3" xfId="3634" xr:uid="{A57CEB2D-51FF-4BB4-9A17-ED3F771BF073}"/>
    <cellStyle name="£_2009F2_Thai(Jul09)_3YP2011-2013(R1)_Sheet1" xfId="3635" xr:uid="{00FF7E69-809C-42FB-939A-CFB3B3D48795}"/>
    <cellStyle name="£_2009F2_Thai(Jul09)_3YP2011-2013(R1)_TB" xfId="3636" xr:uid="{AD8C3560-5391-42DE-BA14-8C335F708D8B}"/>
    <cellStyle name="£_2009F2_Thai(Jul09)_3YP2011-2013(R1)_TB_1" xfId="3637" xr:uid="{B078B0FB-9DF9-4A3F-B07D-0C7A3E45BE2A}"/>
    <cellStyle name="£_2009F2_Thai(Jul09)_AUG" xfId="3638" xr:uid="{79686F80-CE9C-41D9-A9D9-6271B8F3F8E1}"/>
    <cellStyle name="£_2009F2_Thai(Jul09)_Backup of blu002a121b-03e-1 Rev(poo9.5.12)" xfId="3639" xr:uid="{94F73449-0C0B-447D-B38D-C8E265971ED4}"/>
    <cellStyle name="£_2009F2_Thai(Jul09)_Backup of blu002a121b-03e-1 Rev(poo9.5.12) 2" xfId="3640" xr:uid="{CC624B66-6A71-4C7E-8A1E-33F9CA3ADD3B}"/>
    <cellStyle name="£_2009F2_Thai(Jul09)_Backup of blu002a121b-03e-1 Rev(poo9.5.12) 3" xfId="3641" xr:uid="{A668BBE4-81FF-4330-93C6-8C667A17F789}"/>
    <cellStyle name="£_2009F2_Thai(Jul09)_blu002a121a-12e-1 Rev 3_bups30.1.13" xfId="3642" xr:uid="{9E1A657E-6499-49A5-9497-BB189E6EB1F9}"/>
    <cellStyle name="£_2009F2_Thai(Jul09)_blu002a121b-06e-(bupa1.8.12)" xfId="3643" xr:uid="{B8138672-0A77-4C40-B5F5-8F77C91ED2E1}"/>
    <cellStyle name="£_2009F2_Thai(Jul09)_blu002a121b-06e-(bupa1.8.12) 2" xfId="3644" xr:uid="{5C7FC66F-93A5-4A46-B083-69450C82474B}"/>
    <cellStyle name="£_2009F2_Thai(Jul09)_blu002a121b-06e-(bupa1.8.12) 3" xfId="3645" xr:uid="{87DD3707-28C7-402B-84FE-587DBD98BB81}"/>
    <cellStyle name="£_2009F2_Thai(Jul09)_blu002a121b-06e-(bupa1.8.12)_blu002a121a-12e-1 Rev 3_bups30.1.13" xfId="3646" xr:uid="{2FFC5C0D-83EA-4BD1-B6C9-C2882B26B23F}"/>
    <cellStyle name="£_2009F2_Thai(Jul09)_blu002a121b-06e-(bupa1.8.12)_blu002a121a-12e-1 Rev 3_bups30.1.13 2" xfId="3647" xr:uid="{029DC505-0076-4ADE-8F7B-9D40A75BBE50}"/>
    <cellStyle name="£_2009F2_Thai(Jul09)_blu002a121b-06e-(bupa1.8.12)_blu002a121a-12e-1 Rev 3_bups30.1.13 3" xfId="3648" xr:uid="{56B8EF83-0F3F-4DFF-8227-DBEC2B2153D6}"/>
    <cellStyle name="£_2009F2_Thai(Jul09)_blu002a121b-06e-(bupa1.8.12)_EBO_2013" xfId="3649" xr:uid="{F7BFD443-D7A6-41EB-92CB-5E43C5436DB8}"/>
    <cellStyle name="£_2009F2_Thai(Jul09)_blu002a121b-06e-(bupa1.8.12)_EBO_2013 2" xfId="3650" xr:uid="{F1D06250-7D17-4A84-A748-028037F7BEA9}"/>
    <cellStyle name="£_2009F2_Thai(Jul09)_blu002a121b-06e-(bupa1.8.12)_EBO_2013 3" xfId="3651" xr:uid="{5019A850-C6F6-442B-8ECB-5C8AEC42BE26}"/>
    <cellStyle name="£_2009F2_Thai(Jul09)_blu002a121b-06e-(bupa1.8.12)_Sheet1" xfId="3652" xr:uid="{A7F25937-DA5B-4241-97BC-5EA22579ABAC}"/>
    <cellStyle name="£_2009F2_Thai(Jul09)_Book1" xfId="3653" xr:uid="{3F88646B-FFA4-4498-8BFE-411E187DA863}"/>
    <cellStyle name="£_2009F2_Thai(Jul09)_Book1 2" xfId="3654" xr:uid="{D69A8B01-89F5-4BCA-910C-8513D07FBE25}"/>
    <cellStyle name="£_2009F2_Thai(Jul09)_Book1 3" xfId="3655" xr:uid="{57F79BB1-2C3C-4C4F-931F-13FF3905FAA7}"/>
    <cellStyle name="£_2009F2_Thai(Jul09)_Book1 4" xfId="21675" xr:uid="{46353BF1-531F-477B-8931-AA73C037946E}"/>
    <cellStyle name="£_2009F2_Thai(Jul09)_Book1 5" xfId="21676" xr:uid="{37AAE6DD-6ACC-4E3F-98EF-1144E795D3A5}"/>
    <cellStyle name="£_2009F2_Thai(Jul09)_Book1 6" xfId="21677" xr:uid="{31379832-DBC6-4590-BD39-6F2F272C0659}"/>
    <cellStyle name="£_2009F2_Thai(Jul09)_Book1_AUG" xfId="3656" xr:uid="{BEB6D809-C284-4533-A446-795EA2368451}"/>
    <cellStyle name="£_2009F2_Thai(Jul09)_Book1_Backup of blu002a121b-03e-1 Rev(poo9.5.12)" xfId="3657" xr:uid="{8C7E9401-BFE5-4CC8-BC05-5D749177599C}"/>
    <cellStyle name="£_2009F2_Thai(Jul09)_Book1_blu002a121a-12e-1 Rev 3_bups30.1.13" xfId="3658" xr:uid="{59B5C917-4ABE-47FD-B0DF-94B32C766D58}"/>
    <cellStyle name="£_2009F2_Thai(Jul09)_Book1_blu002a121a-12e-1 Rev 3_bups30.1.13 2" xfId="3659" xr:uid="{27306CB6-664B-4AF5-9AB1-4C8E22E5246E}"/>
    <cellStyle name="£_2009F2_Thai(Jul09)_Book1_blu002a121a-12e-1 Rev 3_bups30.1.13 3" xfId="3660" xr:uid="{B75AE86C-6DE7-4B3A-992D-EA1085E5E9C7}"/>
    <cellStyle name="£_2009F2_Thai(Jul09)_Book1_blu002a121b-09e-1 Rev 2(BupaQ3)" xfId="3661" xr:uid="{59D35732-2EFF-4031-9D6D-AE210515EC22}"/>
    <cellStyle name="£_2009F2_Thai(Jul09)_Book1_DEC" xfId="3662" xr:uid="{BE63EFA8-3152-4148-886F-FFFD586CDE52}"/>
    <cellStyle name="£_2009F2_Thai(Jul09)_Book1_DEFERAR" xfId="3663" xr:uid="{80134F25-8BE5-4063-BCE8-1E23A2EE0B64}"/>
    <cellStyle name="£_2009F2_Thai(Jul09)_Book1_EARN_2013" xfId="3664" xr:uid="{FDB36052-A132-4EFC-ADA7-9EE12D5A8E73}"/>
    <cellStyle name="£_2009F2_Thai(Jul09)_Book1_EARN_2014" xfId="3665" xr:uid="{7699E310-2FA7-4FE7-843C-733B9DB47C8A}"/>
    <cellStyle name="£_2009F2_Thai(Jul09)_Book1_EBO_2013" xfId="3666" xr:uid="{BC2A5DCE-6DB2-4C91-8E0E-02534C801886}"/>
    <cellStyle name="£_2009F2_Thai(Jul09)_Book1_EBO_2013 2" xfId="3667" xr:uid="{AD7FDAC8-9A95-46B4-814B-D07A53CDE9D9}"/>
    <cellStyle name="£_2009F2_Thai(Jul09)_Book1_EBO_2013 3" xfId="3668" xr:uid="{82BED3DD-3249-4F6A-AA99-0820BFE12F60}"/>
    <cellStyle name="£_2009F2_Thai(Jul09)_Book1_FEB" xfId="3669" xr:uid="{C35D4178-59CE-4243-8BF6-C570B714D367}"/>
    <cellStyle name="£_2009F2_Thai(Jul09)_Book1_JAN" xfId="3670" xr:uid="{96DFF63B-E7D9-44F5-A05E-575D9EA4C509}"/>
    <cellStyle name="£_2009F2_Thai(Jul09)_Book1_JUN" xfId="3671" xr:uid="{1F907823-7B0A-4D49-87E3-2345FC0BF222}"/>
    <cellStyle name="£_2009F2_Thai(Jul09)_Book1_MAR" xfId="3672" xr:uid="{C2F42628-AD69-46F2-AAE0-29CF4B23CB74}"/>
    <cellStyle name="£_2009F2_Thai(Jul09)_Book1_NOV" xfId="3673" xr:uid="{4FF9E3F4-9131-461D-902E-4CA740F75347}"/>
    <cellStyle name="£_2009F2_Thai(Jul09)_Book1_OCT'13" xfId="3674" xr:uid="{BD9ED8AC-C9AE-43C4-804F-9D2B06C4A88D}"/>
    <cellStyle name="£_2009F2_Thai(Jul09)_Book1_OCT'13 2" xfId="3675" xr:uid="{7F3E1067-28BC-46A5-AFE8-ED178887DCF6}"/>
    <cellStyle name="£_2009F2_Thai(Jul09)_Book1_OCT'13 3" xfId="3676" xr:uid="{A279F819-9449-4272-B510-1F941DE6676A}"/>
    <cellStyle name="£_2009F2_Thai(Jul09)_Book1_RECONCILE-ACCRUED-2013" xfId="3677" xr:uid="{316FC0B7-4BC0-4C59-8295-9A65E2291DCB}"/>
    <cellStyle name="£_2009F2_Thai(Jul09)_Book1_RECONCILE-ACCRUED-2013 2" xfId="3678" xr:uid="{0B636FA9-7E2C-4A4A-8C91-DE63DB6D491C}"/>
    <cellStyle name="£_2009F2_Thai(Jul09)_Book1_RECONCILE-ACCRUED-2013 3" xfId="3679" xr:uid="{09B14A3B-92F0-4087-95AF-B9E4D825A342}"/>
    <cellStyle name="£_2009F2_Thai(Jul09)_Book1_RECONCILE-ACCRUED-2014" xfId="3680" xr:uid="{7C26D53D-8910-4E4A-AB00-2686301C01D5}"/>
    <cellStyle name="£_2009F2_Thai(Jul09)_Book1_RECONCILE-ACCRUED-2014 2" xfId="3681" xr:uid="{68568A06-1B26-4786-B348-A8E28A9D7AFB}"/>
    <cellStyle name="£_2009F2_Thai(Jul09)_Book1_RECONCILE-ACCRUED-2014 3" xfId="3682" xr:uid="{8D879D5A-6737-4BCB-A675-CCD96E69F52E}"/>
    <cellStyle name="£_2009F2_Thai(Jul09)_Book1_Sheet1" xfId="3683" xr:uid="{B957CBCF-23D3-4311-AE81-B25E5D26C4C0}"/>
    <cellStyle name="£_2009F2_Thai(Jul09)_Commission" xfId="3684" xr:uid="{0A6A8009-D1F7-450E-B9C3-0DD0A9955BA1}"/>
    <cellStyle name="£_2009F2_Thai(Jul09)_DEC" xfId="3685" xr:uid="{CD57C7C9-90A2-41DD-AC86-E010B8FFBA38}"/>
    <cellStyle name="£_2009F2_Thai(Jul09)_DEC_AUG" xfId="3686" xr:uid="{37E36F26-5C56-4E8A-BBEC-AE36768FD2BA}"/>
    <cellStyle name="£_2009F2_Thai(Jul09)_DEC_EARN_2014" xfId="3687" xr:uid="{7BA9C6F6-9FAA-4F3D-BE84-C096EDB4BA99}"/>
    <cellStyle name="£_2009F2_Thai(Jul09)_DEFERAR" xfId="3688" xr:uid="{85C90359-0B67-4948-919B-2EDE8CBED515}"/>
    <cellStyle name="£_2009F2_Thai(Jul09)_Detail" xfId="3689" xr:uid="{F7C5CA42-3AEE-4B84-BB6B-F1C62FD49654}"/>
    <cellStyle name="£_2009F2_Thai(Jul09)_Earn" xfId="3690" xr:uid="{6BB3DBFE-6519-42A7-8FB7-D2C56B477B7A}"/>
    <cellStyle name="£_2009F2_Thai(Jul09)_EARN_2013" xfId="3691" xr:uid="{7C90B480-D87D-41F0-A739-3178B1B8999E}"/>
    <cellStyle name="£_2009F2_Thai(Jul09)_EARN_2014" xfId="3692" xr:uid="{D71EC47D-D269-4B4C-A7A0-099312482E5D}"/>
    <cellStyle name="£_2009F2_Thai(Jul09)_Earn12_channel" xfId="3693" xr:uid="{B7CC1F78-B587-4196-B639-A22AFA4C79B8}"/>
    <cellStyle name="£_2009F2_Thai(Jul09)_Earn12_channel 2" xfId="3694" xr:uid="{2A5D31CB-9059-41BF-B291-4B753F8F0F1F}"/>
    <cellStyle name="£_2009F2_Thai(Jul09)_Earn12_channel 3" xfId="3695" xr:uid="{EC9F8110-A978-4CF9-86CB-13650F2B0435}"/>
    <cellStyle name="£_2009F2_Thai(Jul09)_Earn12_channel 4" xfId="21678" xr:uid="{A2864973-5F4F-4110-84E4-5374F477D2FB}"/>
    <cellStyle name="£_2009F2_Thai(Jul09)_Earn12_channel 5" xfId="21679" xr:uid="{5B855E90-A535-457A-8793-68D97717E1BA}"/>
    <cellStyle name="£_2009F2_Thai(Jul09)_Earn12_channel 6" xfId="21680" xr:uid="{ED996939-C71B-45FA-8142-545CC521D70C}"/>
    <cellStyle name="£_2009F2_Thai(Jul09)_Earn12_channel_AUG" xfId="3696" xr:uid="{21AB2F88-54DF-4751-97AF-7C6C334FDF5E}"/>
    <cellStyle name="£_2009F2_Thai(Jul09)_Earn12_channel_DEC" xfId="3697" xr:uid="{CB700C8A-2B4E-4DF9-9DB6-701F73C36685}"/>
    <cellStyle name="£_2009F2_Thai(Jul09)_Earn12_channel_DEFERAR" xfId="3698" xr:uid="{7AE96D40-0786-4F89-964D-26FDDB9C6FDC}"/>
    <cellStyle name="£_2009F2_Thai(Jul09)_Earn12_channel_EARN_2013" xfId="3699" xr:uid="{E937EDA2-8043-490B-88D3-6583BB4D10B4}"/>
    <cellStyle name="£_2009F2_Thai(Jul09)_Earn12_channel_EARN_2014" xfId="3700" xr:uid="{3463EBC5-7107-4E8D-AB28-B3865D516685}"/>
    <cellStyle name="£_2009F2_Thai(Jul09)_Earn12_channel_FEB" xfId="3701" xr:uid="{104CA3B9-1751-4F63-8696-A22FF2F7452D}"/>
    <cellStyle name="£_2009F2_Thai(Jul09)_Earn12_channel_JAN" xfId="3702" xr:uid="{6202E0E7-C384-4137-A7B1-132EEC3761DE}"/>
    <cellStyle name="£_2009F2_Thai(Jul09)_Earn12_channel_JUN" xfId="3703" xr:uid="{8DBC8C6B-3482-433E-A411-F17E7FB94CE2}"/>
    <cellStyle name="£_2009F2_Thai(Jul09)_Earn12_channel_MAR" xfId="3704" xr:uid="{0801BD3F-4E09-45F9-8465-6B10FFC01EA4}"/>
    <cellStyle name="£_2009F2_Thai(Jul09)_Earn12_channel_NOV" xfId="3705" xr:uid="{1D4DB09C-5E38-4A02-B966-D7EA183514D9}"/>
    <cellStyle name="£_2009F2_Thai(Jul09)_Earn12_channel_OCT'13" xfId="3706" xr:uid="{C9C4609E-D2AA-4FEF-BC45-772F46F4A3EF}"/>
    <cellStyle name="£_2009F2_Thai(Jul09)_Earn12_channel_OCT'13 2" xfId="3707" xr:uid="{DB3760AC-916A-4852-AF27-07176796E9C4}"/>
    <cellStyle name="£_2009F2_Thai(Jul09)_Earn12_channel_OCT'13 3" xfId="3708" xr:uid="{453D3FCD-D983-45DF-B2A2-66E2632DF31C}"/>
    <cellStyle name="£_2009F2_Thai(Jul09)_Earn12_channel_RECONCILE-ACCRUED-2013" xfId="3709" xr:uid="{E5BA4B10-A25C-4595-8C4B-F63F260DEC16}"/>
    <cellStyle name="£_2009F2_Thai(Jul09)_Earn12_channel_RECONCILE-ACCRUED-2013 2" xfId="3710" xr:uid="{6CF5667F-0C62-42D6-9074-D2DB7FA91F2F}"/>
    <cellStyle name="£_2009F2_Thai(Jul09)_Earn12_channel_RECONCILE-ACCRUED-2013 3" xfId="3711" xr:uid="{C4A0F8BF-760F-4846-B28A-C226CA806DE4}"/>
    <cellStyle name="£_2009F2_Thai(Jul09)_Earn12_channel_RECONCILE-ACCRUED-2014" xfId="3712" xr:uid="{878C7F0D-17B7-4F11-BD29-5FEA19DFAC32}"/>
    <cellStyle name="£_2009F2_Thai(Jul09)_Earn12_channel_RECONCILE-ACCRUED-2014 2" xfId="3713" xr:uid="{6B7E4135-A4C4-4AFE-9FA8-260F923A4B66}"/>
    <cellStyle name="£_2009F2_Thai(Jul09)_Earn12_channel_RECONCILE-ACCRUED-2014 3" xfId="3714" xr:uid="{04F22785-6B13-4623-BBB1-8658446EE8C8}"/>
    <cellStyle name="£_2009F2_Thai(Jul09)_Earn2011" xfId="3715" xr:uid="{54711322-9135-4387-8F79-AA02903DB348}"/>
    <cellStyle name="£_2009F2_Thai(Jul09)_Earn2011 2" xfId="3716" xr:uid="{3F8C56D6-85C1-43E2-A03F-C6C5811C3E36}"/>
    <cellStyle name="£_2009F2_Thai(Jul09)_Earn2011 3" xfId="3717" xr:uid="{E688D2B2-D7A4-4A9B-A48F-5A7A83A21559}"/>
    <cellStyle name="£_2009F2_Thai(Jul09)_Earn2011 4" xfId="21681" xr:uid="{37B7C29E-355C-46C6-9AD4-57EB4284C214}"/>
    <cellStyle name="£_2009F2_Thai(Jul09)_Earn2011 5" xfId="21682" xr:uid="{9122688F-6361-45EA-8DB3-A01A426B9D19}"/>
    <cellStyle name="£_2009F2_Thai(Jul09)_Earn2011 6" xfId="21683" xr:uid="{DA644031-24D6-47C0-AE01-51768D3C34D6}"/>
    <cellStyle name="£_2009F2_Thai(Jul09)_Earn2011_AUG" xfId="3718" xr:uid="{6667F0CE-3098-499F-AB67-E03DBA64DCF5}"/>
    <cellStyle name="£_2009F2_Thai(Jul09)_Earn2011_Backup of blu002a121b-03e-1 Rev(poo9.5.12)" xfId="3719" xr:uid="{2913573A-2311-4FD0-9B86-0B4B273485A1}"/>
    <cellStyle name="£_2009F2_Thai(Jul09)_Earn2011_blu002a121a-12e-1 Rev 3_bups28.1.13" xfId="3720" xr:uid="{32BB30BD-5AAF-4D7A-86D0-1C36AE46D5A8}"/>
    <cellStyle name="£_2009F2_Thai(Jul09)_Earn2011_blu002a121b-09e-1 Rev 2(BupaQ3)" xfId="3721" xr:uid="{74AD408B-4E87-41B2-9F97-BD5624065407}"/>
    <cellStyle name="£_2009F2_Thai(Jul09)_Earn2011_Book1" xfId="3722" xr:uid="{E7BA5B83-5BB8-4401-B509-C0BABD8CF01D}"/>
    <cellStyle name="£_2009F2_Thai(Jul09)_Earn2011_DEC" xfId="3723" xr:uid="{6E5731AF-48E8-4DDC-BBEA-5D62A1894091}"/>
    <cellStyle name="£_2009F2_Thai(Jul09)_Earn2011_DEFERAR" xfId="3724" xr:uid="{2506B355-1C20-4593-824D-4E31F4B5DE16}"/>
    <cellStyle name="£_2009F2_Thai(Jul09)_Earn2011_EARN_2013" xfId="3725" xr:uid="{E13B3EC7-43C0-41B6-A2FA-C4271CDF7F97}"/>
    <cellStyle name="£_2009F2_Thai(Jul09)_Earn2011_EARN_2014" xfId="3726" xr:uid="{81469CDC-D8FF-4666-8E75-628454D464D1}"/>
    <cellStyle name="£_2009F2_Thai(Jul09)_Earn2011_exp" xfId="3727" xr:uid="{6EEB7CB8-4608-470D-964C-F5B25B9EC6E3}"/>
    <cellStyle name="£_2009F2_Thai(Jul09)_Earn2011_FEB" xfId="3728" xr:uid="{3FB8B80F-8561-41B2-BC57-AA2543AC9426}"/>
    <cellStyle name="£_2009F2_Thai(Jul09)_Earn2011_JAN" xfId="3729" xr:uid="{28BD5722-5392-416B-869D-5A036381DD03}"/>
    <cellStyle name="£_2009F2_Thai(Jul09)_Earn2011_JUN" xfId="3730" xr:uid="{B1BD4EBD-8B7C-40F3-88F5-1F1430C96FD0}"/>
    <cellStyle name="£_2009F2_Thai(Jul09)_Earn2011_MAR" xfId="3731" xr:uid="{521C2F92-256C-41C3-B3A9-0FA1A383125A}"/>
    <cellStyle name="£_2009F2_Thai(Jul09)_Earn2011_NOV" xfId="3732" xr:uid="{BBA2ACF3-6F30-4B39-B7DA-2BE7E0B8BAEB}"/>
    <cellStyle name="£_2009F2_Thai(Jul09)_Earn2011_OCT'13" xfId="3733" xr:uid="{CF183DB9-1726-4420-A3E5-13673B54F1A2}"/>
    <cellStyle name="£_2009F2_Thai(Jul09)_Earn2011_OCT'13 2" xfId="3734" xr:uid="{016C8A93-EE9B-4EF2-B740-A7A8719CC6D9}"/>
    <cellStyle name="£_2009F2_Thai(Jul09)_Earn2011_OCT'13 3" xfId="3735" xr:uid="{694CEF60-BE4B-4D00-B38A-E3FD5B69F410}"/>
    <cellStyle name="£_2009F2_Thai(Jul09)_Earn2011_RECONCILE-ACCRUED-2013" xfId="3736" xr:uid="{AF9D21A6-1FF3-43F9-B72F-B467042CD3FF}"/>
    <cellStyle name="£_2009F2_Thai(Jul09)_Earn2011_RECONCILE-ACCRUED-2013 2" xfId="3737" xr:uid="{804EE024-BD9E-4F9E-B982-796331D928A1}"/>
    <cellStyle name="£_2009F2_Thai(Jul09)_Earn2011_RECONCILE-ACCRUED-2013 3" xfId="3738" xr:uid="{90B89B10-627D-4081-B262-D82C92728E16}"/>
    <cellStyle name="£_2009F2_Thai(Jul09)_Earn2011_RECONCILE-ACCRUED-2014" xfId="3739" xr:uid="{5BE389B2-C466-4E4A-A6D5-8016CCA860B5}"/>
    <cellStyle name="£_2009F2_Thai(Jul09)_Earn2011_RECONCILE-ACCRUED-2014 2" xfId="3740" xr:uid="{B14D4297-36E1-4588-9A59-462B57EEE990}"/>
    <cellStyle name="£_2009F2_Thai(Jul09)_Earn2011_RECONCILE-ACCRUED-2014 3" xfId="3741" xr:uid="{2DE96AAB-4AE5-4F2A-B4FC-59206476AD65}"/>
    <cellStyle name="£_2009F2_Thai(Jul09)_Earn2012" xfId="3742" xr:uid="{D4790DAB-B13D-431A-8D07-B6BF70D34A17}"/>
    <cellStyle name="£_2009F2_Thai(Jul09)_Earn2012 2" xfId="3743" xr:uid="{F21FECDC-EFBC-46AF-8369-A6C97FF95E16}"/>
    <cellStyle name="£_2009F2_Thai(Jul09)_Earn2012 3" xfId="3744" xr:uid="{0FB241AF-611D-4423-B7D2-66A8CCC7F1B3}"/>
    <cellStyle name="£_2009F2_Thai(Jul09)_Earn2012 4" xfId="21684" xr:uid="{14912FFB-6FBA-40FE-85A2-395FB484F37E}"/>
    <cellStyle name="£_2009F2_Thai(Jul09)_Earn2012 5" xfId="21685" xr:uid="{B345C34D-3770-42C9-901D-4A78FA86E5A7}"/>
    <cellStyle name="£_2009F2_Thai(Jul09)_Earn2012 6" xfId="21686" xr:uid="{EE083670-682D-41A9-8E9B-E7AAC5B80BB8}"/>
    <cellStyle name="£_2009F2_Thai(Jul09)_Earn2012_AUG" xfId="3745" xr:uid="{B7FD430B-147B-402E-94D1-F940ADA6BC8D}"/>
    <cellStyle name="£_2009F2_Thai(Jul09)_Earn2012_DEC" xfId="3746" xr:uid="{67F67921-3158-477B-97B7-E539D9558AC4}"/>
    <cellStyle name="£_2009F2_Thai(Jul09)_Earn2012_DEFERAR" xfId="3747" xr:uid="{0F6C943E-16E5-4245-9E19-6806F77CD176}"/>
    <cellStyle name="£_2009F2_Thai(Jul09)_Earn2012_EARN_2013" xfId="3748" xr:uid="{E5F4B456-6C00-4D22-B362-7C4E24440879}"/>
    <cellStyle name="£_2009F2_Thai(Jul09)_Earn2012_EARN_2014" xfId="3749" xr:uid="{6B272380-B161-4EED-99D4-8C95C7CC47CB}"/>
    <cellStyle name="£_2009F2_Thai(Jul09)_Earn2012_FEB" xfId="3750" xr:uid="{3158A75C-5B16-433A-94C9-0ECF23BDA314}"/>
    <cellStyle name="£_2009F2_Thai(Jul09)_Earn2012_JAN" xfId="3751" xr:uid="{5395E6F9-C256-4C6A-A540-D4D0A101F19A}"/>
    <cellStyle name="£_2009F2_Thai(Jul09)_Earn2012_JUN" xfId="3752" xr:uid="{5520E3BB-B147-46E0-B4C3-6C34D34E1A0A}"/>
    <cellStyle name="£_2009F2_Thai(Jul09)_Earn2012_MAR" xfId="3753" xr:uid="{70300A51-8B41-4E74-A39C-ED1E67041745}"/>
    <cellStyle name="£_2009F2_Thai(Jul09)_Earn2012_NOV" xfId="3754" xr:uid="{E23017C0-7740-4696-B501-5E63B3FF3A24}"/>
    <cellStyle name="£_2009F2_Thai(Jul09)_Earn2012_OCT'13" xfId="3755" xr:uid="{896AC620-60B8-4876-9F1F-44837CA6A903}"/>
    <cellStyle name="£_2009F2_Thai(Jul09)_Earn2012_OCT'13 2" xfId="3756" xr:uid="{4415F5A2-B653-441C-8D2B-47937B7BB659}"/>
    <cellStyle name="£_2009F2_Thai(Jul09)_Earn2012_OCT'13 3" xfId="3757" xr:uid="{6A98BA49-7A4D-449C-8D3D-B58FC18F0660}"/>
    <cellStyle name="£_2009F2_Thai(Jul09)_Earn2012_RECONCILE-ACCRUED-2013" xfId="3758" xr:uid="{488C5DA8-FDB5-47E9-B8F4-1F381F338DA6}"/>
    <cellStyle name="£_2009F2_Thai(Jul09)_Earn2012_RECONCILE-ACCRUED-2013 2" xfId="3759" xr:uid="{86DD8018-33A3-4917-8BE3-BE3DED2D2AE5}"/>
    <cellStyle name="£_2009F2_Thai(Jul09)_Earn2012_RECONCILE-ACCRUED-2013 3" xfId="3760" xr:uid="{F53F6FAF-2ED8-41A9-9981-6BC84A6C347B}"/>
    <cellStyle name="£_2009F2_Thai(Jul09)_Earn2012_RECONCILE-ACCRUED-2014" xfId="3761" xr:uid="{877E3C54-7CF5-40F3-8ED4-ABDE8F4072D3}"/>
    <cellStyle name="£_2009F2_Thai(Jul09)_Earn2012_RECONCILE-ACCRUED-2014 2" xfId="3762" xr:uid="{ADEB1916-BDE5-4F42-8534-51E0E2CD73FC}"/>
    <cellStyle name="£_2009F2_Thai(Jul09)_Earn2012_RECONCILE-ACCRUED-2014 3" xfId="3763" xr:uid="{BF97E325-7FF5-4B4B-A581-A0CD5502C1D4}"/>
    <cellStyle name="£_2009F2_Thai(Jul09)_EarnAOP2013_channel" xfId="3764" xr:uid="{9836FB1A-26FC-4B7C-82BC-8094E54E7BFD}"/>
    <cellStyle name="£_2009F2_Thai(Jul09)_EarnF1" xfId="3765" xr:uid="{E176DA31-A134-4F7B-849B-86A017DB3D0E}"/>
    <cellStyle name="£_2009F2_Thai(Jul09)_EarnF1 2" xfId="21687" xr:uid="{D13AAC1C-C138-4B79-AB50-2884093D6B05}"/>
    <cellStyle name="£_2009F2_Thai(Jul09)_EarnF1 3" xfId="21688" xr:uid="{9F116906-FB33-4AFA-A5B1-5D6A7501C581}"/>
    <cellStyle name="£_2009F2_Thai(Jul09)_EarnF1 4" xfId="21689" xr:uid="{951C7E38-3C20-4E50-B727-789964BEA3E8}"/>
    <cellStyle name="£_2009F2_Thai(Jul09)_EBO_2013" xfId="3766" xr:uid="{6AA19A93-053C-4FDC-914C-FF05D08581C5}"/>
    <cellStyle name="£_2009F2_Thai(Jul09)_EBO_2013 2" xfId="3767" xr:uid="{9EF87391-A7A3-4B8D-AFA9-936F2075C0EC}"/>
    <cellStyle name="£_2009F2_Thai(Jul09)_EBO_2013 3" xfId="3768" xr:uid="{F541AAAC-FA0E-48C6-A1E4-9F1EB5D01985}"/>
    <cellStyle name="£_2009F2_Thai(Jul09)_exp" xfId="3769" xr:uid="{5414BAAA-6099-40A0-8B5A-89180382F843}"/>
    <cellStyle name="£_2009F2_Thai(Jul09)_exp 2" xfId="3770" xr:uid="{FD5407D0-D205-490F-93C0-7D28EC3FEA51}"/>
    <cellStyle name="£_2009F2_Thai(Jul09)_exp 3" xfId="3771" xr:uid="{13807A4C-CEE9-42A7-9297-39D45076EFA3}"/>
    <cellStyle name="£_2009F2_Thai(Jul09)_exp 4" xfId="3772" xr:uid="{4F562C5C-7F88-4B9D-A937-E9F089F6AA4F}"/>
    <cellStyle name="£_2009F2_Thai(Jul09)_FEB" xfId="3773" xr:uid="{20404D11-D8B9-4202-8873-ACC57EADA220}"/>
    <cellStyle name="£_2009F2_Thai(Jul09)_FEB_AUG" xfId="3774" xr:uid="{CC5A13DC-951B-4F58-98EA-59C6E6F11585}"/>
    <cellStyle name="£_2009F2_Thai(Jul09)_FEB_EARN_2014" xfId="3775" xr:uid="{C2B937EC-C69A-4F13-A384-D1009FE14C87}"/>
    <cellStyle name="£_2009F2_Thai(Jul09)_Fin_Earn10_cal" xfId="3776" xr:uid="{AFF909B4-C2FD-4706-95FD-DDB96BA6951A}"/>
    <cellStyle name="£_2009F2_Thai(Jul09)_Fin_Earn10_cal 10" xfId="3777" xr:uid="{500B7A2E-0DB3-413D-9FAD-9619816D2733}"/>
    <cellStyle name="£_2009F2_Thai(Jul09)_Fin_Earn10_cal 11" xfId="3778" xr:uid="{97CE5CB2-3B34-49A8-A117-3E6A7FD09EB0}"/>
    <cellStyle name="£_2009F2_Thai(Jul09)_Fin_Earn10_cal 12" xfId="3779" xr:uid="{21ADF37C-70E0-437B-A5B5-7AC727697226}"/>
    <cellStyle name="£_2009F2_Thai(Jul09)_Fin_Earn10_cal 13" xfId="3780" xr:uid="{96C9F2C0-3012-4DF5-9045-8684145A244A}"/>
    <cellStyle name="£_2009F2_Thai(Jul09)_Fin_Earn10_cal 14" xfId="3781" xr:uid="{AED1C0AF-83ED-4B02-BE70-22D0655B7A3C}"/>
    <cellStyle name="£_2009F2_Thai(Jul09)_Fin_Earn10_cal 15" xfId="3782" xr:uid="{AEAD9872-0EC5-4901-8A8B-62B703966986}"/>
    <cellStyle name="£_2009F2_Thai(Jul09)_Fin_Earn10_cal 16" xfId="3783" xr:uid="{67B22652-0AF7-4411-B4FB-13DA391E0868}"/>
    <cellStyle name="£_2009F2_Thai(Jul09)_Fin_Earn10_cal 17" xfId="3784" xr:uid="{BEB7F648-440F-4843-99A1-A4F613A5EE9F}"/>
    <cellStyle name="£_2009F2_Thai(Jul09)_Fin_Earn10_cal 17 2" xfId="21690" xr:uid="{9519F8FF-BC55-4F98-A71A-4A6EA275385A}"/>
    <cellStyle name="£_2009F2_Thai(Jul09)_Fin_Earn10_cal 18" xfId="3785" xr:uid="{7FEE6944-8DAC-47D3-9143-8C867ED437E2}"/>
    <cellStyle name="£_2009F2_Thai(Jul09)_Fin_Earn10_cal 18 2" xfId="21691" xr:uid="{C19F46B3-CDDD-40AE-BD56-E78A71B0617F}"/>
    <cellStyle name="£_2009F2_Thai(Jul09)_Fin_Earn10_cal 19" xfId="3786" xr:uid="{4A172D5A-A2A5-46D0-B97F-32D2ACF5D30F}"/>
    <cellStyle name="£_2009F2_Thai(Jul09)_Fin_Earn10_cal 19 2" xfId="21692" xr:uid="{F520499B-B9EC-4C54-9FEE-EB03E10B4C90}"/>
    <cellStyle name="£_2009F2_Thai(Jul09)_Fin_Earn10_cal 2" xfId="3787" xr:uid="{1EE6772D-023B-4A9A-AFC8-D80ED5C9B262}"/>
    <cellStyle name="£_2009F2_Thai(Jul09)_Fin_Earn10_cal 2 2" xfId="3788" xr:uid="{1683E107-67FB-4D57-8F52-5A7DDEA8A740}"/>
    <cellStyle name="£_2009F2_Thai(Jul09)_Fin_Earn10_cal 20" xfId="3789" xr:uid="{182546E2-E943-4223-BB07-17B2F2D16D8B}"/>
    <cellStyle name="£_2009F2_Thai(Jul09)_Fin_Earn10_cal 20 2" xfId="21693" xr:uid="{754F747D-DBE5-4F33-B531-7240E58502E1}"/>
    <cellStyle name="£_2009F2_Thai(Jul09)_Fin_Earn10_cal 21" xfId="3790" xr:uid="{19FB9C07-0B75-499B-BF5C-6C4052EFB121}"/>
    <cellStyle name="£_2009F2_Thai(Jul09)_Fin_Earn10_cal 21 2" xfId="21694" xr:uid="{2EAA5C13-9C92-439F-A5EB-063A2F45A63C}"/>
    <cellStyle name="£_2009F2_Thai(Jul09)_Fin_Earn10_cal 22" xfId="3791" xr:uid="{115CF5FE-09F8-460A-B33A-CE2B4FB45303}"/>
    <cellStyle name="£_2009F2_Thai(Jul09)_Fin_Earn10_cal 22 2" xfId="21695" xr:uid="{412BC824-1328-4F75-9B04-668FF2941166}"/>
    <cellStyle name="£_2009F2_Thai(Jul09)_Fin_Earn10_cal 23" xfId="3792" xr:uid="{FEA1F843-9DF4-4D4B-8F07-496E385B6C64}"/>
    <cellStyle name="£_2009F2_Thai(Jul09)_Fin_Earn10_cal 23 2" xfId="21696" xr:uid="{4808EEA0-E6EC-4A64-BA7C-F039E66BC7E3}"/>
    <cellStyle name="£_2009F2_Thai(Jul09)_Fin_Earn10_cal 24" xfId="3793" xr:uid="{478D07E4-48C3-4FCD-99DB-B384EB50EAED}"/>
    <cellStyle name="£_2009F2_Thai(Jul09)_Fin_Earn10_cal 24 2" xfId="21697" xr:uid="{8C9AFAF0-DF73-48BE-8C50-DA531EDFC071}"/>
    <cellStyle name="£_2009F2_Thai(Jul09)_Fin_Earn10_cal 25" xfId="3794" xr:uid="{871DA315-AA6F-4EB7-9075-E9BCB410F591}"/>
    <cellStyle name="£_2009F2_Thai(Jul09)_Fin_Earn10_cal 25 2" xfId="21698" xr:uid="{44AB050A-0DCE-4DFD-8299-40D159B79B15}"/>
    <cellStyle name="£_2009F2_Thai(Jul09)_Fin_Earn10_cal 26" xfId="3795" xr:uid="{73431D39-30E6-4142-AB17-B70805D3ABF1}"/>
    <cellStyle name="£_2009F2_Thai(Jul09)_Fin_Earn10_cal 26 2" xfId="21699" xr:uid="{4C48EB71-4578-4430-81B4-C30E392C9E43}"/>
    <cellStyle name="£_2009F2_Thai(Jul09)_Fin_Earn10_cal 27" xfId="21700" xr:uid="{2A2AAE4C-1A25-49E3-8F39-A2C17A41B818}"/>
    <cellStyle name="£_2009F2_Thai(Jul09)_Fin_Earn10_cal 27 2" xfId="21701" xr:uid="{0E2A1720-1B0B-4FDE-B116-F5D5B7C20275}"/>
    <cellStyle name="£_2009F2_Thai(Jul09)_Fin_Earn10_cal 28" xfId="21702" xr:uid="{0606717A-5A41-4228-97B6-7884DC34B70B}"/>
    <cellStyle name="£_2009F2_Thai(Jul09)_Fin_Earn10_cal 28 2" xfId="21703" xr:uid="{77F1F764-252C-49B3-B949-34A9AE5E1DA5}"/>
    <cellStyle name="£_2009F2_Thai(Jul09)_Fin_Earn10_cal 29" xfId="21704" xr:uid="{4AB7A2F8-6B55-4501-8764-58B6AACF9E98}"/>
    <cellStyle name="£_2009F2_Thai(Jul09)_Fin_Earn10_cal 29 2" xfId="21705" xr:uid="{D6F5B8A0-930D-46C6-A4A6-8AE84A9D8383}"/>
    <cellStyle name="£_2009F2_Thai(Jul09)_Fin_Earn10_cal 3" xfId="3796" xr:uid="{2CAEE566-BD1F-4AA4-897A-DD94BDA7F73E}"/>
    <cellStyle name="£_2009F2_Thai(Jul09)_Fin_Earn10_cal 3 2" xfId="3797" xr:uid="{F31AD124-1C48-4BA0-BC6A-9268C45C5B92}"/>
    <cellStyle name="£_2009F2_Thai(Jul09)_Fin_Earn10_cal 30" xfId="21706" xr:uid="{C6AC3376-BE27-40F3-93A9-D1B8546FD242}"/>
    <cellStyle name="£_2009F2_Thai(Jul09)_Fin_Earn10_cal 30 2" xfId="21707" xr:uid="{058E9904-E143-4126-A0AA-C99CEA4BC4B3}"/>
    <cellStyle name="£_2009F2_Thai(Jul09)_Fin_Earn10_cal 31" xfId="21708" xr:uid="{C8533DD8-A5C5-47AB-8659-96F285336569}"/>
    <cellStyle name="£_2009F2_Thai(Jul09)_Fin_Earn10_cal 31 2" xfId="21709" xr:uid="{59721718-2C91-4E6C-A186-9A9312E161FB}"/>
    <cellStyle name="£_2009F2_Thai(Jul09)_Fin_Earn10_cal 32" xfId="21710" xr:uid="{1A3BE990-3932-404D-890C-884E27BC32CA}"/>
    <cellStyle name="£_2009F2_Thai(Jul09)_Fin_Earn10_cal 32 2" xfId="21711" xr:uid="{68DC6AE4-17AD-42FA-82C3-99DF65A0DC88}"/>
    <cellStyle name="£_2009F2_Thai(Jul09)_Fin_Earn10_cal 33" xfId="21712" xr:uid="{8D411DC4-7DE0-4D55-AECD-88B8134C824C}"/>
    <cellStyle name="£_2009F2_Thai(Jul09)_Fin_Earn10_cal 33 2" xfId="21713" xr:uid="{77AAE8C0-306F-4036-A73B-29D934C69509}"/>
    <cellStyle name="£_2009F2_Thai(Jul09)_Fin_Earn10_cal 34" xfId="21714" xr:uid="{1CF2BBD9-1D0B-409F-B312-D7A0207E9B65}"/>
    <cellStyle name="£_2009F2_Thai(Jul09)_Fin_Earn10_cal 34 2" xfId="21715" xr:uid="{CD172287-C296-4BEE-8834-049C05934D30}"/>
    <cellStyle name="£_2009F2_Thai(Jul09)_Fin_Earn10_cal 35" xfId="21716" xr:uid="{EB8443F7-E82D-4D26-8B3F-797866138DF7}"/>
    <cellStyle name="£_2009F2_Thai(Jul09)_Fin_Earn10_cal 35 2" xfId="21717" xr:uid="{9223B1D6-C955-4C79-B7DD-BC0DBCA48A9D}"/>
    <cellStyle name="£_2009F2_Thai(Jul09)_Fin_Earn10_cal 36" xfId="21718" xr:uid="{99E5F9D3-4781-4A16-B7C5-CF47F9C7D139}"/>
    <cellStyle name="£_2009F2_Thai(Jul09)_Fin_Earn10_cal 37" xfId="21719" xr:uid="{27634606-E77B-482C-A869-CC1EEE10922D}"/>
    <cellStyle name="£_2009F2_Thai(Jul09)_Fin_Earn10_cal 38" xfId="21720" xr:uid="{A93063FB-7FA5-4D05-8F7C-ECFD72509388}"/>
    <cellStyle name="£_2009F2_Thai(Jul09)_Fin_Earn10_cal 39" xfId="21721" xr:uid="{D971488F-F398-4215-B7DA-BE9498439A4D}"/>
    <cellStyle name="£_2009F2_Thai(Jul09)_Fin_Earn10_cal 4" xfId="3798" xr:uid="{A93CECB0-387D-4F63-867B-AF94028125F5}"/>
    <cellStyle name="£_2009F2_Thai(Jul09)_Fin_Earn10_cal 40" xfId="21722" xr:uid="{5BE93846-A81F-432E-954A-8F8231CECB6E}"/>
    <cellStyle name="£_2009F2_Thai(Jul09)_Fin_Earn10_cal 5" xfId="3799" xr:uid="{0DEFC062-3B13-4EF9-B6D6-2A5C0C652AC7}"/>
    <cellStyle name="£_2009F2_Thai(Jul09)_Fin_Earn10_cal 5 2" xfId="3800" xr:uid="{792360EC-3DC9-4838-99A1-2B4B77B55136}"/>
    <cellStyle name="£_2009F2_Thai(Jul09)_Fin_Earn10_cal 5 3" xfId="21723" xr:uid="{5037C72F-FDD6-4C70-8488-ACEACECB12C3}"/>
    <cellStyle name="£_2009F2_Thai(Jul09)_Fin_Earn10_cal 6" xfId="3801" xr:uid="{D8D12302-A5BC-4BBB-AABF-2FA3FC6EB3DE}"/>
    <cellStyle name="£_2009F2_Thai(Jul09)_Fin_Earn10_cal 7" xfId="3802" xr:uid="{F45C41B9-4D8B-4B9B-9245-2C44979ACF30}"/>
    <cellStyle name="£_2009F2_Thai(Jul09)_Fin_Earn10_cal 8" xfId="3803" xr:uid="{30275468-0223-464A-B429-5C31B23AF960}"/>
    <cellStyle name="£_2009F2_Thai(Jul09)_Fin_Earn10_cal 9" xfId="3804" xr:uid="{00C9506B-99D9-4D7B-A40E-FA70B1380200}"/>
    <cellStyle name="£_2009F2_Thai(Jul09)_Fin_Earn10_cal_blu002a121a-12e-1 Rev 3_bups30.1.13" xfId="3805" xr:uid="{F0A494E2-8EC3-48FA-8048-A1B73D088C28}"/>
    <cellStyle name="£_2009F2_Thai(Jul09)_Fin_Earn10_cal_blu002a121a-12e-1 Rev 3_bups30.1.13 2" xfId="3806" xr:uid="{4282BB2B-EDA7-4903-97ED-8B025F95BD72}"/>
    <cellStyle name="£_2009F2_Thai(Jul09)_Fin_Earn10_cal_blu002a121a-12e-1 Rev 3_bups30.1.13 3" xfId="3807" xr:uid="{E8893A7C-20D3-41BB-9D6A-B0A923A443BD}"/>
    <cellStyle name="£_2009F2_Thai(Jul09)_Fin_Earn10_cal_DEC" xfId="3808" xr:uid="{88B24BDC-7948-4130-88B1-DA1041B2B4C0}"/>
    <cellStyle name="£_2009F2_Thai(Jul09)_Fin_Earn10_cal_DEC_AUG" xfId="3809" xr:uid="{4E0B12DA-CF07-445B-9990-BDF0755D1ED4}"/>
    <cellStyle name="£_2009F2_Thai(Jul09)_Fin_Earn10_cal_DEC_EARN_2014" xfId="3810" xr:uid="{EF07A00F-29A0-4712-A16D-E92A2A90202D}"/>
    <cellStyle name="£_2009F2_Thai(Jul09)_Fin_Earn10_cal_DEFERAR" xfId="3811" xr:uid="{5CE3107B-6384-4BF4-8309-C60F4FF34B56}"/>
    <cellStyle name="£_2009F2_Thai(Jul09)_Fin_Earn10_cal_EBO_2013" xfId="3812" xr:uid="{2CE8D77B-D2DE-4609-88D5-B59F62093321}"/>
    <cellStyle name="£_2009F2_Thai(Jul09)_Fin_Earn10_cal_EBO_2013 2" xfId="3813" xr:uid="{AAB76D60-AF2C-452E-83A5-37DED8DCE7DB}"/>
    <cellStyle name="£_2009F2_Thai(Jul09)_Fin_Earn10_cal_EBO_2013 3" xfId="3814" xr:uid="{CE9F6738-8880-4A02-B98C-57BA92A9113B}"/>
    <cellStyle name="£_2009F2_Thai(Jul09)_Fin_Earn10_cal_FEB" xfId="3815" xr:uid="{1E99BEF0-F803-4C8F-8C79-101C4C9FD85E}"/>
    <cellStyle name="£_2009F2_Thai(Jul09)_Fin_Earn10_cal_FEB_AUG" xfId="3816" xr:uid="{4C317C9A-005A-4864-94C8-4F06006A0711}"/>
    <cellStyle name="£_2009F2_Thai(Jul09)_Fin_Earn10_cal_FEB_EARN_2014" xfId="3817" xr:uid="{8E00282B-FAE7-4395-829B-949F6C26D4A3}"/>
    <cellStyle name="£_2009F2_Thai(Jul09)_Fin_Earn10_cal_JAN" xfId="3818" xr:uid="{2DCB0051-3D7A-4E99-AB57-A67C3AC42842}"/>
    <cellStyle name="£_2009F2_Thai(Jul09)_Fin_Earn10_cal_JAN_AUG" xfId="3819" xr:uid="{C73C66ED-B003-4879-B472-EA85E7CE8903}"/>
    <cellStyle name="£_2009F2_Thai(Jul09)_Fin_Earn10_cal_JAN_EARN_2014" xfId="3820" xr:uid="{1561197C-D49C-45DD-87D0-495F02C78264}"/>
    <cellStyle name="£_2009F2_Thai(Jul09)_Fin_Earn10_cal_JUN" xfId="3821" xr:uid="{A8D638C5-5770-43C6-BE26-3B3CFBE266B0}"/>
    <cellStyle name="£_2009F2_Thai(Jul09)_Fin_Earn10_cal_MAR" xfId="3822" xr:uid="{2957E9EC-9F72-4964-B46D-AB65421E580B}"/>
    <cellStyle name="£_2009F2_Thai(Jul09)_Fin_Earn10_cal_MAR_AUG" xfId="3823" xr:uid="{FCA2F306-067D-4AE4-9A93-61B3C410190E}"/>
    <cellStyle name="£_2009F2_Thai(Jul09)_Fin_Earn10_cal_MAR_EARN_2014" xfId="3824" xr:uid="{03FAC2CE-0C4F-4200-B533-50D7AC1D42BE}"/>
    <cellStyle name="£_2009F2_Thai(Jul09)_Fin_Earn10_cal_NOV" xfId="3825" xr:uid="{01F942DF-1EAF-4D67-A18A-334E069FD8F3}"/>
    <cellStyle name="£_2009F2_Thai(Jul09)_Fin_Earn10_cal_NOV_AUG" xfId="3826" xr:uid="{2A7926E0-323F-4E39-9C74-96143CD7B90F}"/>
    <cellStyle name="£_2009F2_Thai(Jul09)_Fin_Earn10_cal_NOV_EARN_2014" xfId="3827" xr:uid="{AFE02A03-8318-4B65-AFF9-1C5A0223838B}"/>
    <cellStyle name="£_2009F2_Thai(Jul09)_Fin_Earn10_cal_OCT'13" xfId="3828" xr:uid="{ED9EE296-4E1F-4298-A172-FD59F463A778}"/>
    <cellStyle name="£_2009F2_Thai(Jul09)_Fin_Earn10_cal_OCT'13 2" xfId="3829" xr:uid="{DF50E2E4-C994-4966-B5BF-294061B736B6}"/>
    <cellStyle name="£_2009F2_Thai(Jul09)_Fin_Earn10_cal_OCT'13 3" xfId="3830" xr:uid="{A403C192-059A-4435-B03D-DE170DC600E1}"/>
    <cellStyle name="£_2009F2_Thai(Jul09)_Fin_Earn10_cal_OCT'13 4" xfId="3831" xr:uid="{6180548F-A24B-4B65-9095-F328BAB7D6BA}"/>
    <cellStyle name="£_2009F2_Thai(Jul09)_Fin_Earn10_cal_OCT'13_RECONCILE-ACCRUED-2014" xfId="3832" xr:uid="{E7B5E548-F1F2-4F11-BD1C-D18CB10B367E}"/>
    <cellStyle name="£_2009F2_Thai(Jul09)_Fin_Earn10_cal_OCT'13_RECONCILE-ACCRUED-2014 2" xfId="3833" xr:uid="{50A238F8-61AF-4EDA-85FC-B4D0A37C2483}"/>
    <cellStyle name="£_2009F2_Thai(Jul09)_Fin_Earn10_cal_OCT'13_RECONCILE-ACCRUED-2014 3" xfId="3834" xr:uid="{E5D95866-05D9-4F1F-90A6-7959C4CCBC4A}"/>
    <cellStyle name="£_2009F2_Thai(Jul09)_Fin_Earn10_cal_Sheet1" xfId="3835" xr:uid="{5FACC1A1-3B7A-4215-9E20-CCDFE92BC91F}"/>
    <cellStyle name="£_2009F2_Thai(Jul09)_Fin_Earn10_cal_TB" xfId="3836" xr:uid="{0791F59F-8B8B-455F-99D5-0AFDB84ED092}"/>
    <cellStyle name="£_2009F2_Thai(Jul09)_Fin_Earn10_cal_TB_1" xfId="3837" xr:uid="{25D5632F-EF1D-40B7-A8C9-FA6923BBEE3B}"/>
    <cellStyle name="£_2009F2_Thai(Jul09)_HR_Budget F2-2013 - 2014" xfId="3838" xr:uid="{0C00E8DA-05FE-481B-880C-83F86FD6C916}"/>
    <cellStyle name="£_2009F2_Thai(Jul09)_IS_CAPEX_2013 - VPC" xfId="3839" xr:uid="{0756AF4D-856A-4003-9BC3-BA5B41A7F6C8}"/>
    <cellStyle name="£_2009F2_Thai(Jul09)_Jan" xfId="3840" xr:uid="{ABF3D982-ACEF-4222-B65B-3D07458A7AAD}"/>
    <cellStyle name="£_2009F2_Thai(Jul09)_JAN_1" xfId="3841" xr:uid="{540AF82D-7719-444D-BAF4-48B1CE16A158}"/>
    <cellStyle name="£_2009F2_Thai(Jul09)_JAN_1_AUG" xfId="3842" xr:uid="{E5B9EACA-362C-46AD-BDF2-FA2F14462B54}"/>
    <cellStyle name="£_2009F2_Thai(Jul09)_JAN_1_EARN_2014" xfId="3843" xr:uid="{B8973164-20AC-4C27-975C-CA2AB1C315F9}"/>
    <cellStyle name="£_2009F2_Thai(Jul09)_JUN" xfId="3844" xr:uid="{96D051ED-AA81-433E-8502-FBFA04ED909B}"/>
    <cellStyle name="£_2009F2_Thai(Jul09)_MAR" xfId="3845" xr:uid="{96268934-E718-4BE3-B3DA-41E9D1454A81}"/>
    <cellStyle name="£_2009F2_Thai(Jul09)_MAR_AUG" xfId="3846" xr:uid="{2D963342-DD02-4B95-B1F5-315794A79923}"/>
    <cellStyle name="£_2009F2_Thai(Jul09)_MAR_EARN_2014" xfId="3847" xr:uid="{99896DF1-D000-4BEE-8668-5E5291687E2F}"/>
    <cellStyle name="£_2009F2_Thai(Jul09)_Member2011" xfId="3848" xr:uid="{A763C2DD-32B0-42A9-B9C8-3DA6ECE6922C}"/>
    <cellStyle name="£_2009F2_Thai(Jul09)_Member2011 2" xfId="3849" xr:uid="{326D7933-EDC0-4083-873C-1601B6D7A392}"/>
    <cellStyle name="£_2009F2_Thai(Jul09)_Member2011 3" xfId="3850" xr:uid="{FCB21406-747F-476C-AEE6-0FFD4B96BAA2}"/>
    <cellStyle name="£_2009F2_Thai(Jul09)_Member2011 4" xfId="21724" xr:uid="{96715EA8-F86E-4F2D-B17F-2880B460736C}"/>
    <cellStyle name="£_2009F2_Thai(Jul09)_Member2011 5" xfId="21725" xr:uid="{DD43A013-671E-4817-AB02-CE7DE7580788}"/>
    <cellStyle name="£_2009F2_Thai(Jul09)_Member2011 6" xfId="21726" xr:uid="{5B7A3BD1-F6B4-4257-A82F-09F95F99D1A4}"/>
    <cellStyle name="£_2009F2_Thai(Jul09)_Member2011_AUG" xfId="3851" xr:uid="{CC333434-1F06-4B6A-986E-63758BF93308}"/>
    <cellStyle name="£_2009F2_Thai(Jul09)_Member2011_DEC" xfId="3852" xr:uid="{91DE4DC7-8655-4EB5-883A-E1570AF8C203}"/>
    <cellStyle name="£_2009F2_Thai(Jul09)_Member2011_DEFERAR" xfId="3853" xr:uid="{D03276A1-145C-40A1-8C45-B6E98D1C6D9E}"/>
    <cellStyle name="£_2009F2_Thai(Jul09)_Member2011_EARN_2013" xfId="3854" xr:uid="{A10BFFD4-1A25-452A-BF75-1D7C35C796B2}"/>
    <cellStyle name="£_2009F2_Thai(Jul09)_Member2011_EARN_2014" xfId="3855" xr:uid="{DDB888D8-54D0-4782-81AE-E97B8D5A8AD5}"/>
    <cellStyle name="£_2009F2_Thai(Jul09)_Member2011_FEB" xfId="3856" xr:uid="{B574EDE1-DD5B-4547-B279-23B2AFAD8693}"/>
    <cellStyle name="£_2009F2_Thai(Jul09)_Member2011_JAN" xfId="3857" xr:uid="{FF887CB7-6CEA-47B5-93D3-095671F391DA}"/>
    <cellStyle name="£_2009F2_Thai(Jul09)_Member2011_JUN" xfId="3858" xr:uid="{C0ADB204-CFC1-4F18-BCB6-737A34854B12}"/>
    <cellStyle name="£_2009F2_Thai(Jul09)_Member2011_MAR" xfId="3859" xr:uid="{23C3EF8D-A958-4268-9EDD-29C478EE0665}"/>
    <cellStyle name="£_2009F2_Thai(Jul09)_Member2011_NOV" xfId="3860" xr:uid="{67C15260-C9B5-47B3-BECD-A05762720F9F}"/>
    <cellStyle name="£_2009F2_Thai(Jul09)_Member2011_OCT'13" xfId="3861" xr:uid="{EE3E6B6C-1636-46FE-9DCA-92725BB55FFA}"/>
    <cellStyle name="£_2009F2_Thai(Jul09)_Member2011_OCT'13 2" xfId="3862" xr:uid="{84C4CC07-2B2C-462C-BC23-7BFC82EF0AFF}"/>
    <cellStyle name="£_2009F2_Thai(Jul09)_Member2011_OCT'13 3" xfId="3863" xr:uid="{0F8FE554-986C-4E57-9181-8C6BABEEB8BF}"/>
    <cellStyle name="£_2009F2_Thai(Jul09)_Member2011_RECONCILE-ACCRUED-2013" xfId="3864" xr:uid="{9B4164E8-053D-4FD1-A14F-89FE974EDB9F}"/>
    <cellStyle name="£_2009F2_Thai(Jul09)_Member2011_RECONCILE-ACCRUED-2013 2" xfId="3865" xr:uid="{A495787B-EDE6-4ABD-9DF9-519E9BA976D9}"/>
    <cellStyle name="£_2009F2_Thai(Jul09)_Member2011_RECONCILE-ACCRUED-2013 3" xfId="3866" xr:uid="{D49AA74D-652E-4034-A4CD-51A4F8DDE00D}"/>
    <cellStyle name="£_2009F2_Thai(Jul09)_Member2011_RECONCILE-ACCRUED-2014" xfId="3867" xr:uid="{9C272142-A4A5-4B37-A59C-23946E535898}"/>
    <cellStyle name="£_2009F2_Thai(Jul09)_Member2011_RECONCILE-ACCRUED-2014 2" xfId="3868" xr:uid="{A451FEBD-E3CD-425D-8506-F4FA6BCF472E}"/>
    <cellStyle name="£_2009F2_Thai(Jul09)_Member2011_RECONCILE-ACCRUED-2014 3" xfId="3869" xr:uid="{52C70B12-D094-4017-9ABB-282F9F398922}"/>
    <cellStyle name="£_2009F2_Thai(Jul09)_NOV" xfId="3870" xr:uid="{189E6831-74F3-443B-AC9D-70EA93550B6A}"/>
    <cellStyle name="£_2009F2_Thai(Jul09)_NOV_AUG" xfId="3871" xr:uid="{890006D8-5BC9-490C-8992-D3BC45E12A05}"/>
    <cellStyle name="£_2009F2_Thai(Jul09)_NOV_EARN_2014" xfId="3872" xr:uid="{B3A904B5-71B6-4347-B398-A16FF1496AEA}"/>
    <cellStyle name="£_2009F2_Thai(Jul09)_OCT'13" xfId="3873" xr:uid="{F6DFF29A-4D0A-4B01-A0D7-534ACD4634B5}"/>
    <cellStyle name="£_2009F2_Thai(Jul09)_OCT'13 2" xfId="3874" xr:uid="{890AD2C5-8E22-4E3A-B6CC-D885AAFD44D5}"/>
    <cellStyle name="£_2009F2_Thai(Jul09)_OCT'13 3" xfId="3875" xr:uid="{6074F888-9ED2-4BCF-A6FD-C7DEF56DF47B}"/>
    <cellStyle name="£_2009F2_Thai(Jul09)_OCT'13 4" xfId="3876" xr:uid="{07B7728E-AC6A-4DBB-835D-BC78985896F6}"/>
    <cellStyle name="£_2009F2_Thai(Jul09)_OCT'13_RECONCILE-ACCRUED-2014" xfId="3877" xr:uid="{EADA5382-C3B2-4611-BC03-DFDF136FF91C}"/>
    <cellStyle name="£_2009F2_Thai(Jul09)_OCT'13_RECONCILE-ACCRUED-2014 2" xfId="3878" xr:uid="{1BA08322-1122-4866-B8C6-4883D3706370}"/>
    <cellStyle name="£_2009F2_Thai(Jul09)_OCT'13_RECONCILE-ACCRUED-2014 3" xfId="3879" xr:uid="{675BF2F9-5A7E-48ED-95ED-B369FCC84650}"/>
    <cellStyle name="£_2009F2_Thai(Jul09)_PL&amp;Earn2013(Revisedprofit)" xfId="3880" xr:uid="{82666777-41B0-42A1-AD5E-7A1F45AEBB7C}"/>
    <cellStyle name="£_2009F2_Thai(Jul09)_PL(2013F1)" xfId="3881" xr:uid="{58084155-FE19-4228-A1C8-4F50D2EBCC20}"/>
    <cellStyle name="£_2009F2_Thai(Jul09)_PL2012" xfId="3882" xr:uid="{5AAADC31-60F2-4FF5-86B7-5427AE14F33B}"/>
    <cellStyle name="£_2009F2_Thai(Jul09)_PL2012 2" xfId="3883" xr:uid="{2A0E0C28-1968-4CD0-882A-144676ACD567}"/>
    <cellStyle name="£_2009F2_Thai(Jul09)_PL2012F2" xfId="3884" xr:uid="{D3299839-F3E3-43FE-87C6-880861DBF30A}"/>
    <cellStyle name="£_2009F2_Thai(Jul09)_PL2012F2 2" xfId="3885" xr:uid="{8A5C791E-8A43-4DFA-9964-32992916D939}"/>
    <cellStyle name="£_2009F2_Thai(Jul09)_Saleplan2010_(kent)" xfId="3886" xr:uid="{F836C606-C7E2-4E40-A689-B3D8046BB1F4}"/>
    <cellStyle name="£_2009F2_Thai(Jul09)_Saleplan2010_(kent) 10" xfId="3887" xr:uid="{5083A4F1-99FA-4188-95D9-888A034331F9}"/>
    <cellStyle name="£_2009F2_Thai(Jul09)_Saleplan2010_(kent) 11" xfId="3888" xr:uid="{1A190667-ECD3-4EBF-A325-4DB314685AB5}"/>
    <cellStyle name="£_2009F2_Thai(Jul09)_Saleplan2010_(kent) 12" xfId="3889" xr:uid="{29A45BE2-E7F8-47FB-A320-E5B1BA19B394}"/>
    <cellStyle name="£_2009F2_Thai(Jul09)_Saleplan2010_(kent) 13" xfId="3890" xr:uid="{119C3BF4-6968-49A4-A305-A18765E353AD}"/>
    <cellStyle name="£_2009F2_Thai(Jul09)_Saleplan2010_(kent) 14" xfId="3891" xr:uid="{C57278A3-1646-4AD9-8AF8-F9666749AD32}"/>
    <cellStyle name="£_2009F2_Thai(Jul09)_Saleplan2010_(kent) 15" xfId="3892" xr:uid="{549CBEF9-D708-42DF-BDD6-9FDEF816FBA0}"/>
    <cellStyle name="£_2009F2_Thai(Jul09)_Saleplan2010_(kent) 16" xfId="3893" xr:uid="{256B8C10-041B-4E26-BA26-340DC0C308F6}"/>
    <cellStyle name="£_2009F2_Thai(Jul09)_Saleplan2010_(kent) 17" xfId="3894" xr:uid="{FCF2CB67-F54D-4E67-BAD8-72E6C73528B4}"/>
    <cellStyle name="£_2009F2_Thai(Jul09)_Saleplan2010_(kent) 17 2" xfId="21727" xr:uid="{A3786323-967B-4288-BC95-A323F60C3BCB}"/>
    <cellStyle name="£_2009F2_Thai(Jul09)_Saleplan2010_(kent) 18" xfId="3895" xr:uid="{B95597F8-8FD1-4853-858D-BF8D25C1EC16}"/>
    <cellStyle name="£_2009F2_Thai(Jul09)_Saleplan2010_(kent) 18 2" xfId="21728" xr:uid="{9D9D899B-5442-4351-A99D-A0663E7241FE}"/>
    <cellStyle name="£_2009F2_Thai(Jul09)_Saleplan2010_(kent) 19" xfId="3896" xr:uid="{374C608A-4952-4942-8B89-BA8A4E980653}"/>
    <cellStyle name="£_2009F2_Thai(Jul09)_Saleplan2010_(kent) 19 2" xfId="21729" xr:uid="{4C3E1A66-65D5-4092-9B5F-741755563F2E}"/>
    <cellStyle name="£_2009F2_Thai(Jul09)_Saleplan2010_(kent) 2" xfId="3897" xr:uid="{EB2AE08F-AE54-4F91-8624-4F1D9D454AD0}"/>
    <cellStyle name="£_2009F2_Thai(Jul09)_Saleplan2010_(kent) 2 2" xfId="3898" xr:uid="{F7267EC8-9FC0-4F2A-81CE-EB8C03336D76}"/>
    <cellStyle name="£_2009F2_Thai(Jul09)_Saleplan2010_(kent) 20" xfId="3899" xr:uid="{6F3B6907-4946-47C4-8435-503AD86CE020}"/>
    <cellStyle name="£_2009F2_Thai(Jul09)_Saleplan2010_(kent) 20 2" xfId="21730" xr:uid="{DF40AB2D-8615-4F4D-809D-DC6037B66CFE}"/>
    <cellStyle name="£_2009F2_Thai(Jul09)_Saleplan2010_(kent) 21" xfId="3900" xr:uid="{C3C885D2-D230-4230-8915-3466C81D019A}"/>
    <cellStyle name="£_2009F2_Thai(Jul09)_Saleplan2010_(kent) 21 2" xfId="21731" xr:uid="{D0F5CC45-3971-4D0D-A3D5-FCEAEFFDBD1D}"/>
    <cellStyle name="£_2009F2_Thai(Jul09)_Saleplan2010_(kent) 22" xfId="3901" xr:uid="{D26864A6-D67D-4F55-A918-71A274FF5570}"/>
    <cellStyle name="£_2009F2_Thai(Jul09)_Saleplan2010_(kent) 22 2" xfId="21732" xr:uid="{A5F0CB02-3531-43CD-A74C-4B6242035DD0}"/>
    <cellStyle name="£_2009F2_Thai(Jul09)_Saleplan2010_(kent) 23" xfId="3902" xr:uid="{C6F01EF1-069A-477C-BCB8-E295D56B36DD}"/>
    <cellStyle name="£_2009F2_Thai(Jul09)_Saleplan2010_(kent) 23 2" xfId="21733" xr:uid="{83B3AC6F-5ACF-4705-A094-3BAB5DB059F0}"/>
    <cellStyle name="£_2009F2_Thai(Jul09)_Saleplan2010_(kent) 24" xfId="3903" xr:uid="{CDEAAA10-E1B2-4A5C-9E08-0E6649C4493C}"/>
    <cellStyle name="£_2009F2_Thai(Jul09)_Saleplan2010_(kent) 24 2" xfId="21734" xr:uid="{C0171E98-25BC-4826-9B77-7C7D92A9D523}"/>
    <cellStyle name="£_2009F2_Thai(Jul09)_Saleplan2010_(kent) 25" xfId="3904" xr:uid="{DBE3FD49-AF21-4B80-A93C-F824C185FFC9}"/>
    <cellStyle name="£_2009F2_Thai(Jul09)_Saleplan2010_(kent) 25 2" xfId="21735" xr:uid="{69D9E9EA-7B26-4D25-9343-CEBD7321BCDA}"/>
    <cellStyle name="£_2009F2_Thai(Jul09)_Saleplan2010_(kent) 26" xfId="3905" xr:uid="{CD7039F6-15B4-41DC-9A4C-77EA4D4E1C67}"/>
    <cellStyle name="£_2009F2_Thai(Jul09)_Saleplan2010_(kent) 26 2" xfId="21736" xr:uid="{7D122B0A-0842-421C-AA2C-31A8921A4B56}"/>
    <cellStyle name="£_2009F2_Thai(Jul09)_Saleplan2010_(kent) 27" xfId="21737" xr:uid="{3C869EF5-A9FB-41F8-8458-9F0AF3FCD43D}"/>
    <cellStyle name="£_2009F2_Thai(Jul09)_Saleplan2010_(kent) 27 2" xfId="21738" xr:uid="{0B990D19-A3AE-4614-ACF0-F9576F1DC2B0}"/>
    <cellStyle name="£_2009F2_Thai(Jul09)_Saleplan2010_(kent) 28" xfId="21739" xr:uid="{6892B959-AFA6-44A5-88F5-095ED748884D}"/>
    <cellStyle name="£_2009F2_Thai(Jul09)_Saleplan2010_(kent) 28 2" xfId="21740" xr:uid="{C82CA6B2-8EC6-4D8E-94F4-4BF458C85D75}"/>
    <cellStyle name="£_2009F2_Thai(Jul09)_Saleplan2010_(kent) 29" xfId="21741" xr:uid="{41CAE8FE-E967-4A8B-8DE3-630518A7460B}"/>
    <cellStyle name="£_2009F2_Thai(Jul09)_Saleplan2010_(kent) 29 2" xfId="21742" xr:uid="{D0FFC9DA-2ACD-4FCA-B412-9513D49529CD}"/>
    <cellStyle name="£_2009F2_Thai(Jul09)_Saleplan2010_(kent) 3" xfId="3906" xr:uid="{8CC00B21-58FC-498D-B019-E8C37A3B0187}"/>
    <cellStyle name="£_2009F2_Thai(Jul09)_Saleplan2010_(kent) 3 2" xfId="3907" xr:uid="{0E7BA049-1FF7-48E6-9238-A054A8C8C9F9}"/>
    <cellStyle name="£_2009F2_Thai(Jul09)_Saleplan2010_(kent) 30" xfId="21743" xr:uid="{D801465C-64C2-475F-BF7F-A5DD46A4D8CA}"/>
    <cellStyle name="£_2009F2_Thai(Jul09)_Saleplan2010_(kent) 30 2" xfId="21744" xr:uid="{E0E98800-1B8C-4D93-8E62-245A6163880D}"/>
    <cellStyle name="£_2009F2_Thai(Jul09)_Saleplan2010_(kent) 31" xfId="21745" xr:uid="{2A96E954-A787-4266-99C0-AA908EFBEE35}"/>
    <cellStyle name="£_2009F2_Thai(Jul09)_Saleplan2010_(kent) 31 2" xfId="21746" xr:uid="{1D5066E8-3D01-4196-9468-BD4C363CAAE6}"/>
    <cellStyle name="£_2009F2_Thai(Jul09)_Saleplan2010_(kent) 32" xfId="21747" xr:uid="{5F3B3950-6F8C-40C0-A132-9CB352EAE0A8}"/>
    <cellStyle name="£_2009F2_Thai(Jul09)_Saleplan2010_(kent) 32 2" xfId="21748" xr:uid="{FF91516B-C1A2-4D47-9A50-6C0622A8EC54}"/>
    <cellStyle name="£_2009F2_Thai(Jul09)_Saleplan2010_(kent) 33" xfId="21749" xr:uid="{7E296BB8-B638-4319-8594-1B30C56F188C}"/>
    <cellStyle name="£_2009F2_Thai(Jul09)_Saleplan2010_(kent) 33 2" xfId="21750" xr:uid="{E1C15C2D-60F4-4B1B-BC1D-71D89BAA1B36}"/>
    <cellStyle name="£_2009F2_Thai(Jul09)_Saleplan2010_(kent) 34" xfId="21751" xr:uid="{883AC7F9-4697-42BF-88C8-08D12924B94A}"/>
    <cellStyle name="£_2009F2_Thai(Jul09)_Saleplan2010_(kent) 34 2" xfId="21752" xr:uid="{6ACCF087-F6F7-4347-A400-EE88D324D6E2}"/>
    <cellStyle name="£_2009F2_Thai(Jul09)_Saleplan2010_(kent) 35" xfId="21753" xr:uid="{833D6411-FC4E-4FE0-AFE6-AA7D678DD638}"/>
    <cellStyle name="£_2009F2_Thai(Jul09)_Saleplan2010_(kent) 35 2" xfId="21754" xr:uid="{726C0AA7-F8D0-49F1-AE10-1A273B85142D}"/>
    <cellStyle name="£_2009F2_Thai(Jul09)_Saleplan2010_(kent) 36" xfId="21755" xr:uid="{5B52A41C-59BE-4C1C-9111-DD0E743B285E}"/>
    <cellStyle name="£_2009F2_Thai(Jul09)_Saleplan2010_(kent) 37" xfId="21756" xr:uid="{0169610D-7C33-4531-968D-DB344CA24B8D}"/>
    <cellStyle name="£_2009F2_Thai(Jul09)_Saleplan2010_(kent) 38" xfId="21757" xr:uid="{92BBD1A2-B0CF-4C3E-9BD0-A6CE6461A976}"/>
    <cellStyle name="£_2009F2_Thai(Jul09)_Saleplan2010_(kent) 39" xfId="21758" xr:uid="{D0D261DF-8C52-4DAB-BD22-0C831A9F9189}"/>
    <cellStyle name="£_2009F2_Thai(Jul09)_Saleplan2010_(kent) 4" xfId="3908" xr:uid="{3456B600-7BD9-4C71-9C46-A0A3BA4141B2}"/>
    <cellStyle name="£_2009F2_Thai(Jul09)_Saleplan2010_(kent) 40" xfId="21759" xr:uid="{86329BAB-CFCA-4879-A660-E9538208ADE3}"/>
    <cellStyle name="£_2009F2_Thai(Jul09)_Saleplan2010_(kent) 5" xfId="3909" xr:uid="{D114C11B-AC24-4A09-A5A1-945B40F9F0F1}"/>
    <cellStyle name="£_2009F2_Thai(Jul09)_Saleplan2010_(kent) 5 2" xfId="3910" xr:uid="{5CC5C6B5-284C-4A7D-8B81-0ABE865EA0D6}"/>
    <cellStyle name="£_2009F2_Thai(Jul09)_Saleplan2010_(kent) 5 3" xfId="21760" xr:uid="{9CBD6A36-5AE3-4FC8-B878-18D989B41C56}"/>
    <cellStyle name="£_2009F2_Thai(Jul09)_Saleplan2010_(kent) 6" xfId="3911" xr:uid="{D2748B04-B42B-49AA-BD16-6184289E6F79}"/>
    <cellStyle name="£_2009F2_Thai(Jul09)_Saleplan2010_(kent) 7" xfId="3912" xr:uid="{DC7F5A7C-CF7D-450B-A996-EC3701F5AD5A}"/>
    <cellStyle name="£_2009F2_Thai(Jul09)_Saleplan2010_(kent) 8" xfId="3913" xr:uid="{A9ADFDB8-473B-47AA-97CC-704E4CB24C96}"/>
    <cellStyle name="£_2009F2_Thai(Jul09)_Saleplan2010_(kent) 9" xfId="3914" xr:uid="{26291B15-5F25-4980-851A-D580AF1376DC}"/>
    <cellStyle name="£_2009F2_Thai(Jul09)_Saleplan2010_(kent)_blu002a121a-12e-1 Rev 3_bups30.1.13" xfId="3915" xr:uid="{A4E965D5-CEC5-4150-B2CF-73C0DD23357C}"/>
    <cellStyle name="£_2009F2_Thai(Jul09)_Saleplan2010_(kent)_blu002a121a-12e-1 Rev 3_bups30.1.13 2" xfId="3916" xr:uid="{FDA10BD1-A2A7-4D9C-A82A-7EF824E47E95}"/>
    <cellStyle name="£_2009F2_Thai(Jul09)_Saleplan2010_(kent)_blu002a121a-12e-1 Rev 3_bups30.1.13 3" xfId="3917" xr:uid="{CE738C77-3A61-4E41-A809-586B57AAF300}"/>
    <cellStyle name="£_2009F2_Thai(Jul09)_Saleplan2010_(kent)_DEC" xfId="3918" xr:uid="{0218A2F3-659F-4731-A3B2-BA7C395F9347}"/>
    <cellStyle name="£_2009F2_Thai(Jul09)_Saleplan2010_(kent)_DEC_AUG" xfId="3919" xr:uid="{4AB20C0A-0525-4F44-8515-F3F5CEA12BE8}"/>
    <cellStyle name="£_2009F2_Thai(Jul09)_Saleplan2010_(kent)_DEC_EARN_2014" xfId="3920" xr:uid="{EE59F9D4-A854-4ACF-B384-B3EE465590FE}"/>
    <cellStyle name="£_2009F2_Thai(Jul09)_Saleplan2010_(kent)_DEFERAR" xfId="3921" xr:uid="{7F378163-EF48-424E-BDC5-3E968F8031D2}"/>
    <cellStyle name="£_2009F2_Thai(Jul09)_Saleplan2010_(kent)_EBO_2013" xfId="3922" xr:uid="{34CAD6E2-DD3D-4ED2-B431-44C6AC8E2926}"/>
    <cellStyle name="£_2009F2_Thai(Jul09)_Saleplan2010_(kent)_EBO_2013 2" xfId="3923" xr:uid="{53826D1D-F8C8-4069-9D01-1A57056418EF}"/>
    <cellStyle name="£_2009F2_Thai(Jul09)_Saleplan2010_(kent)_EBO_2013 3" xfId="3924" xr:uid="{327AF369-21BD-4E65-A15B-58C9CB635DD7}"/>
    <cellStyle name="£_2009F2_Thai(Jul09)_Saleplan2010_(kent)_FEB" xfId="3925" xr:uid="{91691610-C39A-4919-8FFE-D4A8D2E7E641}"/>
    <cellStyle name="£_2009F2_Thai(Jul09)_Saleplan2010_(kent)_FEB_AUG" xfId="3926" xr:uid="{1BC7758A-B584-4780-B821-39D27A46A4A8}"/>
    <cellStyle name="£_2009F2_Thai(Jul09)_Saleplan2010_(kent)_FEB_EARN_2014" xfId="3927" xr:uid="{3C94297E-0A41-4387-A830-586C36F1124D}"/>
    <cellStyle name="£_2009F2_Thai(Jul09)_Saleplan2010_(kent)_JAN" xfId="3928" xr:uid="{F082175A-067A-4701-BDEB-1872EDDBF491}"/>
    <cellStyle name="£_2009F2_Thai(Jul09)_Saleplan2010_(kent)_JAN_AUG" xfId="3929" xr:uid="{C48AEB86-C483-4C4E-AC1E-F44FD855975A}"/>
    <cellStyle name="£_2009F2_Thai(Jul09)_Saleplan2010_(kent)_JAN_EARN_2014" xfId="3930" xr:uid="{00752FE9-1213-4FCC-9E74-76C145D94522}"/>
    <cellStyle name="£_2009F2_Thai(Jul09)_Saleplan2010_(kent)_JUN" xfId="3931" xr:uid="{2910681E-DD89-476F-996E-69B44BEDC0F4}"/>
    <cellStyle name="£_2009F2_Thai(Jul09)_Saleplan2010_(kent)_MAR" xfId="3932" xr:uid="{5256E111-2081-4082-897E-BB061FE20A91}"/>
    <cellStyle name="£_2009F2_Thai(Jul09)_Saleplan2010_(kent)_MAR_AUG" xfId="3933" xr:uid="{250DCC6C-5EB2-421F-B011-863D9BB36196}"/>
    <cellStyle name="£_2009F2_Thai(Jul09)_Saleplan2010_(kent)_MAR_EARN_2014" xfId="3934" xr:uid="{1B86F573-11BF-4D65-B716-0D528498B6EA}"/>
    <cellStyle name="£_2009F2_Thai(Jul09)_Saleplan2010_(kent)_NOV" xfId="3935" xr:uid="{9CDA440C-FA1C-4FF5-A6B5-6776DC2B6E0C}"/>
    <cellStyle name="£_2009F2_Thai(Jul09)_Saleplan2010_(kent)_NOV_AUG" xfId="3936" xr:uid="{FD9B6F7C-D145-49CC-984E-17D3A88C41ED}"/>
    <cellStyle name="£_2009F2_Thai(Jul09)_Saleplan2010_(kent)_NOV_EARN_2014" xfId="3937" xr:uid="{85BD4A71-D21E-4E9E-A18D-572EA4162CC6}"/>
    <cellStyle name="£_2009F2_Thai(Jul09)_Saleplan2010_(kent)_OCT'13" xfId="3938" xr:uid="{F5EE2A61-F7B8-4AF9-A892-703A6478DB84}"/>
    <cellStyle name="£_2009F2_Thai(Jul09)_Saleplan2010_(kent)_OCT'13 2" xfId="3939" xr:uid="{E255C2A5-AA60-42F3-8E68-73EBAB38EA20}"/>
    <cellStyle name="£_2009F2_Thai(Jul09)_Saleplan2010_(kent)_OCT'13 3" xfId="3940" xr:uid="{7AA3D75E-D999-4FC2-83F4-A4DDAA630592}"/>
    <cellStyle name="£_2009F2_Thai(Jul09)_Saleplan2010_(kent)_OCT'13 4" xfId="3941" xr:uid="{4E104C89-B882-42CE-B055-49D9B7ADF7A5}"/>
    <cellStyle name="£_2009F2_Thai(Jul09)_Saleplan2010_(kent)_OCT'13_RECONCILE-ACCRUED-2014" xfId="3942" xr:uid="{CBF61122-CC87-4214-8DB5-993049BE8EB5}"/>
    <cellStyle name="£_2009F2_Thai(Jul09)_Saleplan2010_(kent)_OCT'13_RECONCILE-ACCRUED-2014 2" xfId="3943" xr:uid="{531E3974-ACB0-4FFE-81B2-EB9C14477AA2}"/>
    <cellStyle name="£_2009F2_Thai(Jul09)_Saleplan2010_(kent)_OCT'13_RECONCILE-ACCRUED-2014 3" xfId="3944" xr:uid="{38A8E974-06E3-4E35-821C-746A615D0864}"/>
    <cellStyle name="£_2009F2_Thai(Jul09)_Saleplan2010_(kent)_Sheet1" xfId="3945" xr:uid="{7B83AAE0-3188-48AC-8230-CE9D5DA360EF}"/>
    <cellStyle name="£_2009F2_Thai(Jul09)_Saleplan2010_(kent)_TB" xfId="3946" xr:uid="{DD081EE3-D908-4275-8D17-76E50D3A14BC}"/>
    <cellStyle name="£_2009F2_Thai(Jul09)_Saleplan2010_(kent)_TB_1" xfId="3947" xr:uid="{D37221D5-A461-48FC-9982-A44F31B060BA}"/>
    <cellStyle name="£_2009F2_Thai(Jul09)_Sheet1" xfId="3948" xr:uid="{7F17205D-E231-41D3-90CF-8B97FBE136C1}"/>
    <cellStyle name="£_2009F2_Thai(Jul09)_Sum" xfId="3949" xr:uid="{B96129CB-A205-435A-9199-48CC563B181F}"/>
    <cellStyle name="£_2009F2_Thai(Jul09)_Tax cal._2012" xfId="3950" xr:uid="{ACAF6E1F-61D6-4205-B7AF-FAC4717ABFEE}"/>
    <cellStyle name="£_2009F2_Thai(Jul09)_TB" xfId="3951" xr:uid="{5F417A44-2614-40BD-8353-B8CAD616FB95}"/>
    <cellStyle name="£_2009F2_Thai(Jul09)_TB_1" xfId="3952" xr:uid="{51C14BA5-AB73-40AD-AD9B-64F25657D705}"/>
    <cellStyle name="£_2009F2_Thai(Jul09)_TB_Sep2012" xfId="3953" xr:uid="{7E9517A8-E50E-4B37-B7AC-A75CFCA6EC27}"/>
    <cellStyle name="£_2009F2_Thai(Jul09)_TB_Sep2012 2" xfId="3954" xr:uid="{A1150269-886B-4E95-9A4A-6FEF0D77A6B4}"/>
    <cellStyle name="£_2009F2_Thai(Jul09)_TB_Sep2012 3" xfId="3955" xr:uid="{05B4A7C9-D107-4395-8BC0-EC2459E7729E}"/>
    <cellStyle name="£_2009F2_Thai(Jul09)_TB_Sep2012_blu002a121a-12e-1 Rev 3_bups30.1.13" xfId="3956" xr:uid="{43D44D55-F4EC-4F11-A120-892AC9E9B79A}"/>
    <cellStyle name="£_2009F2_Thai(Jul09)_TB_Sep2012_blu002a121a-12e-1 Rev 3_bups30.1.13 2" xfId="3957" xr:uid="{16DFD6C1-E0FB-42BF-8D10-BD59B5669668}"/>
    <cellStyle name="£_2009F2_Thai(Jul09)_TB_Sep2012_blu002a121a-12e-1 Rev 3_bups30.1.13 3" xfId="3958" xr:uid="{206B306A-F448-41A2-BA3D-B340C2E8181E}"/>
    <cellStyle name="£_2009F2_Thai(Jul09)_TB_Sep2012_EBO_2013" xfId="3959" xr:uid="{C8616831-6DEB-46AB-9712-4B950FED6FDB}"/>
    <cellStyle name="£_2009F2_Thai(Jul09)_TB_Sep2012_EBO_2013 2" xfId="3960" xr:uid="{D70BD2CC-D388-4A1F-B3B1-14FA57F90F16}"/>
    <cellStyle name="£_2009F2_Thai(Jul09)_TB_Sep2012_EBO_2013 3" xfId="3961" xr:uid="{626DD67F-1428-44FF-AF49-DDF16A941294}"/>
    <cellStyle name="£_2009F2_Thai(Jul09)_TB_Sep2012_Sheet1" xfId="3962" xr:uid="{31EF6740-C57D-4B61-B33E-5F16BB47C397}"/>
    <cellStyle name="£_2009F2_Thai(Jul09)_Thailand PMI 3YP Excel pack(22.08.11)" xfId="3963" xr:uid="{BED69EE1-31A0-4B7F-9020-386EF4B760B5}"/>
    <cellStyle name="£_2010F2(1st)" xfId="3964" xr:uid="{F964245D-D453-4931-9241-8702258B14E5}"/>
    <cellStyle name="£_2010F2(1st) 10" xfId="3965" xr:uid="{86C529D7-21FC-4D85-936C-24E8163370C3}"/>
    <cellStyle name="£_2010F2(1st) 11" xfId="3966" xr:uid="{5C4C8392-1665-4290-917B-7D8332C45D63}"/>
    <cellStyle name="£_2010F2(1st) 12" xfId="3967" xr:uid="{7D63C76A-0E35-41B9-9A17-A0AE03F3E04D}"/>
    <cellStyle name="£_2010F2(1st) 13" xfId="3968" xr:uid="{A1C2C326-0B47-4FF2-8D21-A1BABB79FB1A}"/>
    <cellStyle name="£_2010F2(1st) 14" xfId="3969" xr:uid="{AF6DF6BB-E5E7-4CAC-9137-2BC5683F3548}"/>
    <cellStyle name="£_2010F2(1st) 15" xfId="3970" xr:uid="{23563E97-A5EE-4C30-9FC8-1E847FC093E8}"/>
    <cellStyle name="£_2010F2(1st) 16" xfId="3971" xr:uid="{7A34031B-2C5D-4985-B4CC-0CA57E0B3F27}"/>
    <cellStyle name="£_2010F2(1st) 17" xfId="3972" xr:uid="{9CAFD52A-BC5B-4828-A719-A8702F7DA22C}"/>
    <cellStyle name="£_2010F2(1st) 17 2" xfId="21761" xr:uid="{94C4477B-EF33-43B1-B924-A2A374B290C8}"/>
    <cellStyle name="£_2010F2(1st) 18" xfId="3973" xr:uid="{522C9AC5-F1C4-4775-B941-4DA4E491DBF0}"/>
    <cellStyle name="£_2010F2(1st) 18 2" xfId="21762" xr:uid="{A2A1981C-4ACF-43C6-A43F-2328382DB998}"/>
    <cellStyle name="£_2010F2(1st) 19" xfId="3974" xr:uid="{1D18FCA6-F71E-4473-A95D-EC21172D8F82}"/>
    <cellStyle name="£_2010F2(1st) 19 2" xfId="21763" xr:uid="{FEE6B203-CB49-4962-8D56-DDC748D2CB96}"/>
    <cellStyle name="£_2010F2(1st) 2" xfId="3975" xr:uid="{3BE15CA6-0D34-46C6-A07D-7B44D4065F72}"/>
    <cellStyle name="£_2010F2(1st) 2 2" xfId="3976" xr:uid="{62BC3CE6-B647-4076-8A03-FCD3F1DED51C}"/>
    <cellStyle name="£_2010F2(1st) 20" xfId="3977" xr:uid="{9C5E49E3-CF32-4EAF-9A85-D3BE05F4BD54}"/>
    <cellStyle name="£_2010F2(1st) 20 2" xfId="21764" xr:uid="{1284E293-6473-4399-A94C-276724B30BE5}"/>
    <cellStyle name="£_2010F2(1st) 21" xfId="3978" xr:uid="{466B923C-D0E9-415B-8B60-AFAE6EBE6B44}"/>
    <cellStyle name="£_2010F2(1st) 21 2" xfId="21765" xr:uid="{5261D3DD-0508-42C0-8756-CECBE14F58B5}"/>
    <cellStyle name="£_2010F2(1st) 22" xfId="3979" xr:uid="{AEFA98C9-B7E7-47A9-98DF-1C03ADBD00E8}"/>
    <cellStyle name="£_2010F2(1st) 22 2" xfId="21766" xr:uid="{D2046269-D365-4EDE-96DA-D17B99CA9AB9}"/>
    <cellStyle name="£_2010F2(1st) 23" xfId="3980" xr:uid="{42F4C3B2-493D-459F-8E0B-79D63FF74236}"/>
    <cellStyle name="£_2010F2(1st) 23 2" xfId="21767" xr:uid="{A2D1538C-FB80-4380-A22E-054B3321F0D8}"/>
    <cellStyle name="£_2010F2(1st) 24" xfId="3981" xr:uid="{A0307D2D-B233-488E-84E1-9D61C43DAFC7}"/>
    <cellStyle name="£_2010F2(1st) 24 2" xfId="21768" xr:uid="{CCBB48ED-A728-460E-B681-4F0746AFC50F}"/>
    <cellStyle name="£_2010F2(1st) 25" xfId="3982" xr:uid="{349C89EE-1C6D-4A3C-99A8-107382106BCD}"/>
    <cellStyle name="£_2010F2(1st) 25 2" xfId="21769" xr:uid="{26B8816D-746C-4FB1-A82D-4F103D096F3C}"/>
    <cellStyle name="£_2010F2(1st) 26" xfId="3983" xr:uid="{4E9C51C0-B4BB-4188-9189-5D606C1CB9BF}"/>
    <cellStyle name="£_2010F2(1st) 26 2" xfId="21770" xr:uid="{659B03DF-13B4-4097-9143-25ABEF759530}"/>
    <cellStyle name="£_2010F2(1st) 27" xfId="21771" xr:uid="{47D8C5D6-4761-4BCF-862B-11FB4B2E7FB4}"/>
    <cellStyle name="£_2010F2(1st) 27 2" xfId="21772" xr:uid="{F799B4DE-A1FC-4C96-A623-F4D6CC3039D5}"/>
    <cellStyle name="£_2010F2(1st) 28" xfId="21773" xr:uid="{5D449052-0DC3-48F5-913A-91AB5195B0F8}"/>
    <cellStyle name="£_2010F2(1st) 28 2" xfId="21774" xr:uid="{F8CD77C1-28F7-4D53-AF5E-F522A98E5FD6}"/>
    <cellStyle name="£_2010F2(1st) 29" xfId="21775" xr:uid="{B8B8208C-F9C1-4C6A-8CF5-A63CAEEDB264}"/>
    <cellStyle name="£_2010F2(1st) 29 2" xfId="21776" xr:uid="{24128422-E06F-47CB-83E7-498BC3407C28}"/>
    <cellStyle name="£_2010F2(1st) 3" xfId="3984" xr:uid="{6A1C4BCC-FDCB-4087-8336-99F2C66FE811}"/>
    <cellStyle name="£_2010F2(1st) 3 2" xfId="3985" xr:uid="{15151996-931B-4E64-BDC3-C4FB05AF7D80}"/>
    <cellStyle name="£_2010F2(1st) 30" xfId="21777" xr:uid="{43ED2C95-0964-40E0-97A6-2E242FEC4B98}"/>
    <cellStyle name="£_2010F2(1st) 30 2" xfId="21778" xr:uid="{8A4AE028-B147-43BE-8C76-AA7EDC96D75A}"/>
    <cellStyle name="£_2010F2(1st) 31" xfId="21779" xr:uid="{99890423-BB2D-492D-BBAD-2368F402BF96}"/>
    <cellStyle name="£_2010F2(1st) 31 2" xfId="21780" xr:uid="{892022F7-2962-43D8-B073-62B56572D503}"/>
    <cellStyle name="£_2010F2(1st) 32" xfId="21781" xr:uid="{6F61ED1A-FFCB-4B6C-A017-F82DFBCC7A7C}"/>
    <cellStyle name="£_2010F2(1st) 32 2" xfId="21782" xr:uid="{562FB3B5-2891-4F73-B686-7FC3CA1F59AD}"/>
    <cellStyle name="£_2010F2(1st) 33" xfId="21783" xr:uid="{C06B3462-BC21-4A5E-8B4A-0F3CEAA25555}"/>
    <cellStyle name="£_2010F2(1st) 33 2" xfId="21784" xr:uid="{46186D6D-43E3-4EB8-9AE9-A0A3E26E1663}"/>
    <cellStyle name="£_2010F2(1st) 34" xfId="21785" xr:uid="{9677C87C-A2C8-4BAC-9B77-15DF921EBCA6}"/>
    <cellStyle name="£_2010F2(1st) 34 2" xfId="21786" xr:uid="{96D7189A-993A-4A30-8C9B-54A0565F7643}"/>
    <cellStyle name="£_2010F2(1st) 35" xfId="21787" xr:uid="{92CAB91E-27F7-4736-995C-3D4A977BFA1F}"/>
    <cellStyle name="£_2010F2(1st) 35 2" xfId="21788" xr:uid="{EE7684F1-A3F1-485A-A049-3F7B53461953}"/>
    <cellStyle name="£_2010F2(1st) 36" xfId="21789" xr:uid="{5C18EABC-1D9E-403C-BF41-601972905F08}"/>
    <cellStyle name="£_2010F2(1st) 37" xfId="21790" xr:uid="{5C297568-0C8C-482B-AF63-0B7436E68C4A}"/>
    <cellStyle name="£_2010F2(1st) 38" xfId="21791" xr:uid="{59684A6E-5363-47FD-8272-C193F81B3FDE}"/>
    <cellStyle name="£_2010F2(1st) 39" xfId="21792" xr:uid="{B5143EA2-1737-40FB-9A0E-346A29863EF2}"/>
    <cellStyle name="£_2010F2(1st) 4" xfId="3986" xr:uid="{2E5A60C3-AB05-4B22-9F56-F6F6B44E0196}"/>
    <cellStyle name="£_2010F2(1st) 40" xfId="21793" xr:uid="{5000B0E1-A060-44D4-B1FE-A92B76E99EC0}"/>
    <cellStyle name="£_2010F2(1st) 5" xfId="3987" xr:uid="{A4CF76D3-865E-42FC-8318-4A33C57B66E2}"/>
    <cellStyle name="£_2010F2(1st) 5 2" xfId="3988" xr:uid="{82D0BBD9-233A-4AB5-8F4D-1845EF8C359C}"/>
    <cellStyle name="£_2010F2(1st) 5 3" xfId="21794" xr:uid="{A8A6780A-C88F-45EE-906B-E9D2CF3F5145}"/>
    <cellStyle name="£_2010F2(1st) 6" xfId="3989" xr:uid="{DA4482AE-368F-4AA9-A183-48C0564B43C3}"/>
    <cellStyle name="£_2010F2(1st) 7" xfId="3990" xr:uid="{FC7D9DAC-E0A2-46D3-BD06-E262FB8FF42F}"/>
    <cellStyle name="£_2010F2(1st) 8" xfId="3991" xr:uid="{1763402F-1E3F-4F80-89AF-5A0C3136420A}"/>
    <cellStyle name="£_2010F2(1st) 9" xfId="3992" xr:uid="{3979FBD5-F1E8-4F5E-A17C-92E94AB85DD8}"/>
    <cellStyle name="£_2010F2(1st)_blu002a121a-12e-1 Rev 3_bups30.1.13" xfId="3993" xr:uid="{E38320B5-168E-41BE-8543-3D4C4B6A54C2}"/>
    <cellStyle name="£_2010F2(1st)_blu002a121a-12e-1 Rev 3_bups30.1.13 2" xfId="3994" xr:uid="{389BB68E-B6C0-4623-866F-157BE9702320}"/>
    <cellStyle name="£_2010F2(1st)_blu002a121a-12e-1 Rev 3_bups30.1.13 3" xfId="3995" xr:uid="{F3A796AE-157A-4475-8E22-D8156A605504}"/>
    <cellStyle name="£_2010F2(1st)_DEC" xfId="3996" xr:uid="{E21B1F4D-102F-458B-9579-053D74F75E58}"/>
    <cellStyle name="£_2010F2(1st)_DEC_AUG" xfId="3997" xr:uid="{9E176A61-B76E-4E39-A5F9-6E246B21DB99}"/>
    <cellStyle name="£_2010F2(1st)_DEC_EARN_2014" xfId="3998" xr:uid="{C67BFF83-5B5D-46E3-A51E-46933F930765}"/>
    <cellStyle name="£_2010F2(1st)_DEFERAR" xfId="3999" xr:uid="{9AD3743A-7061-48E9-90D0-78EB3613D787}"/>
    <cellStyle name="£_2010F2(1st)_EBO_2013" xfId="4000" xr:uid="{D990D3E8-036C-4C20-B6A2-1FB3B53307FE}"/>
    <cellStyle name="£_2010F2(1st)_EBO_2013 2" xfId="4001" xr:uid="{478BD437-7C2B-4928-AC95-729E4A3AE912}"/>
    <cellStyle name="£_2010F2(1st)_EBO_2013 3" xfId="4002" xr:uid="{C7123D9B-3610-4433-BFC9-31491F439556}"/>
    <cellStyle name="£_2010F2(1st)_FEB" xfId="4003" xr:uid="{EE3942F9-9AAB-42C4-8A99-CCBA8D27FA64}"/>
    <cellStyle name="£_2010F2(1st)_FEB_AUG" xfId="4004" xr:uid="{B8EAA15E-78CE-462A-8257-09E2A379D544}"/>
    <cellStyle name="£_2010F2(1st)_FEB_EARN_2014" xfId="4005" xr:uid="{B301A5B2-C788-4D6A-AF9D-B7C1CB8FB2DD}"/>
    <cellStyle name="£_2010F2(1st)_JAN" xfId="4006" xr:uid="{9CD1CBEF-CD00-4882-BE69-2A693C96FB45}"/>
    <cellStyle name="£_2010F2(1st)_JAN_AUG" xfId="4007" xr:uid="{8A83927E-CC83-4B62-A3D8-9CCB06D6D5D2}"/>
    <cellStyle name="£_2010F2(1st)_JAN_EARN_2014" xfId="4008" xr:uid="{92A29F0B-9220-44A5-8B83-766CF8949567}"/>
    <cellStyle name="£_2010F2(1st)_JUN" xfId="4009" xr:uid="{091A904A-4314-4248-9BFF-3A246BA873EC}"/>
    <cellStyle name="£_2010F2(1st)_MAR" xfId="4010" xr:uid="{40E5856E-0E7A-4DA3-8943-358F135F150A}"/>
    <cellStyle name="£_2010F2(1st)_MAR_AUG" xfId="4011" xr:uid="{AD6B8BB9-5456-4695-8B4D-5FD0CF7304B8}"/>
    <cellStyle name="£_2010F2(1st)_MAR_EARN_2014" xfId="4012" xr:uid="{2548C595-DD6C-45CE-8E15-B24F8154165F}"/>
    <cellStyle name="£_2010F2(1st)_NOV" xfId="4013" xr:uid="{AE10AFCA-578A-4804-92B8-8E0C810E8D67}"/>
    <cellStyle name="£_2010F2(1st)_NOV_AUG" xfId="4014" xr:uid="{F87453D2-B86F-41CB-AEEF-2E62440CE21F}"/>
    <cellStyle name="£_2010F2(1st)_NOV_EARN_2014" xfId="4015" xr:uid="{6E48ABDA-599F-4BCD-B1C5-BF0C60348200}"/>
    <cellStyle name="£_2010F2(1st)_OCT'13" xfId="4016" xr:uid="{25FC7DE9-1875-4CE5-9017-717AD9B12636}"/>
    <cellStyle name="£_2010F2(1st)_OCT'13 2" xfId="4017" xr:uid="{6646C8A3-D957-4EBF-9D61-970540FA8685}"/>
    <cellStyle name="£_2010F2(1st)_OCT'13 3" xfId="4018" xr:uid="{579265E4-D7DC-43FA-92BE-867621D400F5}"/>
    <cellStyle name="£_2010F2(1st)_OCT'13 4" xfId="4019" xr:uid="{57F5DB74-B102-4931-9005-A5E5ACE75EC5}"/>
    <cellStyle name="£_2010F2(1st)_OCT'13_RECONCILE-ACCRUED-2014" xfId="4020" xr:uid="{44BD34C7-BF71-4CC1-8489-68E7910FBA0F}"/>
    <cellStyle name="£_2010F2(1st)_OCT'13_RECONCILE-ACCRUED-2014 2" xfId="4021" xr:uid="{CFE85C5C-87E3-4144-B7B9-2FDFE7458669}"/>
    <cellStyle name="£_2010F2(1st)_OCT'13_RECONCILE-ACCRUED-2014 3" xfId="4022" xr:uid="{A061AD85-7B06-4A75-B531-6D89EE4EC5E4}"/>
    <cellStyle name="£_2010F2(1st)_Sheet1" xfId="4023" xr:uid="{082F31A9-B84B-4602-87A6-CABFDEBBBC47}"/>
    <cellStyle name="£_2010F2(1st)_TB" xfId="4024" xr:uid="{02051268-4F4C-4861-BDBF-449E352F5379}"/>
    <cellStyle name="£_2010F2(1st)_TB_1" xfId="4025" xr:uid="{99D3E606-2C99-4CC4-8107-52372361FF26}"/>
    <cellStyle name="£_3. GrpCF" xfId="4026" xr:uid="{6EA0BD80-F2F1-4AD5-B0C5-C3442BB4D3D1}"/>
    <cellStyle name="£_3. GrpCF_Australia F2 2010 template" xfId="4027" xr:uid="{525CF711-1790-4B95-977C-A06B4461786C}"/>
    <cellStyle name="£_3. PL Rec" xfId="4028" xr:uid="{B5EBA2A4-9322-4FE0-983A-47DF6F3984AC}"/>
    <cellStyle name="£_3. PL Rec 2" xfId="4029" xr:uid="{98C14808-2566-4BF6-84B7-7FE24FE819EC}"/>
    <cellStyle name="£_3. PL Rec 3" xfId="21795" xr:uid="{FAD6F5BA-E596-4C2B-BCBC-AC4BF3E37E60}"/>
    <cellStyle name="£_3. PL Rec 4" xfId="21796" xr:uid="{7E4828FE-A969-424E-A1F2-740CB926D749}"/>
    <cellStyle name="£_3. PL Rec 5" xfId="21797" xr:uid="{8D216D17-1263-41DF-B87D-63FA0C255CB1}"/>
    <cellStyle name="£_3. PL Rec_Amedex F1 2010 template" xfId="4030" xr:uid="{4E5E8102-197E-436D-9820-498671A87BF7}"/>
    <cellStyle name="£_3. PL Rec_Australia F1 2010 template" xfId="4031" xr:uid="{40DE7673-8828-4A77-B09F-ADC73304A3C5}"/>
    <cellStyle name="£_3. PL Rec_Australia F2 2010 template" xfId="4032" xr:uid="{B58B13D6-5B75-4205-B553-9CF547BCF935}"/>
    <cellStyle name="£_3. PL Rec_Bupa International F1 2010 template" xfId="4033" xr:uid="{D861EF9E-9D4E-4657-8DB8-FEA9C36C0628}"/>
    <cellStyle name="£_3. PL Rec_Latin America F1 2010 template" xfId="4034" xr:uid="{D51147CD-C34E-43FC-8B11-BD76AC1750E7}"/>
    <cellStyle name="£_3. PL Rec_UKNA Division - F1 2010" xfId="4035" xr:uid="{6DB4B9AC-06A3-44F7-A9E2-48A2E7B7C2A0}"/>
    <cellStyle name="£_3YP" xfId="4036" xr:uid="{E77D9C42-9221-48A0-8B57-DF944D298213}"/>
    <cellStyle name="£_3YP 2" xfId="4037" xr:uid="{C0EA71B5-7FC4-455B-A96D-3E74CAF9E6A4}"/>
    <cellStyle name="£_3YP 3" xfId="21798" xr:uid="{8A7E52EC-2D27-4384-AE5A-0232C5796BF5}"/>
    <cellStyle name="£_3YP 4" xfId="21799" xr:uid="{65BF5E11-ADEC-4AA9-9637-747C85B2826E}"/>
    <cellStyle name="£_3YP 5" xfId="21800" xr:uid="{76293715-191C-4CAB-93D9-1B03511C4AA9}"/>
    <cellStyle name="£_3YP 68 - Frango" xfId="4038" xr:uid="{BFE99688-2148-4477-BAE7-A6313874C0C0}"/>
    <cellStyle name="£_3YP 68 - Frango 10" xfId="4039" xr:uid="{CD410A08-0A75-411F-9F7F-DF1FD1DDF76D}"/>
    <cellStyle name="£_3YP 68 - Frango 11" xfId="4040" xr:uid="{6C4FAC3E-8548-4209-B0BA-8E2546B0CF56}"/>
    <cellStyle name="£_3YP 68 - Frango 12" xfId="4041" xr:uid="{F2FAF60B-3C70-4250-8C16-08F1245887F1}"/>
    <cellStyle name="£_3YP 68 - Frango 13" xfId="4042" xr:uid="{291C9E32-969D-4F17-990F-19F65CBCB791}"/>
    <cellStyle name="£_3YP 68 - Frango 14" xfId="4043" xr:uid="{06B826CE-84B3-4CE6-8515-DE6883DC699B}"/>
    <cellStyle name="£_3YP 68 - Frango 15" xfId="21801" xr:uid="{21291DD8-01B8-48BE-BFC9-ABF993C6F5E4}"/>
    <cellStyle name="£_3YP 68 - Frango 16" xfId="21802" xr:uid="{B9524CF0-4981-4C4D-A604-861C9BEC2B62}"/>
    <cellStyle name="£_3YP 68 - Frango 17" xfId="21803" xr:uid="{052C957B-992A-4BA4-AA31-F44C6CE7C86A}"/>
    <cellStyle name="£_3YP 68 - Frango 2" xfId="4044" xr:uid="{C3009566-34E6-4064-915C-EF60BF00C61A}"/>
    <cellStyle name="£_3YP 68 - Frango 2 2" xfId="4045" xr:uid="{09E765A9-1810-438E-B16C-1872842F8A13}"/>
    <cellStyle name="£_3YP 68 - Frango 3" xfId="4046" xr:uid="{0D34E4E1-BBE2-4B29-B4DE-33D858A2B276}"/>
    <cellStyle name="£_3YP 68 - Frango 4" xfId="4047" xr:uid="{B14BAA8E-3BE3-478F-8FAC-301CF81E3520}"/>
    <cellStyle name="£_3YP 68 - Frango 5" xfId="4048" xr:uid="{FEDDC447-653B-4D7A-AEDF-33089F429EDC}"/>
    <cellStyle name="£_3YP 68 - Frango 6" xfId="4049" xr:uid="{4A116703-410D-46E4-AA23-A8C3B3DAAEA1}"/>
    <cellStyle name="£_3YP 68 - Frango 7" xfId="4050" xr:uid="{BC960021-698B-49E4-87FC-67887A00B72C}"/>
    <cellStyle name="£_3YP 68 - Frango 8" xfId="4051" xr:uid="{A7B3DE74-D2D4-4040-A0F6-B6F09649B460}"/>
    <cellStyle name="£_3YP 68 - Frango 9" xfId="4052" xr:uid="{590E0FAA-4EFC-4258-B6E1-6419D9358F12}"/>
    <cellStyle name="£_3YP 68 - Frango_OCT'13" xfId="4053" xr:uid="{36463F3C-EAE9-424D-8A70-B4FDEA85A084}"/>
    <cellStyle name="£_3YP 68 - Frango_OCT'13 2" xfId="4054" xr:uid="{402B3EB2-2B63-4CF5-BD68-464E413680FF}"/>
    <cellStyle name="£_3YP 68 - Frango_OCT'13 3" xfId="4055" xr:uid="{A458A038-F407-40A7-A490-07075A9571C1}"/>
    <cellStyle name="£_3YP 68 - Frango_OCT'13 4" xfId="4056" xr:uid="{5A31EEB2-51E8-4FFC-A4F2-588B75E6071F}"/>
    <cellStyle name="£_3YP 68 - Frango_RECONCILE-ACCRUED-2013" xfId="4057" xr:uid="{977A1F71-389C-420F-8E3E-B8EBF8B8DC4B}"/>
    <cellStyle name="£_3YP 68 - Frango_RECONCILE-ACCRUED-2013 2" xfId="4058" xr:uid="{08C82A02-9E41-4951-ADFE-B08BE243BB49}"/>
    <cellStyle name="£_3YP 68 - Frango_RECONCILE-ACCRUED-2013 3" xfId="4059" xr:uid="{D389567A-3DDB-4C93-B24E-4B1C9AAE5C07}"/>
    <cellStyle name="£_3YP 68 - Frango_RECONCILE-ACCRUED-2013 4" xfId="4060" xr:uid="{F38FECAA-B8E6-41C1-A217-6E828048C64D}"/>
    <cellStyle name="£_3YP 68 - Frango_RECONCILE-ACCRUED-2014" xfId="4061" xr:uid="{433A634F-7D8C-4907-9402-9579EAA50C47}"/>
    <cellStyle name="£_3YP 68 - Frango_RECONCILE-ACCRUED-2014 2" xfId="4062" xr:uid="{BF48B622-A54D-4828-B573-4B4E48B6FCE7}"/>
    <cellStyle name="£_3YP 68 - Frango_RECONCILE-ACCRUED-2014 3" xfId="4063" xr:uid="{FB6DB8B9-CA2C-4800-864E-F0DA40557A8B}"/>
    <cellStyle name="£_3YP 68 - Frango_RECONCILE-ACCRUED-2014 4" xfId="4064" xr:uid="{63AC264D-8BC7-442B-9BD4-B8A3A5404873}"/>
    <cellStyle name="£_3YP 68 - Frango_Summary Intnl Mkts" xfId="4065" xr:uid="{0A9B4A37-B56D-46FF-A448-80227D98ABED}"/>
    <cellStyle name="£_3YP 79 Frango" xfId="4066" xr:uid="{F976AEBE-A302-4713-9CBE-8F978F6175A2}"/>
    <cellStyle name="£_3YP 79 Frango 10" xfId="4067" xr:uid="{B6FE5CB5-1075-4AF9-B927-87AAB70F3E59}"/>
    <cellStyle name="£_3YP 79 Frango 11" xfId="4068" xr:uid="{2BF3A9B2-B5C8-4D13-BAD6-4C76B16469B5}"/>
    <cellStyle name="£_3YP 79 Frango 12" xfId="4069" xr:uid="{B7E19DA6-4109-487A-AF2D-C0BFF6AB4471}"/>
    <cellStyle name="£_3YP 79 Frango 13" xfId="4070" xr:uid="{BC6EB079-33AC-4CD1-9EA2-E673C54D6D8B}"/>
    <cellStyle name="£_3YP 79 Frango 14" xfId="4071" xr:uid="{D7B9E8C7-FE96-438B-96F4-E82E57700142}"/>
    <cellStyle name="£_3YP 79 Frango 15" xfId="21804" xr:uid="{88B81011-2479-4F5D-8E29-C533FF7D60B5}"/>
    <cellStyle name="£_3YP 79 Frango 16" xfId="21805" xr:uid="{5ACA7AE9-090A-4C46-94AD-B37191E394C0}"/>
    <cellStyle name="£_3YP 79 Frango 17" xfId="21806" xr:uid="{9DCB5B2F-DBA1-4382-A5A4-63F6E28ECF5A}"/>
    <cellStyle name="£_3YP 79 Frango 2" xfId="4072" xr:uid="{7C88446E-7455-44EB-83FA-BC70221F975E}"/>
    <cellStyle name="£_3YP 79 Frango 2 2" xfId="4073" xr:uid="{04860668-7F8C-4049-B068-B2367B80AE53}"/>
    <cellStyle name="£_3YP 79 Frango 3" xfId="4074" xr:uid="{DEA1C082-5127-485B-A90E-F0C59A670FCD}"/>
    <cellStyle name="£_3YP 79 Frango 4" xfId="4075" xr:uid="{26396345-81A0-448C-A972-47843A7D30BB}"/>
    <cellStyle name="£_3YP 79 Frango 5" xfId="4076" xr:uid="{92671F84-FEA3-4C07-BFB4-AA52A3A93100}"/>
    <cellStyle name="£_3YP 79 Frango 6" xfId="4077" xr:uid="{B246E7E6-2CB4-43F8-9477-B7DFC8CB1DE8}"/>
    <cellStyle name="£_3YP 79 Frango 7" xfId="4078" xr:uid="{99E2EC61-DF8C-40D5-87CC-499D8FCA17C8}"/>
    <cellStyle name="£_3YP 79 Frango 8" xfId="4079" xr:uid="{18E2AE0B-5A4F-46B9-8E6A-7FEB05A90FB5}"/>
    <cellStyle name="£_3YP 79 Frango 9" xfId="4080" xr:uid="{E3B7A604-A533-43E3-B202-B347675E3572}"/>
    <cellStyle name="£_3YP 79 Frango_Jeff page" xfId="4081" xr:uid="{9783D2A0-ABE6-4C5F-8E97-8C9AFA8A622C}"/>
    <cellStyle name="£_3YP 79 Frango_Jeff page 10" xfId="4082" xr:uid="{CE54F5B8-1643-4C6B-896E-3C068802C623}"/>
    <cellStyle name="£_3YP 79 Frango_Jeff page 11" xfId="4083" xr:uid="{F98B083F-54BC-4355-A7D7-AF53C1A9B6B9}"/>
    <cellStyle name="£_3YP 79 Frango_Jeff page 12" xfId="4084" xr:uid="{D934569D-3CAA-4188-AD42-B3473D9E3CE6}"/>
    <cellStyle name="£_3YP 79 Frango_Jeff page 13" xfId="4085" xr:uid="{E003E3AB-44B4-4C13-827E-56B29308263F}"/>
    <cellStyle name="£_3YP 79 Frango_Jeff page 14" xfId="4086" xr:uid="{32AEA4FF-A4BB-47C7-8E08-10A7726CF842}"/>
    <cellStyle name="£_3YP 79 Frango_Jeff page 15" xfId="21807" xr:uid="{758D6236-4920-4E94-8ADB-D95E314FFB88}"/>
    <cellStyle name="£_3YP 79 Frango_Jeff page 16" xfId="21808" xr:uid="{DA2B599C-3729-4A45-84BC-4ECCEF47DA88}"/>
    <cellStyle name="£_3YP 79 Frango_Jeff page 17" xfId="21809" xr:uid="{B7675DF8-5948-4CEC-A81F-2730F122CCE0}"/>
    <cellStyle name="£_3YP 79 Frango_Jeff page 2" xfId="4087" xr:uid="{353CD663-A1B8-4E4B-9683-2C76CAB6BD1D}"/>
    <cellStyle name="£_3YP 79 Frango_Jeff page 2 2" xfId="4088" xr:uid="{DA55CC02-0478-4E0A-85DC-C26C91FCDF31}"/>
    <cellStyle name="£_3YP 79 Frango_Jeff page 3" xfId="4089" xr:uid="{01C3205C-7193-4490-B95D-B4D4717A23EC}"/>
    <cellStyle name="£_3YP 79 Frango_Jeff page 4" xfId="4090" xr:uid="{B2C560CC-F655-452D-8D61-1BC8E0C3E8F9}"/>
    <cellStyle name="£_3YP 79 Frango_Jeff page 5" xfId="4091" xr:uid="{6EC71098-6F86-454A-B8E4-9D932A53615C}"/>
    <cellStyle name="£_3YP 79 Frango_Jeff page 6" xfId="4092" xr:uid="{FA986D12-61BB-4DA5-8FDA-E9DD2D98F462}"/>
    <cellStyle name="£_3YP 79 Frango_Jeff page 7" xfId="4093" xr:uid="{1F04B3CE-EBFA-43C6-962A-1E756B2BB370}"/>
    <cellStyle name="£_3YP 79 Frango_Jeff page 8" xfId="4094" xr:uid="{9D74E471-A58B-40B0-A37C-2F19B73CCD93}"/>
    <cellStyle name="£_3YP 79 Frango_Jeff page 9" xfId="4095" xr:uid="{CD572FC1-3C92-4632-9892-9DFDDD48E6BF}"/>
    <cellStyle name="£_3YP 79 Frango_Jeff page_OCT'13" xfId="4096" xr:uid="{24FC8444-5E5B-4ED9-A8C9-A3F04B7CE942}"/>
    <cellStyle name="£_3YP 79 Frango_Jeff page_OCT'13 2" xfId="4097" xr:uid="{A058D30E-0AC9-4F16-B334-7E21CEFD4017}"/>
    <cellStyle name="£_3YP 79 Frango_Jeff page_OCT'13 3" xfId="4098" xr:uid="{EEF1E5F8-43AE-47E5-B2BD-7D32C7E01D34}"/>
    <cellStyle name="£_3YP 79 Frango_Jeff page_OCT'13 4" xfId="4099" xr:uid="{37C2BECA-3E4B-4714-ABDD-9869DFB908C1}"/>
    <cellStyle name="£_3YP 79 Frango_Jeff page_RECONCILE-ACCRUED-2013" xfId="4100" xr:uid="{F5354D4B-70A8-49AD-99C7-AFC0F7EA84F4}"/>
    <cellStyle name="£_3YP 79 Frango_Jeff page_RECONCILE-ACCRUED-2013 2" xfId="4101" xr:uid="{21F0DA59-F0C3-4E11-A3DF-FE27958E922B}"/>
    <cellStyle name="£_3YP 79 Frango_Jeff page_RECONCILE-ACCRUED-2013 3" xfId="4102" xr:uid="{C4BB9B33-9B72-4789-AE9E-7BAAFBFDC880}"/>
    <cellStyle name="£_3YP 79 Frango_Jeff page_RECONCILE-ACCRUED-2013 4" xfId="4103" xr:uid="{8F4271EA-524E-4A55-B97C-78A798E864BE}"/>
    <cellStyle name="£_3YP 79 Frango_Jeff page_RECONCILE-ACCRUED-2014" xfId="4104" xr:uid="{53C46F43-F8AF-4C0A-89EB-36A8D8ED6282}"/>
    <cellStyle name="£_3YP 79 Frango_Jeff page_RECONCILE-ACCRUED-2014 2" xfId="4105" xr:uid="{6CBFEE82-EDE7-4CA7-8D4D-3D14CC0965E2}"/>
    <cellStyle name="£_3YP 79 Frango_Jeff page_RECONCILE-ACCRUED-2014 3" xfId="4106" xr:uid="{ABE76FF9-EE90-4C3D-B24D-F7F5ED53513B}"/>
    <cellStyle name="£_3YP 79 Frango_Jeff page_RECONCILE-ACCRUED-2014 4" xfId="4107" xr:uid="{CAA28F8D-FFCE-4A2E-940E-30A82A33DDF5}"/>
    <cellStyle name="£_3YP 79 Frango_OCT'13" xfId="4108" xr:uid="{E4805651-60C0-43DF-A081-9674595D8920}"/>
    <cellStyle name="£_3YP 79 Frango_OCT'13 2" xfId="4109" xr:uid="{3B666F34-B3DF-4DBC-A638-04A1777B92DD}"/>
    <cellStyle name="£_3YP 79 Frango_OCT'13 3" xfId="4110" xr:uid="{71F47B63-59C6-46AE-B8F9-66FA15082F21}"/>
    <cellStyle name="£_3YP 79 Frango_OCT'13 4" xfId="4111" xr:uid="{1233749A-8305-455A-BFA8-56F1FDFE41A0}"/>
    <cellStyle name="£_3YP 79 Frango_RECONCILE-ACCRUED-2013" xfId="4112" xr:uid="{326B2CB0-F60F-404E-BDD2-DB7A6EE939CF}"/>
    <cellStyle name="£_3YP 79 Frango_RECONCILE-ACCRUED-2013 2" xfId="4113" xr:uid="{BF2F9261-D3AB-477D-AD2A-C1AE6602BCEA}"/>
    <cellStyle name="£_3YP 79 Frango_RECONCILE-ACCRUED-2013 3" xfId="4114" xr:uid="{D38DFC7D-D912-4C3E-9A5C-6E47E9D60CD0}"/>
    <cellStyle name="£_3YP 79 Frango_RECONCILE-ACCRUED-2013 4" xfId="4115" xr:uid="{44F7F1D7-FFDA-4A7E-9911-8C57716A9F5E}"/>
    <cellStyle name="£_3YP 79 Frango_RECONCILE-ACCRUED-2014" xfId="4116" xr:uid="{67DF4B45-AA2B-4A8D-8DE5-89B0B5511C0C}"/>
    <cellStyle name="£_3YP 79 Frango_RECONCILE-ACCRUED-2014 2" xfId="4117" xr:uid="{CBF0293E-BF0B-4AE4-B59E-68A73BFF6C8A}"/>
    <cellStyle name="£_3YP 79 Frango_RECONCILE-ACCRUED-2014 3" xfId="4118" xr:uid="{5259EFB6-7390-479A-8AC7-D11BF9CA16DF}"/>
    <cellStyle name="£_3YP 79 Frango_RECONCILE-ACCRUED-2014 4" xfId="4119" xr:uid="{6FE6FED2-2045-4939-9851-B14013FA8E35}"/>
    <cellStyle name="£_3YP MET V6" xfId="4120" xr:uid="{8011D9F1-7342-4A42-AD19-A2AABE7FC606}"/>
    <cellStyle name="£_3YP MET V6 10" xfId="4121" xr:uid="{8CEB0FDC-7F56-4831-AEDE-CB3E9B25C0EE}"/>
    <cellStyle name="£_3YP MET V6 11" xfId="4122" xr:uid="{EC542B81-D927-4461-AFDC-03AD9C0097D1}"/>
    <cellStyle name="£_3YP MET V6 12" xfId="4123" xr:uid="{B13C2418-0151-429A-949C-9A673B5B0D70}"/>
    <cellStyle name="£_3YP MET V6 13" xfId="4124" xr:uid="{7E9160BC-C3EC-4A91-98ED-A98BF1BDA303}"/>
    <cellStyle name="£_3YP MET V6 14" xfId="4125" xr:uid="{3E50CD29-2B85-49F7-827B-3AEACC8D6F7F}"/>
    <cellStyle name="£_3YP MET V6 15" xfId="21810" xr:uid="{0E1939E9-0C36-43AE-A012-6102E9C7D52A}"/>
    <cellStyle name="£_3YP MET V6 16" xfId="21811" xr:uid="{C204C40F-F97A-4E88-8072-02DC1358EC24}"/>
    <cellStyle name="£_3YP MET V6 17" xfId="21812" xr:uid="{FBE9B3DA-00A6-4E07-A933-B81CEFF5FF03}"/>
    <cellStyle name="£_3YP MET V6 2" xfId="4126" xr:uid="{32C94119-F8B5-4A17-8E7D-A8A4CD3D6F07}"/>
    <cellStyle name="£_3YP MET V6 2 2" xfId="4127" xr:uid="{28B9CFC5-F867-4F88-AA04-25EC48F96BEE}"/>
    <cellStyle name="£_3YP MET V6 3" xfId="4128" xr:uid="{4707FD1E-17FD-41E2-B7AF-E0A9C0097256}"/>
    <cellStyle name="£_3YP MET V6 4" xfId="4129" xr:uid="{A66B4310-D89A-4758-911A-9284FC664933}"/>
    <cellStyle name="£_3YP MET V6 5" xfId="4130" xr:uid="{916A6565-8AA5-4460-8F9F-FF49E915D72D}"/>
    <cellStyle name="£_3YP MET V6 6" xfId="4131" xr:uid="{FD7AB5E6-4E49-4A45-9F08-4EDFB2488ECB}"/>
    <cellStyle name="£_3YP MET V6 7" xfId="4132" xr:uid="{1AEBC597-EE1E-492A-B281-3374457E96B8}"/>
    <cellStyle name="£_3YP MET V6 8" xfId="4133" xr:uid="{93FC006D-5C2C-44F1-932F-686DBDF3517A}"/>
    <cellStyle name="£_3YP MET V6 9" xfId="4134" xr:uid="{77C95095-B220-4297-A8F2-D240974B2366}"/>
    <cellStyle name="£_3YP MET V6_OCT'13" xfId="4135" xr:uid="{46247863-016F-4979-A86B-85B6CBE15C82}"/>
    <cellStyle name="£_3YP MET V6_OCT'13 2" xfId="4136" xr:uid="{BC003668-6B04-4415-9F06-A4B6CCEDB6A0}"/>
    <cellStyle name="£_3YP MET V6_OCT'13 3" xfId="4137" xr:uid="{96A9D56C-F0E3-4E93-B042-9ED198BA6388}"/>
    <cellStyle name="£_3YP MET V6_OCT'13 4" xfId="4138" xr:uid="{F459C673-5935-4BCE-9CC0-707BE7C82F4D}"/>
    <cellStyle name="£_3YP MET V6_RECONCILE-ACCRUED-2013" xfId="4139" xr:uid="{7F6F426C-C996-4475-B91B-B140125DCF12}"/>
    <cellStyle name="£_3YP MET V6_RECONCILE-ACCRUED-2013 2" xfId="4140" xr:uid="{87F5AF71-ABDC-46BC-ABBC-2D6C575CE50D}"/>
    <cellStyle name="£_3YP MET V6_RECONCILE-ACCRUED-2013 3" xfId="4141" xr:uid="{3E13413A-7C5E-420D-BC65-FC84430FC858}"/>
    <cellStyle name="£_3YP MET V6_RECONCILE-ACCRUED-2013 4" xfId="4142" xr:uid="{36D019DD-BED2-4F9A-BC80-246E0B3B586B}"/>
    <cellStyle name="£_3YP MET V6_RECONCILE-ACCRUED-2014" xfId="4143" xr:uid="{A8EA326E-9AC5-474E-8A26-12165800F456}"/>
    <cellStyle name="£_3YP MET V6_RECONCILE-ACCRUED-2014 2" xfId="4144" xr:uid="{C8111295-DD25-47C0-B7AC-073A9C002692}"/>
    <cellStyle name="£_3YP MET V6_RECONCILE-ACCRUED-2014 3" xfId="4145" xr:uid="{014CF446-EBDB-429C-B27A-27765599AEE0}"/>
    <cellStyle name="£_3YP MET V6_RECONCILE-ACCRUED-2014 4" xfId="4146" xr:uid="{669B056E-FDD7-4A17-93DA-7019657AB6B0}"/>
    <cellStyle name="£_3YP MET V6_Summary Intnl Mkts" xfId="4147" xr:uid="{248D64C0-9AB8-4720-8F41-B86882898D60}"/>
    <cellStyle name="£_3YP queries" xfId="4148" xr:uid="{5744A0E6-1C0B-4328-A0BF-DDDF6F2CB866}"/>
    <cellStyle name="£_3YP queries 2" xfId="4149" xr:uid="{48C6BCC9-EF01-4858-B487-6E98950FF9B6}"/>
    <cellStyle name="£_3YP queries 3" xfId="21813" xr:uid="{E4D87019-87C4-4995-BDCA-9B3F87F22C42}"/>
    <cellStyle name="£_3YP queries 4" xfId="21814" xr:uid="{4CD31DA3-B6C0-4516-A661-A34F3DFC55B8}"/>
    <cellStyle name="£_3YP queries 5" xfId="21815" xr:uid="{AF3EF01F-30FA-4E3F-9C79-BB87967D3A83}"/>
    <cellStyle name="£_3YP queries_BHA" xfId="4150" xr:uid="{011A5EF1-6998-47F2-9DFF-B4257A4B23C7}"/>
    <cellStyle name="£_3YP queries_BHA 2" xfId="4151" xr:uid="{01707350-46B6-4A29-BEC4-FB7752E53439}"/>
    <cellStyle name="£_3YP queries_BHA 3" xfId="21816" xr:uid="{CB59862B-B7AD-42A5-8CE5-534DA56939BA}"/>
    <cellStyle name="£_3YP queries_BHA 4" xfId="21817" xr:uid="{5D7805F4-18F9-413F-84DB-0D048A275372}"/>
    <cellStyle name="£_3YP queries_BHA 5" xfId="21818" xr:uid="{CF13792D-697F-47DD-A357-A5300B168C1C}"/>
    <cellStyle name="£_3YP queries_BHA_Australia" xfId="4152" xr:uid="{4D2CC6C2-729E-40C8-826D-EAA13EBA8524}"/>
    <cellStyle name="£_3YP queries_BHA_Australia F2 2010 template" xfId="4153" xr:uid="{3618599C-5929-4075-B3F7-F4C357FA1924}"/>
    <cellStyle name="£_3YP queries_BHA_IntMa Capex Report Oct10 PV" xfId="4154" xr:uid="{D17C7219-46A0-4FF7-9AE4-733CC5600B45}"/>
    <cellStyle name="£_3YP queries_BHA_Summary Intnl Mkts" xfId="4155" xr:uid="{4D617BF4-3D6A-4EC3-B5DE-4A74F86FB75A}"/>
    <cellStyle name="£_3YP queries_Capex-Commentary File-Final" xfId="4156" xr:uid="{63FF7BAF-40B1-485A-BACC-350777D1DF82}"/>
    <cellStyle name="£_3YP queries_Capex-Commentary File-Final 2" xfId="4157" xr:uid="{067382C1-2695-4D10-A597-A314793D829D}"/>
    <cellStyle name="£_3YP queries_Capex-Commentary File-Final 3" xfId="21819" xr:uid="{BBC7795F-B1F5-49DB-850E-3561DCF0CED8}"/>
    <cellStyle name="£_3YP queries_Capex-Commentary File-Final 4" xfId="21820" xr:uid="{BEEC77E9-C7F0-40BE-9AC5-3AFF001536CD}"/>
    <cellStyle name="£_3YP queries_Capex-Commentary File-Final 5" xfId="21821" xr:uid="{6B8CB7AF-C36A-42BA-A488-22FEDF284136}"/>
    <cellStyle name="£_3YP queries_Capex-Commentary File-Final_Australia" xfId="4158" xr:uid="{0B85C12D-6E88-44F8-B96A-6DDEEACCE46A}"/>
    <cellStyle name="£_3YP queries_Capex-Commentary File-Final_Australia F2 2010 template" xfId="4159" xr:uid="{22586AF6-2BA2-40B7-97B0-B8B01201AF45}"/>
    <cellStyle name="£_3YP queries_Capex-Commentary File-Final_IntMa Capex Report Oct10 PV" xfId="4160" xr:uid="{812D5A43-0051-47DD-854D-02DACD24B52E}"/>
    <cellStyle name="£_3YP queries_Capex-Commentary File-Final_Summary Intnl Mkts" xfId="4161" xr:uid="{308018F5-B636-434F-99C5-BE8714189A52}"/>
    <cellStyle name="£_3YP queries_Forecasting Tool BI Brighton TB" xfId="4162" xr:uid="{9DF928D3-871D-4660-84CE-DBB433244ED4}"/>
    <cellStyle name="£_3YP queries_Forecasting Tool BI Brighton TB 2" xfId="4163" xr:uid="{4EC9B094-588F-475A-99EE-3A5AFA163E23}"/>
    <cellStyle name="£_3YP queries_Forecasting Tool BI Brighton TB 3" xfId="21822" xr:uid="{A0138FBA-D939-4650-AC8A-BDEC5BA991FA}"/>
    <cellStyle name="£_3YP queries_Forecasting Tool BI Brighton TB 4" xfId="21823" xr:uid="{AC200086-6ADC-40F0-9271-76AE7B112DC0}"/>
    <cellStyle name="£_3YP queries_Forecasting Tool BI Brighton TB 5" xfId="21824" xr:uid="{7599D165-374D-471B-B70F-F270191306F2}"/>
    <cellStyle name="£_3YP queries_Forecasting Tool BI Brighton TB_Australia" xfId="4164" xr:uid="{7E99A168-631B-484F-8FF0-AD70890E03F4}"/>
    <cellStyle name="£_3YP queries_Forecasting Tool BI Brighton TB_Australia F2 2010 template" xfId="4165" xr:uid="{48C3801D-3578-40D1-834A-87A392215447}"/>
    <cellStyle name="£_3YP queries_Forecasting Tool BI Brighton TB_IntMa Capex Report Oct10 PV" xfId="4166" xr:uid="{3368F283-0B28-4579-B5AF-30C1162CFCF9}"/>
    <cellStyle name="£_3YP queries_Forecasting Tool BI Brighton TB_Summary Intnl Mkts" xfId="4167" xr:uid="{A692F9DA-98AC-4B9C-BE56-D4A314513B70}"/>
    <cellStyle name="£_3YP queries_Forecasting Tool Miami and Cph" xfId="4168" xr:uid="{FEDB0CDA-0683-4CE8-B3CC-8328F851EEB8}"/>
    <cellStyle name="£_3YP queries_Forecasting Tool Miami and Cph 2" xfId="4169" xr:uid="{8551C26B-2868-49FB-9AA7-A5DC2285E993}"/>
    <cellStyle name="£_3YP queries_Forecasting Tool Miami and Cph 3" xfId="21825" xr:uid="{62F10CDF-2995-404E-BAD0-02BA7E2F0A1B}"/>
    <cellStyle name="£_3YP queries_Forecasting Tool Miami and Cph 4" xfId="21826" xr:uid="{7C6A2BD5-39F1-4226-9331-5127FD884274}"/>
    <cellStyle name="£_3YP queries_Forecasting Tool Miami and Cph 5" xfId="21827" xr:uid="{CEF7A92E-155A-473B-8153-6131017898CB}"/>
    <cellStyle name="£_3YP queries_Forecasting Tool Miami and Cph_Australia" xfId="4170" xr:uid="{32F047E8-0775-4503-969A-F4BE4F5488EB}"/>
    <cellStyle name="£_3YP queries_Forecasting Tool Miami and Cph_Australia F2 2010 template" xfId="4171" xr:uid="{DC84CCFB-DC83-48DD-8ADE-86E2322CAE87}"/>
    <cellStyle name="£_3YP queries_Forecasting Tool Miami and Cph_IntMa Capex Report Oct10 PV" xfId="4172" xr:uid="{B9F217EF-AE52-4F55-B837-297AF7637206}"/>
    <cellStyle name="£_3YP queries_Forecasting Tool Miami and Cph_Summary Intnl Mkts" xfId="4173" xr:uid="{8DB5E9EA-44DB-4E1D-9DC9-52D907365F99}"/>
    <cellStyle name="£_3YP queries_Forecasting Tool Sanitas Consolidated" xfId="4174" xr:uid="{E1D876F1-DE41-4AF4-8547-6F75D1F2BFA7}"/>
    <cellStyle name="£_3YP queries_Forecasting Tool Sanitas Consolidated 2" xfId="4175" xr:uid="{CE0E09EB-69EE-4755-97B2-15EC07371166}"/>
    <cellStyle name="£_3YP queries_Forecasting Tool Sanitas Consolidated 3" xfId="21828" xr:uid="{7C727C8F-754F-4F4E-A572-E2C301316470}"/>
    <cellStyle name="£_3YP queries_Forecasting Tool Sanitas Consolidated 4" xfId="21829" xr:uid="{F7D3718B-8908-4494-909C-2C8AF4D0B4A2}"/>
    <cellStyle name="£_3YP queries_Forecasting Tool Sanitas Consolidated 5" xfId="21830" xr:uid="{90CC34CE-777B-4164-87EB-F45AC6039938}"/>
    <cellStyle name="£_3YP queries_Forecasting Tool Sanitas Consolidated_Australia" xfId="4176" xr:uid="{6E4BBD2B-E57C-40A2-9DE3-55BE376A5DEB}"/>
    <cellStyle name="£_3YP queries_Forecasting Tool Sanitas Consolidated_Australia F2 2010 template" xfId="4177" xr:uid="{F0934C7F-8199-46FD-8C03-C80B33B2F353}"/>
    <cellStyle name="£_3YP queries_Forecasting Tool Sanitas Consolidated_IntMa Capex Report Oct10 PV" xfId="4178" xr:uid="{6EB26395-1E13-4933-8EAE-832CA556DDA0}"/>
    <cellStyle name="£_3YP queries_Forecasting Tool Sanitas Consolidated_Summary Intnl Mkts" xfId="4179" xr:uid="{1B841DFE-20B8-496B-8170-3B9695B35B87}"/>
    <cellStyle name="£_3YP queries_Group IS" xfId="4180" xr:uid="{24375B85-33B3-404D-98E1-5F0E0A97D34E}"/>
    <cellStyle name="£_3YP queries_Group IS 2" xfId="4181" xr:uid="{EA8E378C-A780-4F05-B6C3-5A5AFCC72743}"/>
    <cellStyle name="£_3YP queries_Group IS 3" xfId="21831" xr:uid="{8AF1020E-BEED-45B1-BCCD-E64B819BD05A}"/>
    <cellStyle name="£_3YP queries_Group IS 4" xfId="21832" xr:uid="{CA4AE1BE-75D1-4ADF-ABED-AB4F1B49543A}"/>
    <cellStyle name="£_3YP queries_Group IS 5" xfId="21833" xr:uid="{A01BABCF-95FE-4989-B033-5F35AE63E184}"/>
    <cellStyle name="£_3YP queries_Group IS_Australia" xfId="4182" xr:uid="{E952B60E-AA0B-44F3-B1FD-7AED70DA0847}"/>
    <cellStyle name="£_3YP queries_Group IS_Australia F2 2010 template" xfId="4183" xr:uid="{C2939DFD-E455-4643-9DE6-B0F711CC2B3A}"/>
    <cellStyle name="£_3YP queries_Group IS_IntMa Capex Report Oct10 PV" xfId="4184" xr:uid="{22A6D93A-4AA7-4E82-A868-07BA0E2A51D6}"/>
    <cellStyle name="£_3YP queries_Group IS_Summary Intnl Mkts" xfId="4185" xr:uid="{FB4B4D52-ACEA-443A-AAE2-E992B504A6C8}"/>
    <cellStyle name="£_3YP queries_Group SS" xfId="4186" xr:uid="{4069899E-E27D-452A-A33F-D4C2C59CAFD4}"/>
    <cellStyle name="£_3YP queries_Group SS 2" xfId="4187" xr:uid="{6B403437-7DC8-4E60-8F85-847782C38809}"/>
    <cellStyle name="£_3YP queries_Group SS 3" xfId="21834" xr:uid="{779CAF75-6B49-455F-9600-69AB31510B9B}"/>
    <cellStyle name="£_3YP queries_Group SS 4" xfId="21835" xr:uid="{B831CA0E-9135-49FB-A906-4C096FC48877}"/>
    <cellStyle name="£_3YP queries_Group SS 5" xfId="21836" xr:uid="{74E0F1F5-3FFA-4ACE-81DD-2196941BFA70}"/>
    <cellStyle name="£_3YP queries_Group SS_Australia" xfId="4188" xr:uid="{2A36F222-374B-44BB-A314-2F50E25C3E18}"/>
    <cellStyle name="£_3YP queries_Group SS_Australia F2 2010 template" xfId="4189" xr:uid="{DD453922-8DAD-42DF-8D6E-B8CCA016B3AE}"/>
    <cellStyle name="£_3YP queries_Group SS_IntMa Capex Report Oct10 PV" xfId="4190" xr:uid="{58F89ACC-0C48-436E-9605-B33BD97EA525}"/>
    <cellStyle name="£_3YP queries_Group SS_Summary Intnl Mkts" xfId="4191" xr:uid="{D4475D26-4EE0-4DB7-AC62-C9972226E065}"/>
    <cellStyle name="£_3YP queries_Health Dialog" xfId="4192" xr:uid="{6886D23E-3EEF-4D25-A237-0AB362337140}"/>
    <cellStyle name="£_3YP queries_Health Dialog 2" xfId="4193" xr:uid="{9DA469B1-09D8-4772-BAF9-CD423416AF9E}"/>
    <cellStyle name="£_3YP queries_Health Dialog 3" xfId="21837" xr:uid="{6D45BE0B-D089-4C72-B8E3-D6A8AF2754E1}"/>
    <cellStyle name="£_3YP queries_Health Dialog 4" xfId="21838" xr:uid="{75E08EF0-4C27-4D78-A577-714D3B845CDF}"/>
    <cellStyle name="£_3YP queries_Health Dialog 5" xfId="21839" xr:uid="{C1447090-A2C0-4907-BC37-9B86BF2199AD}"/>
    <cellStyle name="£_3YP queries_Health Dialog_Australia" xfId="4194" xr:uid="{CD5DC86D-DDFD-4204-A883-032AFFCA5B5F}"/>
    <cellStyle name="£_3YP queries_Health Dialog_Australia F2 2010 template" xfId="4195" xr:uid="{94DC85B4-BDB5-4E1E-8AD1-782F71898FF8}"/>
    <cellStyle name="£_3YP queries_Health Dialog_IntMa Capex Report Oct10 PV" xfId="4196" xr:uid="{C96F56B1-1202-4537-9F7A-38ACAD3D1DDF}"/>
    <cellStyle name="£_3YP queries_Health Dialog_Summary Intnl Mkts" xfId="4197" xr:uid="{76130CE5-856C-43E6-B8D6-1BE03F431C2D}"/>
    <cellStyle name="£_3YP queries_Summary-Capex-Final" xfId="4198" xr:uid="{2B9ED0A6-34DB-4046-883C-83801CBE259B}"/>
    <cellStyle name="£_3YP queries_Summary-Capex-Final 2" xfId="4199" xr:uid="{0E7F60EA-93B2-4E06-945E-0C6DC882BA49}"/>
    <cellStyle name="£_3YP queries_Summary-Capex-Final 3" xfId="21840" xr:uid="{52C17735-34C9-41C1-8833-7A79598BDC3B}"/>
    <cellStyle name="£_3YP queries_Summary-Capex-Final 4" xfId="21841" xr:uid="{790412FE-5608-4E16-AB69-F36902DA88FB}"/>
    <cellStyle name="£_3YP queries_Summary-Capex-Final 5" xfId="21842" xr:uid="{2C63B27B-2B5B-48DF-AA69-69E92B75B526}"/>
    <cellStyle name="£_3YP queries_Summary-Capex-Final_Australia" xfId="4200" xr:uid="{1B8BA6A8-66B7-4DB9-A6C8-63CCCD045B25}"/>
    <cellStyle name="£_3YP queries_Summary-Capex-Final_Australia F2 2010 template" xfId="4201" xr:uid="{102187BC-6740-435D-8973-D7AD57C6D3AD}"/>
    <cellStyle name="£_3YP queries_Summary-Capex-Final_IntMa Capex Report Oct10 PV" xfId="4202" xr:uid="{CE319FD6-6A39-406F-AE70-7935F20AC48E}"/>
    <cellStyle name="£_3YP queries_Summary-Capex-Final_Summary Intnl Mkts" xfId="4203" xr:uid="{3F1F193C-534A-4CC7-AC3D-C43034E54D1C}"/>
    <cellStyle name="£_3YP queries_Total Care Services" xfId="4204" xr:uid="{C5B1E134-CA90-4565-B042-BAFF0EE6CAD6}"/>
    <cellStyle name="£_3YP queries_Total Care Services 2" xfId="4205" xr:uid="{D73BCE57-DBF2-4816-8D8C-D7A38A858ECF}"/>
    <cellStyle name="£_3YP queries_Total Care Services 3" xfId="21843" xr:uid="{6225E775-349E-4E90-BDF1-62B49659AC70}"/>
    <cellStyle name="£_3YP queries_Total Care Services 4" xfId="21844" xr:uid="{AA1FF82D-E88F-4C17-AA6E-6584251F1882}"/>
    <cellStyle name="£_3YP queries_Total Care Services 5" xfId="21845" xr:uid="{3BFBA1F2-B283-43A6-9CC8-D7981A91D838}"/>
    <cellStyle name="£_3YP queries_Total Care Services_Australia" xfId="4206" xr:uid="{5CAAD6AF-A0AA-4AD3-B0E4-C689454489FB}"/>
    <cellStyle name="£_3YP queries_Total Care Services_Australia F2 2010 template" xfId="4207" xr:uid="{5A6CB43D-0CCE-4DC8-B002-B18D5C0313C0}"/>
    <cellStyle name="£_3YP queries_Total Care Services_IntMa Capex Report Oct10 PV" xfId="4208" xr:uid="{118D0375-0061-4C3D-A20A-C53E02C3BB72}"/>
    <cellStyle name="£_3YP queries_Total Care Services_Summary Intnl Mkts" xfId="4209" xr:uid="{D1EB0C8B-C0F5-4910-A12F-CACD63DE4A74}"/>
    <cellStyle name="£_3YP queries_UKM (exc BHA &amp; Well)" xfId="4210" xr:uid="{3B913794-8463-4BE7-86A4-8552BB508D7C}"/>
    <cellStyle name="£_3YP queries_UKM (exc BHA &amp; Well) 2" xfId="4211" xr:uid="{5CA70EE4-52DE-4802-8D0B-A9B50AEDBE63}"/>
    <cellStyle name="£_3YP queries_UKM (exc BHA &amp; Well) 3" xfId="21846" xr:uid="{30D1F92C-4592-43B1-A6CC-E5EBD32EE487}"/>
    <cellStyle name="£_3YP queries_UKM (exc BHA &amp; Well) 4" xfId="21847" xr:uid="{CEB5A5D6-12EB-4F14-AA60-AF9153E591C9}"/>
    <cellStyle name="£_3YP queries_UKM (exc BHA &amp; Well) 5" xfId="21848" xr:uid="{1410B964-6A00-4EAF-8B61-B87C78D43602}"/>
    <cellStyle name="£_3YP queries_UKM (exc BHA &amp; Well)_Australia" xfId="4212" xr:uid="{D3D9D576-4483-48EE-A2AE-4B64F2A561AD}"/>
    <cellStyle name="£_3YP queries_UKM (exc BHA &amp; Well)_Australia F2 2010 template" xfId="4213" xr:uid="{39A4CF1F-6D57-4121-8937-9B53D60BC4B6}"/>
    <cellStyle name="£_3YP queries_UKM (exc BHA &amp; Well)_IntMa Capex Report Oct10 PV" xfId="4214" xr:uid="{E699BB9C-288F-46A7-B05E-21833D4F9BB3}"/>
    <cellStyle name="£_3YP queries_UKM (exc BHA &amp; Well)_Summary Intnl Mkts" xfId="4215" xr:uid="{A0CC41E4-8E30-4176-8990-BEE0E023E607}"/>
    <cellStyle name="£_3YP queries_Wellness" xfId="4216" xr:uid="{428B4B09-3EB1-431E-B61D-A05D7D471E16}"/>
    <cellStyle name="£_3YP queries_Wellness 2" xfId="4217" xr:uid="{47D15B3D-D086-451D-B4B3-6173D1BD4676}"/>
    <cellStyle name="£_3YP queries_Wellness 3" xfId="21849" xr:uid="{794D4921-7AF8-4E98-81FD-8051AD8001EA}"/>
    <cellStyle name="£_3YP queries_Wellness 4" xfId="21850" xr:uid="{5001E436-8399-4758-92D1-D0114ABB13AA}"/>
    <cellStyle name="£_3YP queries_Wellness 5" xfId="21851" xr:uid="{470C9697-29DF-4A65-8E90-A2D6234115E5}"/>
    <cellStyle name="£_3YP queries_Wellness_Australia" xfId="4218" xr:uid="{BF1D9D2F-2FBD-4481-888D-F6721591D151}"/>
    <cellStyle name="£_3YP queries_Wellness_Australia F2 2010 template" xfId="4219" xr:uid="{E39C23B9-7D69-4FE2-A50B-90BCD298BD6B}"/>
    <cellStyle name="£_3YP queries_Wellness_IntMa Capex Report Oct10 PV" xfId="4220" xr:uid="{441DFB50-8317-4808-8BCD-DFE46A530E92}"/>
    <cellStyle name="£_3YP queries_Wellness_Summary Intnl Mkts" xfId="4221" xr:uid="{9F85EFC6-DBBB-4144-B7CA-EC52D6B05695}"/>
    <cellStyle name="£_3YP(2013-2015)" xfId="4222" xr:uid="{75AB8A76-CFF7-4FA7-B371-A5BC66E80E17}"/>
    <cellStyle name="£_3YP_2010F2(1st)" xfId="4223" xr:uid="{CC5F0212-A1C1-4A8A-8C4C-337254C155D1}"/>
    <cellStyle name="£_3YP_2010F2(1st) 2" xfId="4224" xr:uid="{266BAD8E-5BDC-4594-B5E7-C00F0AB37C12}"/>
    <cellStyle name="£_3YP_2010F2(1st) 3" xfId="21852" xr:uid="{921BB447-F1CF-4CEA-B855-8880968BA24A}"/>
    <cellStyle name="£_3YP_2010F2(1st) 4" xfId="21853" xr:uid="{DD8D5E31-AF77-46DE-8DE8-B12E2C9F0982}"/>
    <cellStyle name="£_3YP_2010F2(1st) 5" xfId="21854" xr:uid="{95AEE619-43E3-4953-B04A-349F387FBFEC}"/>
    <cellStyle name="£_3YP_2010F2(2st)" xfId="4225" xr:uid="{71F0AF97-FBC6-406D-A1A6-3C196B0A1511}"/>
    <cellStyle name="£_3YP_2010F2(2st) 2" xfId="4226" xr:uid="{2B84A20F-880F-4571-BB8E-5B31BFC11AB5}"/>
    <cellStyle name="£_3YP_2010F2(2st) 3" xfId="21855" xr:uid="{4803E5D5-FFC1-4419-9C70-54C94EC27EB6}"/>
    <cellStyle name="£_3YP_2010F2(2st) 4" xfId="21856" xr:uid="{DE002A7F-4C1A-42CF-A1BC-AD577F21D614}"/>
    <cellStyle name="£_3YP_2010F2(2st) 5" xfId="21857" xr:uid="{7E618645-FCA0-464B-B433-FE1D5E7B614A}"/>
    <cellStyle name="£_3YP_2010F2(3th)" xfId="4227" xr:uid="{8AF2EFFB-F869-4040-ADFD-DCE54EA77019}"/>
    <cellStyle name="£_3YP_3YP2011-2013" xfId="4228" xr:uid="{274F301A-4FF3-4DAE-85E1-0A661767377F}"/>
    <cellStyle name="£_3YP_3YP2011-2013(R1)" xfId="4229" xr:uid="{BD097505-7AEC-450D-8FD6-E67563DDC7D7}"/>
    <cellStyle name="£_3YP_3YP2011-2013(R1) 10" xfId="4230" xr:uid="{8A76A5D4-5049-47BD-8813-FAFF50487FBC}"/>
    <cellStyle name="£_3YP_3YP2011-2013(R1) 11" xfId="4231" xr:uid="{43EC8D1B-1B3E-4DDA-BDBE-E2804B7B4EDB}"/>
    <cellStyle name="£_3YP_3YP2011-2013(R1) 12" xfId="4232" xr:uid="{81AEDD9C-5CD9-4E0E-8C1C-EE437C343513}"/>
    <cellStyle name="£_3YP_3YP2011-2013(R1) 13" xfId="4233" xr:uid="{DD124709-CFE8-4723-A2E9-963A54E8207C}"/>
    <cellStyle name="£_3YP_3YP2011-2013(R1) 14" xfId="4234" xr:uid="{A204EF63-5CF7-44F6-9266-AD685E1B7EB6}"/>
    <cellStyle name="£_3YP_3YP2011-2013(R1) 15" xfId="4235" xr:uid="{28289D29-0EED-49EC-8788-EF80C11FE33B}"/>
    <cellStyle name="£_3YP_3YP2011-2013(R1) 16" xfId="4236" xr:uid="{78D634F5-7E5D-4DD2-B47A-93C68C271868}"/>
    <cellStyle name="£_3YP_3YP2011-2013(R1) 17" xfId="21858" xr:uid="{09B91A04-5BAE-4B49-8052-62D98A1426F0}"/>
    <cellStyle name="£_3YP_3YP2011-2013(R1) 18" xfId="21859" xr:uid="{3679DE5F-E60F-436A-95E6-7830E3188CBF}"/>
    <cellStyle name="£_3YP_3YP2011-2013(R1) 19" xfId="21860" xr:uid="{55B7C245-088D-4795-8808-BEF59CC4AE92}"/>
    <cellStyle name="£_3YP_3YP2011-2013(R1) 2" xfId="4237" xr:uid="{43088B61-95E4-43DC-AC9C-10AE6665198E}"/>
    <cellStyle name="£_3YP_3YP2011-2013(R1) 2 2" xfId="4238" xr:uid="{14801710-DCA6-4F3C-BB9B-D2CC779526F3}"/>
    <cellStyle name="£_3YP_3YP2011-2013(R1) 3" xfId="4239" xr:uid="{9630D7CE-EFED-4A54-9420-07E1F1DA704F}"/>
    <cellStyle name="£_3YP_3YP2011-2013(R1) 3 2" xfId="4240" xr:uid="{66904BA3-9FBE-4657-9060-DD78BE2A20DE}"/>
    <cellStyle name="£_3YP_3YP2011-2013(R1) 4" xfId="4241" xr:uid="{2C5BCEAA-E68F-4A21-9BA7-08B5094A77C4}"/>
    <cellStyle name="£_3YP_3YP2011-2013(R1) 5" xfId="4242" xr:uid="{5E8FC073-8895-4357-9CCD-4BBFA99AD876}"/>
    <cellStyle name="£_3YP_3YP2011-2013(R1) 6" xfId="4243" xr:uid="{E653A48A-A73E-4EF3-9B86-9E0A593713C2}"/>
    <cellStyle name="£_3YP_3YP2011-2013(R1) 7" xfId="4244" xr:uid="{FC42CAA1-0F95-4041-9129-6BB3BBB47FA8}"/>
    <cellStyle name="£_3YP_3YP2011-2013(R1) 8" xfId="4245" xr:uid="{35810496-8539-4354-B105-C8A516AAA741}"/>
    <cellStyle name="£_3YP_3YP2011-2013(R1) 9" xfId="4246" xr:uid="{19B691CA-878E-40C5-A22A-22BA21AD29D6}"/>
    <cellStyle name="£_3YP_3YP2011-2013(R1)_Asset movement_2013" xfId="4247" xr:uid="{7D1AEC2A-663E-4F02-9D2A-DC21FC31E32C}"/>
    <cellStyle name="£_3YP_3YP2011-2013(R1)_Asset movement_2014" xfId="4248" xr:uid="{91C0E6FB-1CF2-4F01-BD19-AE89FCC9E52F}"/>
    <cellStyle name="£_3YP_3YP2011-2013(R1)_Asset movement_2014feb" xfId="4249" xr:uid="{3FC8EE7A-312C-4219-BC31-4EC96BC481F4}"/>
    <cellStyle name="£_3YP_3YP2011-2013(R1)_AUG" xfId="4250" xr:uid="{F9E80C30-4381-4C92-9C5E-BAB6165E0508}"/>
    <cellStyle name="£_3YP_3YP2011-2013(R1)_blu002a121a-12e-1 Rev 3_bups30.1.13" xfId="4251" xr:uid="{D8985AD7-9239-4A16-8955-2670B6BB1142}"/>
    <cellStyle name="£_3YP_3YP2011-2013(R1)_blu002a121a-12e-1 Rev 3_bups30.1.13 2" xfId="4252" xr:uid="{D0CA10F5-4042-4B35-9F93-74ACD2A882E3}"/>
    <cellStyle name="£_3YP_3YP2011-2013(R1)_CAPEX ISproject_2012F2" xfId="4253" xr:uid="{2335E63F-BBE1-4516-8350-7D01D7CC1545}"/>
    <cellStyle name="£_3YP_3YP2011-2013(R1)_CAPEX ISproject_2012F2 2" xfId="21861" xr:uid="{626B6F9B-23C6-4779-984E-4026A48FB984}"/>
    <cellStyle name="£_3YP_3YP2011-2013(R1)_CAPEX ISproject_2012F2 3" xfId="21862" xr:uid="{43AECF00-DB2B-48F0-A7B6-061AFF6122FC}"/>
    <cellStyle name="£_3YP_3YP2011-2013(R1)_CAPEX ISproject_2012F2 4" xfId="21863" xr:uid="{9CECE0EE-9A84-42F5-8CA1-656B66691F89}"/>
    <cellStyle name="£_3YP_3YP2011-2013(R1)_Copy of FS2014-01" xfId="4254" xr:uid="{2CB78A3B-E445-4BDF-9ED4-5F3D98EBF038}"/>
    <cellStyle name="£_3YP_3YP2011-2013(R1)_Copy of FS2014-01 2" xfId="4255" xr:uid="{02E78957-8615-4939-BDCD-E9623D222DF2}"/>
    <cellStyle name="£_3YP_3YP2011-2013(R1)_Copy of FS2014-01 3" xfId="4256" xr:uid="{50D0E86B-6CAB-4F46-B30D-987EAEBCADE8}"/>
    <cellStyle name="£_3YP_3YP2011-2013(R1)_DEC" xfId="4257" xr:uid="{1EA507C2-4B82-4CC6-A313-A768B6800623}"/>
    <cellStyle name="£_3YP_3YP2011-2013(R1)_DEFERAR" xfId="4258" xr:uid="{BB5C313C-4224-4693-90E3-F672BBC2F780}"/>
    <cellStyle name="£_3YP_3YP2011-2013(R1)_EARN_2013" xfId="4259" xr:uid="{AD33760A-9697-413A-A3AD-2EB610F68EA1}"/>
    <cellStyle name="£_3YP_3YP2011-2013(R1)_EARN_2014" xfId="4260" xr:uid="{F2EF4B66-B623-47AC-8465-5622CDBAAB67}"/>
    <cellStyle name="£_3YP_3YP2011-2013(R1)_EBO_2013" xfId="4261" xr:uid="{B1703D94-8296-4587-B148-B64B0CEED655}"/>
    <cellStyle name="£_3YP_3YP2011-2013(R1)_EBO_2013 2" xfId="4262" xr:uid="{43AE55FA-09F7-45C0-8D32-20FD31FE28D5}"/>
    <cellStyle name="£_3YP_3YP2011-2013(R1)_FEB" xfId="4263" xr:uid="{920DC765-EB6B-48F9-8BDE-3A508AAAC1B1}"/>
    <cellStyle name="£_3YP_3YP2011-2013(R1)_FS2013-09" xfId="4264" xr:uid="{AA5743F3-25DF-4579-96D0-B2C6C4C15377}"/>
    <cellStyle name="£_3YP_3YP2011-2013(R1)_FS2013-09 2" xfId="4265" xr:uid="{5DBA0DBE-6CAE-4D9B-8439-E056E0364530}"/>
    <cellStyle name="£_3YP_3YP2011-2013(R1)_FS2013-11" xfId="4266" xr:uid="{7E84935F-47CD-44CD-AABC-ACA96D9CAFFF}"/>
    <cellStyle name="£_3YP_3YP2011-2013(R1)_FS2013-11 2" xfId="4267" xr:uid="{0314DAA6-4B60-4E70-9A6A-0F84574C8F80}"/>
    <cellStyle name="£_3YP_3YP2011-2013(R1)_FS2014-03" xfId="4268" xr:uid="{0DD0F481-08D8-4BE9-925B-234347FC1C41}"/>
    <cellStyle name="£_3YP_3YP2011-2013(R1)_FS2014-03 2" xfId="4269" xr:uid="{2DB3D5BE-D47E-4BA1-A529-CB4D66329423}"/>
    <cellStyle name="£_3YP_3YP2011-2013(R1)_FS2014-03 3" xfId="4270" xr:uid="{95FEBF37-9512-411C-9B39-4B4EC85BFE42}"/>
    <cellStyle name="£_3YP_3YP2011-2013(R1)_FS2014-04" xfId="4271" xr:uid="{36B425BD-725C-45AA-8D92-17694B49D511}"/>
    <cellStyle name="£_3YP_3YP2011-2013(R1)_FS2014-04 2" xfId="4272" xr:uid="{637D6390-0D61-44A5-83D0-87AAD0A6B90E}"/>
    <cellStyle name="£_3YP_3YP2011-2013(R1)_FS2014-04 3" xfId="4273" xr:uid="{65498945-0413-46A1-AF37-A2F6C4D6BAD2}"/>
    <cellStyle name="£_3YP_3YP2011-2013(R1)_JAN" xfId="4274" xr:uid="{32598B2F-ACB5-40EF-BE19-E373C55ED3FA}"/>
    <cellStyle name="£_3YP_3YP2011-2013(R1)_JUN" xfId="4275" xr:uid="{B86DF7FB-5C1A-45FF-9B64-91D739FC7780}"/>
    <cellStyle name="£_3YP_3YP2011-2013(R1)_MAR" xfId="4276" xr:uid="{6D03A13C-0471-4781-9437-A9CFE6553A55}"/>
    <cellStyle name="£_3YP_3YP2011-2013(R1)_NOV" xfId="4277" xr:uid="{145F8577-BDD7-40B2-8417-5EC59B58FE9D}"/>
    <cellStyle name="£_3YP_3YP2011-2013(R1)_OCT'13" xfId="4278" xr:uid="{E633F843-164C-466A-9CE4-76A905428B3E}"/>
    <cellStyle name="£_3YP_3YP2011-2013(R1)_OCT'13 2" xfId="4279" xr:uid="{DCACF73E-41D5-4335-8DA6-4803EA0C02D9}"/>
    <cellStyle name="£_3YP_3YP2011-2013(R1)_OCT'13 3" xfId="4280" xr:uid="{EC6633FE-751E-45BD-973C-AA97D956AEA1}"/>
    <cellStyle name="£_3YP_3YP2011-2013(R1)_RECONCILE-ACCRUED-2013" xfId="4281" xr:uid="{35E45204-C040-4123-9036-BF19FB69D006}"/>
    <cellStyle name="£_3YP_3YP2011-2013(R1)_RECONCILE-ACCRUED-2013 2" xfId="4282" xr:uid="{3D2C0E54-BA9B-4B4C-B526-014A2D0F478C}"/>
    <cellStyle name="£_3YP_3YP2011-2013(R1)_RECONCILE-ACCRUED-2013 3" xfId="4283" xr:uid="{BFF39579-388C-406D-AA22-17D48C33DE0C}"/>
    <cellStyle name="£_3YP_3YP2011-2013(R1)_RECONCILE-ACCRUED-2014" xfId="4284" xr:uid="{D2E6929C-6EA2-4144-8635-F5B262BC46A6}"/>
    <cellStyle name="£_3YP_3YP2011-2013(R1)_RECONCILE-ACCRUED-2014 2" xfId="4285" xr:uid="{EFCBA8D8-C004-4203-B610-E23942C005E6}"/>
    <cellStyle name="£_3YP_3YP2011-2013(R1)_RECONCILE-ACCRUED-2014 3" xfId="4286" xr:uid="{E83E6C41-30CD-4CB1-8B33-419028F3820B}"/>
    <cellStyle name="£_3YP_3YP2011-2013(R1)_Sheet1" xfId="4287" xr:uid="{7AC511C0-655E-4E2D-B087-7A39B2E51B83}"/>
    <cellStyle name="£_3YP_3YP2011-2013(R1)_TB" xfId="4288" xr:uid="{0BA80341-D277-437F-8AA5-CD5A1A2EAEE3}"/>
    <cellStyle name="£_3YP_3YP2011-2013(R1)_TB 2" xfId="4289" xr:uid="{19BD900F-03D0-4DCA-98D1-47FEB73FD8D8}"/>
    <cellStyle name="£_3YP_3YP2011-2013(R1)_TB 3" xfId="4290" xr:uid="{0B95FFE7-AFA2-4752-9E52-0C350CEB5B07}"/>
    <cellStyle name="£_3YP_3YP2011-2013(R1)_TB_1" xfId="4291" xr:uid="{00F9CE22-14D8-4173-BA6C-CA878EF3CF86}"/>
    <cellStyle name="£_3YP_Book1" xfId="4292" xr:uid="{4B05829F-2C4E-4A52-B226-F68B60163E87}"/>
    <cellStyle name="£_3YP_Book1 2" xfId="4293" xr:uid="{79507289-F134-4FE7-BE17-9C8DED4A9941}"/>
    <cellStyle name="£_3YP_Book1 3" xfId="21864" xr:uid="{6F8EA294-D650-43EC-94C2-87F2298318D4}"/>
    <cellStyle name="£_3YP_Book1 4" xfId="21865" xr:uid="{37144BAB-7911-443B-9BFC-9C856860BFC2}"/>
    <cellStyle name="£_3YP_Book1 5" xfId="21866" xr:uid="{ACADE1C4-B45C-475F-995D-BA6D24053D8F}"/>
    <cellStyle name="£_3YP_Earn201010F2" xfId="4294" xr:uid="{0EF7155C-9B49-456B-A2A5-24FF2F884134}"/>
    <cellStyle name="£_3YP_Earn201010F2 2" xfId="4295" xr:uid="{9BED1DD9-2B16-4AC5-9D74-4C7CEF10CF01}"/>
    <cellStyle name="£_3YP_Earn201010F2 3" xfId="21867" xr:uid="{11593F16-DD4E-4E9E-8480-0219E165B30F}"/>
    <cellStyle name="£_3YP_Earn201010F2 4" xfId="21868" xr:uid="{2EAFE7EC-B434-41ED-BDE1-33005BC63912}"/>
    <cellStyle name="£_3YP_Earn201010F2 5" xfId="21869" xr:uid="{A71BDC81-5AB9-4A8D-A7CF-ADA9BA1FA722}"/>
    <cellStyle name="£_3YP_Earn2011" xfId="4296" xr:uid="{39D40EAA-6DF1-4BA4-AD26-954AF6D2E25C}"/>
    <cellStyle name="£_3YP_Earn2011 2" xfId="4297" xr:uid="{23D235ED-11EF-4AEB-BEE4-A4C27A337CDF}"/>
    <cellStyle name="£_3YP_Earn2011 3" xfId="21870" xr:uid="{DEDA91E4-3488-4975-A0BB-2BF6B891F4D6}"/>
    <cellStyle name="£_3YP_Earn2011 4" xfId="21871" xr:uid="{95B34A8D-1761-4A51-B884-5E5547BE34AF}"/>
    <cellStyle name="£_3YP_Earn2011 5" xfId="21872" xr:uid="{C1A5A8E6-104B-487C-A7E4-4183213D0BBD}"/>
    <cellStyle name="£_3YP_Earn2012" xfId="4298" xr:uid="{8A6D00AA-D97A-402D-BED7-62E03407179C}"/>
    <cellStyle name="£_3YP_Earn2012 2" xfId="4299" xr:uid="{A3607137-FCB4-4649-8FFF-BA6452858DD7}"/>
    <cellStyle name="£_3YP_Earn2012 3" xfId="21873" xr:uid="{4C7146CC-362E-44B1-9FC8-CB818F947FBA}"/>
    <cellStyle name="£_3YP_Earn2012 4" xfId="21874" xr:uid="{8EE6F15D-45A0-4C40-AB05-5873B2BCF5CA}"/>
    <cellStyle name="£_3YP_Earn2012 5" xfId="21875" xr:uid="{DA424C75-0F27-4566-BDA6-8B5D2701B42F}"/>
    <cellStyle name="£_3YP_Fin_Earn10_cal" xfId="4300" xr:uid="{F12B6F0E-E52F-4A94-9218-FB0E0451FB0C}"/>
    <cellStyle name="£_3YP_Fin_Earn10_cal 10" xfId="4301" xr:uid="{E7E5ADF6-5974-46CA-8CE2-764DA278A16D}"/>
    <cellStyle name="£_3YP_Fin_Earn10_cal 11" xfId="4302" xr:uid="{79409F75-16B4-4CBC-8030-8D9693609801}"/>
    <cellStyle name="£_3YP_Fin_Earn10_cal 12" xfId="4303" xr:uid="{5E921F9E-E0A5-47EF-B1E0-CA67F7B7E7C2}"/>
    <cellStyle name="£_3YP_Fin_Earn10_cal 13" xfId="4304" xr:uid="{737EC8EC-5E04-4A90-8CE8-9689FA629F7F}"/>
    <cellStyle name="£_3YP_Fin_Earn10_cal 14" xfId="4305" xr:uid="{81FD7D23-1E83-4295-AC77-CB20F3940A82}"/>
    <cellStyle name="£_3YP_Fin_Earn10_cal 15" xfId="4306" xr:uid="{E98D672C-C776-4347-AC16-2E324D2543C4}"/>
    <cellStyle name="£_3YP_Fin_Earn10_cal 16" xfId="4307" xr:uid="{BC208C93-467E-4646-AD1B-54357B974939}"/>
    <cellStyle name="£_3YP_Fin_Earn10_cal 17" xfId="21876" xr:uid="{E27BE1AB-A812-456E-8FC8-E8FEE43BCCC7}"/>
    <cellStyle name="£_3YP_Fin_Earn10_cal 18" xfId="21877" xr:uid="{A65F95F7-7890-42DB-B2C1-4574F357984E}"/>
    <cellStyle name="£_3YP_Fin_Earn10_cal 19" xfId="21878" xr:uid="{2FEEC4CB-7E54-4D1F-803F-2DCD6C44015D}"/>
    <cellStyle name="£_3YP_Fin_Earn10_cal 2" xfId="4308" xr:uid="{1D2115E0-AB47-4BE5-B520-F0573FA932BA}"/>
    <cellStyle name="£_3YP_Fin_Earn10_cal 2 2" xfId="4309" xr:uid="{F2A6E7D2-F232-4C0B-8F06-C0C35ADC8DCF}"/>
    <cellStyle name="£_3YP_Fin_Earn10_cal 3" xfId="4310" xr:uid="{2BB11FD0-752E-4E72-A50C-FF644D06D736}"/>
    <cellStyle name="£_3YP_Fin_Earn10_cal 3 2" xfId="4311" xr:uid="{315DB99E-DD4C-462D-91EE-0D4C304A4656}"/>
    <cellStyle name="£_3YP_Fin_Earn10_cal 4" xfId="4312" xr:uid="{F2EFADEB-320D-48DC-BFF6-A25F97A70595}"/>
    <cellStyle name="£_3YP_Fin_Earn10_cal 5" xfId="4313" xr:uid="{5BDDC5A9-83B1-4FFF-A48E-EAE8FFEED65C}"/>
    <cellStyle name="£_3YP_Fin_Earn10_cal 6" xfId="4314" xr:uid="{B52AE721-D379-4C1B-8CE9-1C3F56E60D46}"/>
    <cellStyle name="£_3YP_Fin_Earn10_cal 7" xfId="4315" xr:uid="{09D75688-193E-4012-B8E8-CB806E7B3E9E}"/>
    <cellStyle name="£_3YP_Fin_Earn10_cal 8" xfId="4316" xr:uid="{82B47039-52DA-4DC7-851E-EAE32387395E}"/>
    <cellStyle name="£_3YP_Fin_Earn10_cal 9" xfId="4317" xr:uid="{C7D0D01A-9CD2-4948-A6D7-C2F5C5DE0926}"/>
    <cellStyle name="£_3YP_Fin_Earn10_cal_Asset movement_2013" xfId="4318" xr:uid="{848BBB7D-455D-4E76-A111-2360976A8346}"/>
    <cellStyle name="£_3YP_Fin_Earn10_cal_Asset movement_2014" xfId="4319" xr:uid="{37DE07A2-8077-4F1B-A4EA-819D1D6DB70E}"/>
    <cellStyle name="£_3YP_Fin_Earn10_cal_Asset movement_2014feb" xfId="4320" xr:uid="{17078D49-C680-49BC-93C2-ADB733A1703D}"/>
    <cellStyle name="£_3YP_Fin_Earn10_cal_AUG" xfId="4321" xr:uid="{A348245F-A941-4A01-B450-E8C463C01F4B}"/>
    <cellStyle name="£_3YP_Fin_Earn10_cal_blu002a121a-12e-1 Rev 3_bups30.1.13" xfId="4322" xr:uid="{4AA969C4-AABA-43CF-91F9-C694CF337876}"/>
    <cellStyle name="£_3YP_Fin_Earn10_cal_blu002a121a-12e-1 Rev 3_bups30.1.13 2" xfId="4323" xr:uid="{4DF9E8EB-90FD-49A6-AFA4-D9B5BE647322}"/>
    <cellStyle name="£_3YP_Fin_Earn10_cal_CAPEX ISproject_2012F2" xfId="4324" xr:uid="{846EA136-D6DC-447A-BC10-9BA9F171455D}"/>
    <cellStyle name="£_3YP_Fin_Earn10_cal_CAPEX ISproject_2012F2 2" xfId="21879" xr:uid="{6F6CE804-6AF7-4133-A632-ED776C04FF2B}"/>
    <cellStyle name="£_3YP_Fin_Earn10_cal_CAPEX ISproject_2012F2 3" xfId="21880" xr:uid="{AF57970C-625C-42BA-B62E-D77EB746BB0D}"/>
    <cellStyle name="£_3YP_Fin_Earn10_cal_CAPEX ISproject_2012F2 4" xfId="21881" xr:uid="{87C39646-0F66-43A6-AB63-837483E53BD7}"/>
    <cellStyle name="£_3YP_Fin_Earn10_cal_Copy of FS2014-01" xfId="4325" xr:uid="{C287D615-A50A-45A8-83F6-BABC5557DC72}"/>
    <cellStyle name="£_3YP_Fin_Earn10_cal_Copy of FS2014-01 2" xfId="4326" xr:uid="{51898F5E-01A7-4D90-A64B-66E73A79FC03}"/>
    <cellStyle name="£_3YP_Fin_Earn10_cal_Copy of FS2014-01 3" xfId="4327" xr:uid="{4EF07DC1-8A45-4382-8FB6-7C61D5B7EBB1}"/>
    <cellStyle name="£_3YP_Fin_Earn10_cal_DEC" xfId="4328" xr:uid="{9DA5D0F3-E929-490E-B105-8601EF4E12D8}"/>
    <cellStyle name="£_3YP_Fin_Earn10_cal_DEFERAR" xfId="4329" xr:uid="{4D7B5150-1881-40EB-8A50-E473C4E39BAD}"/>
    <cellStyle name="£_3YP_Fin_Earn10_cal_EARN_2013" xfId="4330" xr:uid="{F37CB02D-899C-49AB-876F-A4F3C23CA515}"/>
    <cellStyle name="£_3YP_Fin_Earn10_cal_EARN_2014" xfId="4331" xr:uid="{5F414639-DE65-4415-99A8-4DF1220974C3}"/>
    <cellStyle name="£_3YP_Fin_Earn10_cal_EBO_2013" xfId="4332" xr:uid="{757FAD78-3B52-4AC7-A11F-E44A6616582A}"/>
    <cellStyle name="£_3YP_Fin_Earn10_cal_EBO_2013 2" xfId="4333" xr:uid="{6828351E-6722-4811-9C38-BB194C45DB26}"/>
    <cellStyle name="£_3YP_Fin_Earn10_cal_FEB" xfId="4334" xr:uid="{6D3D9394-9016-4396-B67B-44EBD612A756}"/>
    <cellStyle name="£_3YP_Fin_Earn10_cal_FS2013-09" xfId="4335" xr:uid="{8AD8E388-D975-4B07-8159-4049535332C4}"/>
    <cellStyle name="£_3YP_Fin_Earn10_cal_FS2013-09 2" xfId="4336" xr:uid="{3F51DDDD-3248-449D-82CD-ACC2E2DD273D}"/>
    <cellStyle name="£_3YP_Fin_Earn10_cal_FS2013-11" xfId="4337" xr:uid="{78F1DEEE-A7C9-4543-B8D3-70636F2A27B2}"/>
    <cellStyle name="£_3YP_Fin_Earn10_cal_FS2013-11 2" xfId="4338" xr:uid="{2CBFA9BD-FA58-4295-B981-D7180D78BCE1}"/>
    <cellStyle name="£_3YP_Fin_Earn10_cal_FS2014-03" xfId="4339" xr:uid="{D9E22183-A4A5-4509-ADE8-32187901AFBE}"/>
    <cellStyle name="£_3YP_Fin_Earn10_cal_FS2014-03 2" xfId="4340" xr:uid="{9B575399-5B6E-419A-BB33-0CD85846952B}"/>
    <cellStyle name="£_3YP_Fin_Earn10_cal_FS2014-03 3" xfId="4341" xr:uid="{3C8CC1F5-482C-4256-9FA1-18365CEDCC8F}"/>
    <cellStyle name="£_3YP_Fin_Earn10_cal_FS2014-04" xfId="4342" xr:uid="{9ECF8221-69EA-4034-BECE-E837B0977816}"/>
    <cellStyle name="£_3YP_Fin_Earn10_cal_FS2014-04 2" xfId="4343" xr:uid="{9B1A7B5A-639E-4B25-AFEA-F14EE2ED1420}"/>
    <cellStyle name="£_3YP_Fin_Earn10_cal_FS2014-04 3" xfId="4344" xr:uid="{2DA0EF1A-1C75-4230-9D8D-E560E8E2C1F1}"/>
    <cellStyle name="£_3YP_Fin_Earn10_cal_JAN" xfId="4345" xr:uid="{56A8A272-C1D6-40D2-9A5B-BEE2A9BFD75B}"/>
    <cellStyle name="£_3YP_Fin_Earn10_cal_JUN" xfId="4346" xr:uid="{3CA2E15A-2F04-4EEC-A4AB-AF1700AD7067}"/>
    <cellStyle name="£_3YP_Fin_Earn10_cal_MAR" xfId="4347" xr:uid="{511E7709-0E31-4FF1-917D-F0FC98D68CA1}"/>
    <cellStyle name="£_3YP_Fin_Earn10_cal_NOV" xfId="4348" xr:uid="{1D3E4B89-082B-4AF0-B808-BAC378C54FC9}"/>
    <cellStyle name="£_3YP_Fin_Earn10_cal_OCT'13" xfId="4349" xr:uid="{BA18036C-B2BC-4878-85A5-7B6797A98320}"/>
    <cellStyle name="£_3YP_Fin_Earn10_cal_OCT'13 2" xfId="4350" xr:uid="{292FCDBA-4D43-40A7-AF7E-F656B4E1B8CC}"/>
    <cellStyle name="£_3YP_Fin_Earn10_cal_OCT'13 3" xfId="4351" xr:uid="{CB828A68-7CB1-4AE4-8067-1E0872346299}"/>
    <cellStyle name="£_3YP_Fin_Earn10_cal_RECONCILE-ACCRUED-2013" xfId="4352" xr:uid="{D602D48E-4334-4FA9-8199-EADF7CA631E4}"/>
    <cellStyle name="£_3YP_Fin_Earn10_cal_RECONCILE-ACCRUED-2013 2" xfId="4353" xr:uid="{63B483C3-8B25-415A-AAC0-39522FDF1FC0}"/>
    <cellStyle name="£_3YP_Fin_Earn10_cal_RECONCILE-ACCRUED-2013 3" xfId="4354" xr:uid="{B1E86DF9-6362-433E-8EBB-F651FAD2BC52}"/>
    <cellStyle name="£_3YP_Fin_Earn10_cal_RECONCILE-ACCRUED-2014" xfId="4355" xr:uid="{0E45CBF6-3267-488F-820C-24E4CA35BBCB}"/>
    <cellStyle name="£_3YP_Fin_Earn10_cal_RECONCILE-ACCRUED-2014 2" xfId="4356" xr:uid="{6873E1EB-3725-407B-A603-ACE24C383FEA}"/>
    <cellStyle name="£_3YP_Fin_Earn10_cal_RECONCILE-ACCRUED-2014 3" xfId="4357" xr:uid="{1D9ED18B-FA64-4E3D-B400-F08B69486942}"/>
    <cellStyle name="£_3YP_Fin_Earn10_cal_Sheet1" xfId="4358" xr:uid="{31413154-5FFA-4A80-822B-E654125F5208}"/>
    <cellStyle name="£_3YP_Fin_Earn10_cal_TB" xfId="4359" xr:uid="{5E5C1DFD-2211-4757-A2B6-BA5E1FB9BBD9}"/>
    <cellStyle name="£_3YP_Fin_Earn10_cal_TB 2" xfId="4360" xr:uid="{B4CF956C-A51B-4F02-8D64-FE4EA1C90559}"/>
    <cellStyle name="£_3YP_Fin_Earn10_cal_TB 3" xfId="4361" xr:uid="{7A29032D-07EB-49B7-A1B8-FA446FE03B86}"/>
    <cellStyle name="£_3YP_Fin_Earn10_cal_TB_1" xfId="4362" xr:uid="{1B7D5B0F-3472-4BE6-B2B3-7399E901FB2C}"/>
    <cellStyle name="£_3YP_MA_2011" xfId="4363" xr:uid="{65F7B237-40D1-412C-B272-5B3D50F447ED}"/>
    <cellStyle name="£_3YP_MA_2011 10" xfId="4364" xr:uid="{E4F671A3-88B1-43DC-85A8-897151149CC8}"/>
    <cellStyle name="£_3YP_MA_2011 11" xfId="4365" xr:uid="{138C67C1-8449-4830-93F0-EEF2C98968C8}"/>
    <cellStyle name="£_3YP_MA_2011 12" xfId="4366" xr:uid="{48FF5285-9C39-4F84-B308-D288D6B75BEF}"/>
    <cellStyle name="£_3YP_MA_2011 13" xfId="4367" xr:uid="{6D4BDDA1-A332-4A08-979D-1A35B9BB3611}"/>
    <cellStyle name="£_3YP_MA_2011 14" xfId="4368" xr:uid="{70C7F0B7-FE44-4D93-BA79-032DF91FDA0A}"/>
    <cellStyle name="£_3YP_MA_2011 15" xfId="4369" xr:uid="{24627694-EC52-4E75-8708-EAE656069398}"/>
    <cellStyle name="£_3YP_MA_2011 16" xfId="4370" xr:uid="{C596DDEE-4FA2-4F98-9D49-59A27C35D353}"/>
    <cellStyle name="£_3YP_MA_2011 17" xfId="21882" xr:uid="{C63AD398-DC00-44B0-A445-F1B4D4CB6067}"/>
    <cellStyle name="£_3YP_MA_2011 18" xfId="21883" xr:uid="{8543654C-9138-4F7D-8FD4-321AD5F8B39C}"/>
    <cellStyle name="£_3YP_MA_2011 19" xfId="21884" xr:uid="{E0FA3F46-2DCA-4E52-A1BD-A1ECA9D42818}"/>
    <cellStyle name="£_3YP_MA_2011 2" xfId="4371" xr:uid="{01A040FA-DAA4-45F0-A0E9-46563B261B2B}"/>
    <cellStyle name="£_3YP_MA_2011 2 2" xfId="4372" xr:uid="{1F8B4C5C-F0FD-4A79-8000-228C6A8B2130}"/>
    <cellStyle name="£_3YP_MA_2011 3" xfId="4373" xr:uid="{CE798891-9592-4991-ADE8-6A4C0AAEF625}"/>
    <cellStyle name="£_3YP_MA_2011 3 2" xfId="4374" xr:uid="{2A40126B-F4CB-48BA-9F9F-5BC2E0F1D51F}"/>
    <cellStyle name="£_3YP_MA_2011 4" xfId="4375" xr:uid="{BBE0CDB2-BD42-4789-A2F4-A546CF046FBE}"/>
    <cellStyle name="£_3YP_MA_2011 5" xfId="4376" xr:uid="{40C9465D-3CA1-4C97-B1B3-7DA774B32EEF}"/>
    <cellStyle name="£_3YP_MA_2011 6" xfId="4377" xr:uid="{0EF8266F-18E7-414B-BBD8-BF8116558ABF}"/>
    <cellStyle name="£_3YP_MA_2011 7" xfId="4378" xr:uid="{CB915F19-C5D8-49DF-92F2-01320473B1F5}"/>
    <cellStyle name="£_3YP_MA_2011 8" xfId="4379" xr:uid="{6746AA5C-5741-4166-9A62-65D8E11C1BE1}"/>
    <cellStyle name="£_3YP_MA_2011 9" xfId="4380" xr:uid="{4F5E5CA3-458A-47E6-86DE-16B561178226}"/>
    <cellStyle name="£_3YP_MA_2011_Asset movement_2013" xfId="4381" xr:uid="{115E180D-8CF1-4BF0-87BA-147D9C4F6356}"/>
    <cellStyle name="£_3YP_MA_2011_Asset movement_2014" xfId="4382" xr:uid="{9230581B-BE03-4BE6-9863-CB12894DA387}"/>
    <cellStyle name="£_3YP_MA_2011_Asset movement_2014feb" xfId="4383" xr:uid="{BAFBF54E-A124-43B5-9C67-3640FB70E321}"/>
    <cellStyle name="£_3YP_MA_2011_AUG" xfId="4384" xr:uid="{7D380685-DF5E-42C0-BFCE-5ECB8B13A1A3}"/>
    <cellStyle name="£_3YP_MA_2011_blu002a121a-12e-1 Rev 3_bups30.1.13" xfId="4385" xr:uid="{A295ED67-7E16-4210-AD47-FACC6164EFC8}"/>
    <cellStyle name="£_3YP_MA_2011_blu002a121a-12e-1 Rev 3_bups30.1.13 2" xfId="4386" xr:uid="{75D65A32-A140-4095-9852-26B5EE42A011}"/>
    <cellStyle name="£_3YP_MA_2011_CAPEX ISproject_2012F2" xfId="4387" xr:uid="{4277D369-4716-43C9-8893-7A9DB13769A9}"/>
    <cellStyle name="£_3YP_MA_2011_CAPEX ISproject_2012F2 2" xfId="21885" xr:uid="{C044DC11-752D-4A6C-A8A3-1B89561B6715}"/>
    <cellStyle name="£_3YP_MA_2011_CAPEX ISproject_2012F2 3" xfId="21886" xr:uid="{27C6353B-E6CF-4C88-A9FE-110714FFC892}"/>
    <cellStyle name="£_3YP_MA_2011_CAPEX ISproject_2012F2 4" xfId="21887" xr:uid="{15504B7C-C014-4FA4-AB3C-01EC0DB23CF0}"/>
    <cellStyle name="£_3YP_MA_2011_Copy of FS2014-01" xfId="4388" xr:uid="{1D63E049-5D71-460F-BACE-489DE5E1AB9A}"/>
    <cellStyle name="£_3YP_MA_2011_Copy of FS2014-01 2" xfId="4389" xr:uid="{FD53C975-7B55-482D-A20E-B9FC2361D3E6}"/>
    <cellStyle name="£_3YP_MA_2011_Copy of FS2014-01 3" xfId="4390" xr:uid="{552B47CE-011F-402E-A891-7F92F3DD7059}"/>
    <cellStyle name="£_3YP_MA_2011_DEC" xfId="4391" xr:uid="{E1AE58CD-2091-4A47-9C7A-B7DF492496F1}"/>
    <cellStyle name="£_3YP_MA_2011_DEFERAR" xfId="4392" xr:uid="{F2B5DB8D-D485-4A71-95D6-3B44CDC8E9A0}"/>
    <cellStyle name="£_3YP_MA_2011_EARN_2013" xfId="4393" xr:uid="{7CF5E6F7-3F18-4A89-942D-58749F53BBCD}"/>
    <cellStyle name="£_3YP_MA_2011_EARN_2014" xfId="4394" xr:uid="{CCFC4BCE-18FF-463B-AAF4-58C28B85B6B4}"/>
    <cellStyle name="£_3YP_MA_2011_EBO_2013" xfId="4395" xr:uid="{714192E1-D006-4685-A4F1-CC4AB6893A47}"/>
    <cellStyle name="£_3YP_MA_2011_EBO_2013 2" xfId="4396" xr:uid="{D1096CB2-6573-447B-A85E-8BFF0E9D9083}"/>
    <cellStyle name="£_3YP_MA_2011_FEB" xfId="4397" xr:uid="{EE77D44D-8C1E-40D9-8E3A-F4ECAAED0CE6}"/>
    <cellStyle name="£_3YP_MA_2011_FS2013-09" xfId="4398" xr:uid="{B7FC325C-5ACF-4731-97E7-70CEF8BE3021}"/>
    <cellStyle name="£_3YP_MA_2011_FS2013-09 2" xfId="4399" xr:uid="{CF0D5E46-AF7F-4A04-BEED-4C3E705F3A38}"/>
    <cellStyle name="£_3YP_MA_2011_FS2013-11" xfId="4400" xr:uid="{67D722F1-C3DB-4B91-AEB5-8F8EEB506C9C}"/>
    <cellStyle name="£_3YP_MA_2011_FS2013-11 2" xfId="4401" xr:uid="{5F72301C-0BEE-43C6-886D-024CF8160504}"/>
    <cellStyle name="£_3YP_MA_2011_FS2014-03" xfId="4402" xr:uid="{5A1502BB-A43F-4720-B53F-186BEE3240BA}"/>
    <cellStyle name="£_3YP_MA_2011_FS2014-03 2" xfId="4403" xr:uid="{061172C5-4FB6-4723-B9D8-5325DC3E7C43}"/>
    <cellStyle name="£_3YP_MA_2011_FS2014-03 3" xfId="4404" xr:uid="{A15D5DC8-4691-47C3-966A-E31AD0B16632}"/>
    <cellStyle name="£_3YP_MA_2011_FS2014-04" xfId="4405" xr:uid="{3E7DBD05-2488-4CE1-A94B-6D6E4D4266DC}"/>
    <cellStyle name="£_3YP_MA_2011_FS2014-04 2" xfId="4406" xr:uid="{E7B4A249-AEFA-4750-A907-A3B24B1D084F}"/>
    <cellStyle name="£_3YP_MA_2011_FS2014-04 3" xfId="4407" xr:uid="{996B0DFF-6516-4894-A506-43399747EEE1}"/>
    <cellStyle name="£_3YP_MA_2011_JAN" xfId="4408" xr:uid="{9C33AE70-A29A-4393-A116-4A02EB271FDB}"/>
    <cellStyle name="£_3YP_MA_2011_JUN" xfId="4409" xr:uid="{4079B8F4-899C-41A7-9BED-801D74038ED7}"/>
    <cellStyle name="£_3YP_MA_2011_MAR" xfId="4410" xr:uid="{DD0F69F2-2AEC-461D-8FF6-10BEC52B7116}"/>
    <cellStyle name="£_3YP_MA_2011_NOV" xfId="4411" xr:uid="{337F6BEC-8F92-4CE2-84FE-658BC047814A}"/>
    <cellStyle name="£_3YP_MA_2011_OCT'13" xfId="4412" xr:uid="{FFF6ECCA-D2BA-4D5E-94CE-95D68A55C94C}"/>
    <cellStyle name="£_3YP_MA_2011_OCT'13 2" xfId="4413" xr:uid="{2EA4CEF4-5404-42FB-998D-92463D59D647}"/>
    <cellStyle name="£_3YP_MA_2011_OCT'13 3" xfId="4414" xr:uid="{C7D663BF-B2E1-478A-BDE2-459B20D8D281}"/>
    <cellStyle name="£_3YP_MA_2011_RECONCILE-ACCRUED-2013" xfId="4415" xr:uid="{028BD9A1-ADEA-4657-B19D-0D2DFC96F83C}"/>
    <cellStyle name="£_3YP_MA_2011_RECONCILE-ACCRUED-2013 2" xfId="4416" xr:uid="{14172D07-1ABB-4640-B669-F5A2AAEF2625}"/>
    <cellStyle name="£_3YP_MA_2011_RECONCILE-ACCRUED-2013 3" xfId="4417" xr:uid="{18B2747A-76EE-43DC-8E13-92CCC57846BC}"/>
    <cellStyle name="£_3YP_MA_2011_RECONCILE-ACCRUED-2014" xfId="4418" xr:uid="{D1D787BF-DB70-4151-AF8A-BCCC88F19C0F}"/>
    <cellStyle name="£_3YP_MA_2011_RECONCILE-ACCRUED-2014 2" xfId="4419" xr:uid="{2A55DEBE-78FF-422D-B27C-953007E013E2}"/>
    <cellStyle name="£_3YP_MA_2011_RECONCILE-ACCRUED-2014 3" xfId="4420" xr:uid="{72BFA7CE-398B-4DEF-B683-12766518F4B6}"/>
    <cellStyle name="£_3YP_MA_2011_Sheet1" xfId="4421" xr:uid="{E05CC0C3-C16F-4C7F-A967-BD9AE5FEAC1B}"/>
    <cellStyle name="£_3YP_MA_2011_TB" xfId="4422" xr:uid="{95BB2F5E-A25A-4300-A27F-C3B6C072CE17}"/>
    <cellStyle name="£_3YP_MA_2011_TB 2" xfId="4423" xr:uid="{16E6AC90-A52C-49D8-9410-F9BC3CC450D6}"/>
    <cellStyle name="£_3YP_MA_2011_TB 3" xfId="4424" xr:uid="{7AC2CBA4-AF6F-4335-AA0F-94EAFC45C67E}"/>
    <cellStyle name="£_3YP_MA_2011_TB_1" xfId="4425" xr:uid="{BE280CD8-460D-4021-89D8-B3C6C3111F6B}"/>
    <cellStyle name="£_3YP_Member2011" xfId="4426" xr:uid="{5EE5326A-BD01-43AE-9FC9-A8EF8CE18310}"/>
    <cellStyle name="£_3YP_Member2011 2" xfId="4427" xr:uid="{9C440491-12C9-480F-B3FD-F7EDC8DA05EB}"/>
    <cellStyle name="£_3YP_Member2011 3" xfId="21888" xr:uid="{32B00FC9-81A5-4DAF-9C5D-28B271338C67}"/>
    <cellStyle name="£_3YP_Member2011 4" xfId="21889" xr:uid="{6BD82F7F-D38E-47B3-A5D1-7958B2707278}"/>
    <cellStyle name="£_3YP_Member2011 5" xfId="21890" xr:uid="{282D9627-858F-4B8E-9F3D-32004AC15628}"/>
    <cellStyle name="£_3YP_New_Branch (start11-10)Rachapruk (2)" xfId="4428" xr:uid="{BD2CBC77-30E2-4602-AEC7-8FC7467203F2}"/>
    <cellStyle name="£_3YP_New_Branch (start11-10)Rachapruk (2) 10" xfId="4429" xr:uid="{FA6A3CD0-5B89-4A96-923A-CFD27A1E82C3}"/>
    <cellStyle name="£_3YP_New_Branch (start11-10)Rachapruk (2) 11" xfId="4430" xr:uid="{CC4179F4-16A7-4C29-800F-D219A8CC28AD}"/>
    <cellStyle name="£_3YP_New_Branch (start11-10)Rachapruk (2) 12" xfId="4431" xr:uid="{946EB987-01F8-48B4-BE8B-60C982D32CAD}"/>
    <cellStyle name="£_3YP_New_Branch (start11-10)Rachapruk (2) 13" xfId="4432" xr:uid="{73C49408-8E28-4FB7-8595-1F2E2F987694}"/>
    <cellStyle name="£_3YP_New_Branch (start11-10)Rachapruk (2) 14" xfId="4433" xr:uid="{D1E7CA43-0511-42EA-942F-5E0A8DFF1CAE}"/>
    <cellStyle name="£_3YP_New_Branch (start11-10)Rachapruk (2) 15" xfId="4434" xr:uid="{A9DA97B2-EA54-4D40-AD57-17761EFFA780}"/>
    <cellStyle name="£_3YP_New_Branch (start11-10)Rachapruk (2) 16" xfId="4435" xr:uid="{1B124B0D-8F98-4B35-811A-B13F98437984}"/>
    <cellStyle name="£_3YP_New_Branch (start11-10)Rachapruk (2) 17" xfId="21891" xr:uid="{9CEE6CCD-36EE-4D04-AA0A-5AF4F367345B}"/>
    <cellStyle name="£_3YP_New_Branch (start11-10)Rachapruk (2) 18" xfId="21892" xr:uid="{5463FB4D-B4BB-4BAB-9FDE-100C2DE3B94E}"/>
    <cellStyle name="£_3YP_New_Branch (start11-10)Rachapruk (2) 19" xfId="21893" xr:uid="{53CF2F8E-1830-4E41-BC4C-1FFF1FB6EAAF}"/>
    <cellStyle name="£_3YP_New_Branch (start11-10)Rachapruk (2) 2" xfId="4436" xr:uid="{A380EF99-689B-477B-9231-784D1498EB73}"/>
    <cellStyle name="£_3YP_New_Branch (start11-10)Rachapruk (2) 2 2" xfId="4437" xr:uid="{8ABFEE0D-2AEF-45FE-9C05-191AF12714B6}"/>
    <cellStyle name="£_3YP_New_Branch (start11-10)Rachapruk (2) 3" xfId="4438" xr:uid="{34ADCE41-33AA-4AE1-80C3-C1048F1E139D}"/>
    <cellStyle name="£_3YP_New_Branch (start11-10)Rachapruk (2) 3 2" xfId="4439" xr:uid="{67B70825-F817-4446-B771-F58771EF1A48}"/>
    <cellStyle name="£_3YP_New_Branch (start11-10)Rachapruk (2) 4" xfId="4440" xr:uid="{4355614F-A1BC-46B8-B6B1-2C2CB7A516FA}"/>
    <cellStyle name="£_3YP_New_Branch (start11-10)Rachapruk (2) 5" xfId="4441" xr:uid="{CAC7B923-903C-4905-A373-0AD6B597012D}"/>
    <cellStyle name="£_3YP_New_Branch (start11-10)Rachapruk (2) 6" xfId="4442" xr:uid="{12436F2D-A560-4653-8980-2BBE9A4F238E}"/>
    <cellStyle name="£_3YP_New_Branch (start11-10)Rachapruk (2) 7" xfId="4443" xr:uid="{8284A840-75A9-4AB4-A53A-2FEE66225354}"/>
    <cellStyle name="£_3YP_New_Branch (start11-10)Rachapruk (2) 8" xfId="4444" xr:uid="{4828B31F-395B-40D3-9973-6E13F63256B5}"/>
    <cellStyle name="£_3YP_New_Branch (start11-10)Rachapruk (2) 9" xfId="4445" xr:uid="{2CC766D3-EC7C-4530-8AAE-A643F8A03C14}"/>
    <cellStyle name="£_3YP_New_Branch (start11-10)Rachapruk (2)_Asset movement_2013" xfId="4446" xr:uid="{A0FD7A85-466E-4D13-9804-D55CE81A408D}"/>
    <cellStyle name="£_3YP_New_Branch (start11-10)Rachapruk (2)_Asset movement_2014" xfId="4447" xr:uid="{31F635C2-F162-411B-877C-D6016B5942CD}"/>
    <cellStyle name="£_3YP_New_Branch (start11-10)Rachapruk (2)_Asset movement_2014feb" xfId="4448" xr:uid="{D524615C-7E53-481B-8CFD-4AA53725CA9B}"/>
    <cellStyle name="£_3YP_New_Branch (start11-10)Rachapruk (2)_AUG" xfId="4449" xr:uid="{572E2379-DE0A-4E2D-9203-61E3DA98AF56}"/>
    <cellStyle name="£_3YP_New_Branch (start11-10)Rachapruk (2)_Backup of blu002a121b-03e-1 Rev(poo9.5.12)" xfId="4450" xr:uid="{48EB60DA-332C-4FA5-A1DF-3F16A4AEC2C7}"/>
    <cellStyle name="£_3YP_New_Branch (start11-10)Rachapruk (2)_Backup of blu002a121b-03e-1 Rev(poo9.5.12) 2" xfId="4451" xr:uid="{8BE49547-C6EE-4846-B947-8FB70CB28D34}"/>
    <cellStyle name="£_3YP_New_Branch (start11-10)Rachapruk (2)_blu002a121a-12e-1 Rev 3_bups28.1.13" xfId="4452" xr:uid="{5E810851-8809-4F0B-9EE7-FA7EB6845F23}"/>
    <cellStyle name="£_3YP_New_Branch (start11-10)Rachapruk (2)_blu002a121a-12e-1 Rev 3_bups30.1.13" xfId="4453" xr:uid="{64E6DA0C-99B7-4FC9-9732-9E673DDCB823}"/>
    <cellStyle name="£_3YP_New_Branch (start11-10)Rachapruk (2)_blu002a121b-06e-(bupa1.8.12)" xfId="4454" xr:uid="{E1A68B9A-64F7-4BC6-8BC9-6D9795603D93}"/>
    <cellStyle name="£_3YP_New_Branch (start11-10)Rachapruk (2)_blu002a121b-06e-(bupa1.8.12) 2" xfId="4455" xr:uid="{F225116A-B47A-4443-A976-25922A08FD38}"/>
    <cellStyle name="£_3YP_New_Branch (start11-10)Rachapruk (2)_blu002a121b-06e-(bupa1.8.12)_blu002a121a-12e-1 Rev 3_bups30.1.13" xfId="4456" xr:uid="{C5BAC0CC-4745-49FC-AC11-5F4E96378854}"/>
    <cellStyle name="£_3YP_New_Branch (start11-10)Rachapruk (2)_blu002a121b-06e-(bupa1.8.12)_blu002a121a-12e-1 Rev 3_bups30.1.13 2" xfId="4457" xr:uid="{226DA9ED-69D8-45C6-87F3-2705D281E930}"/>
    <cellStyle name="£_3YP_New_Branch (start11-10)Rachapruk (2)_blu002a121b-06e-(bupa1.8.12)_EBO_2013" xfId="4458" xr:uid="{A89B2E04-C52C-4DA7-A7F5-1588C8C0EAF6}"/>
    <cellStyle name="£_3YP_New_Branch (start11-10)Rachapruk (2)_blu002a121b-06e-(bupa1.8.12)_EBO_2013 2" xfId="4459" xr:uid="{A2745DC0-99B2-4819-B8B9-E601DED775C6}"/>
    <cellStyle name="£_3YP_New_Branch (start11-10)Rachapruk (2)_blu002a121b-06e-(bupa1.8.12)_Sheet1" xfId="4460" xr:uid="{9D6F5090-7F20-4172-A319-DA03873CA3FE}"/>
    <cellStyle name="£_3YP_New_Branch (start11-10)Rachapruk (2)_blu002a121b-09e-1 Rev 2(BupaQ3)" xfId="4461" xr:uid="{F9DB43CC-DB6B-48B8-B217-61AF7A191DAB}"/>
    <cellStyle name="£_3YP_New_Branch (start11-10)Rachapruk (2)_Book1" xfId="4462" xr:uid="{A1373688-FD64-4C7B-9212-6BB988DC7BA8}"/>
    <cellStyle name="£_3YP_New_Branch (start11-10)Rachapruk (2)_Book1 2" xfId="4463" xr:uid="{9C0D5356-A1F3-4020-A572-C55DBF2B196B}"/>
    <cellStyle name="£_3YP_New_Branch (start11-10)Rachapruk (2)_Book1_Backup of blu002a121b-03e-1 Rev(poo9.5.12)" xfId="4464" xr:uid="{8B5571B0-F56F-4E3C-85CC-FD640930225E}"/>
    <cellStyle name="£_3YP_New_Branch (start11-10)Rachapruk (2)_Book1_blu002a121a-12e-1 Rev 3_bups30.1.13" xfId="4465" xr:uid="{1271D611-DC47-4714-A859-073D15D54303}"/>
    <cellStyle name="£_3YP_New_Branch (start11-10)Rachapruk (2)_Book1_blu002a121a-12e-1 Rev 3_bups30.1.13 2" xfId="4466" xr:uid="{EFF6AF9F-C709-49F7-B23E-53817BF77AB7}"/>
    <cellStyle name="£_3YP_New_Branch (start11-10)Rachapruk (2)_Book1_blu002a121b-09e-1 Rev 2(BupaQ3)" xfId="4467" xr:uid="{FA9B3413-D66B-4658-8D8F-6BB7CEE52A53}"/>
    <cellStyle name="£_3YP_New_Branch (start11-10)Rachapruk (2)_Book1_EBO_2013" xfId="4468" xr:uid="{5B47DDA5-7C21-4D9E-B742-3EC247870F26}"/>
    <cellStyle name="£_3YP_New_Branch (start11-10)Rachapruk (2)_Book1_EBO_2013 2" xfId="4469" xr:uid="{F03189D0-3E75-40A3-AD2E-63378E49ACFD}"/>
    <cellStyle name="£_3YP_New_Branch (start11-10)Rachapruk (2)_Book1_Sheet1" xfId="4470" xr:uid="{C02A2FE5-4158-4F05-B54B-295CAF869862}"/>
    <cellStyle name="£_3YP_New_Branch (start11-10)Rachapruk (2)_branch" xfId="4471" xr:uid="{610004B3-559B-42B6-98D7-996E71481294}"/>
    <cellStyle name="£_3YP_New_Branch (start11-10)Rachapruk (2)_branch_Asset movement_2014" xfId="4472" xr:uid="{3B9EF223-688C-4E6A-95F4-7EE3F3B3B20F}"/>
    <cellStyle name="£_3YP_New_Branch (start11-10)Rachapruk (2)_branch_Asset movement_2014feb" xfId="4473" xr:uid="{95579324-DD09-4C1C-B27A-7150EF4996B8}"/>
    <cellStyle name="£_3YP_New_Branch (start11-10)Rachapruk (2)_CAPEX ISproject_2012F2" xfId="4474" xr:uid="{4C474417-6137-437C-92A3-DD1AADD77AE8}"/>
    <cellStyle name="£_3YP_New_Branch (start11-10)Rachapruk (2)_CAPEX ISproject_2012F2 2" xfId="21894" xr:uid="{B1A5BEC2-D6DE-4BB1-A525-1B512D18788C}"/>
    <cellStyle name="£_3YP_New_Branch (start11-10)Rachapruk (2)_CAPEX ISproject_2012F2 3" xfId="21895" xr:uid="{5D19FD1C-6763-4A28-A66F-250A613FE000}"/>
    <cellStyle name="£_3YP_New_Branch (start11-10)Rachapruk (2)_CAPEX ISproject_2012F2 4" xfId="21896" xr:uid="{E0FD9EF1-ADB8-463F-A32F-85ED7C7670C1}"/>
    <cellStyle name="£_3YP_New_Branch (start11-10)Rachapruk (2)_Copy of FS2014-01" xfId="4475" xr:uid="{A74F25CF-958B-40BF-AA8E-A7EA052D311A}"/>
    <cellStyle name="£_3YP_New_Branch (start11-10)Rachapruk (2)_Copy of FS2014-01 2" xfId="4476" xr:uid="{B24B1631-B941-42C0-ADF6-C172301144ED}"/>
    <cellStyle name="£_3YP_New_Branch (start11-10)Rachapruk (2)_Copy of FS2014-01 3" xfId="4477" xr:uid="{C0EBF9F9-A68D-4237-A161-8B22E7EF4129}"/>
    <cellStyle name="£_3YP_New_Branch (start11-10)Rachapruk (2)_DEC" xfId="4478" xr:uid="{8026F7E7-D8F8-469D-8EA4-D3AA5B115953}"/>
    <cellStyle name="£_3YP_New_Branch (start11-10)Rachapruk (2)_DEFERAR" xfId="4479" xr:uid="{B8DF9FCC-6C9F-4BF0-B55C-122DC2A5DB64}"/>
    <cellStyle name="£_3YP_New_Branch (start11-10)Rachapruk (2)_EARN_2013" xfId="4480" xr:uid="{B4F17C57-55AE-48B0-BC24-E7F8F515116C}"/>
    <cellStyle name="£_3YP_New_Branch (start11-10)Rachapruk (2)_EARN_2014" xfId="4481" xr:uid="{400A12EC-3FC0-4599-B0FD-171C58B49033}"/>
    <cellStyle name="£_3YP_New_Branch (start11-10)Rachapruk (2)_EBO_2013" xfId="4482" xr:uid="{4BEE0C51-FDB6-495D-990B-F1D83BA84607}"/>
    <cellStyle name="£_3YP_New_Branch (start11-10)Rachapruk (2)_EBO_2013 2" xfId="4483" xr:uid="{122A98FF-6B77-457E-B413-7E601597E276}"/>
    <cellStyle name="£_3YP_New_Branch (start11-10)Rachapruk (2)_exp" xfId="4484" xr:uid="{4A175A2D-53EA-4F38-927E-BB3DB715ACE6}"/>
    <cellStyle name="£_3YP_New_Branch (start11-10)Rachapruk (2)_exp 2" xfId="4485" xr:uid="{FDB7656E-A20B-46BD-8572-F41726B235D4}"/>
    <cellStyle name="£_3YP_New_Branch (start11-10)Rachapruk (2)_exp 3" xfId="4486" xr:uid="{C5AAB749-A148-4C78-AEED-779EF77BF105}"/>
    <cellStyle name="£_3YP_New_Branch (start11-10)Rachapruk (2)_FEB" xfId="4487" xr:uid="{C6C8DF91-6790-4FAC-88C4-FE2198850FF6}"/>
    <cellStyle name="£_3YP_New_Branch (start11-10)Rachapruk (2)_FS2013-09" xfId="4488" xr:uid="{13A225C7-81E4-4EDC-950B-946758BDFA20}"/>
    <cellStyle name="£_3YP_New_Branch (start11-10)Rachapruk (2)_FS2013-09 2" xfId="4489" xr:uid="{9AB47FCD-9F0A-4486-9FDE-6D246D14AC08}"/>
    <cellStyle name="£_3YP_New_Branch (start11-10)Rachapruk (2)_FS2013-11" xfId="4490" xr:uid="{29B1AFF2-7DAA-40C1-AEDB-FADB66CB8E14}"/>
    <cellStyle name="£_3YP_New_Branch (start11-10)Rachapruk (2)_FS2013-11 2" xfId="4491" xr:uid="{2B5F2CEF-4ACC-41A5-86B2-44B365463B7D}"/>
    <cellStyle name="£_3YP_New_Branch (start11-10)Rachapruk (2)_FS2014-03" xfId="4492" xr:uid="{1B17DAD9-AD83-4FA3-A8D7-448F24C41630}"/>
    <cellStyle name="£_3YP_New_Branch (start11-10)Rachapruk (2)_FS2014-03 2" xfId="4493" xr:uid="{5819FD1D-F2E4-43A7-8D4A-1D8A1AD947DC}"/>
    <cellStyle name="£_3YP_New_Branch (start11-10)Rachapruk (2)_FS2014-03 3" xfId="4494" xr:uid="{22CE93E5-C28A-4AA4-9117-76013D9742E3}"/>
    <cellStyle name="£_3YP_New_Branch (start11-10)Rachapruk (2)_FS2014-04" xfId="4495" xr:uid="{C3333052-A4EF-4583-AFEA-40907D3FB10A}"/>
    <cellStyle name="£_3YP_New_Branch (start11-10)Rachapruk (2)_FS2014-04 2" xfId="4496" xr:uid="{020D6394-6ED7-47AF-AFCA-19AACAC74CAC}"/>
    <cellStyle name="£_3YP_New_Branch (start11-10)Rachapruk (2)_FS2014-04 3" xfId="4497" xr:uid="{E10ADA0D-8429-4D86-8C60-70E3B8E69E0B}"/>
    <cellStyle name="£_3YP_New_Branch (start11-10)Rachapruk (2)_fx write off-2013" xfId="4498" xr:uid="{29D0C94A-F17A-4E32-AFAD-964876B67FA1}"/>
    <cellStyle name="£_3YP_New_Branch (start11-10)Rachapruk (2)_JAN" xfId="4499" xr:uid="{EE3E8959-1C1C-43A0-93DF-744F904712A8}"/>
    <cellStyle name="£_3YP_New_Branch (start11-10)Rachapruk (2)_JUN" xfId="4500" xr:uid="{D059CA61-FB45-4B7E-9B18-B6FC9D512DB7}"/>
    <cellStyle name="£_3YP_New_Branch (start11-10)Rachapruk (2)_MAR" xfId="4501" xr:uid="{65CD20D9-CEE2-473B-B13F-1B972A464D3D}"/>
    <cellStyle name="£_3YP_New_Branch (start11-10)Rachapruk (2)_NOV" xfId="4502" xr:uid="{AE1B82E6-857F-42E6-B946-8B155ECF294D}"/>
    <cellStyle name="£_3YP_New_Branch (start11-10)Rachapruk (2)_OCT'13" xfId="4503" xr:uid="{B2B5391E-E0EF-4B3D-995E-E811B4F48E42}"/>
    <cellStyle name="£_3YP_New_Branch (start11-10)Rachapruk (2)_OCT'13 2" xfId="4504" xr:uid="{7502F29F-4F99-432B-8F65-D8D93B738D0D}"/>
    <cellStyle name="£_3YP_New_Branch (start11-10)Rachapruk (2)_OCT'13 3" xfId="4505" xr:uid="{F15B2855-A77C-4AAB-BDCA-CE17A8E740DF}"/>
    <cellStyle name="£_3YP_New_Branch (start11-10)Rachapruk (2)_Quaterly financial statement_BUPAQ12011(poo)" xfId="4506" xr:uid="{456EBAB4-7A97-4D10-9263-13375592F15E}"/>
    <cellStyle name="£_3YP_New_Branch (start11-10)Rachapruk (2)_RECONCILE-ACCRUED-2013" xfId="4507" xr:uid="{F795AB53-FC3A-427D-8187-50ECF417E74B}"/>
    <cellStyle name="£_3YP_New_Branch (start11-10)Rachapruk (2)_RECONCILE-ACCRUED-2013 2" xfId="4508" xr:uid="{F6304CC8-2EBD-4468-949C-325C4D81381B}"/>
    <cellStyle name="£_3YP_New_Branch (start11-10)Rachapruk (2)_RECONCILE-ACCRUED-2013 3" xfId="4509" xr:uid="{4F318FDC-DA10-494E-8503-09C6FD2A498E}"/>
    <cellStyle name="£_3YP_New_Branch (start11-10)Rachapruk (2)_RECONCILE-ACCRUED-2014" xfId="4510" xr:uid="{AC3886A6-F81E-41AA-A583-6C7BCE693637}"/>
    <cellStyle name="£_3YP_New_Branch (start11-10)Rachapruk (2)_RECONCILE-ACCRUED-2014 2" xfId="4511" xr:uid="{9BDFFB85-6D0A-43BC-8A5F-610B00A888E7}"/>
    <cellStyle name="£_3YP_New_Branch (start11-10)Rachapruk (2)_RECONCILE-ACCRUED-2014 3" xfId="4512" xr:uid="{A2E39F9E-7EF8-4DFD-AFF9-A1C67D5FFE66}"/>
    <cellStyle name="£_3YP_New_Branch (start11-10)Rachapruk (2)_Sheet1" xfId="4513" xr:uid="{E2E2D187-5DC6-4C0B-9FE6-C175765BBF06}"/>
    <cellStyle name="£_3YP_New_Branch (start11-10)Rachapruk (2)_TB" xfId="4514" xr:uid="{6CE01C6F-6E43-44C0-AF6E-AA1FCE6F4D65}"/>
    <cellStyle name="£_3YP_New_Branch (start11-10)Rachapruk (2)_TB 2" xfId="4515" xr:uid="{DCEF750E-9FB7-4106-AAED-0B056F8A3CF7}"/>
    <cellStyle name="£_3YP_New_Branch (start11-10)Rachapruk (2)_TB 3" xfId="4516" xr:uid="{71EB3F83-1994-41C6-BE08-5087EECE8137}"/>
    <cellStyle name="£_3YP_New_Branch (start11-10)Rachapruk (2)_TB_1" xfId="4517" xr:uid="{3FA7C274-BA4D-4744-9343-C82C686BF814}"/>
    <cellStyle name="£_3YP_New_Branch (start11-10)Rachapruk (2)_TB_Sep2012" xfId="4518" xr:uid="{999F850E-7B65-4EE0-8A9A-A084B3C96FDB}"/>
    <cellStyle name="£_3YP_New_Branch (start11-10)Rachapruk (2)_TB_Sep2012 2" xfId="4519" xr:uid="{13B9A1AE-B0DF-4A47-804E-33E31754C271}"/>
    <cellStyle name="£_3YP_New_Branch (start11-10)Rachapruk (2)_TB_Sep2012_blu002a121a-12e-1 Rev 3_bups30.1.13" xfId="4520" xr:uid="{F48FF701-B629-4A03-9AC1-B45C8B07E959}"/>
    <cellStyle name="£_3YP_New_Branch (start11-10)Rachapruk (2)_TB_Sep2012_blu002a121a-12e-1 Rev 3_bups30.1.13 2" xfId="4521" xr:uid="{C2885A15-4D80-414A-9DFE-2679CD4AD97E}"/>
    <cellStyle name="£_3YP_New_Branch (start11-10)Rachapruk (2)_TB_Sep2012_EBO_2013" xfId="4522" xr:uid="{BACEC5F6-401A-475B-8234-76B8FF86626A}"/>
    <cellStyle name="£_3YP_New_Branch (start11-10)Rachapruk (2)_TB_Sep2012_EBO_2013 2" xfId="4523" xr:uid="{F736D0F7-E508-47BB-9CC5-AC76DA7F352C}"/>
    <cellStyle name="£_3YP_New_Branch (start11-10)Rachapruk (2)_TB_Sep2012_Sheet1" xfId="4524" xr:uid="{D9AA58FC-643A-4464-99F0-EFA87F33935A}"/>
    <cellStyle name="£_3YP_PL_3YP" xfId="4525" xr:uid="{A5972126-ADE4-47E5-B422-3DF5DAB21F01}"/>
    <cellStyle name="£_3YP_PL_3YP 2" xfId="4526" xr:uid="{1D24344D-B38C-4D12-8CFB-3597FE6B3D2F}"/>
    <cellStyle name="£_3YP_PL_3YP 3" xfId="21897" xr:uid="{F3DD1DDE-1D4C-4AEC-A3C7-0B72D23C8B3C}"/>
    <cellStyle name="£_3YP_PL_3YP 4" xfId="21898" xr:uid="{9E4DBFEE-2849-45C6-BF6F-346982D68E93}"/>
    <cellStyle name="£_3YP_PL_3YP 5" xfId="21899" xr:uid="{BF73B508-AA49-41DA-85C0-BE32F3C6FA62}"/>
    <cellStyle name="£_3YP_PL2011" xfId="4527" xr:uid="{C069CF4F-E40C-4E0F-AF01-4910D47B9B99}"/>
    <cellStyle name="£_3YP_PL2011 2" xfId="4528" xr:uid="{1EECBD00-A483-4268-9C45-6A6211A9368F}"/>
    <cellStyle name="£_3YP_PL2011 3" xfId="21900" xr:uid="{5895C0A3-B8E0-4723-A015-1653F5511A12}"/>
    <cellStyle name="£_3YP_PL2011 4" xfId="21901" xr:uid="{A74C3BB4-77ED-48C7-9FD2-E76F8DBBD358}"/>
    <cellStyle name="£_3YP_PL2011 5" xfId="21902" xr:uid="{10EEEF2E-4282-4E56-81AA-E6D7F11640AF}"/>
    <cellStyle name="£_3YP_PL2012" xfId="4529" xr:uid="{B87D9D9C-3A34-4C77-8F26-0A67405EBAE5}"/>
    <cellStyle name="£_3YP_PL2012 2" xfId="4530" xr:uid="{88778E31-ED3F-4657-BF8A-603BA21BF05F}"/>
    <cellStyle name="£_3YP_PL2012 3" xfId="21903" xr:uid="{4BA292FE-831B-43B4-A142-010FDFEB5511}"/>
    <cellStyle name="£_3YP_PL2012 4" xfId="21904" xr:uid="{D75F5A10-FD17-4A8E-932F-666DA06996EF}"/>
    <cellStyle name="£_3YP_PL2012 5" xfId="21905" xr:uid="{C9324CA7-CDEF-4FE2-97A2-74B037E0D1B3}"/>
    <cellStyle name="£_3YP_PL2012_Projectbongkok" xfId="4531" xr:uid="{B8D8EF20-C6B7-45F1-B8F1-BF4DB3C0C9AD}"/>
    <cellStyle name="£_3YP_PL2012_Projectbongkok 2" xfId="4532" xr:uid="{E6C75FE7-274B-4D70-89DA-91578E8BD7BF}"/>
    <cellStyle name="£_3YP_PL2012_Projectbongkok 3" xfId="21906" xr:uid="{089AA057-187D-4FB3-8588-D095C533293E}"/>
    <cellStyle name="£_3YP_PL2012_Projectbongkok 4" xfId="21907" xr:uid="{C3401FC0-B9F6-4CAC-B598-93DA1FC6C0F5}"/>
    <cellStyle name="£_3YP_PL2012_Projectbongkok 5" xfId="21908" xr:uid="{3621784C-1B44-4D9B-A1F1-FEA9ED82A92C}"/>
    <cellStyle name="£_3YP_Rachapruk (2011)" xfId="4533" xr:uid="{84BC9931-6C3C-4DB0-8B57-E3645D8D2131}"/>
    <cellStyle name="£_3YP_Rachapruk (2011) 10" xfId="4534" xr:uid="{5788DF85-25EC-46AB-9573-4B8F5DD4A3CB}"/>
    <cellStyle name="£_3YP_Rachapruk (2011) 11" xfId="4535" xr:uid="{1499354D-31D2-4553-B318-76F394815596}"/>
    <cellStyle name="£_3YP_Rachapruk (2011) 12" xfId="4536" xr:uid="{9C4D8A44-4BD8-4AB8-A2D2-39C98923D2C9}"/>
    <cellStyle name="£_3YP_Rachapruk (2011) 13" xfId="4537" xr:uid="{A96DD1BA-0F6C-4365-84B7-7770EFFDE1EA}"/>
    <cellStyle name="£_3YP_Rachapruk (2011) 14" xfId="4538" xr:uid="{F04ADA54-2037-4357-811D-45AD43B09B45}"/>
    <cellStyle name="£_3YP_Rachapruk (2011) 15" xfId="4539" xr:uid="{F381A969-67AB-4700-8B3D-85E716D05F25}"/>
    <cellStyle name="£_3YP_Rachapruk (2011) 16" xfId="4540" xr:uid="{0A908F9B-40D0-4D49-ADCC-F30B7570883D}"/>
    <cellStyle name="£_3YP_Rachapruk (2011) 17" xfId="21909" xr:uid="{0A4F206A-9DED-4C1E-9DA9-F6DA5FFBDDED}"/>
    <cellStyle name="£_3YP_Rachapruk (2011) 18" xfId="21910" xr:uid="{25BF0792-0DFB-440F-90F0-526C20BD0356}"/>
    <cellStyle name="£_3YP_Rachapruk (2011) 19" xfId="21911" xr:uid="{267006DF-6F9C-4688-A006-D7DD216A0872}"/>
    <cellStyle name="£_3YP_Rachapruk (2011) 2" xfId="4541" xr:uid="{A244C4E7-F1AB-44EE-A7BF-6F69D6DC0E64}"/>
    <cellStyle name="£_3YP_Rachapruk (2011) 2 2" xfId="4542" xr:uid="{E9EA4712-15B1-4263-81E8-26C36CA273C1}"/>
    <cellStyle name="£_3YP_Rachapruk (2011) 3" xfId="4543" xr:uid="{E3E1052C-E1D7-451A-8A6E-57DCAC2C1FE7}"/>
    <cellStyle name="£_3YP_Rachapruk (2011) 3 2" xfId="4544" xr:uid="{F290929E-E8C5-483A-94FD-60B44929EC56}"/>
    <cellStyle name="£_3YP_Rachapruk (2011) 4" xfId="4545" xr:uid="{F09B5357-A936-4547-A9EC-7D322BF00E04}"/>
    <cellStyle name="£_3YP_Rachapruk (2011) 5" xfId="4546" xr:uid="{196456FA-21D7-4FDB-A99A-E115CDC76426}"/>
    <cellStyle name="£_3YP_Rachapruk (2011) 6" xfId="4547" xr:uid="{A8093391-54E5-46C5-954B-E61353CBEC1D}"/>
    <cellStyle name="£_3YP_Rachapruk (2011) 7" xfId="4548" xr:uid="{7A13F5BD-E0B6-41C2-9EED-4EF7C11BFC9F}"/>
    <cellStyle name="£_3YP_Rachapruk (2011) 8" xfId="4549" xr:uid="{2D945EEF-F1E9-44CB-AC9A-29A5D1DF3129}"/>
    <cellStyle name="£_3YP_Rachapruk (2011) 9" xfId="4550" xr:uid="{040E182C-A7CC-4899-8779-5B4D765DBDD2}"/>
    <cellStyle name="£_3YP_Rachapruk (2011)_Asset movement_2013" xfId="4551" xr:uid="{41F4988D-1A62-46E8-B420-568D0B120FB0}"/>
    <cellStyle name="£_3YP_Rachapruk (2011)_Asset movement_2014" xfId="4552" xr:uid="{8FCB47FC-0121-45E7-AD05-E7C4129D1880}"/>
    <cellStyle name="£_3YP_Rachapruk (2011)_Asset movement_2014feb" xfId="4553" xr:uid="{3D5248F9-5E61-4EC9-8CF5-CF8473CC7382}"/>
    <cellStyle name="£_3YP_Rachapruk (2011)_AUG" xfId="4554" xr:uid="{67C7E093-D497-4424-9CF8-E5E69A7EF5A1}"/>
    <cellStyle name="£_3YP_Rachapruk (2011)_Backup of blu002a121b-03e-1 Rev(poo9.5.12)" xfId="4555" xr:uid="{868E43DD-044C-4E42-A629-8CF45EBDF8A5}"/>
    <cellStyle name="£_3YP_Rachapruk (2011)_Backup of blu002a121b-03e-1 Rev(poo9.5.12) 2" xfId="4556" xr:uid="{9173B357-0ED1-4A13-95D6-011E0117D595}"/>
    <cellStyle name="£_3YP_Rachapruk (2011)_blu002a121a-12e-1 Rev 3_bups28.1.13" xfId="4557" xr:uid="{7FE8801D-D48E-40E8-ADBC-377E068ABDE8}"/>
    <cellStyle name="£_3YP_Rachapruk (2011)_blu002a121a-12e-1 Rev 3_bups30.1.13" xfId="4558" xr:uid="{794E3FE8-9701-4BD3-B8E3-E2F571916307}"/>
    <cellStyle name="£_3YP_Rachapruk (2011)_blu002a121b-09e-1 Rev 2(BupaQ3)" xfId="4559" xr:uid="{F4943332-4B80-4516-A24E-FE987E3B723A}"/>
    <cellStyle name="£_3YP_Rachapruk (2011)_blu002a121b-09e-1 Rev 2(BupaQ3) 2" xfId="4560" xr:uid="{75E3709F-055B-4A3E-999C-2F2019A94510}"/>
    <cellStyle name="£_3YP_Rachapruk (2011)_Book1" xfId="4561" xr:uid="{C1DCFC7F-D5EE-4099-9EEF-26A5C712C17B}"/>
    <cellStyle name="£_3YP_Rachapruk (2011)_Book1 2" xfId="4562" xr:uid="{F3A268C4-334E-4278-80FD-6B6FABC0404C}"/>
    <cellStyle name="£_3YP_Rachapruk (2011)_CAPEX ISproject_2012F2" xfId="4563" xr:uid="{0F68C958-CDE1-4BBB-8241-B53E106B5B68}"/>
    <cellStyle name="£_3YP_Rachapruk (2011)_CAPEX ISproject_2012F2 2" xfId="21912" xr:uid="{3C701521-F063-471E-A56A-2AE03AE162DB}"/>
    <cellStyle name="£_3YP_Rachapruk (2011)_CAPEX ISproject_2012F2 3" xfId="21913" xr:uid="{2653DB30-2FA0-4488-8E54-DEB0FB436EBD}"/>
    <cellStyle name="£_3YP_Rachapruk (2011)_CAPEX ISproject_2012F2 4" xfId="21914" xr:uid="{DE3FBC81-E0F4-43AB-9654-9E11716843FB}"/>
    <cellStyle name="£_3YP_Rachapruk (2011)_Copy of FS2014-01" xfId="4564" xr:uid="{275B3B8C-6C6D-4D93-93F1-3B2C6B4BF4E2}"/>
    <cellStyle name="£_3YP_Rachapruk (2011)_Copy of FS2014-01 2" xfId="4565" xr:uid="{7A5E3544-FA65-454D-BAB9-FA6A63F25343}"/>
    <cellStyle name="£_3YP_Rachapruk (2011)_Copy of FS2014-01 3" xfId="4566" xr:uid="{60F3D766-6CF9-4563-8607-2D9A6EBD9B08}"/>
    <cellStyle name="£_3YP_Rachapruk (2011)_DEC" xfId="4567" xr:uid="{58913823-5852-4C55-804C-B31178FC654F}"/>
    <cellStyle name="£_3YP_Rachapruk (2011)_DEFERAR" xfId="4568" xr:uid="{2AFB6FFE-075B-49A4-89A2-2746191A9AF1}"/>
    <cellStyle name="£_3YP_Rachapruk (2011)_EARN_2013" xfId="4569" xr:uid="{5BFAF075-0EFF-46AA-91D2-41C9CE33C699}"/>
    <cellStyle name="£_3YP_Rachapruk (2011)_EARN_2014" xfId="4570" xr:uid="{0EC519CB-B1D2-4534-8445-AFE44E70CBAF}"/>
    <cellStyle name="£_3YP_Rachapruk (2011)_EBO_2013" xfId="4571" xr:uid="{0002E432-AC16-4DD3-9FE0-81A2850B3140}"/>
    <cellStyle name="£_3YP_Rachapruk (2011)_EBO_2013 2" xfId="4572" xr:uid="{A32530AE-701B-41ED-9B73-11D7BD23F81F}"/>
    <cellStyle name="£_3YP_Rachapruk (2011)_exp" xfId="4573" xr:uid="{67439496-3816-4092-A84B-E563D181F469}"/>
    <cellStyle name="£_3YP_Rachapruk (2011)_FEB" xfId="4574" xr:uid="{E1FAEACE-1F0A-4AD4-B95E-7ECBA1259297}"/>
    <cellStyle name="£_3YP_Rachapruk (2011)_FS2013-09" xfId="4575" xr:uid="{CC4FEF91-2CF1-4ECD-A604-28CCD5738124}"/>
    <cellStyle name="£_3YP_Rachapruk (2011)_FS2013-09 2" xfId="4576" xr:uid="{DB99A8E1-1AEF-4078-B326-5B5DC0F3E163}"/>
    <cellStyle name="£_3YP_Rachapruk (2011)_FS2013-11" xfId="4577" xr:uid="{4880E990-C5F1-42BE-A8E0-6E237CE827D1}"/>
    <cellStyle name="£_3YP_Rachapruk (2011)_FS2013-11 2" xfId="4578" xr:uid="{E9EE4817-E819-4FE1-9609-6ABAEBFB562E}"/>
    <cellStyle name="£_3YP_Rachapruk (2011)_FS2014-03" xfId="4579" xr:uid="{967763FC-B940-4AF5-A8B8-6967998DB910}"/>
    <cellStyle name="£_3YP_Rachapruk (2011)_FS2014-03 2" xfId="4580" xr:uid="{1174C715-9446-4F06-925A-179A100E1DEF}"/>
    <cellStyle name="£_3YP_Rachapruk (2011)_FS2014-03 3" xfId="4581" xr:uid="{FCA9648C-F130-4467-A49A-BA9C2D60CA03}"/>
    <cellStyle name="£_3YP_Rachapruk (2011)_FS2014-04" xfId="4582" xr:uid="{86B38D8D-530C-49CD-85FC-B15C3B2AC9F3}"/>
    <cellStyle name="£_3YP_Rachapruk (2011)_FS2014-04 2" xfId="4583" xr:uid="{2EA9E1FA-6357-4AC0-807F-FA236FD78813}"/>
    <cellStyle name="£_3YP_Rachapruk (2011)_FS2014-04 3" xfId="4584" xr:uid="{F8E65D51-1531-480D-8C6C-D580ED2191C8}"/>
    <cellStyle name="£_3YP_Rachapruk (2011)_JAN" xfId="4585" xr:uid="{F9962453-DEA4-4402-9FCD-8491B833A85C}"/>
    <cellStyle name="£_3YP_Rachapruk (2011)_JUN" xfId="4586" xr:uid="{7B54AAC1-C79E-402F-8FFF-CC4F8DF03F09}"/>
    <cellStyle name="£_3YP_Rachapruk (2011)_MAR" xfId="4587" xr:uid="{5791EB3F-F237-4C21-9ED5-6CF8057D9BF5}"/>
    <cellStyle name="£_3YP_Rachapruk (2011)_NOV" xfId="4588" xr:uid="{A6F21BD2-4EC3-45C5-B6B7-82F55638C7A5}"/>
    <cellStyle name="£_3YP_Rachapruk (2011)_OCT'13" xfId="4589" xr:uid="{B7C24767-1758-4D01-99DF-1DC40640233F}"/>
    <cellStyle name="£_3YP_Rachapruk (2011)_OCT'13 2" xfId="4590" xr:uid="{FB36CCC8-E511-4713-94C7-A6F798EA5085}"/>
    <cellStyle name="£_3YP_Rachapruk (2011)_OCT'13 3" xfId="4591" xr:uid="{F07063AC-066B-4301-BFDC-867E16134827}"/>
    <cellStyle name="£_3YP_Rachapruk (2011)_RECONCILE-ACCRUED-2013" xfId="4592" xr:uid="{47B3168D-02E5-4379-AB4D-10FD7A471849}"/>
    <cellStyle name="£_3YP_Rachapruk (2011)_RECONCILE-ACCRUED-2013 2" xfId="4593" xr:uid="{8C7F98FA-5BFA-49FE-B182-CD008BC44936}"/>
    <cellStyle name="£_3YP_Rachapruk (2011)_RECONCILE-ACCRUED-2013 3" xfId="4594" xr:uid="{2574E471-0E48-413C-B225-A4F08FD89A59}"/>
    <cellStyle name="£_3YP_Rachapruk (2011)_RECONCILE-ACCRUED-2014" xfId="4595" xr:uid="{16CA964E-5245-4CEC-A282-B8DE42DDCF9E}"/>
    <cellStyle name="£_3YP_Rachapruk (2011)_RECONCILE-ACCRUED-2014 2" xfId="4596" xr:uid="{128FD7EF-5417-4014-901E-A2CFBD20C90C}"/>
    <cellStyle name="£_3YP_Rachapruk (2011)_RECONCILE-ACCRUED-2014 3" xfId="4597" xr:uid="{CF0F8FC6-D075-4815-834F-0BCB038BC407}"/>
    <cellStyle name="£_3YP_Rachapruk (2011)_Sheet1" xfId="4598" xr:uid="{17B434DE-55CD-4247-A8BB-73D9AA952B6A}"/>
    <cellStyle name="£_3YP_Rachapruk (2011)_Sheet1 2" xfId="4599" xr:uid="{7C9C9CBB-6C38-49EB-BD3A-338A6C8CB544}"/>
    <cellStyle name="£_3YP_Rachapruk (2011)_TB" xfId="4600" xr:uid="{FBDA2ABC-77BE-4FB5-ACB5-E41BD25FD9F7}"/>
    <cellStyle name="£_3YP_Rachapruk (2011)_TB 2" xfId="4601" xr:uid="{9C82BFD0-9B8A-4642-B684-544EB4176F50}"/>
    <cellStyle name="£_3YP_Rachapruk (2011)_TB 3" xfId="4602" xr:uid="{394BAF7A-93F3-4710-8DA7-7AFA659F2ADC}"/>
    <cellStyle name="£_3YP_Rachapruk (2011)_TB_1" xfId="4603" xr:uid="{9B5F2D8E-61BE-4073-A905-38ED4D44D86B}"/>
    <cellStyle name="£_3YP_Sale_2011F2(actualuptoJun)" xfId="4604" xr:uid="{A9F5A7B6-3949-438A-ADA2-F85DEF5D71A4}"/>
    <cellStyle name="£_3YP_Sale_2011F2(actualuptoJun) 2" xfId="4605" xr:uid="{7F07E5D2-6646-45E7-88C1-649091847284}"/>
    <cellStyle name="£_3YP_Sale_2011F2(actualuptoJun) 3" xfId="21915" xr:uid="{524A1368-60A4-446F-AEBB-884F5A6BE4C5}"/>
    <cellStyle name="£_3YP_Sale_2011F2(actualuptoJun) 4" xfId="21916" xr:uid="{2850E3C6-587F-4865-AF29-3E5F915A361E}"/>
    <cellStyle name="£_3YP_Sale_2011F2(actualuptoJun) 5" xfId="21917" xr:uid="{BC16A631-8AEF-4BEC-AC63-E56BDA869F62}"/>
    <cellStyle name="£_3YP_Saleplan2010_(kent)" xfId="4606" xr:uid="{BFF172DD-FFD0-44B5-ADC2-A133FE9CDDDA}"/>
    <cellStyle name="£_3YP_Saleplan2010_(kent) 10" xfId="4607" xr:uid="{5D7F99E8-CA38-4F7C-8235-A42F71C56CCD}"/>
    <cellStyle name="£_3YP_Saleplan2010_(kent) 11" xfId="4608" xr:uid="{426D9643-C5CB-41C5-8B5E-DC1200F785C4}"/>
    <cellStyle name="£_3YP_Saleplan2010_(kent) 12" xfId="4609" xr:uid="{CA49AAD9-684D-4E53-97E5-E0B4C8FB8187}"/>
    <cellStyle name="£_3YP_Saleplan2010_(kent) 13" xfId="4610" xr:uid="{908C2B6E-4AFC-49A1-B4FA-AD5EBA7F4E9C}"/>
    <cellStyle name="£_3YP_Saleplan2010_(kent) 14" xfId="4611" xr:uid="{007C0E88-740C-4236-912D-529E32C24BE8}"/>
    <cellStyle name="£_3YP_Saleplan2010_(kent) 15" xfId="4612" xr:uid="{8F7C1339-D21F-4542-997E-5BCCA3D58815}"/>
    <cellStyle name="£_3YP_Saleplan2010_(kent) 16" xfId="4613" xr:uid="{EFC4D455-7867-497F-B9A0-6B0A50B47385}"/>
    <cellStyle name="£_3YP_Saleplan2010_(kent) 17" xfId="21918" xr:uid="{5777D153-DA8C-4CEF-B5F1-71A10F173882}"/>
    <cellStyle name="£_3YP_Saleplan2010_(kent) 18" xfId="21919" xr:uid="{A48AB5D2-FA4F-45E5-869B-C28A74C55EA6}"/>
    <cellStyle name="£_3YP_Saleplan2010_(kent) 19" xfId="21920" xr:uid="{B5D5B679-CC61-417E-8B79-CD85A09EA21C}"/>
    <cellStyle name="£_3YP_Saleplan2010_(kent) 2" xfId="4614" xr:uid="{E95E58C7-FF54-42C0-811B-18E24D909C21}"/>
    <cellStyle name="£_3YP_Saleplan2010_(kent) 2 2" xfId="4615" xr:uid="{4081E038-5BC1-4928-A552-B1FF3EF288E3}"/>
    <cellStyle name="£_3YP_Saleplan2010_(kent) 3" xfId="4616" xr:uid="{DDCD41F5-9DE0-4DAA-9160-2E8BF3240421}"/>
    <cellStyle name="£_3YP_Saleplan2010_(kent) 3 2" xfId="4617" xr:uid="{D8DDAA79-9C31-4EB0-A570-57A6F9D0295D}"/>
    <cellStyle name="£_3YP_Saleplan2010_(kent) 4" xfId="4618" xr:uid="{54E9DED7-C0BF-4C26-9E50-E965C19D00A1}"/>
    <cellStyle name="£_3YP_Saleplan2010_(kent) 5" xfId="4619" xr:uid="{8175CA97-E60E-4E6A-AA43-85F3ADF9C765}"/>
    <cellStyle name="£_3YP_Saleplan2010_(kent) 6" xfId="4620" xr:uid="{259B2283-A2C5-45B3-AA89-44608776D3BD}"/>
    <cellStyle name="£_3YP_Saleplan2010_(kent) 7" xfId="4621" xr:uid="{8FD9A5A5-2EF6-428F-B81B-BA2F131F0974}"/>
    <cellStyle name="£_3YP_Saleplan2010_(kent) 8" xfId="4622" xr:uid="{89F7E67D-C301-49A5-8A35-BA0C27A9D8B7}"/>
    <cellStyle name="£_3YP_Saleplan2010_(kent) 9" xfId="4623" xr:uid="{9BBC4373-D5F1-4539-8130-90248D47A97C}"/>
    <cellStyle name="£_3YP_Saleplan2010_(kent)_Asset movement_2013" xfId="4624" xr:uid="{B497CB5F-1846-4DFA-A0BF-45F4847E6A2D}"/>
    <cellStyle name="£_3YP_Saleplan2010_(kent)_Asset movement_2014" xfId="4625" xr:uid="{0CE728D4-66AD-46A7-89E1-6002D8A56FE5}"/>
    <cellStyle name="£_3YP_Saleplan2010_(kent)_Asset movement_2014feb" xfId="4626" xr:uid="{B08EB166-BAD0-444C-906B-B1BD20D23A01}"/>
    <cellStyle name="£_3YP_Saleplan2010_(kent)_AUG" xfId="4627" xr:uid="{D43536E9-6600-46AF-A79B-54DCE4281E22}"/>
    <cellStyle name="£_3YP_Saleplan2010_(kent)_blu002a121a-12e-1 Rev 3_bups30.1.13" xfId="4628" xr:uid="{C2EA987F-277C-48F4-8106-F5A6C295191A}"/>
    <cellStyle name="£_3YP_Saleplan2010_(kent)_blu002a121a-12e-1 Rev 3_bups30.1.13 2" xfId="4629" xr:uid="{BCC4FEB2-935C-4272-86DB-A266A60EA42C}"/>
    <cellStyle name="£_3YP_Saleplan2010_(kent)_CAPEX ISproject_2012F2" xfId="4630" xr:uid="{3F9D1BF2-1F20-4931-BA59-2DA30A63EBA8}"/>
    <cellStyle name="£_3YP_Saleplan2010_(kent)_CAPEX ISproject_2012F2 2" xfId="21921" xr:uid="{58F050CE-F0ED-4E7E-B307-8C6C2BE27FB5}"/>
    <cellStyle name="£_3YP_Saleplan2010_(kent)_CAPEX ISproject_2012F2 3" xfId="21922" xr:uid="{73E4EC29-D79F-4296-8F06-9EE58D8B369C}"/>
    <cellStyle name="£_3YP_Saleplan2010_(kent)_CAPEX ISproject_2012F2 4" xfId="21923" xr:uid="{80A7BFAB-D415-4AEE-B238-11335BEB9882}"/>
    <cellStyle name="£_3YP_Saleplan2010_(kent)_Copy of FS2014-01" xfId="4631" xr:uid="{74C82800-72C3-4BEE-8696-548B2F18B2F1}"/>
    <cellStyle name="£_3YP_Saleplan2010_(kent)_Copy of FS2014-01 2" xfId="4632" xr:uid="{344FA0CE-BC9C-4E33-8E10-92DC96742524}"/>
    <cellStyle name="£_3YP_Saleplan2010_(kent)_Copy of FS2014-01 3" xfId="4633" xr:uid="{A5265F45-4D6B-4B3A-9EEA-5CEAE2C425D1}"/>
    <cellStyle name="£_3YP_Saleplan2010_(kent)_DEC" xfId="4634" xr:uid="{32C1D731-3DAE-433B-819B-772D7D31E562}"/>
    <cellStyle name="£_3YP_Saleplan2010_(kent)_DEFERAR" xfId="4635" xr:uid="{6E482AC5-47C0-4DCC-BAD9-BFA67A251AE1}"/>
    <cellStyle name="£_3YP_Saleplan2010_(kent)_EARN_2013" xfId="4636" xr:uid="{3019D20D-9E8D-4DEB-976D-BB775B5AC88F}"/>
    <cellStyle name="£_3YP_Saleplan2010_(kent)_EARN_2014" xfId="4637" xr:uid="{1D4DC6DE-F69E-47BF-A592-DAD0F1C457B1}"/>
    <cellStyle name="£_3YP_Saleplan2010_(kent)_EBO_2013" xfId="4638" xr:uid="{41C7BFB9-77C0-455E-9538-8E67149B3D48}"/>
    <cellStyle name="£_3YP_Saleplan2010_(kent)_EBO_2013 2" xfId="4639" xr:uid="{B0804A2E-C813-41B0-BC70-128BA42DA1B5}"/>
    <cellStyle name="£_3YP_Saleplan2010_(kent)_FEB" xfId="4640" xr:uid="{DC28FDCA-818A-41DA-AFDF-2F767A428AB4}"/>
    <cellStyle name="£_3YP_Saleplan2010_(kent)_FS2013-09" xfId="4641" xr:uid="{81656C99-CF8E-4C15-9AA4-3825B81B18D6}"/>
    <cellStyle name="£_3YP_Saleplan2010_(kent)_FS2013-09 2" xfId="4642" xr:uid="{4FD10CB3-C9A1-446D-94FE-ED6A630D8EE5}"/>
    <cellStyle name="£_3YP_Saleplan2010_(kent)_FS2013-11" xfId="4643" xr:uid="{BAC69985-A879-4DFC-A7B2-DA639A2F158D}"/>
    <cellStyle name="£_3YP_Saleplan2010_(kent)_FS2013-11 2" xfId="4644" xr:uid="{8B1A3DFE-C976-4E35-8CCD-2DF55B9180A6}"/>
    <cellStyle name="£_3YP_Saleplan2010_(kent)_FS2014-03" xfId="4645" xr:uid="{DCAB7C2A-F77F-46B6-823C-9A044916E595}"/>
    <cellStyle name="£_3YP_Saleplan2010_(kent)_FS2014-03 2" xfId="4646" xr:uid="{5210F2A4-DDD1-456E-BEFF-071339902BB6}"/>
    <cellStyle name="£_3YP_Saleplan2010_(kent)_FS2014-03 3" xfId="4647" xr:uid="{53FFC669-2F0D-43E7-A49F-E2405624AB9D}"/>
    <cellStyle name="£_3YP_Saleplan2010_(kent)_FS2014-04" xfId="4648" xr:uid="{F31794A9-0CCA-417A-A5A6-783B144F8528}"/>
    <cellStyle name="£_3YP_Saleplan2010_(kent)_FS2014-04 2" xfId="4649" xr:uid="{1B116CC0-9377-4342-9582-4C9EBB5E8893}"/>
    <cellStyle name="£_3YP_Saleplan2010_(kent)_FS2014-04 3" xfId="4650" xr:uid="{239DB8DC-1A96-44DA-807A-FB1803EC5789}"/>
    <cellStyle name="£_3YP_Saleplan2010_(kent)_JAN" xfId="4651" xr:uid="{F2EF98DA-F8D4-4394-B1CE-D6C9F05073F1}"/>
    <cellStyle name="£_3YP_Saleplan2010_(kent)_JUN" xfId="4652" xr:uid="{A6E8B2BA-5ED8-4485-906E-4CCF75B147D5}"/>
    <cellStyle name="£_3YP_Saleplan2010_(kent)_MAR" xfId="4653" xr:uid="{50958835-516D-438B-AECB-1BCB9149C6CB}"/>
    <cellStyle name="£_3YP_Saleplan2010_(kent)_NOV" xfId="4654" xr:uid="{B3177B58-BFA0-420A-9F23-1E109BD7619E}"/>
    <cellStyle name="£_3YP_Saleplan2010_(kent)_OCT'13" xfId="4655" xr:uid="{2827454C-DB33-4EC0-ABC5-2B4F7F2E467A}"/>
    <cellStyle name="£_3YP_Saleplan2010_(kent)_OCT'13 2" xfId="4656" xr:uid="{AB9C0AD2-4452-4F04-992A-3A2CD0B62607}"/>
    <cellStyle name="£_3YP_Saleplan2010_(kent)_OCT'13 3" xfId="4657" xr:uid="{57535AC7-CBB9-4A4D-A6E1-39F98456FC6F}"/>
    <cellStyle name="£_3YP_Saleplan2010_(kent)_RECONCILE-ACCRUED-2013" xfId="4658" xr:uid="{290BC719-C95D-4397-AD23-D671C3790E11}"/>
    <cellStyle name="£_3YP_Saleplan2010_(kent)_RECONCILE-ACCRUED-2013 2" xfId="4659" xr:uid="{E200AD63-B250-4629-9C02-301227EF7EB0}"/>
    <cellStyle name="£_3YP_Saleplan2010_(kent)_RECONCILE-ACCRUED-2013 3" xfId="4660" xr:uid="{00A34414-69B0-4AC9-9190-3C4C38CFAA6A}"/>
    <cellStyle name="£_3YP_Saleplan2010_(kent)_RECONCILE-ACCRUED-2014" xfId="4661" xr:uid="{90DAF9EF-FF18-4CC2-AF94-079ECF7CBC6E}"/>
    <cellStyle name="£_3YP_Saleplan2010_(kent)_RECONCILE-ACCRUED-2014 2" xfId="4662" xr:uid="{D8556E58-82C4-4D7C-A1CC-29A07E267A5B}"/>
    <cellStyle name="£_3YP_Saleplan2010_(kent)_RECONCILE-ACCRUED-2014 3" xfId="4663" xr:uid="{994F01E4-2643-4BBA-BC46-87A502A0CC19}"/>
    <cellStyle name="£_3YP_Saleplan2010_(kent)_Sheet1" xfId="4664" xr:uid="{FAB8F881-E2E4-4F36-B20E-0ED2156E9E81}"/>
    <cellStyle name="£_3YP_Saleplan2010_(kent)_TB" xfId="4665" xr:uid="{F54A49DA-774A-4E81-A925-065724C19427}"/>
    <cellStyle name="£_3YP_Saleplan2010_(kent)_TB 2" xfId="4666" xr:uid="{8D5A869D-2BB4-43B4-9A5A-2C08C77A758D}"/>
    <cellStyle name="£_3YP_Saleplan2010_(kent)_TB 3" xfId="4667" xr:uid="{77768BA5-D933-4803-AF27-4DF48D2E922C}"/>
    <cellStyle name="£_3YP_Saleplan2010_(kent)_TB_1" xfId="4668" xr:uid="{3199CED9-36E3-4399-8429-BD87AB63F68D}"/>
    <cellStyle name="£_3YP_TeledirectCTB with 7sales(2010F2)" xfId="4669" xr:uid="{E0B4DACC-B995-4F76-A2BD-55752308494A}"/>
    <cellStyle name="£_3YP_TeledirectCTB with 7sales(2010F2) 10" xfId="4670" xr:uid="{25DE0713-D115-4487-BDFC-5B4B6896D80D}"/>
    <cellStyle name="£_3YP_TeledirectCTB with 7sales(2010F2) 11" xfId="4671" xr:uid="{19667693-30F2-406E-B21F-CEDF5263D9D1}"/>
    <cellStyle name="£_3YP_TeledirectCTB with 7sales(2010F2) 12" xfId="4672" xr:uid="{5E2B5B7F-8491-408B-8C4E-8842F55AC861}"/>
    <cellStyle name="£_3YP_TeledirectCTB with 7sales(2010F2) 13" xfId="4673" xr:uid="{4B8B6ED5-3C31-4F36-850A-AAF45A04C2DF}"/>
    <cellStyle name="£_3YP_TeledirectCTB with 7sales(2010F2) 14" xfId="4674" xr:uid="{F21B1CB2-B334-411B-8388-BFE0BF312C02}"/>
    <cellStyle name="£_3YP_TeledirectCTB with 7sales(2010F2) 15" xfId="4675" xr:uid="{11EE2DCF-5E6E-4BC3-B427-67148CE2CAD6}"/>
    <cellStyle name="£_3YP_TeledirectCTB with 7sales(2010F2) 16" xfId="4676" xr:uid="{37FC7E73-A3B5-4934-A32F-AB2FF08418EF}"/>
    <cellStyle name="£_3YP_TeledirectCTB with 7sales(2010F2) 17" xfId="21924" xr:uid="{77EB9BDB-732B-4588-9579-F519405F5A61}"/>
    <cellStyle name="£_3YP_TeledirectCTB with 7sales(2010F2) 18" xfId="21925" xr:uid="{5CC19BE3-A060-4EB0-B748-D1C841487F60}"/>
    <cellStyle name="£_3YP_TeledirectCTB with 7sales(2010F2) 19" xfId="21926" xr:uid="{DADF816D-E9DC-445C-87CB-C947C1F55D66}"/>
    <cellStyle name="£_3YP_TeledirectCTB with 7sales(2010F2) 2" xfId="4677" xr:uid="{0FB5EBA3-F11D-4C7E-ACD0-90708F5BFEFC}"/>
    <cellStyle name="£_3YP_TeledirectCTB with 7sales(2010F2) 2 2" xfId="4678" xr:uid="{9555C4B5-E08A-4A95-80D1-DAE726FA65B9}"/>
    <cellStyle name="£_3YP_TeledirectCTB with 7sales(2010F2) 3" xfId="4679" xr:uid="{65989BDF-7C6E-4895-86F3-0A1AFF58374F}"/>
    <cellStyle name="£_3YP_TeledirectCTB with 7sales(2010F2) 3 2" xfId="4680" xr:uid="{AB97E5F3-EDD2-4E47-B6E9-28A7B650AC67}"/>
    <cellStyle name="£_3YP_TeledirectCTB with 7sales(2010F2) 4" xfId="4681" xr:uid="{1B580DDF-2083-456B-A0D0-A4BC47F5D397}"/>
    <cellStyle name="£_3YP_TeledirectCTB with 7sales(2010F2) 5" xfId="4682" xr:uid="{483B57DC-F74A-4A78-8E37-D9E5287FF3F3}"/>
    <cellStyle name="£_3YP_TeledirectCTB with 7sales(2010F2) 6" xfId="4683" xr:uid="{38ED1F1B-AC02-4D72-8F68-3543BFCEC8AD}"/>
    <cellStyle name="£_3YP_TeledirectCTB with 7sales(2010F2) 7" xfId="4684" xr:uid="{9278A4C9-B218-42A3-B564-5765535656EB}"/>
    <cellStyle name="£_3YP_TeledirectCTB with 7sales(2010F2) 8" xfId="4685" xr:uid="{16842A66-BCE9-4EB4-8290-53F192B2A708}"/>
    <cellStyle name="£_3YP_TeledirectCTB with 7sales(2010F2) 9" xfId="4686" xr:uid="{7D304365-3038-4373-9ADE-69D375A8A27A}"/>
    <cellStyle name="£_3YP_TeledirectCTB with 7sales(2010F2)_Asset movement_2013" xfId="4687" xr:uid="{371C851F-F733-4196-ABB6-4440545EE7A3}"/>
    <cellStyle name="£_3YP_TeledirectCTB with 7sales(2010F2)_Asset movement_2014" xfId="4688" xr:uid="{BD1258F5-7C7C-409F-9C51-665ABD5D3E81}"/>
    <cellStyle name="£_3YP_TeledirectCTB with 7sales(2010F2)_Asset movement_2014feb" xfId="4689" xr:uid="{06E36ED6-DF05-4304-A3B9-0B0A4F5B3AD3}"/>
    <cellStyle name="£_3YP_TeledirectCTB with 7sales(2010F2)_AUG" xfId="4690" xr:uid="{027F87D6-2A2B-494D-A3E5-17071B8B2891}"/>
    <cellStyle name="£_3YP_TeledirectCTB with 7sales(2010F2)_Backup of blu002a121b-03e-1 Rev(poo9.5.12)" xfId="4691" xr:uid="{04E4A8D1-C864-40A0-B45A-2BF2536110CD}"/>
    <cellStyle name="£_3YP_TeledirectCTB with 7sales(2010F2)_Backup of blu002a121b-03e-1 Rev(poo9.5.12) 2" xfId="4692" xr:uid="{4CF5820B-0C06-46C7-8797-A63821C17739}"/>
    <cellStyle name="£_3YP_TeledirectCTB with 7sales(2010F2)_blu002a121a-12e-1 Rev 3_bups28.1.13" xfId="4693" xr:uid="{AA3D8677-266A-4F67-AB1B-A584B894512A}"/>
    <cellStyle name="£_3YP_TeledirectCTB with 7sales(2010F2)_blu002a121a-12e-1 Rev 3_bups30.1.13" xfId="4694" xr:uid="{B7D5E362-5421-4823-8807-83161F67FA21}"/>
    <cellStyle name="£_3YP_TeledirectCTB with 7sales(2010F2)_blu002a121b-06e-(bupa1.8.12)" xfId="4695" xr:uid="{51947211-64FC-4359-8C89-E3E9EB0FA569}"/>
    <cellStyle name="£_3YP_TeledirectCTB with 7sales(2010F2)_blu002a121b-06e-(bupa1.8.12) 2" xfId="4696" xr:uid="{4C117C01-9FBC-4D10-8F37-44C0B4DBEB0F}"/>
    <cellStyle name="£_3YP_TeledirectCTB with 7sales(2010F2)_blu002a121b-06e-(bupa1.8.12)_blu002a121a-12e-1 Rev 3_bups30.1.13" xfId="4697" xr:uid="{59D767AF-8A9A-4D7C-B9DC-9699A54E4A37}"/>
    <cellStyle name="£_3YP_TeledirectCTB with 7sales(2010F2)_blu002a121b-06e-(bupa1.8.12)_blu002a121a-12e-1 Rev 3_bups30.1.13 2" xfId="4698" xr:uid="{2AA90AC3-31B1-42F7-86C9-FD9B90D7FC12}"/>
    <cellStyle name="£_3YP_TeledirectCTB with 7sales(2010F2)_blu002a121b-06e-(bupa1.8.12)_EBO_2013" xfId="4699" xr:uid="{024063B3-9169-4F88-B669-1210D8C28F11}"/>
    <cellStyle name="£_3YP_TeledirectCTB with 7sales(2010F2)_blu002a121b-06e-(bupa1.8.12)_EBO_2013 2" xfId="4700" xr:uid="{889B9465-7F60-4665-A587-0D85B1DA3BB6}"/>
    <cellStyle name="£_3YP_TeledirectCTB with 7sales(2010F2)_blu002a121b-06e-(bupa1.8.12)_Sheet1" xfId="4701" xr:uid="{7F9A484D-F266-4180-8667-05F0AB0291F9}"/>
    <cellStyle name="£_3YP_TeledirectCTB with 7sales(2010F2)_blu002a121b-09e-1 Rev 2(BupaQ3)" xfId="4702" xr:uid="{259FE844-2E22-4032-AEAE-89311C32FAC2}"/>
    <cellStyle name="£_3YP_TeledirectCTB with 7sales(2010F2)_Book1" xfId="4703" xr:uid="{E9327266-EB49-43D7-8D0A-CE2FBBA83185}"/>
    <cellStyle name="£_3YP_TeledirectCTB with 7sales(2010F2)_Book1 2" xfId="4704" xr:uid="{8C90BD47-626B-479C-885B-92449DEBE36C}"/>
    <cellStyle name="£_3YP_TeledirectCTB with 7sales(2010F2)_Book1_Backup of blu002a121b-03e-1 Rev(poo9.5.12)" xfId="4705" xr:uid="{4D3DDD13-471A-43A2-948E-4EFAC552E2B1}"/>
    <cellStyle name="£_3YP_TeledirectCTB with 7sales(2010F2)_Book1_blu002a121a-12e-1 Rev 3_bups30.1.13" xfId="4706" xr:uid="{7A8A08FE-9855-4144-A3D1-9F9AE27B5158}"/>
    <cellStyle name="£_3YP_TeledirectCTB with 7sales(2010F2)_Book1_blu002a121a-12e-1 Rev 3_bups30.1.13 2" xfId="4707" xr:uid="{CCDE1775-2960-498A-85C4-5C749C6302F8}"/>
    <cellStyle name="£_3YP_TeledirectCTB with 7sales(2010F2)_Book1_blu002a121b-09e-1 Rev 2(BupaQ3)" xfId="4708" xr:uid="{C28B7B66-1656-49EC-8DDC-54357C50A934}"/>
    <cellStyle name="£_3YP_TeledirectCTB with 7sales(2010F2)_Book1_EBO_2013" xfId="4709" xr:uid="{4C7BCF86-184C-4C33-B7C3-D6C7BDB2B422}"/>
    <cellStyle name="£_3YP_TeledirectCTB with 7sales(2010F2)_Book1_EBO_2013 2" xfId="4710" xr:uid="{778C8DFB-C12D-48FB-82B8-9E7779DAF016}"/>
    <cellStyle name="£_3YP_TeledirectCTB with 7sales(2010F2)_Book1_Sheet1" xfId="4711" xr:uid="{4FB5EE75-7E5F-41FE-A894-06AD82BCD3AF}"/>
    <cellStyle name="£_3YP_TeledirectCTB with 7sales(2010F2)_branch" xfId="4712" xr:uid="{1CDE59A9-B212-4305-B8DE-1803A618A086}"/>
    <cellStyle name="£_3YP_TeledirectCTB with 7sales(2010F2)_branch_Asset movement_2014" xfId="4713" xr:uid="{DDA55F8C-14DA-4488-B29F-87B78CB24678}"/>
    <cellStyle name="£_3YP_TeledirectCTB with 7sales(2010F2)_branch_Asset movement_2014feb" xfId="4714" xr:uid="{F4C0518E-CF79-4B94-B824-C95F237FE82A}"/>
    <cellStyle name="£_3YP_TeledirectCTB with 7sales(2010F2)_CAPEX ISproject_2012F2" xfId="4715" xr:uid="{7E163AB7-0580-470F-9B37-29CCC85420E5}"/>
    <cellStyle name="£_3YP_TeledirectCTB with 7sales(2010F2)_CAPEX ISproject_2012F2 2" xfId="21927" xr:uid="{4EFCA674-924F-4BCF-93BA-AE3240FF9144}"/>
    <cellStyle name="£_3YP_TeledirectCTB with 7sales(2010F2)_CAPEX ISproject_2012F2 3" xfId="21928" xr:uid="{D1655418-AE29-4DD2-AA30-84DA937A323C}"/>
    <cellStyle name="£_3YP_TeledirectCTB with 7sales(2010F2)_CAPEX ISproject_2012F2 4" xfId="21929" xr:uid="{012C4C93-6E11-4675-9E17-0DB9E631FAB1}"/>
    <cellStyle name="£_3YP_TeledirectCTB with 7sales(2010F2)_Copy of FS2014-01" xfId="4716" xr:uid="{CB56AD12-A805-4227-BC3D-2CF7C30A2375}"/>
    <cellStyle name="£_3YP_TeledirectCTB with 7sales(2010F2)_Copy of FS2014-01 2" xfId="4717" xr:uid="{7AE00B89-3CC2-4DAC-ABCC-27F7EE708077}"/>
    <cellStyle name="£_3YP_TeledirectCTB with 7sales(2010F2)_Copy of FS2014-01 3" xfId="4718" xr:uid="{F25BB0E5-4662-487D-93D9-BB3AF09155BD}"/>
    <cellStyle name="£_3YP_TeledirectCTB with 7sales(2010F2)_DEC" xfId="4719" xr:uid="{C505FB0D-6304-418B-A89D-8A3045E9DDD8}"/>
    <cellStyle name="£_3YP_TeledirectCTB with 7sales(2010F2)_DEFERAR" xfId="4720" xr:uid="{6259CD52-2C48-47E7-977A-F6D0C4B64064}"/>
    <cellStyle name="£_3YP_TeledirectCTB with 7sales(2010F2)_EARN_2013" xfId="4721" xr:uid="{F046D4B0-8FED-48EF-A95B-19FF87379D8D}"/>
    <cellStyle name="£_3YP_TeledirectCTB with 7sales(2010F2)_EARN_2014" xfId="4722" xr:uid="{BCE4C526-302D-44C1-8F03-724924E51883}"/>
    <cellStyle name="£_3YP_TeledirectCTB with 7sales(2010F2)_EBO_2013" xfId="4723" xr:uid="{E676D13A-D00D-488A-9B7A-8ECED17E98C0}"/>
    <cellStyle name="£_3YP_TeledirectCTB with 7sales(2010F2)_EBO_2013 2" xfId="4724" xr:uid="{787AD190-9899-4F46-AED8-206584C234B9}"/>
    <cellStyle name="£_3YP_TeledirectCTB with 7sales(2010F2)_exp" xfId="4725" xr:uid="{6773A317-4629-43C1-82DD-810747024787}"/>
    <cellStyle name="£_3YP_TeledirectCTB with 7sales(2010F2)_exp 2" xfId="4726" xr:uid="{0661F70F-7913-419C-9F32-6738FA2A3461}"/>
    <cellStyle name="£_3YP_TeledirectCTB with 7sales(2010F2)_exp 3" xfId="4727" xr:uid="{AA1E0EF2-0A12-46C3-9CEA-AF310180ED59}"/>
    <cellStyle name="£_3YP_TeledirectCTB with 7sales(2010F2)_FEB" xfId="4728" xr:uid="{11F67E58-9E65-4BF6-A482-B29A27C9B8D0}"/>
    <cellStyle name="£_3YP_TeledirectCTB with 7sales(2010F2)_FS2013-09" xfId="4729" xr:uid="{62AB2D2C-F2A2-41EE-8AC7-51CD6493EA55}"/>
    <cellStyle name="£_3YP_TeledirectCTB with 7sales(2010F2)_FS2013-09 2" xfId="4730" xr:uid="{ED1C1449-5173-4F94-B40A-CA1E6EAC9CBC}"/>
    <cellStyle name="£_3YP_TeledirectCTB with 7sales(2010F2)_FS2013-11" xfId="4731" xr:uid="{725E107B-6917-4034-86F3-D3DB0F60DBF8}"/>
    <cellStyle name="£_3YP_TeledirectCTB with 7sales(2010F2)_FS2013-11 2" xfId="4732" xr:uid="{43A7DB26-B2AC-48B4-9E45-775C80F13B9C}"/>
    <cellStyle name="£_3YP_TeledirectCTB with 7sales(2010F2)_FS2014-03" xfId="4733" xr:uid="{7025F4C0-F5DC-4EC8-B7B4-6AE388A9FF0E}"/>
    <cellStyle name="£_3YP_TeledirectCTB with 7sales(2010F2)_FS2014-03 2" xfId="4734" xr:uid="{ECB2FEE8-CB6F-4185-9FAC-59CED05D445E}"/>
    <cellStyle name="£_3YP_TeledirectCTB with 7sales(2010F2)_FS2014-03 3" xfId="4735" xr:uid="{39D4A46A-EDDC-4A94-BCA2-99B8805FBFB4}"/>
    <cellStyle name="£_3YP_TeledirectCTB with 7sales(2010F2)_FS2014-04" xfId="4736" xr:uid="{37272A4F-131A-498A-9C1B-6B2D90829067}"/>
    <cellStyle name="£_3YP_TeledirectCTB with 7sales(2010F2)_FS2014-04 2" xfId="4737" xr:uid="{F79EE5BF-F1CF-413E-8437-C04E9B1C6EA3}"/>
    <cellStyle name="£_3YP_TeledirectCTB with 7sales(2010F2)_FS2014-04 3" xfId="4738" xr:uid="{3C7D6802-FB87-4AED-B0BF-0D1F49A70D5B}"/>
    <cellStyle name="£_3YP_TeledirectCTB with 7sales(2010F2)_fx write off-2013" xfId="4739" xr:uid="{E585F64B-C93C-4A1F-9CC3-400B3D2BA699}"/>
    <cellStyle name="£_3YP_TeledirectCTB with 7sales(2010F2)_JAN" xfId="4740" xr:uid="{FCE496AC-F213-48BD-9D24-438D13566444}"/>
    <cellStyle name="£_3YP_TeledirectCTB with 7sales(2010F2)_JUN" xfId="4741" xr:uid="{9FF4F0DA-694E-4773-A315-1207FCABF31F}"/>
    <cellStyle name="£_3YP_TeledirectCTB with 7sales(2010F2)_MAR" xfId="4742" xr:uid="{772F1955-3105-4B94-9BF4-89953DD6D663}"/>
    <cellStyle name="£_3YP_TeledirectCTB with 7sales(2010F2)_NOV" xfId="4743" xr:uid="{72ADE6C1-D280-4DAC-932B-9570A06F103C}"/>
    <cellStyle name="£_3YP_TeledirectCTB with 7sales(2010F2)_OCT'13" xfId="4744" xr:uid="{033DB5C5-396B-4702-8222-9A2F3A43CB5C}"/>
    <cellStyle name="£_3YP_TeledirectCTB with 7sales(2010F2)_OCT'13 2" xfId="4745" xr:uid="{1A09A2D5-9359-42A1-B752-AD0B83240FD1}"/>
    <cellStyle name="£_3YP_TeledirectCTB with 7sales(2010F2)_OCT'13 3" xfId="4746" xr:uid="{878B5435-82F9-4A86-91C7-20717B1EBD40}"/>
    <cellStyle name="£_3YP_TeledirectCTB with 7sales(2010F2)_Quaterly financial statement_BUPAQ12011(poo)" xfId="4747" xr:uid="{7ED03863-C593-4A38-8644-E7011B1E9E40}"/>
    <cellStyle name="£_3YP_TeledirectCTB with 7sales(2010F2)_RECONCILE-ACCRUED-2013" xfId="4748" xr:uid="{B6828E61-1BB8-4876-9E5A-28888B090ED1}"/>
    <cellStyle name="£_3YP_TeledirectCTB with 7sales(2010F2)_RECONCILE-ACCRUED-2013 2" xfId="4749" xr:uid="{2803FE26-9B8B-4018-8E60-ADCA1E6C94A5}"/>
    <cellStyle name="£_3YP_TeledirectCTB with 7sales(2010F2)_RECONCILE-ACCRUED-2013 3" xfId="4750" xr:uid="{79819358-C401-4C12-A331-A770E39F305F}"/>
    <cellStyle name="£_3YP_TeledirectCTB with 7sales(2010F2)_RECONCILE-ACCRUED-2014" xfId="4751" xr:uid="{166C7F9C-E042-49B9-ABC7-7BC103CFD8F8}"/>
    <cellStyle name="£_3YP_TeledirectCTB with 7sales(2010F2)_RECONCILE-ACCRUED-2014 2" xfId="4752" xr:uid="{2784DFE6-F485-4280-943D-275280E434A9}"/>
    <cellStyle name="£_3YP_TeledirectCTB with 7sales(2010F2)_RECONCILE-ACCRUED-2014 3" xfId="4753" xr:uid="{B8CE28BD-3BE7-41F7-B32B-0CF2A1B072DA}"/>
    <cellStyle name="£_3YP_TeledirectCTB with 7sales(2010F2)_Sheet1" xfId="4754" xr:uid="{F8254B1C-D4B6-4B80-973E-0559DB0B72B6}"/>
    <cellStyle name="£_3YP_TeledirectCTB with 7sales(2010F2)_TB" xfId="4755" xr:uid="{11A80F05-D404-46EB-BF17-5C616544FDEA}"/>
    <cellStyle name="£_3YP_TeledirectCTB with 7sales(2010F2)_TB 2" xfId="4756" xr:uid="{37843180-49EC-4C12-97A5-47E251524D6F}"/>
    <cellStyle name="£_3YP_TeledirectCTB with 7sales(2010F2)_TB 3" xfId="4757" xr:uid="{87D00EAD-B0A6-4782-81D6-BED314F310D4}"/>
    <cellStyle name="£_3YP_TeledirectCTB with 7sales(2010F2)_TB_1" xfId="4758" xr:uid="{C48D7B4F-A28E-431E-96BB-0C1BAE0E4162}"/>
    <cellStyle name="£_3YP_TeledirectCTB with 7sales(2010F2)_TB_Sep2012" xfId="4759" xr:uid="{7BEEA4AF-8C61-441D-8E67-F1D2EB69B8CF}"/>
    <cellStyle name="£_3YP_TeledirectCTB with 7sales(2010F2)_TB_Sep2012 2" xfId="4760" xr:uid="{74B0DF9A-2BCD-41D2-9C70-EFD738B7F283}"/>
    <cellStyle name="£_3YP_TeledirectCTB with 7sales(2010F2)_TB_Sep2012_blu002a121a-12e-1 Rev 3_bups30.1.13" xfId="4761" xr:uid="{F43ACF99-A0C3-405D-818A-2ED4ED6F4A67}"/>
    <cellStyle name="£_3YP_TeledirectCTB with 7sales(2010F2)_TB_Sep2012_blu002a121a-12e-1 Rev 3_bups30.1.13 2" xfId="4762" xr:uid="{D76E2669-F489-4AE8-BDC3-FB8E1FCA664D}"/>
    <cellStyle name="£_3YP_TeledirectCTB with 7sales(2010F2)_TB_Sep2012_EBO_2013" xfId="4763" xr:uid="{6AA797C7-B14E-4276-8910-555F754493A1}"/>
    <cellStyle name="£_3YP_TeledirectCTB with 7sales(2010F2)_TB_Sep2012_EBO_2013 2" xfId="4764" xr:uid="{D3555FA0-D274-4952-96C7-FC4F572930C6}"/>
    <cellStyle name="£_3YP_TeledirectCTB with 7sales(2010F2)_TB_Sep2012_Sheet1" xfId="4765" xr:uid="{3E0A9E6B-9DD7-4378-AC65-D8831730005F}"/>
    <cellStyle name="£_3YP_TeledirectCTB with 7sales(3yp)" xfId="4766" xr:uid="{5C074A6B-7B48-4260-8BEA-536040B53BFA}"/>
    <cellStyle name="£_3YP_TeledirectCTB with 7sales(3yp) 10" xfId="4767" xr:uid="{2ACF134D-15E2-46F7-9CC3-7C5937E78E26}"/>
    <cellStyle name="£_3YP_TeledirectCTB with 7sales(3yp) 11" xfId="4768" xr:uid="{43F61C87-36D1-4850-BBA2-0D30804BD334}"/>
    <cellStyle name="£_3YP_TeledirectCTB with 7sales(3yp) 12" xfId="4769" xr:uid="{DC8393E7-9966-46C5-A9CD-427EBCB0F305}"/>
    <cellStyle name="£_3YP_TeledirectCTB with 7sales(3yp) 13" xfId="4770" xr:uid="{7F043DAE-368C-42C0-A899-75B68A2CE20E}"/>
    <cellStyle name="£_3YP_TeledirectCTB with 7sales(3yp) 14" xfId="4771" xr:uid="{1F76C9EE-B7E7-44D0-8800-B1C78B066448}"/>
    <cellStyle name="£_3YP_TeledirectCTB with 7sales(3yp) 15" xfId="4772" xr:uid="{D77821D3-4B9E-4413-BE90-835D134EB23C}"/>
    <cellStyle name="£_3YP_TeledirectCTB with 7sales(3yp) 16" xfId="4773" xr:uid="{68731704-6434-4977-83C7-8392A8D24FD3}"/>
    <cellStyle name="£_3YP_TeledirectCTB with 7sales(3yp) 17" xfId="21930" xr:uid="{487EC78B-9074-44EC-AECA-8E643EDCF8BE}"/>
    <cellStyle name="£_3YP_TeledirectCTB with 7sales(3yp) 18" xfId="21931" xr:uid="{3C0D6CC1-8D77-4B9B-B897-7785E8569575}"/>
    <cellStyle name="£_3YP_TeledirectCTB with 7sales(3yp) 19" xfId="21932" xr:uid="{203DDF16-A8BD-44D8-9869-2467A76DCE59}"/>
    <cellStyle name="£_3YP_TeledirectCTB with 7sales(3yp) 2" xfId="4774" xr:uid="{C55497A0-A8C9-4495-AEFF-9BFF1E5EFA7C}"/>
    <cellStyle name="£_3YP_TeledirectCTB with 7sales(3yp) 2 2" xfId="4775" xr:uid="{BA24E05B-B967-4160-9136-C51389597785}"/>
    <cellStyle name="£_3YP_TeledirectCTB with 7sales(3yp) 3" xfId="4776" xr:uid="{5F76F5C6-87FC-4BC8-B861-E0FF153707AC}"/>
    <cellStyle name="£_3YP_TeledirectCTB with 7sales(3yp) 3 2" xfId="4777" xr:uid="{C7EE158F-AB87-437E-9A47-856D6257C0C5}"/>
    <cellStyle name="£_3YP_TeledirectCTB with 7sales(3yp) 4" xfId="4778" xr:uid="{E7BD8DC5-82CB-4622-9180-207E5AF5FA68}"/>
    <cellStyle name="£_3YP_TeledirectCTB with 7sales(3yp) 5" xfId="4779" xr:uid="{EEFEE5DF-1324-4100-8895-A22101FF776B}"/>
    <cellStyle name="£_3YP_TeledirectCTB with 7sales(3yp) 6" xfId="4780" xr:uid="{6C7C5BA7-E574-4D46-BCDC-79E08340497B}"/>
    <cellStyle name="£_3YP_TeledirectCTB with 7sales(3yp) 7" xfId="4781" xr:uid="{1E90D2E4-5608-4F1B-9231-49B3FD452167}"/>
    <cellStyle name="£_3YP_TeledirectCTB with 7sales(3yp) 8" xfId="4782" xr:uid="{02CD5838-D0A7-43E1-B64E-D556EBB03545}"/>
    <cellStyle name="£_3YP_TeledirectCTB with 7sales(3yp) 9" xfId="4783" xr:uid="{68663091-F79D-4E79-97D6-F423F0B87823}"/>
    <cellStyle name="£_3YP_TeledirectCTB with 7sales(3yp)_Asset movement_2013" xfId="4784" xr:uid="{0E718E62-1085-40E3-831C-D70A0FFD820A}"/>
    <cellStyle name="£_3YP_TeledirectCTB with 7sales(3yp)_Asset movement_2014" xfId="4785" xr:uid="{5829AF53-79C3-4473-95A9-0A735E815B24}"/>
    <cellStyle name="£_3YP_TeledirectCTB with 7sales(3yp)_Asset movement_2014feb" xfId="4786" xr:uid="{7AE5EC21-4BBC-46F5-80CD-935431D87126}"/>
    <cellStyle name="£_3YP_TeledirectCTB with 7sales(3yp)_AUG" xfId="4787" xr:uid="{76EFAB31-E708-4898-8AFE-D336CB710195}"/>
    <cellStyle name="£_3YP_TeledirectCTB with 7sales(3yp)_blu002a121a-12e-1 Rev 3_bups30.1.13" xfId="4788" xr:uid="{3A158CE3-F576-4471-9663-CD7FE65AF02A}"/>
    <cellStyle name="£_3YP_TeledirectCTB with 7sales(3yp)_blu002a121a-12e-1 Rev 3_bups30.1.13 2" xfId="4789" xr:uid="{FED8051C-CD95-4384-AA73-62EC9C74BD2C}"/>
    <cellStyle name="£_3YP_TeledirectCTB with 7sales(3yp)_CAPEX ISproject_2012F2" xfId="4790" xr:uid="{0C1DF33E-BC38-431B-BAF9-0A98E148F0CF}"/>
    <cellStyle name="£_3YP_TeledirectCTB with 7sales(3yp)_CAPEX ISproject_2012F2 2" xfId="21933" xr:uid="{126A3C61-D170-4883-80BE-891922BF7DA3}"/>
    <cellStyle name="£_3YP_TeledirectCTB with 7sales(3yp)_CAPEX ISproject_2012F2 3" xfId="21934" xr:uid="{941C6610-4CD9-4EDD-8B0C-AE11A2B0FDC3}"/>
    <cellStyle name="£_3YP_TeledirectCTB with 7sales(3yp)_CAPEX ISproject_2012F2 4" xfId="21935" xr:uid="{A3F9824B-A227-451D-8BFC-56FD51472305}"/>
    <cellStyle name="£_3YP_TeledirectCTB with 7sales(3yp)_Copy of FS2014-01" xfId="4791" xr:uid="{59515D35-672B-4C47-ADF2-2E45C5D6967E}"/>
    <cellStyle name="£_3YP_TeledirectCTB with 7sales(3yp)_Copy of FS2014-01 2" xfId="4792" xr:uid="{AADAF9C4-6BB3-4041-AACB-C86CA1ABF64D}"/>
    <cellStyle name="£_3YP_TeledirectCTB with 7sales(3yp)_Copy of FS2014-01 3" xfId="4793" xr:uid="{9CAE4A58-539C-484F-AD48-2F0B92590351}"/>
    <cellStyle name="£_3YP_TeledirectCTB with 7sales(3yp)_DEC" xfId="4794" xr:uid="{FCAA894A-AF0E-4487-8814-FFE9F70FB37C}"/>
    <cellStyle name="£_3YP_TeledirectCTB with 7sales(3yp)_DEFERAR" xfId="4795" xr:uid="{7AA74807-984D-4B5B-889E-F93E34AAA4A9}"/>
    <cellStyle name="£_3YP_TeledirectCTB with 7sales(3yp)_EARN_2013" xfId="4796" xr:uid="{4E44411C-93D1-4F93-8B9B-5AFFF9310A42}"/>
    <cellStyle name="£_3YP_TeledirectCTB with 7sales(3yp)_EARN_2014" xfId="4797" xr:uid="{780E3D54-5337-49B7-AEED-6AD91F5A07D0}"/>
    <cellStyle name="£_3YP_TeledirectCTB with 7sales(3yp)_EBO_2013" xfId="4798" xr:uid="{A0B80CD4-83B5-47F4-B3FF-1309E47B8B7D}"/>
    <cellStyle name="£_3YP_TeledirectCTB with 7sales(3yp)_EBO_2013 2" xfId="4799" xr:uid="{1EAB7D40-C976-43D7-976D-CA849745C153}"/>
    <cellStyle name="£_3YP_TeledirectCTB with 7sales(3yp)_FEB" xfId="4800" xr:uid="{442BC5F7-6C36-4C2B-BF8F-40FF70065F79}"/>
    <cellStyle name="£_3YP_TeledirectCTB with 7sales(3yp)_FS2013-09" xfId="4801" xr:uid="{15A9DD7A-C6A7-489C-8013-58F1BC12E765}"/>
    <cellStyle name="£_3YP_TeledirectCTB with 7sales(3yp)_FS2013-09 2" xfId="4802" xr:uid="{6E8EFEFB-0ADC-4D17-B19E-902B0A3E3189}"/>
    <cellStyle name="£_3YP_TeledirectCTB with 7sales(3yp)_FS2013-11" xfId="4803" xr:uid="{FB50BD07-7CC1-4742-BEE1-93F09E11BBB9}"/>
    <cellStyle name="£_3YP_TeledirectCTB with 7sales(3yp)_FS2013-11 2" xfId="4804" xr:uid="{48269F7B-9A2E-42DF-9D54-FFE92DE99F95}"/>
    <cellStyle name="£_3YP_TeledirectCTB with 7sales(3yp)_FS2014-03" xfId="4805" xr:uid="{928CB427-ECD7-4692-A8F2-B797B0D02676}"/>
    <cellStyle name="£_3YP_TeledirectCTB with 7sales(3yp)_FS2014-03 2" xfId="4806" xr:uid="{B3212170-5657-4CE1-8AB7-78A7A211EC6D}"/>
    <cellStyle name="£_3YP_TeledirectCTB with 7sales(3yp)_FS2014-03 3" xfId="4807" xr:uid="{000BCE97-459E-40D0-B185-914A89784B2D}"/>
    <cellStyle name="£_3YP_TeledirectCTB with 7sales(3yp)_FS2014-04" xfId="4808" xr:uid="{25268E29-8B3B-4D3D-A998-78C0C2E589FC}"/>
    <cellStyle name="£_3YP_TeledirectCTB with 7sales(3yp)_FS2014-04 2" xfId="4809" xr:uid="{3746782E-FE46-43E0-AD42-05C8923E5A86}"/>
    <cellStyle name="£_3YP_TeledirectCTB with 7sales(3yp)_FS2014-04 3" xfId="4810" xr:uid="{7FE63E52-A927-4FC3-9D20-598F8E3EF9F3}"/>
    <cellStyle name="£_3YP_TeledirectCTB with 7sales(3yp)_JAN" xfId="4811" xr:uid="{F4F29F04-9D76-46F5-A82C-AF2CC100F6E8}"/>
    <cellStyle name="£_3YP_TeledirectCTB with 7sales(3yp)_JUN" xfId="4812" xr:uid="{AED2F13D-3C5F-4B40-9EE2-673E6BF6701D}"/>
    <cellStyle name="£_3YP_TeledirectCTB with 7sales(3yp)_MAR" xfId="4813" xr:uid="{2403970A-DD35-4B15-8187-0A3A8DF0E91C}"/>
    <cellStyle name="£_3YP_TeledirectCTB with 7sales(3yp)_NOV" xfId="4814" xr:uid="{486529E5-8669-4567-A05F-B014A6E33BF6}"/>
    <cellStyle name="£_3YP_TeledirectCTB with 7sales(3yp)_OCT'13" xfId="4815" xr:uid="{D314EBBF-E9B5-468F-B721-1B0071961917}"/>
    <cellStyle name="£_3YP_TeledirectCTB with 7sales(3yp)_OCT'13 2" xfId="4816" xr:uid="{2B9B1D60-7862-40D5-B014-7BF7C5388648}"/>
    <cellStyle name="£_3YP_TeledirectCTB with 7sales(3yp)_OCT'13 3" xfId="4817" xr:uid="{694C7444-3AA7-4EB8-BE7C-96B986044908}"/>
    <cellStyle name="£_3YP_TeledirectCTB with 7sales(3yp)_RECONCILE-ACCRUED-2013" xfId="4818" xr:uid="{EE364141-C11A-4C73-8180-67EAE86345F1}"/>
    <cellStyle name="£_3YP_TeledirectCTB with 7sales(3yp)_RECONCILE-ACCRUED-2013 2" xfId="4819" xr:uid="{1BFC09A8-394E-4402-A0DD-193DA8869385}"/>
    <cellStyle name="£_3YP_TeledirectCTB with 7sales(3yp)_RECONCILE-ACCRUED-2013 3" xfId="4820" xr:uid="{F2B310CC-F4A5-4EBB-A9D9-102F2493F22E}"/>
    <cellStyle name="£_3YP_TeledirectCTB with 7sales(3yp)_RECONCILE-ACCRUED-2014" xfId="4821" xr:uid="{2BE05739-39B7-4E6B-A931-E8EFBEECDF7F}"/>
    <cellStyle name="£_3YP_TeledirectCTB with 7sales(3yp)_RECONCILE-ACCRUED-2014 2" xfId="4822" xr:uid="{55EDD748-B1F1-45C1-A3FD-CDA7A9E54E02}"/>
    <cellStyle name="£_3YP_TeledirectCTB with 7sales(3yp)_RECONCILE-ACCRUED-2014 3" xfId="4823" xr:uid="{0E96CE81-6156-4FDE-96E9-D1C248485B80}"/>
    <cellStyle name="£_3YP_TeledirectCTB with 7sales(3yp)_Sheet1" xfId="4824" xr:uid="{47333914-6209-48FA-AAEE-4DA53B844275}"/>
    <cellStyle name="£_3YP_TeledirectCTB with 7sales(3yp)_TB" xfId="4825" xr:uid="{190DA257-AA35-4AE7-8BCD-CA6DB9B78C62}"/>
    <cellStyle name="£_3YP_TeledirectCTB with 7sales(3yp)_TB 2" xfId="4826" xr:uid="{D680F9EB-B278-48E0-BD1A-9DEBCA3710AE}"/>
    <cellStyle name="£_3YP_TeledirectCTB with 7sales(3yp)_TB 3" xfId="4827" xr:uid="{AE3D2D8A-F296-4A98-A937-A5CB9B42114D}"/>
    <cellStyle name="£_3YP_TeledirectCTB with 7sales(3yp)_TB_1" xfId="4828" xr:uid="{4252CB88-C131-48F3-804C-986974E8DFF0}"/>
    <cellStyle name="£_3YP_Thailand PMI 3YP Excel pack(22.08.11)" xfId="4829" xr:uid="{17444A9B-6A39-41DF-B878-6ACEA875EDAB}"/>
    <cellStyle name="£_3YP_TOB_silkspan (3yp1)" xfId="4830" xr:uid="{6C69A33D-02EE-42B8-9A28-02648C2F4857}"/>
    <cellStyle name="£_3YP_TOB_silkspan (3yp1) 10" xfId="4831" xr:uid="{CEB1BAA4-5B97-485C-929C-2774D031B425}"/>
    <cellStyle name="£_3YP_TOB_silkspan (3yp1) 11" xfId="4832" xr:uid="{8E2CD308-8CCF-412F-8C3E-90FAB4F2B273}"/>
    <cellStyle name="£_3YP_TOB_silkspan (3yp1) 12" xfId="4833" xr:uid="{CA8FB750-3ED9-42E5-8F05-ADB26C1B7AB7}"/>
    <cellStyle name="£_3YP_TOB_silkspan (3yp1) 13" xfId="4834" xr:uid="{36CA0D73-08B5-4D91-8001-7B6B49FC580F}"/>
    <cellStyle name="£_3YP_TOB_silkspan (3yp1) 14" xfId="4835" xr:uid="{7FA5D0BF-61BD-4D6E-ABC1-91BE9522B873}"/>
    <cellStyle name="£_3YP_TOB_silkspan (3yp1) 15" xfId="4836" xr:uid="{A02F66E3-290E-4A57-80AB-AC5C9B3C1077}"/>
    <cellStyle name="£_3YP_TOB_silkspan (3yp1) 16" xfId="4837" xr:uid="{D3418ED1-C23E-4E3A-8B8C-F26DCA7ABC1B}"/>
    <cellStyle name="£_3YP_TOB_silkspan (3yp1) 17" xfId="21936" xr:uid="{C660BC55-6C9B-4954-B95C-AF28B784C5E4}"/>
    <cellStyle name="£_3YP_TOB_silkspan (3yp1) 18" xfId="21937" xr:uid="{31D8D400-D960-4923-A7F4-E27B08FAEA75}"/>
    <cellStyle name="£_3YP_TOB_silkspan (3yp1) 19" xfId="21938" xr:uid="{CB2CD6DB-C3EE-42F4-8E51-4D61B1086B32}"/>
    <cellStyle name="£_3YP_TOB_silkspan (3yp1) 2" xfId="4838" xr:uid="{DF419D73-A525-4AC8-A07B-C0CE5873B354}"/>
    <cellStyle name="£_3YP_TOB_silkspan (3yp1) 2 2" xfId="4839" xr:uid="{65E0886A-4DFF-4E97-86AA-35705610F402}"/>
    <cellStyle name="£_3YP_TOB_silkspan (3yp1) 3" xfId="4840" xr:uid="{A9FA08F7-C658-4B48-A935-87789C56C907}"/>
    <cellStyle name="£_3YP_TOB_silkspan (3yp1) 3 2" xfId="4841" xr:uid="{D37629C1-9F44-4777-823C-3E34B6C691E9}"/>
    <cellStyle name="£_3YP_TOB_silkspan (3yp1) 4" xfId="4842" xr:uid="{73CE97C6-7CCB-4EF1-800E-5B4E65D3B3DF}"/>
    <cellStyle name="£_3YP_TOB_silkspan (3yp1) 5" xfId="4843" xr:uid="{64F8EB21-EE4E-45C2-B42F-ED757E599D5E}"/>
    <cellStyle name="£_3YP_TOB_silkspan (3yp1) 6" xfId="4844" xr:uid="{D6E744C5-F346-4FC1-A83E-351200739C38}"/>
    <cellStyle name="£_3YP_TOB_silkspan (3yp1) 7" xfId="4845" xr:uid="{C475E893-B0D4-4D58-BE26-26FB459FEE26}"/>
    <cellStyle name="£_3YP_TOB_silkspan (3yp1) 8" xfId="4846" xr:uid="{D2B97E4B-2BDF-4BEE-B92A-954DB6240149}"/>
    <cellStyle name="£_3YP_TOB_silkspan (3yp1) 9" xfId="4847" xr:uid="{B2808C06-F514-41CA-91BE-EAA5B83665F9}"/>
    <cellStyle name="£_3YP_TOB_silkspan (3yp1)_Asset movement_2013" xfId="4848" xr:uid="{08690501-1B7E-409D-A4FB-D71EF423A212}"/>
    <cellStyle name="£_3YP_TOB_silkspan (3yp1)_Asset movement_2014" xfId="4849" xr:uid="{BDA1669C-B1C9-445E-AF0A-3B56531BF7BB}"/>
    <cellStyle name="£_3YP_TOB_silkspan (3yp1)_Asset movement_2014feb" xfId="4850" xr:uid="{BF74066C-F1AA-4342-92F7-85077CD26469}"/>
    <cellStyle name="£_3YP_TOB_silkspan (3yp1)_AUG" xfId="4851" xr:uid="{5B6DC9CC-BDB9-4469-91E6-F9994BAD5856}"/>
    <cellStyle name="£_3YP_TOB_silkspan (3yp1)_blu002a121a-12e-1 Rev 3_bups30.1.13" xfId="4852" xr:uid="{78D3AEB5-2714-4B7E-AB07-04C6436F7C40}"/>
    <cellStyle name="£_3YP_TOB_silkspan (3yp1)_blu002a121a-12e-1 Rev 3_bups30.1.13 2" xfId="4853" xr:uid="{9040ED6F-14E9-4CB4-B576-6749AF33C986}"/>
    <cellStyle name="£_3YP_TOB_silkspan (3yp1)_CAPEX ISproject_2012F2" xfId="4854" xr:uid="{BAE131EF-F379-47FD-8E85-FB415324DE06}"/>
    <cellStyle name="£_3YP_TOB_silkspan (3yp1)_CAPEX ISproject_2012F2 2" xfId="21939" xr:uid="{8B174A6F-2F36-4820-B417-B33F21C27FCA}"/>
    <cellStyle name="£_3YP_TOB_silkspan (3yp1)_CAPEX ISproject_2012F2 3" xfId="21940" xr:uid="{27853FE8-2A20-4A60-A222-225098857EAE}"/>
    <cellStyle name="£_3YP_TOB_silkspan (3yp1)_CAPEX ISproject_2012F2 4" xfId="21941" xr:uid="{25054422-1845-4D77-9464-2287C4090E0D}"/>
    <cellStyle name="£_3YP_TOB_silkspan (3yp1)_Copy of FS2014-01" xfId="4855" xr:uid="{4654D290-6BF4-4B7F-87FF-E76E1B504C22}"/>
    <cellStyle name="£_3YP_TOB_silkspan (3yp1)_Copy of FS2014-01 2" xfId="4856" xr:uid="{79DA8147-6152-4C18-A56A-2A6582525F6C}"/>
    <cellStyle name="£_3YP_TOB_silkspan (3yp1)_Copy of FS2014-01 3" xfId="4857" xr:uid="{86F6F93B-0E5A-4BF0-BEAB-2055B4E039AC}"/>
    <cellStyle name="£_3YP_TOB_silkspan (3yp1)_DEC" xfId="4858" xr:uid="{EA345E15-6D67-48AC-858E-E7EFA26B27BC}"/>
    <cellStyle name="£_3YP_TOB_silkspan (3yp1)_DEFERAR" xfId="4859" xr:uid="{CDDBC479-2E3F-40C7-B035-C51DCAC60B02}"/>
    <cellStyle name="£_3YP_TOB_silkspan (3yp1)_EARN_2013" xfId="4860" xr:uid="{E8C1C538-EFDA-4E6C-8582-E410C9E2325F}"/>
    <cellStyle name="£_3YP_TOB_silkspan (3yp1)_EARN_2014" xfId="4861" xr:uid="{927E8B51-045D-475E-9C7A-64E690E20B24}"/>
    <cellStyle name="£_3YP_TOB_silkspan (3yp1)_EBO_2013" xfId="4862" xr:uid="{1DF5F353-AD45-4DAC-A825-850BBD02EEEA}"/>
    <cellStyle name="£_3YP_TOB_silkspan (3yp1)_EBO_2013 2" xfId="4863" xr:uid="{E6B8E53C-E2A1-47BC-A428-A3DF90F211BF}"/>
    <cellStyle name="£_3YP_TOB_silkspan (3yp1)_FEB" xfId="4864" xr:uid="{E9DB167B-DF01-47FF-8619-9F62B86D86E0}"/>
    <cellStyle name="£_3YP_TOB_silkspan (3yp1)_FS2013-09" xfId="4865" xr:uid="{C74BEE61-0D09-4239-9E13-4BE01D9F5BD1}"/>
    <cellStyle name="£_3YP_TOB_silkspan (3yp1)_FS2013-09 2" xfId="4866" xr:uid="{FC695F7B-AA65-4BFA-B220-18492BF23B78}"/>
    <cellStyle name="£_3YP_TOB_silkspan (3yp1)_FS2013-11" xfId="4867" xr:uid="{9739EB1A-CD8D-4645-AD80-B5F18AF8168A}"/>
    <cellStyle name="£_3YP_TOB_silkspan (3yp1)_FS2013-11 2" xfId="4868" xr:uid="{541EC3A3-BCF0-4BDE-B3B7-D5DD68A88DA4}"/>
    <cellStyle name="£_3YP_TOB_silkspan (3yp1)_FS2014-03" xfId="4869" xr:uid="{5BB4E362-2408-4C29-B6FC-EA110B6EF0C2}"/>
    <cellStyle name="£_3YP_TOB_silkspan (3yp1)_FS2014-03 2" xfId="4870" xr:uid="{CD5BDB62-9AEF-47DA-8CB3-C25D3E183979}"/>
    <cellStyle name="£_3YP_TOB_silkspan (3yp1)_FS2014-03 3" xfId="4871" xr:uid="{D399E6F9-7200-4EE8-808B-0025D1FCFD66}"/>
    <cellStyle name="£_3YP_TOB_silkspan (3yp1)_FS2014-04" xfId="4872" xr:uid="{FF8DD00C-F7F0-439C-8039-68AE9A536683}"/>
    <cellStyle name="£_3YP_TOB_silkspan (3yp1)_FS2014-04 2" xfId="4873" xr:uid="{F8D9CF91-A8DC-450E-9DF7-C42431B7907B}"/>
    <cellStyle name="£_3YP_TOB_silkspan (3yp1)_FS2014-04 3" xfId="4874" xr:uid="{0B6B0B7C-FA66-454F-BFD6-57DFE2DF5464}"/>
    <cellStyle name="£_3YP_TOB_silkspan (3yp1)_JAN" xfId="4875" xr:uid="{53D45B1E-6D2B-42F9-8E14-CC8CD6C79BDD}"/>
    <cellStyle name="£_3YP_TOB_silkspan (3yp1)_JUN" xfId="4876" xr:uid="{06907737-4715-4E75-8297-BDF996693CD1}"/>
    <cellStyle name="£_3YP_TOB_silkspan (3yp1)_MAR" xfId="4877" xr:uid="{4FC5BAC0-061A-4392-B079-E496A784DDF4}"/>
    <cellStyle name="£_3YP_TOB_silkspan (3yp1)_NOV" xfId="4878" xr:uid="{8F572B8E-32B1-4000-937B-A398FCA6B227}"/>
    <cellStyle name="£_3YP_TOB_silkspan (3yp1)_OCT'13" xfId="4879" xr:uid="{6A1C4AF6-F795-4FED-963A-96E40D8D5A98}"/>
    <cellStyle name="£_3YP_TOB_silkspan (3yp1)_OCT'13 2" xfId="4880" xr:uid="{8910E2FB-5A0A-4485-9017-8A2D3E84D6E0}"/>
    <cellStyle name="£_3YP_TOB_silkspan (3yp1)_OCT'13 3" xfId="4881" xr:uid="{D4FC4910-1A80-4A93-AE23-6EBF34876983}"/>
    <cellStyle name="£_3YP_TOB_silkspan (3yp1)_RECONCILE-ACCRUED-2013" xfId="4882" xr:uid="{BAA43024-F007-465D-BC16-1161F9FE8696}"/>
    <cellStyle name="£_3YP_TOB_silkspan (3yp1)_RECONCILE-ACCRUED-2013 2" xfId="4883" xr:uid="{E468DF2F-4AC5-47CD-9326-97DE433856C5}"/>
    <cellStyle name="£_3YP_TOB_silkspan (3yp1)_RECONCILE-ACCRUED-2013 3" xfId="4884" xr:uid="{EDEE1E90-D28F-491B-9895-D4725A515412}"/>
    <cellStyle name="£_3YP_TOB_silkspan (3yp1)_RECONCILE-ACCRUED-2014" xfId="4885" xr:uid="{74EB80A1-3AD5-459C-8D48-1EAF994AC8F0}"/>
    <cellStyle name="£_3YP_TOB_silkspan (3yp1)_RECONCILE-ACCRUED-2014 2" xfId="4886" xr:uid="{8509FD89-B966-480A-9BBC-00489058565A}"/>
    <cellStyle name="£_3YP_TOB_silkspan (3yp1)_RECONCILE-ACCRUED-2014 3" xfId="4887" xr:uid="{60EB6637-CBC8-4C6A-ADA5-8756BA848275}"/>
    <cellStyle name="£_3YP_TOB_silkspan (3yp1)_Sheet1" xfId="4888" xr:uid="{5EA978C5-4B00-4017-99F5-E783E79973E7}"/>
    <cellStyle name="£_3YP_TOB_silkspan (3yp1)_TB" xfId="4889" xr:uid="{91CEEB22-5A23-46F3-B1C5-AAE4871E587C}"/>
    <cellStyle name="£_3YP_TOB_silkspan (3yp1)_TB 2" xfId="4890" xr:uid="{2A4855F4-D4F7-4D8F-B74E-8D15C661901E}"/>
    <cellStyle name="£_3YP_TOB_silkspan (3yp1)_TB 3" xfId="4891" xr:uid="{E57D788F-84FD-4320-B75A-000EC831F14B}"/>
    <cellStyle name="£_3YP_TOB_silkspan (3yp1)_TB_1" xfId="4892" xr:uid="{18F280B6-AC51-43D5-8ABE-4CE5467769BA}"/>
    <cellStyle name="£_3YP2011-2013" xfId="4893" xr:uid="{FF1A0BDD-9F23-415E-8761-F33356AC392C}"/>
    <cellStyle name="£_3YP2011-2013(R1)" xfId="4894" xr:uid="{6BD9C33F-6044-4B58-A8A2-45500AE98D8E}"/>
    <cellStyle name="£_3YP2011-2013(R1) 10" xfId="4895" xr:uid="{B3A58FF2-89E1-4A53-94C0-70ADD07DDDDA}"/>
    <cellStyle name="£_3YP2011-2013(R1) 11" xfId="4896" xr:uid="{CA525F75-8713-49C6-A40D-771333A8E2B5}"/>
    <cellStyle name="£_3YP2011-2013(R1) 12" xfId="4897" xr:uid="{4D6EA323-EA9C-456D-9D38-BFEDE79A8FBB}"/>
    <cellStyle name="£_3YP2011-2013(R1) 13" xfId="4898" xr:uid="{772D04EF-CDDC-4F58-BC28-8505C9A9C156}"/>
    <cellStyle name="£_3YP2011-2013(R1) 14" xfId="4899" xr:uid="{3D6BC1A3-FA63-4B4D-B163-ECBCEDE9EBA4}"/>
    <cellStyle name="£_3YP2011-2013(R1) 15" xfId="4900" xr:uid="{057EBA3C-07CE-4984-8BE9-A980F3F54C62}"/>
    <cellStyle name="£_3YP2011-2013(R1) 16" xfId="4901" xr:uid="{E578765F-EC21-4F9A-9E16-DEBBFA95CABE}"/>
    <cellStyle name="£_3YP2011-2013(R1) 17" xfId="4902" xr:uid="{B3D717BA-0D20-4164-9455-DD1BAF49D9B3}"/>
    <cellStyle name="£_3YP2011-2013(R1) 17 2" xfId="21942" xr:uid="{D6AD2A47-1587-4C82-95DD-35FBB1A4C747}"/>
    <cellStyle name="£_3YP2011-2013(R1) 18" xfId="4903" xr:uid="{0FB431E9-8C84-40F0-B04C-2F24F94A8C81}"/>
    <cellStyle name="£_3YP2011-2013(R1) 18 2" xfId="21943" xr:uid="{334AC5BF-4C49-4223-89BD-93E669ABB094}"/>
    <cellStyle name="£_3YP2011-2013(R1) 19" xfId="4904" xr:uid="{26B53178-09AB-4A84-8DFF-C49EC050AA2A}"/>
    <cellStyle name="£_3YP2011-2013(R1) 19 2" xfId="21944" xr:uid="{146282AD-A2E6-4579-8DE3-EB299204E0EE}"/>
    <cellStyle name="£_3YP2011-2013(R1) 2" xfId="4905" xr:uid="{42A53B80-42ED-412A-849C-5975C13B181F}"/>
    <cellStyle name="£_3YP2011-2013(R1) 2 2" xfId="4906" xr:uid="{392E0150-D073-4321-82C5-093B79362789}"/>
    <cellStyle name="£_3YP2011-2013(R1) 20" xfId="4907" xr:uid="{ECC1D213-A16E-4E53-A0B2-BEBB32C466BC}"/>
    <cellStyle name="£_3YP2011-2013(R1) 20 2" xfId="21945" xr:uid="{6292D727-96C7-4379-88FC-51FACB540080}"/>
    <cellStyle name="£_3YP2011-2013(R1) 21" xfId="4908" xr:uid="{08D2F7B5-FEA2-48AC-9B92-163ECB39ABDF}"/>
    <cellStyle name="£_3YP2011-2013(R1) 21 2" xfId="21946" xr:uid="{A58741A9-7C02-49AA-BA33-CB1A97DBA829}"/>
    <cellStyle name="£_3YP2011-2013(R1) 22" xfId="4909" xr:uid="{AEFA67F2-0EF8-4516-BF2F-CFEF63D03D26}"/>
    <cellStyle name="£_3YP2011-2013(R1) 22 2" xfId="21947" xr:uid="{613D5017-FE20-46F3-9750-D5A8C5BEB843}"/>
    <cellStyle name="£_3YP2011-2013(R1) 23" xfId="4910" xr:uid="{3890D532-E5DF-49E8-A479-CC0B88CD6778}"/>
    <cellStyle name="£_3YP2011-2013(R1) 23 2" xfId="21948" xr:uid="{6EDDD1E8-CBE3-4BBA-939A-6A39C1AB62E6}"/>
    <cellStyle name="£_3YP2011-2013(R1) 24" xfId="4911" xr:uid="{C21AA6E5-084F-4E04-8DFB-863AA6B3CF48}"/>
    <cellStyle name="£_3YP2011-2013(R1) 24 2" xfId="21949" xr:uid="{25444BD1-9727-4781-9071-4D6366E5F896}"/>
    <cellStyle name="£_3YP2011-2013(R1) 25" xfId="4912" xr:uid="{EDC7DF11-53D5-4D57-8650-100E0448D9A6}"/>
    <cellStyle name="£_3YP2011-2013(R1) 25 2" xfId="21950" xr:uid="{85D0A59C-0820-441E-91E9-E4F079B54FB8}"/>
    <cellStyle name="£_3YP2011-2013(R1) 26" xfId="4913" xr:uid="{A977022F-476B-47BF-BDBF-466F71604911}"/>
    <cellStyle name="£_3YP2011-2013(R1) 26 2" xfId="21951" xr:uid="{E56CE86E-3532-4B77-B093-F88584D82AE3}"/>
    <cellStyle name="£_3YP2011-2013(R1) 27" xfId="21952" xr:uid="{2EB537E6-E5E5-4126-9733-6DDD48ADB8F0}"/>
    <cellStyle name="£_3YP2011-2013(R1) 27 2" xfId="21953" xr:uid="{1F3363DF-0DBB-4810-A737-B50267FC4FA0}"/>
    <cellStyle name="£_3YP2011-2013(R1) 28" xfId="21954" xr:uid="{6CBEB7F2-2D1B-4ED4-88B2-87AF7DCADA59}"/>
    <cellStyle name="£_3YP2011-2013(R1) 28 2" xfId="21955" xr:uid="{722DA56F-511B-40BC-BFC2-E2FDAA25B4CB}"/>
    <cellStyle name="£_3YP2011-2013(R1) 29" xfId="21956" xr:uid="{E7019154-65D2-4C6A-9AB8-F58E6E90DDBC}"/>
    <cellStyle name="£_3YP2011-2013(R1) 29 2" xfId="21957" xr:uid="{3A878D77-ABAA-49C0-B8FA-DA72D8793791}"/>
    <cellStyle name="£_3YP2011-2013(R1) 3" xfId="4914" xr:uid="{C8363669-E855-4297-9B52-A24561B406A5}"/>
    <cellStyle name="£_3YP2011-2013(R1) 3 2" xfId="4915" xr:uid="{DE7AC1F3-3FD0-45A0-B96D-58E036249C14}"/>
    <cellStyle name="£_3YP2011-2013(R1) 30" xfId="21958" xr:uid="{A9CEF2B2-1C70-4C13-A808-73003129EAC2}"/>
    <cellStyle name="£_3YP2011-2013(R1) 30 2" xfId="21959" xr:uid="{43CB683F-EA6C-469B-A5FB-27A6C902EF0C}"/>
    <cellStyle name="£_3YP2011-2013(R1) 31" xfId="21960" xr:uid="{4BDC81D6-31AA-4531-A848-9F810AFC05F3}"/>
    <cellStyle name="£_3YP2011-2013(R1) 31 2" xfId="21961" xr:uid="{187360F6-7344-45D5-8D82-03225A7CC0F4}"/>
    <cellStyle name="£_3YP2011-2013(R1) 32" xfId="21962" xr:uid="{F461AA94-1E52-4BA9-820B-E902F4AF9D1B}"/>
    <cellStyle name="£_3YP2011-2013(R1) 32 2" xfId="21963" xr:uid="{D7C218A0-5181-4050-8ABF-8267F59D550C}"/>
    <cellStyle name="£_3YP2011-2013(R1) 33" xfId="21964" xr:uid="{C2188C52-EBEF-46BD-8BD0-71D993AF5D98}"/>
    <cellStyle name="£_3YP2011-2013(R1) 33 2" xfId="21965" xr:uid="{9619DAE1-170A-4231-B882-0ACEA7B898F5}"/>
    <cellStyle name="£_3YP2011-2013(R1) 34" xfId="21966" xr:uid="{9D4C60C4-DCCB-4B6E-9F6C-368B112780C9}"/>
    <cellStyle name="£_3YP2011-2013(R1) 34 2" xfId="21967" xr:uid="{25309C36-8C1B-4186-8DAE-08C50E4C8766}"/>
    <cellStyle name="£_3YP2011-2013(R1) 35" xfId="21968" xr:uid="{E7D110EC-0BE0-459C-B1EC-81CA2745ADBE}"/>
    <cellStyle name="£_3YP2011-2013(R1) 35 2" xfId="21969" xr:uid="{77EC665A-2436-4B2D-ABE2-BBCA208A4392}"/>
    <cellStyle name="£_3YP2011-2013(R1) 36" xfId="21970" xr:uid="{01DA5AFE-8DA8-4EBE-A18D-9BF4789B6158}"/>
    <cellStyle name="£_3YP2011-2013(R1) 37" xfId="21971" xr:uid="{AF0F30B2-DCD7-4698-A719-F1E7D9D5D3D7}"/>
    <cellStyle name="£_3YP2011-2013(R1) 38" xfId="21972" xr:uid="{C9A6EAF3-E777-4CA3-B17F-D9F521AE40EC}"/>
    <cellStyle name="£_3YP2011-2013(R1) 39" xfId="21973" xr:uid="{B20EAE9D-549B-44AE-ABA7-F001EA8D8C7E}"/>
    <cellStyle name="£_3YP2011-2013(R1) 4" xfId="4916" xr:uid="{5830DFE5-F0ED-4AD6-8650-CD3FCC7A6CC9}"/>
    <cellStyle name="£_3YP2011-2013(R1) 40" xfId="21974" xr:uid="{661F9C62-FC13-4AF7-BFFF-8F2133A5DE8C}"/>
    <cellStyle name="£_3YP2011-2013(R1) 5" xfId="4917" xr:uid="{C6604B23-599F-405B-AE89-67E4B8BE13ED}"/>
    <cellStyle name="£_3YP2011-2013(R1) 5 2" xfId="4918" xr:uid="{F24DDAC0-DA61-4382-BAC6-FDE3FD3A5832}"/>
    <cellStyle name="£_3YP2011-2013(R1) 5 3" xfId="21975" xr:uid="{967277A9-AC22-41A2-9BD7-FDD50818DFFA}"/>
    <cellStyle name="£_3YP2011-2013(R1) 6" xfId="4919" xr:uid="{BC6D8A3D-02F9-41D0-B0C1-154E44E8DD56}"/>
    <cellStyle name="£_3YP2011-2013(R1) 7" xfId="4920" xr:uid="{741AB353-C15A-4955-83BC-628B90450EA3}"/>
    <cellStyle name="£_3YP2011-2013(R1) 8" xfId="4921" xr:uid="{055A98D3-2268-4EE7-9BA3-A6DE61D38F7C}"/>
    <cellStyle name="£_3YP2011-2013(R1) 9" xfId="4922" xr:uid="{0A7C1988-EA37-45DB-ABEE-6F29DC55A912}"/>
    <cellStyle name="£_3YP2011-2013(R1)_blu002a121a-12e-1 Rev 3_bups30.1.13" xfId="4923" xr:uid="{3B8ED245-9D4C-4917-972A-EB20425BE353}"/>
    <cellStyle name="£_3YP2011-2013(R1)_blu002a121a-12e-1 Rev 3_bups30.1.13 2" xfId="4924" xr:uid="{EAEF6E7B-0B31-4A4E-AB1E-C0E008379862}"/>
    <cellStyle name="£_3YP2011-2013(R1)_blu002a121a-12e-1 Rev 3_bups30.1.13 3" xfId="4925" xr:uid="{1B18BA88-C5ED-4D38-B1BF-2D47D98A5FB8}"/>
    <cellStyle name="£_3YP2011-2013(R1)_DEC" xfId="4926" xr:uid="{E4170B7D-D7E8-4849-8D08-3E21DFE2DF22}"/>
    <cellStyle name="£_3YP2011-2013(R1)_DEC_AUG" xfId="4927" xr:uid="{97D40BCA-706C-43BF-A678-1617DD2B6784}"/>
    <cellStyle name="£_3YP2011-2013(R1)_DEC_EARN_2014" xfId="4928" xr:uid="{5687EFE1-2432-4568-870B-39792CB70170}"/>
    <cellStyle name="£_3YP2011-2013(R1)_DEFERAR" xfId="4929" xr:uid="{CDD8DCD3-26FB-4862-98C6-B4CAA8AA60A1}"/>
    <cellStyle name="£_3YP2011-2013(R1)_EBO_2013" xfId="4930" xr:uid="{41DBE9B8-3DAC-4576-B5DC-2CE871A45043}"/>
    <cellStyle name="£_3YP2011-2013(R1)_EBO_2013 2" xfId="4931" xr:uid="{E354C2AA-D56D-405D-B1E7-8AD73828EF8E}"/>
    <cellStyle name="£_3YP2011-2013(R1)_EBO_2013 3" xfId="4932" xr:uid="{4F462CD0-FB78-4CF2-9334-983641A4EA7F}"/>
    <cellStyle name="£_3YP2011-2013(R1)_FEB" xfId="4933" xr:uid="{5F9A66D3-E767-4CF4-A49A-B6063D95DB42}"/>
    <cellStyle name="£_3YP2011-2013(R1)_FEB_AUG" xfId="4934" xr:uid="{005F4975-0804-4126-9339-7A7BBFC630B7}"/>
    <cellStyle name="£_3YP2011-2013(R1)_FEB_EARN_2014" xfId="4935" xr:uid="{2135E76C-3FFE-41B1-9CB6-0E45D711A5C3}"/>
    <cellStyle name="£_3YP2011-2013(R1)_JAN" xfId="4936" xr:uid="{74820A82-3E00-4367-9354-0EA930B974D7}"/>
    <cellStyle name="£_3YP2011-2013(R1)_JAN_AUG" xfId="4937" xr:uid="{D93DEC48-9D04-4734-BABF-9C1CBF35835A}"/>
    <cellStyle name="£_3YP2011-2013(R1)_JAN_EARN_2014" xfId="4938" xr:uid="{1434123B-C104-402E-BDF7-0245A2D8634F}"/>
    <cellStyle name="£_3YP2011-2013(R1)_JUN" xfId="4939" xr:uid="{002B13E4-2903-46A1-B67D-871A22E8062F}"/>
    <cellStyle name="£_3YP2011-2013(R1)_MAR" xfId="4940" xr:uid="{A13091D8-1AC6-4812-8D50-499D002340AD}"/>
    <cellStyle name="£_3YP2011-2013(R1)_MAR_AUG" xfId="4941" xr:uid="{F61BAD58-2C3D-4217-A761-7B2512E9F667}"/>
    <cellStyle name="£_3YP2011-2013(R1)_MAR_EARN_2014" xfId="4942" xr:uid="{5A86F8F3-5701-4074-9480-ED2050C862AE}"/>
    <cellStyle name="£_3YP2011-2013(R1)_NOV" xfId="4943" xr:uid="{2397E8CB-C558-467D-820C-55F59A30EAA3}"/>
    <cellStyle name="£_3YP2011-2013(R1)_NOV_AUG" xfId="4944" xr:uid="{A95C704F-4DA4-4774-B1AC-70DEE77DDC13}"/>
    <cellStyle name="£_3YP2011-2013(R1)_NOV_EARN_2014" xfId="4945" xr:uid="{0EB8F6D8-2E0F-4A8E-AA42-4EE45680A008}"/>
    <cellStyle name="£_3YP2011-2013(R1)_OCT'13" xfId="4946" xr:uid="{69DD3061-D380-410D-84D4-E77EF88D8F34}"/>
    <cellStyle name="£_3YP2011-2013(R1)_OCT'13 2" xfId="4947" xr:uid="{1E05190C-2AF3-4F21-9E0E-A0204AA29281}"/>
    <cellStyle name="£_3YP2011-2013(R1)_OCT'13 3" xfId="4948" xr:uid="{E97A097A-7CEB-489C-94F4-54C49A48C942}"/>
    <cellStyle name="£_3YP2011-2013(R1)_OCT'13 4" xfId="4949" xr:uid="{8B442216-105D-4728-B226-828D55A2C6AD}"/>
    <cellStyle name="£_3YP2011-2013(R1)_OCT'13_RECONCILE-ACCRUED-2014" xfId="4950" xr:uid="{542C2BEE-EEBF-4177-A2FA-F1832BD07847}"/>
    <cellStyle name="£_3YP2011-2013(R1)_OCT'13_RECONCILE-ACCRUED-2014 2" xfId="4951" xr:uid="{DF184061-E3DE-4DE0-9857-620C0AE7F78B}"/>
    <cellStyle name="£_3YP2011-2013(R1)_OCT'13_RECONCILE-ACCRUED-2014 3" xfId="4952" xr:uid="{7F3361E8-A8BE-47FE-A3AC-C77DFC055473}"/>
    <cellStyle name="£_3YP2011-2013(R1)_Sheet1" xfId="4953" xr:uid="{90FA55D4-3B8E-4828-8582-D588A607A5FF}"/>
    <cellStyle name="£_3YP2011-2013(R1)_TB" xfId="4954" xr:uid="{F1709D7B-385A-4368-990E-E9DE5EBE25A4}"/>
    <cellStyle name="£_3YP2011-2013(R1)_TB_1" xfId="4955" xr:uid="{81D206A9-03B5-4A4B-A671-A61A94C111F0}"/>
    <cellStyle name="£_4. BS Rec" xfId="4956" xr:uid="{2E670BD6-76B1-478E-9420-E1E6EB33AC81}"/>
    <cellStyle name="£_4. BS Rec 2" xfId="4957" xr:uid="{4F69DBFE-2BDB-4D9C-9736-37024523FA7D}"/>
    <cellStyle name="£_4. BS Rec 3" xfId="21976" xr:uid="{E3196995-376D-4BFE-8549-9884B1D14BBE}"/>
    <cellStyle name="£_4. BS Rec 4" xfId="21977" xr:uid="{CAB2D4F9-14BF-452A-A65A-8688C38696EB}"/>
    <cellStyle name="£_4. BS Rec 5" xfId="21978" xr:uid="{6FB0F1A1-4412-4A6D-B169-FB1C7F2095CE}"/>
    <cellStyle name="£_4. BS Rec_Amedex F1 2010 template" xfId="4958" xr:uid="{38FE65AF-6D89-43EB-8640-A18C6F70A58E}"/>
    <cellStyle name="£_4. BS Rec_Australia F1 2010 template" xfId="4959" xr:uid="{70CA9545-4041-490F-86E5-7A098B6D4E57}"/>
    <cellStyle name="£_4. BS Rec_Australia F2 2010 template" xfId="4960" xr:uid="{C41963A9-5A5E-4C34-912C-3467B42DBC41}"/>
    <cellStyle name="£_4. BS Rec_Bupa International F1 2010 template" xfId="4961" xr:uid="{C966F6B3-4EA0-4145-ADB3-6CEE72B92C18}"/>
    <cellStyle name="£_4. BS Rec_Latin America F1 2010 template" xfId="4962" xr:uid="{FDBE6C12-E72F-4622-A982-2ADD304789EE}"/>
    <cellStyle name="£_4. BS Rec_UKNA Division - F1 2010" xfId="4963" xr:uid="{5A2BF54C-194E-413B-8EC8-297DCEBADBE7}"/>
    <cellStyle name="£_5 3YP Summaries" xfId="4964" xr:uid="{9EB1F8F2-B629-450D-9540-3A9A6DD0C281}"/>
    <cellStyle name="£_5 3YP Summaries 2" xfId="4965" xr:uid="{0A964D90-82A5-4053-AFCE-97EDF437A243}"/>
    <cellStyle name="£_5 3YP Summaries 3" xfId="21979" xr:uid="{6E902E8A-2E2C-49F3-8AEF-9089CE5E0696}"/>
    <cellStyle name="£_5 3YP Summaries 4" xfId="21980" xr:uid="{37187C2F-2526-4910-892E-A42D0FC0192F}"/>
    <cellStyle name="£_5 3YP Summaries 5" xfId="21981" xr:uid="{51B8804D-B45A-44E3-BDB2-543CFA8B7BD3}"/>
    <cellStyle name="£_5 3YP Summaries_Australia" xfId="4966" xr:uid="{BD6FB18F-CDEC-4ADE-83DA-BFCF05704979}"/>
    <cellStyle name="£_5 3YP Summaries_Australia F2 2010 template" xfId="4967" xr:uid="{2D3AB356-FB47-4FD8-93C5-86DD9BEB09C2}"/>
    <cellStyle name="£_5 3YP Summaries_IntMa Capex Report Oct10 PV" xfId="4968" xr:uid="{77AD4EA1-B12E-4D71-9100-38BAD1F6BAE2}"/>
    <cellStyle name="£_5. Cashflow Rec" xfId="4969" xr:uid="{F4161ED3-0407-45A5-AE03-AA966F546546}"/>
    <cellStyle name="£_5. Cashflow Rec 2" xfId="4970" xr:uid="{7BE8FAFA-D621-4F0B-883B-EB342F7F5A1C}"/>
    <cellStyle name="£_5. Cashflow Rec 3" xfId="21982" xr:uid="{BE2C7C49-DFC5-4136-9EAE-8A8BC3A0854C}"/>
    <cellStyle name="£_5. Cashflow Rec 4" xfId="21983" xr:uid="{A3D96A76-EC52-47A9-839A-5F0C92CB4537}"/>
    <cellStyle name="£_5. Cashflow Rec 5" xfId="21984" xr:uid="{DD95A349-3916-45D4-941C-3680DA06DA52}"/>
    <cellStyle name="£_5. Cashflow Rec_Amedex F1 2010 template" xfId="4971" xr:uid="{AC51F26E-4A6E-4319-A42E-EE959EBB4C57}"/>
    <cellStyle name="£_5. Cashflow Rec_Australia F1 2010 template" xfId="4972" xr:uid="{235D2FC9-31A2-458B-A165-6A2BB592626A}"/>
    <cellStyle name="£_5. Cashflow Rec_Australia F2 2010 template" xfId="4973" xr:uid="{BB824F69-2E14-42E9-ABAA-EF1C084585B4}"/>
    <cellStyle name="£_5. Cashflow Rec_Bupa International F1 2010 template" xfId="4974" xr:uid="{830C6119-58E0-4C8E-A814-4F9A7B5B3137}"/>
    <cellStyle name="£_5. Cashflow Rec_Latin America F1 2010 template" xfId="4975" xr:uid="{3A26F363-0510-4A0A-B0C6-3DD449277F65}"/>
    <cellStyle name="£_5. Cashflow Rec_UKNA Division - F1 2010" xfId="4976" xr:uid="{0F55BA93-8CF6-4BFB-AED0-C65F106F6EA1}"/>
    <cellStyle name="£_AC to AOP rec 0805" xfId="4977" xr:uid="{C895A731-3872-4AC3-9ECD-95807BDAAF36}"/>
    <cellStyle name="£_AC to AOP rec 0805_Australia F2 2010 template" xfId="4978" xr:uid="{7D8E4D9F-B1F3-44CB-8BBC-E389F1E7F099}"/>
    <cellStyle name="£_AC to AOP rec 0806" xfId="4979" xr:uid="{E7C04DB1-2B46-423B-B03F-585B726759C0}"/>
    <cellStyle name="£_AC to AOP rec 0806_Australia F2 2010 template" xfId="4980" xr:uid="{F5401FBA-0437-4FF5-8B9E-A774BAB2FD63}"/>
    <cellStyle name="£_Analysis graphs - Care Services v2" xfId="4981" xr:uid="{83F9774E-DD5E-4EA7-B9B1-CF090360C06D}"/>
    <cellStyle name="£_Analysis graphs - Insurance v2" xfId="4982" xr:uid="{42C35044-78DD-4C63-A05F-06685A070518}"/>
    <cellStyle name="£_AOP - B2C B2B V10" xfId="4983" xr:uid="{4900AB3E-A95F-403A-BAD5-34143B57F202}"/>
    <cellStyle name="£_AOP - B2C B2B V10 2" xfId="4984" xr:uid="{A26BD2D7-7D31-4186-AF5E-CC1DA05ED506}"/>
    <cellStyle name="£_AOP - B2C B2B V10 3" xfId="21985" xr:uid="{5A7424DE-A6E9-44F0-998A-AE7759A8C60E}"/>
    <cellStyle name="£_AOP - B2C B2B V10 4" xfId="21986" xr:uid="{0EABA903-58BC-4268-A348-CC9F14956F46}"/>
    <cellStyle name="£_AOP - B2C B2B V10 5" xfId="21987" xr:uid="{6DE4A1AA-03E3-4959-99A6-4FB41A70FFE6}"/>
    <cellStyle name="£_AOP - B2C B2B V10_Australia" xfId="4985" xr:uid="{A61F3D87-5F8F-4E66-8B0E-2679DD67FFD3}"/>
    <cellStyle name="£_AOP - B2C B2B V10_Australia F2 2010 template" xfId="4986" xr:uid="{49766C04-2B5A-4576-9DA2-2E60010E98CE}"/>
    <cellStyle name="£_AOP - B2C B2B V10_IntMa Capex Report Oct10 PV" xfId="4987" xr:uid="{F0B24C9C-CD42-4CD3-86F2-630020675977}"/>
    <cellStyle name="£_AOP2008 Board presentation" xfId="4988" xr:uid="{A006FB0E-CFB1-43D4-9E96-C3097F493AD8}"/>
    <cellStyle name="£_AOP2008 Board presentation_Australia F2 2010 template" xfId="4989" xr:uid="{3E28B675-FDF8-46D3-9438-2F128C01E9B5}"/>
    <cellStyle name="£_AOP2008 Board summary" xfId="4990" xr:uid="{0C988B15-CDDE-4B2C-BC5B-1600BAB01F1B}"/>
    <cellStyle name="£_AOP2008 Board summary_Australia F2 2010 template" xfId="4991" xr:uid="{893A882A-D12B-4841-BE40-958E4A81EB52}"/>
    <cellStyle name="£_AP12" xfId="4992" xr:uid="{58B310BA-94CC-4681-BDA8-7982AF6411D1}"/>
    <cellStyle name="£_AP12 2" xfId="4993" xr:uid="{7D7C440E-44BD-4C32-8FDE-21B89733A47C}"/>
    <cellStyle name="£_AP12 3" xfId="21988" xr:uid="{748C643E-674D-458E-BDCF-0DFFD1FD0AFA}"/>
    <cellStyle name="£_AP12 4" xfId="21989" xr:uid="{748E1DBF-2F0A-47BB-811D-E30424958E08}"/>
    <cellStyle name="£_AP12 5" xfId="21990" xr:uid="{56D58E13-1803-4B9E-B1E4-0A56B51F5A1F}"/>
    <cellStyle name="£_AP12_Australia F2 2010 template" xfId="4994" xr:uid="{7A51C883-EBC7-4351-A819-573F30A7A393}"/>
    <cellStyle name="£_AP12_BHA" xfId="4995" xr:uid="{61CB2193-9BD0-4378-BD11-4C14F7B0B491}"/>
    <cellStyle name="£_AP12_BHA 2" xfId="4996" xr:uid="{08FBB14B-7F90-499D-A0E5-D94D6E481F0D}"/>
    <cellStyle name="£_AP12_BHA 3" xfId="21991" xr:uid="{F0E634EC-E1E1-488F-90CF-439012EB693B}"/>
    <cellStyle name="£_AP12_BHA 4" xfId="21992" xr:uid="{A5A24766-9FD7-4629-B7C4-F69AE30FD862}"/>
    <cellStyle name="£_AP12_BHA 5" xfId="21993" xr:uid="{5B274158-2831-471E-ACC5-8592C05C1B39}"/>
    <cellStyle name="£_AP12_BHA_Australia" xfId="4997" xr:uid="{BB5FA4A1-9085-477B-8491-D4D28DC592F1}"/>
    <cellStyle name="£_AP12_BHA_Australia F2 2010 template" xfId="4998" xr:uid="{3776D369-CACD-4304-AF0F-2F38DE1BBDAE}"/>
    <cellStyle name="£_AP12_BHA_IntMa Capex Report Oct10 PV" xfId="4999" xr:uid="{489ACB04-12A8-40E9-8A2E-3A5C92EA4CF8}"/>
    <cellStyle name="£_AP12_BHA_Summary Intnl Mkts" xfId="5000" xr:uid="{36886726-77BD-4BD6-8161-9B9B7B516F1F}"/>
    <cellStyle name="£_AP12_BU Capex template - Australia" xfId="5001" xr:uid="{8EB46738-2F97-4AB8-AB58-B60D90E8A945}"/>
    <cellStyle name="£_AP12_BU Capex template - Bupa Int" xfId="5002" xr:uid="{2BFDDE32-3CFA-4FCF-A0CD-7654396F90FB}"/>
    <cellStyle name="£_AP12_BU Capex template - Latam" xfId="5003" xr:uid="{44EFE40F-BB4A-46F0-B4B1-F62D0807E9D3}"/>
    <cellStyle name="£_AP12_Capex - December 2010 CServ" xfId="5004" xr:uid="{4BBE93AD-BC64-4AA7-8777-E0BC53482A74}"/>
    <cellStyle name="£_AP12_Capex-Commentary File-Final" xfId="5005" xr:uid="{FE172074-B118-4D96-8E40-27F45CC0AF26}"/>
    <cellStyle name="£_AP12_Capex-Commentary File-Final 2" xfId="5006" xr:uid="{58234A5C-EBC6-4BA8-8B9C-F40888CBB487}"/>
    <cellStyle name="£_AP12_Capex-Commentary File-Final 3" xfId="21994" xr:uid="{4CEB0EF9-43F2-4A9C-B3E1-5875B90F8242}"/>
    <cellStyle name="£_AP12_Capex-Commentary File-Final 4" xfId="21995" xr:uid="{83DE0FCE-448F-4D66-A46C-473B8763F5D2}"/>
    <cellStyle name="£_AP12_Capex-Commentary File-Final 5" xfId="21996" xr:uid="{2A7AC2C5-9957-4F33-A7A8-69C22F8AC0F0}"/>
    <cellStyle name="£_AP12_Capex-Commentary File-Final_Australia" xfId="5007" xr:uid="{FD0128F8-43D8-4F85-AB6B-C3CB2DBCA6EF}"/>
    <cellStyle name="£_AP12_Capex-Commentary File-Final_Australia F2 2010 template" xfId="5008" xr:uid="{CBD54EFC-ACA3-4CC9-A241-DF7FCF4DD80E}"/>
    <cellStyle name="£_AP12_Capex-Commentary File-Final_IntMa Capex Report Oct10 PV" xfId="5009" xr:uid="{35045BF6-DFA5-4DC9-AC87-636EADC08A31}"/>
    <cellStyle name="£_AP12_Capex-Commentary File-Final_Summary Intnl Mkts" xfId="5010" xr:uid="{B4F2E714-0153-412F-A4CB-ED210B7BF22B}"/>
    <cellStyle name="£_AP12_Divisional Capex template - Int Markets" xfId="5011" xr:uid="{7783A851-32DD-4C2A-9049-DD0D42331628}"/>
    <cellStyle name="£_AP12_Forecasting Tool BI Brighton TB" xfId="5012" xr:uid="{A6A309BF-564C-4F28-B9FA-85B4EA70C49F}"/>
    <cellStyle name="£_AP12_Forecasting Tool BI Brighton TB 2" xfId="5013" xr:uid="{0A4B54FE-F55C-44BC-810A-4ED5C591D147}"/>
    <cellStyle name="£_AP12_Forecasting Tool BI Brighton TB 3" xfId="21997" xr:uid="{E8CEFA27-2FA9-4CE0-A219-097CA8C7FC07}"/>
    <cellStyle name="£_AP12_Forecasting Tool BI Brighton TB 4" xfId="21998" xr:uid="{F6B34DB2-0921-4C14-AFFD-203DDFA477FC}"/>
    <cellStyle name="£_AP12_Forecasting Tool BI Brighton TB 5" xfId="21999" xr:uid="{DDF09069-B688-47FC-BDD7-548E01D5E1F5}"/>
    <cellStyle name="£_AP12_Forecasting Tool BI Brighton TB_Australia" xfId="5014" xr:uid="{B1F4A205-1FAD-498F-86D3-8218DDCDBF1C}"/>
    <cellStyle name="£_AP12_Forecasting Tool BI Brighton TB_Australia F2 2010 template" xfId="5015" xr:uid="{AF1B9B1C-8893-4F46-9C1C-758F4CA08ACE}"/>
    <cellStyle name="£_AP12_Forecasting Tool BI Brighton TB_IntMa Capex Report Oct10 PV" xfId="5016" xr:uid="{C23C28AA-36DA-4A61-A9FA-6575E132F8B4}"/>
    <cellStyle name="£_AP12_Forecasting Tool BI Brighton TB_Summary Intnl Mkts" xfId="5017" xr:uid="{49F18FFE-0A49-4006-9E29-222C9B1AAFE0}"/>
    <cellStyle name="£_AP12_Forecasting Tool Miami and Cph" xfId="5018" xr:uid="{B92C5E7D-58AD-4004-B3AE-EC67FAF82BE7}"/>
    <cellStyle name="£_AP12_Forecasting Tool Miami and Cph 2" xfId="5019" xr:uid="{6F4E2526-BBD1-4B3D-9367-216E8470C51C}"/>
    <cellStyle name="£_AP12_Forecasting Tool Miami and Cph 3" xfId="22000" xr:uid="{9C592A16-39A5-4DD6-B23B-CFA1CD7A612B}"/>
    <cellStyle name="£_AP12_Forecasting Tool Miami and Cph 4" xfId="22001" xr:uid="{9975CF3B-0C07-4DBD-9F8E-359876B2BA38}"/>
    <cellStyle name="£_AP12_Forecasting Tool Miami and Cph 5" xfId="22002" xr:uid="{A39869CC-88F1-4C4F-9634-CB29B391F3FE}"/>
    <cellStyle name="£_AP12_Forecasting Tool Miami and Cph_Australia" xfId="5020" xr:uid="{9E153FFD-1D7A-4E39-BEE1-01570416D0ED}"/>
    <cellStyle name="£_AP12_Forecasting Tool Miami and Cph_Australia F2 2010 template" xfId="5021" xr:uid="{9A4D25CC-FAE3-4ED3-8745-B7C22DE62E39}"/>
    <cellStyle name="£_AP12_Forecasting Tool Miami and Cph_IntMa Capex Report Oct10 PV" xfId="5022" xr:uid="{C8D74F8F-6AC4-4D71-85B7-849404A1BAD9}"/>
    <cellStyle name="£_AP12_Forecasting Tool Miami and Cph_Summary Intnl Mkts" xfId="5023" xr:uid="{AA3D29AD-3671-48DD-BFF0-6ED98C9E88C8}"/>
    <cellStyle name="£_AP12_Forecasting Tool Sanitas Consolidated" xfId="5024" xr:uid="{BF71F2EA-1036-4F68-B899-82E55B379793}"/>
    <cellStyle name="£_AP12_Forecasting Tool Sanitas Consolidated 2" xfId="5025" xr:uid="{4A40BE1E-2845-4508-9D61-652A0FA89F79}"/>
    <cellStyle name="£_AP12_Forecasting Tool Sanitas Consolidated 3" xfId="22003" xr:uid="{1A2184CC-AB73-49C7-BA2B-E81E30403531}"/>
    <cellStyle name="£_AP12_Forecasting Tool Sanitas Consolidated 4" xfId="22004" xr:uid="{0A123FB6-2FC4-4453-A037-646DF9AFD9C2}"/>
    <cellStyle name="£_AP12_Forecasting Tool Sanitas Consolidated 5" xfId="22005" xr:uid="{AD262916-4420-4810-B356-67C4CAEA00F9}"/>
    <cellStyle name="£_AP12_Forecasting Tool Sanitas Consolidated_Australia" xfId="5026" xr:uid="{E618E470-652B-49BD-A7C6-5F3F6961C0C6}"/>
    <cellStyle name="£_AP12_Forecasting Tool Sanitas Consolidated_Australia F2 2010 template" xfId="5027" xr:uid="{08617A3A-B9FD-4766-A6DB-632C1FBBAB2B}"/>
    <cellStyle name="£_AP12_Forecasting Tool Sanitas Consolidated_IntMa Capex Report Oct10 PV" xfId="5028" xr:uid="{86636DE8-E572-482C-A138-0261CE279528}"/>
    <cellStyle name="£_AP12_Forecasting Tool Sanitas Consolidated_Summary Intnl Mkts" xfId="5029" xr:uid="{F32EEC39-C5CD-41EA-852F-140844D0E44F}"/>
    <cellStyle name="£_AP12_Group IS" xfId="5030" xr:uid="{11188329-A6A4-428B-8EF8-F5E9AF9051FE}"/>
    <cellStyle name="£_AP12_Group IS 2" xfId="5031" xr:uid="{CE95DBBC-A0B9-4AC8-970E-F8640C8D0EDE}"/>
    <cellStyle name="£_AP12_Group IS 3" xfId="22006" xr:uid="{03BA668E-38DB-4EE9-AF65-BFE231EA430A}"/>
    <cellStyle name="£_AP12_Group IS 4" xfId="22007" xr:uid="{489E2DB4-108A-4700-8632-1ACCC82CA93D}"/>
    <cellStyle name="£_AP12_Group IS 5" xfId="22008" xr:uid="{6A96B631-1CE5-448F-B28A-50A6AB3724A1}"/>
    <cellStyle name="£_AP12_Group IS_Australia" xfId="5032" xr:uid="{A4F0F882-5A77-4A85-A7DA-95E4CD92E279}"/>
    <cellStyle name="£_AP12_Group IS_Australia F2 2010 template" xfId="5033" xr:uid="{539E8CFD-C868-4FCE-A4B6-AA6BB87601EB}"/>
    <cellStyle name="£_AP12_Group IS_IntMa Capex Report Oct10 PV" xfId="5034" xr:uid="{CE30B277-76AD-4E2C-A556-8C056DEE3532}"/>
    <cellStyle name="£_AP12_Group IS_Summary Intnl Mkts" xfId="5035" xr:uid="{21EDB6F3-F2FE-4BCF-AD16-E56323130C94}"/>
    <cellStyle name="£_AP12_Group SS" xfId="5036" xr:uid="{BA4E060D-E456-47CE-B165-994A839E29D6}"/>
    <cellStyle name="£_AP12_Group SS 2" xfId="5037" xr:uid="{D67B2F3D-8529-4128-B221-211C2AA21922}"/>
    <cellStyle name="£_AP12_Group SS 3" xfId="22009" xr:uid="{AB4D1E16-BF2E-40C2-B826-4A3C3D04C0E5}"/>
    <cellStyle name="£_AP12_Group SS 4" xfId="22010" xr:uid="{FE69B2EA-04E2-479C-ADE3-E1908B06BD23}"/>
    <cellStyle name="£_AP12_Group SS 5" xfId="22011" xr:uid="{40ABA775-B026-43B8-A988-36B2F9981439}"/>
    <cellStyle name="£_AP12_Group SS_Australia" xfId="5038" xr:uid="{BEE74F86-10D5-4884-B2EB-944257480388}"/>
    <cellStyle name="£_AP12_Group SS_Australia F2 2010 template" xfId="5039" xr:uid="{F4437C17-3A35-407F-983A-55AD43AA02CA}"/>
    <cellStyle name="£_AP12_Group SS_IntMa Capex Report Oct10 PV" xfId="5040" xr:uid="{2247E7DA-1522-4ADF-B698-2AA0DE256B21}"/>
    <cellStyle name="£_AP12_Group SS_Summary Intnl Mkts" xfId="5041" xr:uid="{85EAD86C-25DC-4F70-B9F9-D195CF7568AD}"/>
    <cellStyle name="£_AP12_Health Dialog" xfId="5042" xr:uid="{32055771-071F-462A-9D2C-41B261D38DFC}"/>
    <cellStyle name="£_AP12_Health Dialog 2" xfId="5043" xr:uid="{A6F24DF7-EEA5-490D-B964-D416CF387A08}"/>
    <cellStyle name="£_AP12_Health Dialog 3" xfId="22012" xr:uid="{36BF8434-973B-4B8F-AEB6-BD6F15202AB0}"/>
    <cellStyle name="£_AP12_Health Dialog 4" xfId="22013" xr:uid="{BFEA28D0-8E03-4525-9405-14AF63AB9C11}"/>
    <cellStyle name="£_AP12_Health Dialog 5" xfId="22014" xr:uid="{67D4264C-74B8-41A5-8107-A3C662CF5CE6}"/>
    <cellStyle name="£_AP12_Health Dialog_Australia" xfId="5044" xr:uid="{A28A2D0B-B430-4047-9BAB-BEAF1501EB92}"/>
    <cellStyle name="£_AP12_Health Dialog_Australia F2 2010 template" xfId="5045" xr:uid="{3ED45696-0D2D-45F3-A2A6-F462829BCFD8}"/>
    <cellStyle name="£_AP12_Health Dialog_IntMa Capex Report Oct10 PV" xfId="5046" xr:uid="{B9C3142F-B8AE-44ED-8480-BADFDB2A18F8}"/>
    <cellStyle name="£_AP12_Health Dialog_Summary Intnl Mkts" xfId="5047" xr:uid="{C13ABD10-DEF6-42BD-967C-974C74546DF9}"/>
    <cellStyle name="£_AP12_Summary-Capex-Final" xfId="5048" xr:uid="{DCC819CE-B946-4EAB-8946-D35980C96296}"/>
    <cellStyle name="£_AP12_Summary-Capex-Final 2" xfId="5049" xr:uid="{EC4BBDC9-A4B3-4E58-A72D-7000C1635134}"/>
    <cellStyle name="£_AP12_Summary-Capex-Final 3" xfId="22015" xr:uid="{F2239B69-EB25-45CE-A6DA-A8A002921717}"/>
    <cellStyle name="£_AP12_Summary-Capex-Final 4" xfId="22016" xr:uid="{A69839B8-6BE2-4CC9-B9A9-AF82682FBA20}"/>
    <cellStyle name="£_AP12_Summary-Capex-Final 5" xfId="22017" xr:uid="{ACDC7DF0-A372-4565-910D-DB91C2156F18}"/>
    <cellStyle name="£_AP12_Summary-Capex-Final_Australia" xfId="5050" xr:uid="{7D83B673-FD62-4411-8DA7-105BCF29E25E}"/>
    <cellStyle name="£_AP12_Summary-Capex-Final_Australia F2 2010 template" xfId="5051" xr:uid="{CD818494-5991-4543-A7E1-C30AA4D673F7}"/>
    <cellStyle name="£_AP12_Summary-Capex-Final_IntMa Capex Report Oct10 PV" xfId="5052" xr:uid="{53572797-7621-418B-A847-0F4885FC7A38}"/>
    <cellStyle name="£_AP12_Summary-Capex-Final_Summary Intnl Mkts" xfId="5053" xr:uid="{3DC7E0B6-F629-4734-BED3-568BF722C3DA}"/>
    <cellStyle name="£_AP12_Total Care Services" xfId="5054" xr:uid="{CAB94BED-1DA2-4CB0-AA2B-8CC3A8780788}"/>
    <cellStyle name="£_AP12_Total Care Services 2" xfId="5055" xr:uid="{95FD6A22-CE93-4F9E-9C08-0F841A9A6479}"/>
    <cellStyle name="£_AP12_Total Care Services 3" xfId="22018" xr:uid="{074ABA9B-D45D-419B-BCAF-8C59E194FD0C}"/>
    <cellStyle name="£_AP12_Total Care Services 4" xfId="22019" xr:uid="{74DA06AB-84AE-43E5-820D-8CE2A7B2968E}"/>
    <cellStyle name="£_AP12_Total Care Services 5" xfId="22020" xr:uid="{8F5E886C-46AB-46E9-8922-04EF22A1D4EB}"/>
    <cellStyle name="£_AP12_Total Care Services_Australia" xfId="5056" xr:uid="{5B388888-E502-4DA1-8AAD-6BA4A64DE688}"/>
    <cellStyle name="£_AP12_Total Care Services_Australia F2 2010 template" xfId="5057" xr:uid="{4A3179E2-8D5B-4DB5-BD82-1CF93FF3FA6C}"/>
    <cellStyle name="£_AP12_Total Care Services_IntMa Capex Report Oct10 PV" xfId="5058" xr:uid="{4A42C07D-BB48-4248-913C-F3EC4BCEB0F1}"/>
    <cellStyle name="£_AP12_Total Care Services_Summary Intnl Mkts" xfId="5059" xr:uid="{58F568DF-45AC-40F9-B23F-4B484DF82235}"/>
    <cellStyle name="£_AP12_UKM &amp; UKNA Central Costs-0906-Received" xfId="5060" xr:uid="{83DF335B-7937-465A-A246-AE9D14F08FCE}"/>
    <cellStyle name="£_AP12_UKM (exc BHA &amp; Well)" xfId="5061" xr:uid="{4C00C7DA-7867-473A-9DFB-D8706380A44A}"/>
    <cellStyle name="£_AP12_UKM (exc BHA &amp; Well) 2" xfId="5062" xr:uid="{3B69307E-1A31-420B-B9A6-4FA2BEECCF10}"/>
    <cellStyle name="£_AP12_UKM (exc BHA &amp; Well) 3" xfId="22021" xr:uid="{376C39D3-1895-40C1-915D-9F4ED89D67C6}"/>
    <cellStyle name="£_AP12_UKM (exc BHA &amp; Well) 4" xfId="22022" xr:uid="{3D7C23E6-61E5-4B81-B96D-F0DC1D236F7C}"/>
    <cellStyle name="£_AP12_UKM (exc BHA &amp; Well) 5" xfId="22023" xr:uid="{965DEEAC-EC7F-4E22-996C-3776183E7093}"/>
    <cellStyle name="£_AP12_UKM (exc BHA &amp; Well)_Australia" xfId="5063" xr:uid="{7C6B863D-6024-4480-8218-051703DA4BFB}"/>
    <cellStyle name="£_AP12_UKM (exc BHA &amp; Well)_Australia F2 2010 template" xfId="5064" xr:uid="{78F3CEC8-CB62-4DC3-841D-81198E9B1A15}"/>
    <cellStyle name="£_AP12_UKM (exc BHA &amp; Well)_IntMa Capex Report Oct10 PV" xfId="5065" xr:uid="{4140FFD6-F89C-44DD-9C6E-B62014CB67BC}"/>
    <cellStyle name="£_AP12_UKM (exc BHA &amp; Well)_Summary Intnl Mkts" xfId="5066" xr:uid="{10EF8879-42C2-4585-81C8-5086F45B1EBD}"/>
    <cellStyle name="£_AP12_UKNA Group 3YP" xfId="5067" xr:uid="{51F1E378-B737-42A4-9783-270169F94C62}"/>
    <cellStyle name="£_AP12_Wellness" xfId="5068" xr:uid="{3318276E-75DA-444B-9866-B300C41A132F}"/>
    <cellStyle name="£_AP12_Wellness 2" xfId="5069" xr:uid="{33F58C3F-8F42-4943-A66C-6497E3F03588}"/>
    <cellStyle name="£_AP12_Wellness 3" xfId="22024" xr:uid="{03B30966-9B73-453E-82F4-85D8FBF62F7B}"/>
    <cellStyle name="£_AP12_Wellness 4" xfId="22025" xr:uid="{7E994E27-22DC-40A6-8E4E-89C40352A60A}"/>
    <cellStyle name="£_AP12_Wellness 5" xfId="22026" xr:uid="{50774371-48EE-4846-92A1-8EA2A7C35F6D}"/>
    <cellStyle name="£_AP12_Wellness_Australia" xfId="5070" xr:uid="{1CE054DA-4DCD-45F2-9BC4-5C7334EA9791}"/>
    <cellStyle name="£_AP12_Wellness_Australia F2 2010 template" xfId="5071" xr:uid="{C642F3AD-44DB-4269-8811-50CDF63CBC34}"/>
    <cellStyle name="£_AP12_Wellness_IntMa Capex Report Oct10 PV" xfId="5072" xr:uid="{8A2B9D6E-DBCE-4801-ADA9-A22140D49C46}"/>
    <cellStyle name="£_AP12_Wellness_Summary Intnl Mkts" xfId="5073" xr:uid="{22E33742-CB0A-4807-9A83-DEF2D4F65C48}"/>
    <cellStyle name="£_Asia Pac2 FD0902" xfId="5074" xr:uid="{45E7E9CE-98F8-4895-A387-894698D1492C}"/>
    <cellStyle name="£_Asia Pac2 FD0902 2" xfId="5075" xr:uid="{00B1FE41-9299-41CF-9787-258664A22D63}"/>
    <cellStyle name="£_Asia Pac2 FD0902 3" xfId="22027" xr:uid="{49CD9D5D-B6D6-49F2-80D8-B3EFFBD775DF}"/>
    <cellStyle name="£_Asia Pac2 FD0902 4" xfId="22028" xr:uid="{AAE17913-77ED-4752-8BF3-F6345DD315A6}"/>
    <cellStyle name="£_Asia Pac2 FD0902 5" xfId="22029" xr:uid="{877816CC-6FCF-4631-A583-A533E5B3B34E}"/>
    <cellStyle name="£_Asia Pac2 FD0902_Australia F1 2010 template" xfId="5076" xr:uid="{650DFD82-79B5-4DDE-93F1-AC8BF516C145}"/>
    <cellStyle name="£_Asia Pac2 FD0902_Bupa International F1 2010 template" xfId="5077" xr:uid="{B798379A-4F2D-43E6-BB28-46BFD2218E2D}"/>
    <cellStyle name="£_Asia Pac2 FD0902_Hong Kong F2 2010 template" xfId="5078" xr:uid="{582A4376-91E5-43A3-A587-F1C71140B122}"/>
    <cellStyle name="£_Asia Pac2 FD0902_Jeff page" xfId="5079" xr:uid="{C7B0D145-A7DA-4AA9-A70E-80690D5C4761}"/>
    <cellStyle name="£_Asia Pac2 FD0902_Jeff page 2" xfId="5080" xr:uid="{180FB718-A1B4-4465-BF5A-86A73ADAD7F0}"/>
    <cellStyle name="£_Asia Pac2 FD0902_Jeff page 3" xfId="22030" xr:uid="{BD83B2CC-DD2D-40EB-B4D5-C877916BB79B}"/>
    <cellStyle name="£_Asia Pac2 FD0902_Jeff page 4" xfId="22031" xr:uid="{FCA8A4C5-A8BB-4EA4-81FD-425C13D73E8D}"/>
    <cellStyle name="£_Asia Pac2 FD0902_Jeff page 5" xfId="22032" xr:uid="{E254FCF5-1F01-4928-9F0C-3DEB9AF3B69E}"/>
    <cellStyle name="£_Asia Pac2 FD0902_Jeff page_Amedex F1 2010 template" xfId="5081" xr:uid="{EF6A5825-96F6-403A-B0B2-3A189960E1DD}"/>
    <cellStyle name="£_Asia Pac2 FD0902_Jeff page_Australia F1 2010 template" xfId="5082" xr:uid="{70E4013F-F495-4A33-A759-3C240373516E}"/>
    <cellStyle name="£_Asia Pac2 FD0902_Jeff page_Australia F2 2010 template" xfId="5083" xr:uid="{0D9229F6-F645-4607-98E2-956177706F9F}"/>
    <cellStyle name="£_Asia Pac2 FD0902_Jeff page_Bupa International F1 2010 template" xfId="5084" xr:uid="{EBCA3713-76B4-41AC-A909-118B7F54AB6E}"/>
    <cellStyle name="£_Asia Pac2 FD0902_Jeff page_Latin America F1 2010 template" xfId="5085" xr:uid="{6AD5FBC7-0761-4F10-BEFE-AF1DA233F5DC}"/>
    <cellStyle name="£_Asia Pac2 FD0902_Jeff page_UKNA Division - F1 2010" xfId="5086" xr:uid="{05003711-EF67-4C86-9348-E39A3C984165}"/>
    <cellStyle name="£_Asia Pac2 FD0902_UKNA Division - F1 2010" xfId="5087" xr:uid="{43EA693A-6AF2-4026-B261-1F910AB0CB37}"/>
    <cellStyle name="£_Asia Pacific Actuals July 09" xfId="5088" xr:uid="{521D054D-A2C3-481D-8A8C-CF066563ACB3}"/>
    <cellStyle name="£_Asia Pacific FD0912" xfId="5089" xr:uid="{8A3830BD-076C-4B45-AD35-3AA88DA60372}"/>
    <cellStyle name="£_AUG" xfId="5090" xr:uid="{F64D1825-1FDD-4E1B-B9B6-B5AF9D858361}"/>
    <cellStyle name="£_Aus B.S. template - F1 2010" xfId="5091" xr:uid="{C1AF90F0-EC80-4642-946A-54D9EEBF762A}"/>
    <cellStyle name="£_Aus B.S. template - F1 2010_Australia F2 2010 template" xfId="5092" xr:uid="{883C2455-8ABB-4091-A0A6-DE8CD1F2523B}"/>
    <cellStyle name="£_Australia" xfId="5093" xr:uid="{CA7C5511-F216-41E5-8BDA-340EF3CC980D}"/>
    <cellStyle name="£_Australia F1 2010 template" xfId="5094" xr:uid="{C3BCC551-87A4-4B9F-8471-F06E256DD5A5}"/>
    <cellStyle name="£_Australia_Australia F2 2010 template" xfId="5095" xr:uid="{86666060-AC3E-48C7-AA11-3D008C649BD6}"/>
    <cellStyle name="£_Backup of blu002a121b-03e-1 Rev(poo9.5.12)" xfId="5096" xr:uid="{D79DF4FB-337A-433B-B36D-CCDF1EC360F8}"/>
    <cellStyle name="£_Backup of blu002a121b-03e-1 Rev(poo9.5.12) 2" xfId="5097" xr:uid="{551DDF3C-C92D-487E-B512-4CCE4356CA81}"/>
    <cellStyle name="£_Backup of blu002a121b-03e-1 Rev(poo9.5.12) 3" xfId="5098" xr:uid="{E89E0792-125C-4AC8-ABB2-39F0608D4809}"/>
    <cellStyle name="£_BHA" xfId="5099" xr:uid="{DA988F38-9E58-46AE-B27A-1AEF668563C7}"/>
    <cellStyle name="£_BHA 2" xfId="5100" xr:uid="{68C9C397-A67B-4476-AF9A-8BD1D70E4AC7}"/>
    <cellStyle name="£_BHA 3" xfId="22033" xr:uid="{518E3D2B-4704-4D86-971F-2043883C145E}"/>
    <cellStyle name="£_BHA 4" xfId="22034" xr:uid="{3D7D90DB-6577-42AF-AAD9-5B3ED66B7C9D}"/>
    <cellStyle name="£_BHA 5" xfId="22035" xr:uid="{9267018D-C0FD-40AF-9D4A-9DC68573D57B}"/>
    <cellStyle name="£_BHA_Australia" xfId="5101" xr:uid="{652C6544-450A-492A-8B8C-E9474E6B807A}"/>
    <cellStyle name="£_BHA_Australia F2 2010 template" xfId="5102" xr:uid="{7B8EE9AE-7D3F-411E-94D1-DF6C02497E77}"/>
    <cellStyle name="£_BHA_IntMa Capex Report Oct10 PV" xfId="5103" xr:uid="{E71BC483-FC1C-42F3-AD8E-A49D6F2B4E4D}"/>
    <cellStyle name="£_BHA_Summary Intnl Mkts" xfId="5104" xr:uid="{35743509-E315-4AFE-9CCA-9518A585E6FD}"/>
    <cellStyle name="£_BI 2008 FX impact calculations" xfId="5105" xr:uid="{DB71B6D2-405B-406E-A93E-3D787A7FA4A3}"/>
    <cellStyle name="£_BI 2008 FX impact calculations_Australia F2 2010 template" xfId="5106" xr:uid="{A757EBE6-DA47-4F2F-A220-553B567C78C6}"/>
    <cellStyle name="£_blu002a121a-12e-1 Rev 3_bups30.1.13" xfId="5107" xr:uid="{A73025F7-9BAE-4C41-8033-F0BDBB70BAA5}"/>
    <cellStyle name="£_blu002a121b-06e-(bupa1.8.12)" xfId="5108" xr:uid="{845A3424-3AFD-47F8-B297-6B22A31BD65E}"/>
    <cellStyle name="£_blu002a121b-06e-(bupa1.8.12) 2" xfId="5109" xr:uid="{33FE569E-024E-4C91-8EF4-C5722ED84220}"/>
    <cellStyle name="£_blu002a121b-06e-(bupa1.8.12) 3" xfId="5110" xr:uid="{128DC84F-3899-4150-B89A-76555F6EF7FA}"/>
    <cellStyle name="£_blu002a121b-06e-(bupa1.8.12)_blu002a121a-12e-1 Rev 3_bups30.1.13" xfId="5111" xr:uid="{CD06E8FB-2925-4CDA-AA3F-B9D3F2D16301}"/>
    <cellStyle name="£_blu002a121b-06e-(bupa1.8.12)_blu002a121a-12e-1 Rev 3_bups30.1.13 2" xfId="5112" xr:uid="{2DA4D5A6-48E9-4851-BC3E-8A814F67A0B3}"/>
    <cellStyle name="£_blu002a121b-06e-(bupa1.8.12)_blu002a121a-12e-1 Rev 3_bups30.1.13 3" xfId="5113" xr:uid="{A708AF01-7E37-4914-8E57-DC5CF5FFF497}"/>
    <cellStyle name="£_blu002a121b-06e-(bupa1.8.12)_EBO_2013" xfId="5114" xr:uid="{817A1363-AE64-4D03-9039-6245F8E86EAC}"/>
    <cellStyle name="£_blu002a121b-06e-(bupa1.8.12)_EBO_2013 2" xfId="5115" xr:uid="{C315B612-5046-4C09-BFC7-944A59561735}"/>
    <cellStyle name="£_blu002a121b-06e-(bupa1.8.12)_EBO_2013 3" xfId="5116" xr:uid="{0D381EB4-3BCB-4AF6-B7F5-D421A764C83D}"/>
    <cellStyle name="£_blu002a121b-06e-(bupa1.8.12)_Sheet1" xfId="5117" xr:uid="{756D7D62-88C6-4A4A-AED5-37484280B752}"/>
    <cellStyle name="£_Book1" xfId="5118" xr:uid="{EDE864B4-ADA6-4C4D-B09A-65DA94595523}"/>
    <cellStyle name="£_Book1 10" xfId="5119" xr:uid="{B520DAC6-0A4B-442B-9B6C-A737594CC99C}"/>
    <cellStyle name="£_Book1 11" xfId="5120" xr:uid="{57F31437-080F-4505-87D9-E714401303AE}"/>
    <cellStyle name="£_Book1 12" xfId="5121" xr:uid="{7A932C14-6A71-4C9B-830F-6708468E355D}"/>
    <cellStyle name="£_Book1 13" xfId="5122" xr:uid="{317AFDA8-CB9B-4454-8252-258DF5D95EC5}"/>
    <cellStyle name="£_Book1 14" xfId="5123" xr:uid="{17CF4B24-6843-4F78-AA27-6BD58535B040}"/>
    <cellStyle name="£_Book1 15" xfId="5124" xr:uid="{1EC26B58-2F96-464E-930C-4EF18E73B0EA}"/>
    <cellStyle name="£_Book1 16" xfId="5125" xr:uid="{2BE3DFE1-1844-4D11-B962-2541A37BCFB8}"/>
    <cellStyle name="£_Book1 17" xfId="5126" xr:uid="{7F14AD4A-888E-46FC-8B78-5C51E615D612}"/>
    <cellStyle name="£_Book1 17 2" xfId="22036" xr:uid="{8B1AAB37-C6AA-40A7-B1C7-A5839630D5EE}"/>
    <cellStyle name="£_Book1 18" xfId="5127" xr:uid="{2AB05CD9-DF91-4444-8406-C94E162E65A7}"/>
    <cellStyle name="£_Book1 18 2" xfId="22037" xr:uid="{100BFDEB-51A7-4696-B1E0-174EA120AF3F}"/>
    <cellStyle name="£_Book1 19" xfId="5128" xr:uid="{7B090CF1-393C-4C26-9A76-3205A4E12FEA}"/>
    <cellStyle name="£_Book1 19 2" xfId="22038" xr:uid="{501DFD79-1C23-4947-B1F2-3428C71E2C46}"/>
    <cellStyle name="£_Book1 2" xfId="5129" xr:uid="{F79AE593-B624-4E9F-ACA2-6096F2A4EACF}"/>
    <cellStyle name="£_Book1 2 2" xfId="5130" xr:uid="{DDF1D046-07B8-4B80-BFE9-9F4718AE9A59}"/>
    <cellStyle name="£_Book1 2 3" xfId="5131" xr:uid="{0E0CD5C8-E011-4CB4-852C-F7317F3E5CC5}"/>
    <cellStyle name="£_Book1 20" xfId="5132" xr:uid="{28F9E778-166D-4310-BB0E-AE2DD9D75701}"/>
    <cellStyle name="£_Book1 20 2" xfId="22039" xr:uid="{AE7FCD0B-35C5-4168-BB93-B38EF0F6ED5A}"/>
    <cellStyle name="£_Book1 21" xfId="5133" xr:uid="{61FB56B9-81AC-4FEC-B426-47A52CD75880}"/>
    <cellStyle name="£_Book1 21 2" xfId="22040" xr:uid="{AA2D77BE-8391-4F0B-BF9E-BDF591B7F06D}"/>
    <cellStyle name="£_Book1 22" xfId="5134" xr:uid="{149B7261-719A-4AE8-91CF-5482C18EF128}"/>
    <cellStyle name="£_Book1 22 2" xfId="22041" xr:uid="{0ED39B03-BB9C-401B-B5BC-376F82E5204D}"/>
    <cellStyle name="£_Book1 23" xfId="5135" xr:uid="{63ECD9D9-D224-4B89-992A-7FA00F5A1FB4}"/>
    <cellStyle name="£_Book1 23 2" xfId="22042" xr:uid="{9C5506FF-2B2D-443D-93DC-CD295ABB9C25}"/>
    <cellStyle name="£_Book1 24" xfId="5136" xr:uid="{7C98CB57-D058-47EA-9DF3-7B0DD27676E6}"/>
    <cellStyle name="£_Book1 24 2" xfId="22043" xr:uid="{66829D63-20F3-4EC2-8138-2DAB7A831FDD}"/>
    <cellStyle name="£_Book1 25" xfId="5137" xr:uid="{953BE5BB-B92C-4297-BF82-C4A486884FD1}"/>
    <cellStyle name="£_Book1 25 2" xfId="22044" xr:uid="{0C0044ED-0DD4-49DD-83A1-E67F2AD713F6}"/>
    <cellStyle name="£_Book1 26" xfId="5138" xr:uid="{84432C26-90B4-43D3-B9B8-38B2DE3A5099}"/>
    <cellStyle name="£_Book1 26 2" xfId="22045" xr:uid="{5069855B-5BC0-4259-BDA9-DDFB318E9970}"/>
    <cellStyle name="£_Book1 27" xfId="22046" xr:uid="{62BFAD81-518E-46E9-B419-7CA431DE91FB}"/>
    <cellStyle name="£_Book1 27 2" xfId="22047" xr:uid="{418C447B-BE0D-4B15-B526-2962663A7E3B}"/>
    <cellStyle name="£_Book1 28" xfId="22048" xr:uid="{D5BFAAD5-B519-4C7B-80AF-DC1E08F9DC33}"/>
    <cellStyle name="£_Book1 28 2" xfId="22049" xr:uid="{9BBF6595-48A5-47D1-B486-75648C6C2C82}"/>
    <cellStyle name="£_Book1 29" xfId="22050" xr:uid="{8A995330-F049-4A30-AB7D-6085B17C1AE7}"/>
    <cellStyle name="£_Book1 29 2" xfId="22051" xr:uid="{95F900E2-4965-4BE7-9AC4-7027F2DCA1B4}"/>
    <cellStyle name="£_Book1 3" xfId="5139" xr:uid="{0C694217-A44C-4455-96A1-EC6D7F4E5161}"/>
    <cellStyle name="£_Book1 3 2" xfId="5140" xr:uid="{CDB17E85-2C6C-433B-BB49-5BA6BEC19E01}"/>
    <cellStyle name="£_Book1 3 3" xfId="5141" xr:uid="{2419A62B-F3DE-4EFD-82E6-F2509214692D}"/>
    <cellStyle name="£_Book1 30" xfId="22052" xr:uid="{179209BC-3EA9-4FFD-8034-8D65E85798C1}"/>
    <cellStyle name="£_Book1 30 2" xfId="22053" xr:uid="{46C6F9C6-416F-443C-8597-F4B6A766D686}"/>
    <cellStyle name="£_Book1 31" xfId="22054" xr:uid="{393C3644-CCB9-4026-BBDE-7240B4F66F2C}"/>
    <cellStyle name="£_Book1 31 2" xfId="22055" xr:uid="{8AFC8546-6199-4111-B10A-FCD2F0BBD766}"/>
    <cellStyle name="£_Book1 32" xfId="22056" xr:uid="{A5572E1D-D857-4C82-B34F-C9B4E040D626}"/>
    <cellStyle name="£_Book1 32 2" xfId="22057" xr:uid="{E92076E9-8522-46B3-83C5-8DC703895B18}"/>
    <cellStyle name="£_Book1 33" xfId="22058" xr:uid="{E9744072-1CAA-4F22-BA93-38D608E0B634}"/>
    <cellStyle name="£_Book1 33 2" xfId="22059" xr:uid="{477445F7-6955-4970-8730-295D4771975E}"/>
    <cellStyle name="£_Book1 34" xfId="22060" xr:uid="{F410AD9C-08B7-4C82-B03D-1772A2D8CBC6}"/>
    <cellStyle name="£_Book1 34 2" xfId="22061" xr:uid="{E6D396B3-0906-45B1-BA09-394EA967DFBD}"/>
    <cellStyle name="£_Book1 35" xfId="22062" xr:uid="{D64F899A-1048-4E20-A475-3F2AF325D8BC}"/>
    <cellStyle name="£_Book1 35 2" xfId="22063" xr:uid="{5D729B1A-8BAA-4444-BFA2-84E3A364311D}"/>
    <cellStyle name="£_Book1 36" xfId="22064" xr:uid="{24A0D0CF-894A-4024-BDB9-36179FE18E90}"/>
    <cellStyle name="£_Book1 37" xfId="22065" xr:uid="{A48768D6-B3B3-4F72-B907-634CDA42E300}"/>
    <cellStyle name="£_Book1 38" xfId="22066" xr:uid="{C78A64D5-9B1A-4C58-9735-4441DF21C1DD}"/>
    <cellStyle name="£_Book1 39" xfId="22067" xr:uid="{34D2CE18-0912-4489-B0BC-3193A7214E18}"/>
    <cellStyle name="£_Book1 4" xfId="5142" xr:uid="{906D61D0-1C62-4944-95F7-1226A6C57A45}"/>
    <cellStyle name="£_Book1 40" xfId="22068" xr:uid="{BFDF7060-C61C-4455-8A5B-309F8D4C7747}"/>
    <cellStyle name="£_Book1 5" xfId="5143" xr:uid="{8D66C30E-046F-47B9-9A42-3A30E6B0B0FA}"/>
    <cellStyle name="£_Book1 5 2" xfId="5144" xr:uid="{3660389A-F1D3-4DD3-8750-B576679E5DC8}"/>
    <cellStyle name="£_Book1 5 3" xfId="22069" xr:uid="{5CEC5EC3-6A00-4163-BA8F-5F2BA24448B7}"/>
    <cellStyle name="£_Book1 6" xfId="5145" xr:uid="{9FB29FF0-2D1B-4366-8B2F-3CDCBC2E238A}"/>
    <cellStyle name="£_Book1 7" xfId="5146" xr:uid="{440DAB35-F8F3-4FB4-BBE1-366188CFAEA8}"/>
    <cellStyle name="£_Book1 8" xfId="5147" xr:uid="{B422CFB3-3ADC-4EC0-A2C1-38BAD1B00B45}"/>
    <cellStyle name="£_Book1 9" xfId="5148" xr:uid="{72374138-48F5-4ED0-9545-42E6A3C776A6}"/>
    <cellStyle name="£_Book1_1" xfId="5149" xr:uid="{D76304CD-4944-4996-8B9F-C52AB6C7740D}"/>
    <cellStyle name="£_Book1_1 2" xfId="5150" xr:uid="{D9D7263A-9417-48A3-96F5-1AEBBD6A2D31}"/>
    <cellStyle name="£_Book1_1 3" xfId="5151" xr:uid="{13E7266B-C84F-44B6-B831-C24491D09250}"/>
    <cellStyle name="£_Book1_1 4" xfId="22070" xr:uid="{A1921CB1-D5A8-46E4-B627-621DA35A6168}"/>
    <cellStyle name="£_Book1_1 5" xfId="22071" xr:uid="{8544327D-5A32-4304-80B7-5A175A3FE922}"/>
    <cellStyle name="£_Book1_1 6" xfId="22072" xr:uid="{F7A907BC-0B6B-4497-9736-333B2A88BC90}"/>
    <cellStyle name="£_Book1_1_3YP(2013-2015)" xfId="5152" xr:uid="{82AEAFE0-8931-4E60-A448-6EAFB75C4F0C}"/>
    <cellStyle name="£_Book1_1_AUG" xfId="5153" xr:uid="{60882534-A185-4353-8693-54B091DBEBD2}"/>
    <cellStyle name="£_Book1_1_Backup of blu002a121b-03e-1 Rev(poo9.5.12)" xfId="5154" xr:uid="{4F389165-68FB-4E3D-B084-35B5F12E37D3}"/>
    <cellStyle name="£_Book1_1_blu002a121a-12e-1 Rev 3_bups30.1.13" xfId="5155" xr:uid="{CD680E42-9998-4446-918E-F43F9E559172}"/>
    <cellStyle name="£_Book1_1_blu002a121a-12e-1 Rev 3_bups30.1.13 2" xfId="5156" xr:uid="{F1AC958A-E718-49C1-9D06-47F0A2DD8813}"/>
    <cellStyle name="£_Book1_1_blu002a121a-12e-1 Rev 3_bups30.1.13 3" xfId="5157" xr:uid="{C8B65B1C-A64F-4054-8E55-9B73E453673C}"/>
    <cellStyle name="£_Book1_1_blu002a121b-09e-1 Rev 2(BupaQ3)" xfId="5158" xr:uid="{E8D341DE-F4CA-4A0F-94AE-EB1BBBC3D180}"/>
    <cellStyle name="£_Book1_1_Commission" xfId="5159" xr:uid="{D160674E-0165-4D80-9F76-4D36C15695FD}"/>
    <cellStyle name="£_Book1_1_DEC" xfId="5160" xr:uid="{A72403A2-6557-4667-A217-C01AAB2E98AE}"/>
    <cellStyle name="£_Book1_1_DEFERAR" xfId="5161" xr:uid="{DF7C7645-6E22-4DB3-9F9D-30822386A085}"/>
    <cellStyle name="£_Book1_1_Depreciation_AOP2013" xfId="5162" xr:uid="{CE854AC0-4EE0-4621-BDAE-C3EBF98AE8A3}"/>
    <cellStyle name="£_Book1_1_EARN_2012" xfId="5163" xr:uid="{DB61AC8D-F181-4BE1-A95E-7E462045FB08}"/>
    <cellStyle name="£_Book1_1_EARN_2013" xfId="5164" xr:uid="{D09C204A-0EE0-4467-BFEA-37471D4BD500}"/>
    <cellStyle name="£_Book1_1_EARN_2014" xfId="5165" xr:uid="{99F65234-C5F6-40BB-A060-2F318FB6C4D7}"/>
    <cellStyle name="£_Book1_1_EarnAOP2013_channel" xfId="5166" xr:uid="{B87ABF49-AD11-4525-903B-39EFA3FA4646}"/>
    <cellStyle name="£_Book1_1_EBO_2013" xfId="5167" xr:uid="{FD716A21-202C-484A-801D-4572F73B30B0}"/>
    <cellStyle name="£_Book1_1_EBO_2013 2" xfId="5168" xr:uid="{D908784D-01C2-46D8-ADAA-6A448C44BE1E}"/>
    <cellStyle name="£_Book1_1_EBO_2013 3" xfId="5169" xr:uid="{8F1305ED-7FDC-4CFD-87FF-3EECDCA47B37}"/>
    <cellStyle name="£_Book1_1_FEB" xfId="5170" xr:uid="{151FE93B-D1EB-462E-9822-5F55AB668CA3}"/>
    <cellStyle name="£_Book1_1_HR_Budget F2-2013 - 2014" xfId="5171" xr:uid="{30DFB818-54D7-4666-851A-508301606F5E}"/>
    <cellStyle name="£_Book1_1_IS_CAPEX_2013 - VPC" xfId="5172" xr:uid="{A0F65DD6-ED37-4DC7-9BC6-FD90084A7069}"/>
    <cellStyle name="£_Book1_1_JAN" xfId="5173" xr:uid="{7F7CABA8-999E-46B2-9E9C-8D9C5C6CD58C}"/>
    <cellStyle name="£_Book1_1_JUN" xfId="5174" xr:uid="{45E47395-A890-4C5C-8379-A1900E68A18A}"/>
    <cellStyle name="£_Book1_1_MAR" xfId="5175" xr:uid="{9F1DC25A-C23E-4870-B33B-D8E6B66C1ABA}"/>
    <cellStyle name="£_Book1_1_NOV" xfId="5176" xr:uid="{2FA52264-2BBD-4177-977A-B0437148E13C}"/>
    <cellStyle name="£_Book1_1_OCT'13" xfId="5177" xr:uid="{00057EB4-5965-48E5-B0FD-9515AB2C176E}"/>
    <cellStyle name="£_Book1_1_OCT'13 2" xfId="5178" xr:uid="{6763FCCF-8C5B-45B3-93F4-6A219533B187}"/>
    <cellStyle name="£_Book1_1_OCT'13 3" xfId="5179" xr:uid="{68595A8C-7328-46E7-8586-6B601EFB03A1}"/>
    <cellStyle name="£_Book1_1_PL&amp;Earn2013(Revisedprofit)" xfId="5180" xr:uid="{1AD72932-A6A0-4715-A418-FF2987987BBE}"/>
    <cellStyle name="£_Book1_1_PL&amp;Earn2013F1" xfId="5181" xr:uid="{2FA649C1-3CE8-4CA0-B41F-F9D4BEC25B5D}"/>
    <cellStyle name="£_Book1_1_PL(2013F1)" xfId="5182" xr:uid="{E9D68CAB-FF15-453A-9168-32BD6F8DEABF}"/>
    <cellStyle name="£_Book1_1_PL2012" xfId="5183" xr:uid="{E1C3C6C9-9119-4E4A-96A5-6A271CDDBA19}"/>
    <cellStyle name="£_Book1_1_PL2012F2" xfId="5184" xr:uid="{2F1968CA-AB42-480D-9D19-5F06B2A37E7F}"/>
    <cellStyle name="£_Book1_1_RECONCILE-ACCRUED-2013" xfId="5185" xr:uid="{E34B52BA-C6B8-4CB2-9C7E-66BD0D379940}"/>
    <cellStyle name="£_Book1_1_RECONCILE-ACCRUED-2013 2" xfId="5186" xr:uid="{32129AD9-2E74-4B27-8499-9E8E2A2FEC01}"/>
    <cellStyle name="£_Book1_1_RECONCILE-ACCRUED-2013 3" xfId="5187" xr:uid="{A1CCDDFA-3090-48A1-B70C-C393F486E8B8}"/>
    <cellStyle name="£_Book1_1_RECONCILE-ACCRUED-2014" xfId="5188" xr:uid="{D343BED2-E687-46DB-9EBC-ED50E716C587}"/>
    <cellStyle name="£_Book1_1_RECONCILE-ACCRUED-2014 2" xfId="5189" xr:uid="{13CB35DE-ECA3-4006-8C2D-07D0A6A3849E}"/>
    <cellStyle name="£_Book1_1_RECONCILE-ACCRUED-2014 3" xfId="5190" xr:uid="{3727664D-8FB8-4032-89EB-BB9DDF6AB0EA}"/>
    <cellStyle name="£_Book1_1_Sheet1" xfId="5191" xr:uid="{5AF434B2-23E9-4831-84CD-15F08BC2242A}"/>
    <cellStyle name="£_Book1_1_summaryPL_2013F2" xfId="5192" xr:uid="{127BD995-B4D7-4A02-B5F1-A0A81B427A97}"/>
    <cellStyle name="£_Book1_2010F2(1st)" xfId="5193" xr:uid="{F1C4A675-5462-4140-82F4-F4BFF405EE9D}"/>
    <cellStyle name="£_Book1_2010F2(1st) 10" xfId="5194" xr:uid="{01829D91-4664-4CFD-9098-E93F4B20E9D8}"/>
    <cellStyle name="£_Book1_2010F2(1st) 11" xfId="5195" xr:uid="{85649B3C-332B-4C48-BAA3-22C819F5ECB0}"/>
    <cellStyle name="£_Book1_2010F2(1st) 12" xfId="5196" xr:uid="{96678394-3933-4F07-B667-390FB7D673F2}"/>
    <cellStyle name="£_Book1_2010F2(1st) 13" xfId="5197" xr:uid="{BEE3CF48-904B-4CAE-BCF1-0BFFEA27FF15}"/>
    <cellStyle name="£_Book1_2010F2(1st) 14" xfId="5198" xr:uid="{2768F48E-C3BC-47BF-B263-58CB126D69C5}"/>
    <cellStyle name="£_Book1_2010F2(1st) 15" xfId="5199" xr:uid="{4682ECFB-75F7-4E1F-B83D-A38F70DA4FD8}"/>
    <cellStyle name="£_Book1_2010F2(1st) 16" xfId="5200" xr:uid="{78826F18-3623-47F8-9EEA-1EFC10DC521A}"/>
    <cellStyle name="£_Book1_2010F2(1st) 17" xfId="5201" xr:uid="{1DEC70E7-DE5B-444B-9D75-489C35698ADE}"/>
    <cellStyle name="£_Book1_2010F2(1st) 17 2" xfId="22073" xr:uid="{55622552-5F9A-4550-BC4E-74FC099A5041}"/>
    <cellStyle name="£_Book1_2010F2(1st) 18" xfId="5202" xr:uid="{BE813F04-8CF0-4D5B-A54F-BA4AF489BB9E}"/>
    <cellStyle name="£_Book1_2010F2(1st) 18 2" xfId="22074" xr:uid="{E19A3126-A4D3-4416-AC52-E30455473FA4}"/>
    <cellStyle name="£_Book1_2010F2(1st) 19" xfId="5203" xr:uid="{A74365AF-8DAA-412A-BB62-7DEE4D0BE398}"/>
    <cellStyle name="£_Book1_2010F2(1st) 19 2" xfId="22075" xr:uid="{8138A886-2480-43D1-8B3D-F56F20A66FBF}"/>
    <cellStyle name="£_Book1_2010F2(1st) 2" xfId="5204" xr:uid="{80F60E5B-D5DD-4A77-8EA7-A6DBE12DF32C}"/>
    <cellStyle name="£_Book1_2010F2(1st) 2 2" xfId="5205" xr:uid="{A91CA965-5007-46FF-9F7B-B5D8CEB17A43}"/>
    <cellStyle name="£_Book1_2010F2(1st) 20" xfId="5206" xr:uid="{028CCDE2-0AE8-4229-A7E8-247C1512370A}"/>
    <cellStyle name="£_Book1_2010F2(1st) 20 2" xfId="22076" xr:uid="{CE49FE95-E840-46AF-84BC-5B803B5C0F8D}"/>
    <cellStyle name="£_Book1_2010F2(1st) 21" xfId="5207" xr:uid="{373A1609-2567-4CE4-866C-5C90DD1CC222}"/>
    <cellStyle name="£_Book1_2010F2(1st) 21 2" xfId="22077" xr:uid="{0CD7DF52-83A4-400D-A10D-93781EB179B7}"/>
    <cellStyle name="£_Book1_2010F2(1st) 22" xfId="5208" xr:uid="{1EFB1773-A56A-4A60-A6EA-A08C6AE818D5}"/>
    <cellStyle name="£_Book1_2010F2(1st) 22 2" xfId="22078" xr:uid="{82F0A81B-56FA-4790-9015-049E7CF666CC}"/>
    <cellStyle name="£_Book1_2010F2(1st) 23" xfId="5209" xr:uid="{EA007DA5-4386-462C-8C94-35F4A86ED82A}"/>
    <cellStyle name="£_Book1_2010F2(1st) 23 2" xfId="22079" xr:uid="{220FF371-5366-4C88-9478-8D0B71F31D11}"/>
    <cellStyle name="£_Book1_2010F2(1st) 24" xfId="5210" xr:uid="{FD90E7CB-E9DE-4811-A9E0-1174595657FA}"/>
    <cellStyle name="£_Book1_2010F2(1st) 24 2" xfId="22080" xr:uid="{C195CD17-26E0-423F-9D70-F3F78EAEE727}"/>
    <cellStyle name="£_Book1_2010F2(1st) 25" xfId="5211" xr:uid="{0D4208F0-F36C-40EC-963D-B4C1D69B4FD0}"/>
    <cellStyle name="£_Book1_2010F2(1st) 25 2" xfId="22081" xr:uid="{6242A9D2-3D6B-4D56-ACF8-D3F8C5EF1397}"/>
    <cellStyle name="£_Book1_2010F2(1st) 26" xfId="5212" xr:uid="{5B53097C-1A6D-4800-91A3-6439E5A49B35}"/>
    <cellStyle name="£_Book1_2010F2(1st) 26 2" xfId="22082" xr:uid="{DA62EA0E-E16C-4907-B208-F90F558CAB23}"/>
    <cellStyle name="£_Book1_2010F2(1st) 27" xfId="22083" xr:uid="{42CEEC62-5466-4DAC-B524-4F8B8B73DC0E}"/>
    <cellStyle name="£_Book1_2010F2(1st) 27 2" xfId="22084" xr:uid="{40F64552-D3B8-43AE-A5AC-817F9DFFA31A}"/>
    <cellStyle name="£_Book1_2010F2(1st) 28" xfId="22085" xr:uid="{BA31B59C-5BB7-4BB8-BE1E-C542873616FC}"/>
    <cellStyle name="£_Book1_2010F2(1st) 28 2" xfId="22086" xr:uid="{4959E798-173C-43E2-BCCB-9EBEF16B349D}"/>
    <cellStyle name="£_Book1_2010F2(1st) 29" xfId="22087" xr:uid="{F3163AD0-80F0-4333-BEB4-B6D5F0F43368}"/>
    <cellStyle name="£_Book1_2010F2(1st) 29 2" xfId="22088" xr:uid="{F5A88873-7C87-442F-8721-60DE19C198FB}"/>
    <cellStyle name="£_Book1_2010F2(1st) 3" xfId="5213" xr:uid="{112DD1A8-1548-4326-BC18-D3245A54AF49}"/>
    <cellStyle name="£_Book1_2010F2(1st) 3 2" xfId="5214" xr:uid="{4D284FF8-D5DD-4AFC-A808-E5D5963AEFF2}"/>
    <cellStyle name="£_Book1_2010F2(1st) 30" xfId="22089" xr:uid="{B201C307-8C0B-4EB0-81B7-3C9F32246203}"/>
    <cellStyle name="£_Book1_2010F2(1st) 30 2" xfId="22090" xr:uid="{337E655A-F89D-435A-9D3E-F3E9D5A5B0FF}"/>
    <cellStyle name="£_Book1_2010F2(1st) 31" xfId="22091" xr:uid="{2F47700B-8BD8-4F7C-B82D-F4554E3006C8}"/>
    <cellStyle name="£_Book1_2010F2(1st) 31 2" xfId="22092" xr:uid="{13F33D38-B214-47EF-9F93-34E6934AE669}"/>
    <cellStyle name="£_Book1_2010F2(1st) 32" xfId="22093" xr:uid="{E5B96514-A75B-4909-91D3-3F996458F145}"/>
    <cellStyle name="£_Book1_2010F2(1st) 32 2" xfId="22094" xr:uid="{D1DAB1EB-0121-4017-924F-3A7AB45DBC70}"/>
    <cellStyle name="£_Book1_2010F2(1st) 33" xfId="22095" xr:uid="{86376987-F39A-41D1-8675-420DE34ADD11}"/>
    <cellStyle name="£_Book1_2010F2(1st) 33 2" xfId="22096" xr:uid="{108CD0B0-20E1-4266-8736-1E5CD16AA379}"/>
    <cellStyle name="£_Book1_2010F2(1st) 34" xfId="22097" xr:uid="{D656AE12-2938-46D8-BFFF-041518B818F6}"/>
    <cellStyle name="£_Book1_2010F2(1st) 34 2" xfId="22098" xr:uid="{604DAC02-D601-479F-87AF-98248D51ACC4}"/>
    <cellStyle name="£_Book1_2010F2(1st) 35" xfId="22099" xr:uid="{73D01C88-3F3A-4915-ACEF-978602DF4E7E}"/>
    <cellStyle name="£_Book1_2010F2(1st) 35 2" xfId="22100" xr:uid="{A93A9BA1-EC32-4739-884A-9962E41C9C9D}"/>
    <cellStyle name="£_Book1_2010F2(1st) 36" xfId="22101" xr:uid="{320C4A43-EE9D-4A77-BF6D-C75166991B2E}"/>
    <cellStyle name="£_Book1_2010F2(1st) 37" xfId="22102" xr:uid="{6403E456-C471-46ED-8E9E-BCABE0EC2B82}"/>
    <cellStyle name="£_Book1_2010F2(1st) 38" xfId="22103" xr:uid="{518530C1-9C60-4C16-83DC-68E2245B8665}"/>
    <cellStyle name="£_Book1_2010F2(1st) 39" xfId="22104" xr:uid="{2787D1D7-DE74-468C-8787-5991DA7BAF29}"/>
    <cellStyle name="£_Book1_2010F2(1st) 4" xfId="5215" xr:uid="{095811A2-A125-4930-B369-ADC94780AB87}"/>
    <cellStyle name="£_Book1_2010F2(1st) 40" xfId="22105" xr:uid="{C1190E20-5DCB-421F-B5E1-516B35C0E9C1}"/>
    <cellStyle name="£_Book1_2010F2(1st) 5" xfId="5216" xr:uid="{9844F34B-9878-4A38-8A99-EDB0016BDB22}"/>
    <cellStyle name="£_Book1_2010F2(1st) 5 2" xfId="5217" xr:uid="{C2B2B20E-057C-41BE-AB85-7C0CA25E9211}"/>
    <cellStyle name="£_Book1_2010F2(1st) 5 3" xfId="22106" xr:uid="{779081B9-5C3E-4495-8B30-B1ED29D327A4}"/>
    <cellStyle name="£_Book1_2010F2(1st) 6" xfId="5218" xr:uid="{A8AC1455-424E-4534-A10F-71059833AD0B}"/>
    <cellStyle name="£_Book1_2010F2(1st) 7" xfId="5219" xr:uid="{8DCADBBC-725E-476F-909C-4D6323923C06}"/>
    <cellStyle name="£_Book1_2010F2(1st) 8" xfId="5220" xr:uid="{13299227-AE36-4FE7-B67A-3AA32319BEB1}"/>
    <cellStyle name="£_Book1_2010F2(1st) 9" xfId="5221" xr:uid="{C8974020-5322-4106-9B70-85EEFC563C73}"/>
    <cellStyle name="£_Book1_2010F2(1st)_blu002a121a-12e-1 Rev 3_bups30.1.13" xfId="5222" xr:uid="{0153008E-30F2-4088-B742-469D4BA9CAD8}"/>
    <cellStyle name="£_Book1_2010F2(1st)_blu002a121a-12e-1 Rev 3_bups30.1.13 2" xfId="5223" xr:uid="{1A99DBF5-0BEB-4EAB-BC41-AF8E9D4A2C35}"/>
    <cellStyle name="£_Book1_2010F2(1st)_blu002a121a-12e-1 Rev 3_bups30.1.13 3" xfId="5224" xr:uid="{A2582EF4-5109-49DF-8B32-BCFEAE4EA9D9}"/>
    <cellStyle name="£_Book1_2010F2(1st)_DEC" xfId="5225" xr:uid="{8B3ACAF9-432F-4307-9F60-A42E1BA22801}"/>
    <cellStyle name="£_Book1_2010F2(1st)_DEC_AUG" xfId="5226" xr:uid="{D3E407B0-48A4-4DB9-8EE4-6FE88FCAB825}"/>
    <cellStyle name="£_Book1_2010F2(1st)_DEC_EARN_2014" xfId="5227" xr:uid="{DAD1E79A-4BE7-44AA-8B58-449303225D24}"/>
    <cellStyle name="£_Book1_2010F2(1st)_DEFERAR" xfId="5228" xr:uid="{FC991F0C-5B9C-4701-9B1C-E495FF24A3BA}"/>
    <cellStyle name="£_Book1_2010F2(1st)_EBO_2013" xfId="5229" xr:uid="{E898C70F-96C6-4CB5-A7B9-0776C97EB3F9}"/>
    <cellStyle name="£_Book1_2010F2(1st)_EBO_2013 2" xfId="5230" xr:uid="{BAEB9DAD-C29A-40C0-8E58-E7D4E518AFAC}"/>
    <cellStyle name="£_Book1_2010F2(1st)_EBO_2013 3" xfId="5231" xr:uid="{D0247934-907D-4C5C-B5C7-3ADEB1DA0540}"/>
    <cellStyle name="£_Book1_2010F2(1st)_FEB" xfId="5232" xr:uid="{641E2D9F-0937-486F-8B4D-43BD83034D49}"/>
    <cellStyle name="£_Book1_2010F2(1st)_FEB_AUG" xfId="5233" xr:uid="{83312BAA-3519-4C6E-9F28-48C8C0AF6CAA}"/>
    <cellStyle name="£_Book1_2010F2(1st)_FEB_EARN_2014" xfId="5234" xr:uid="{AAFBA107-15BA-41CA-8629-4DAB8A87E90C}"/>
    <cellStyle name="£_Book1_2010F2(1st)_JAN" xfId="5235" xr:uid="{3CA446EA-D5A1-4E88-AFD6-A195D790FA34}"/>
    <cellStyle name="£_Book1_2010F2(1st)_JAN_AUG" xfId="5236" xr:uid="{3BAEE28E-9E3B-4B28-AA5E-BCDE52F0D832}"/>
    <cellStyle name="£_Book1_2010F2(1st)_JAN_EARN_2014" xfId="5237" xr:uid="{598CAD21-FBB9-4E86-98E1-56B0C8F73595}"/>
    <cellStyle name="£_Book1_2010F2(1st)_JUN" xfId="5238" xr:uid="{978E82C6-F7E8-4C9D-8980-812BF8EDC8E6}"/>
    <cellStyle name="£_Book1_2010F2(1st)_MAR" xfId="5239" xr:uid="{C5F7C0A6-179F-455F-BAB4-B17734A5F3EA}"/>
    <cellStyle name="£_Book1_2010F2(1st)_MAR_AUG" xfId="5240" xr:uid="{D37BCAE7-8E06-4537-85DB-5C23E6F97FB0}"/>
    <cellStyle name="£_Book1_2010F2(1st)_MAR_EARN_2014" xfId="5241" xr:uid="{5495EE9C-8FC0-4AA9-B864-7BD015897CD1}"/>
    <cellStyle name="£_Book1_2010F2(1st)_NOV" xfId="5242" xr:uid="{9DE93A6C-D11F-465E-A50D-DBA923B9D69C}"/>
    <cellStyle name="£_Book1_2010F2(1st)_NOV_AUG" xfId="5243" xr:uid="{3C75B71B-9915-4EF5-8C00-EDB46ED51466}"/>
    <cellStyle name="£_Book1_2010F2(1st)_NOV_EARN_2014" xfId="5244" xr:uid="{7035C7D8-5995-4BE8-80F1-A4B8B587FD9A}"/>
    <cellStyle name="£_Book1_2010F2(1st)_OCT'13" xfId="5245" xr:uid="{1C6B2BE4-E4D2-493F-BB46-77C727CD1A87}"/>
    <cellStyle name="£_Book1_2010F2(1st)_OCT'13 2" xfId="5246" xr:uid="{EB0ABB52-EBDB-4A9C-AF2F-A01650364A8B}"/>
    <cellStyle name="£_Book1_2010F2(1st)_OCT'13 3" xfId="5247" xr:uid="{820C11F0-1E3A-497E-B6CE-AE450A17E071}"/>
    <cellStyle name="£_Book1_2010F2(1st)_OCT'13 4" xfId="5248" xr:uid="{F2093BA6-7D24-4359-802B-7318F23CEF80}"/>
    <cellStyle name="£_Book1_2010F2(1st)_OCT'13_RECONCILE-ACCRUED-2014" xfId="5249" xr:uid="{73758206-70A0-488A-AE9F-B7E6219194B1}"/>
    <cellStyle name="£_Book1_2010F2(1st)_OCT'13_RECONCILE-ACCRUED-2014 2" xfId="5250" xr:uid="{3373B9AD-A4E4-4998-82EE-01EB82720F08}"/>
    <cellStyle name="£_Book1_2010F2(1st)_OCT'13_RECONCILE-ACCRUED-2014 3" xfId="5251" xr:uid="{33701D65-6D0E-46A6-8BF6-EE305CBCCD4C}"/>
    <cellStyle name="£_Book1_2010F2(1st)_Sheet1" xfId="5252" xr:uid="{73061991-552A-4660-AB9D-F36E88A9F618}"/>
    <cellStyle name="£_Book1_2010F2(1st)_TB" xfId="5253" xr:uid="{9D8C86FE-A281-4126-8CC5-946EEC0908E9}"/>
    <cellStyle name="£_Book1_2010F2(1st)_TB_1" xfId="5254" xr:uid="{1B35C4D9-6740-403C-BF8F-F8620C1CE266}"/>
    <cellStyle name="£_Book1_3YP(2013-2015)" xfId="5255" xr:uid="{EFB1560D-4F72-4858-A611-F2A42F7B776C}"/>
    <cellStyle name="£_Book1_3YP2011-2013" xfId="5256" xr:uid="{96A3E217-4AFC-4159-917E-6051470E3B6A}"/>
    <cellStyle name="£_Book1_3YP2011-2013(R1)" xfId="5257" xr:uid="{BF6D190A-D0BA-4BC9-8F8E-474EB2F4DCB3}"/>
    <cellStyle name="£_Book1_3YP2011-2013(R1) 10" xfId="5258" xr:uid="{39D4EFB5-3251-4369-9EA1-80501812D145}"/>
    <cellStyle name="£_Book1_3YP2011-2013(R1) 11" xfId="5259" xr:uid="{85875D32-6431-4A57-92CB-50912AEE15DD}"/>
    <cellStyle name="£_Book1_3YP2011-2013(R1) 12" xfId="5260" xr:uid="{FA72C222-195B-4822-8334-176E06008709}"/>
    <cellStyle name="£_Book1_3YP2011-2013(R1) 13" xfId="5261" xr:uid="{2A703543-92B5-4627-A2BA-D7528A0DC9D5}"/>
    <cellStyle name="£_Book1_3YP2011-2013(R1) 14" xfId="5262" xr:uid="{9408660E-00A2-4786-A671-7DD6CBA7F1F2}"/>
    <cellStyle name="£_Book1_3YP2011-2013(R1) 15" xfId="5263" xr:uid="{96AA2BC8-D1B8-4E8F-86CF-55DCD66526C4}"/>
    <cellStyle name="£_Book1_3YP2011-2013(R1) 16" xfId="5264" xr:uid="{6A19C137-9472-4E41-B958-57E7CA99570D}"/>
    <cellStyle name="£_Book1_3YP2011-2013(R1) 17" xfId="5265" xr:uid="{901DB0CC-662A-4CC5-8A12-4203341E02AA}"/>
    <cellStyle name="£_Book1_3YP2011-2013(R1) 17 2" xfId="22107" xr:uid="{7C17087F-D274-4CBC-91AE-E5D2808186F9}"/>
    <cellStyle name="£_Book1_3YP2011-2013(R1) 18" xfId="5266" xr:uid="{E41F57DC-4B88-4F4B-90E6-B251B83ACB1B}"/>
    <cellStyle name="£_Book1_3YP2011-2013(R1) 18 2" xfId="22108" xr:uid="{603A352D-A6AD-4C4E-ACCB-49AA80B69CC3}"/>
    <cellStyle name="£_Book1_3YP2011-2013(R1) 19" xfId="5267" xr:uid="{897D8603-52F4-4F86-BB71-76101EA90A57}"/>
    <cellStyle name="£_Book1_3YP2011-2013(R1) 19 2" xfId="22109" xr:uid="{6966DF85-1433-44C9-AC2D-EF05E19A7193}"/>
    <cellStyle name="£_Book1_3YP2011-2013(R1) 2" xfId="5268" xr:uid="{C61833A8-E192-40C4-9BDD-21C2144A6B3A}"/>
    <cellStyle name="£_Book1_3YP2011-2013(R1) 2 2" xfId="5269" xr:uid="{BEC8E074-D375-4875-B52F-ABF4E6E34C22}"/>
    <cellStyle name="£_Book1_3YP2011-2013(R1) 20" xfId="5270" xr:uid="{272A4EB6-104C-4502-B655-AB527DE5376F}"/>
    <cellStyle name="£_Book1_3YP2011-2013(R1) 20 2" xfId="22110" xr:uid="{A4688017-6DD0-40BC-8A47-2163904FDF1B}"/>
    <cellStyle name="£_Book1_3YP2011-2013(R1) 21" xfId="5271" xr:uid="{E41077DD-E8BE-4B97-B6DD-050C37EA9356}"/>
    <cellStyle name="£_Book1_3YP2011-2013(R1) 21 2" xfId="22111" xr:uid="{3494DE56-A6CD-4B19-9BCF-5A2794376C8A}"/>
    <cellStyle name="£_Book1_3YP2011-2013(R1) 22" xfId="5272" xr:uid="{C20972C9-061F-4351-81A1-0369157B0A5C}"/>
    <cellStyle name="£_Book1_3YP2011-2013(R1) 22 2" xfId="22112" xr:uid="{6D0F3E83-654A-44B6-8223-D6E8D62447C9}"/>
    <cellStyle name="£_Book1_3YP2011-2013(R1) 23" xfId="5273" xr:uid="{DCB18749-3DBC-4FBD-B579-4E9B77732B30}"/>
    <cellStyle name="£_Book1_3YP2011-2013(R1) 23 2" xfId="22113" xr:uid="{97443280-014C-4666-8C6A-2DFD23894EBF}"/>
    <cellStyle name="£_Book1_3YP2011-2013(R1) 24" xfId="5274" xr:uid="{DEE28CB7-D151-4178-8669-5E2267751AFB}"/>
    <cellStyle name="£_Book1_3YP2011-2013(R1) 24 2" xfId="22114" xr:uid="{17F9AEB5-2F8C-4BA0-8A8B-E92B8404FA99}"/>
    <cellStyle name="£_Book1_3YP2011-2013(R1) 25" xfId="5275" xr:uid="{0AF300C6-97B8-4C18-8A5E-E307C20E1987}"/>
    <cellStyle name="£_Book1_3YP2011-2013(R1) 25 2" xfId="22115" xr:uid="{AE49CE2B-F31C-4A3F-AAD8-323BD7AF8D64}"/>
    <cellStyle name="£_Book1_3YP2011-2013(R1) 26" xfId="5276" xr:uid="{2F3FA317-3392-44E2-B2CD-DA7B5BB8FE88}"/>
    <cellStyle name="£_Book1_3YP2011-2013(R1) 26 2" xfId="22116" xr:uid="{3A915154-C3A0-480E-A83B-58A804352CD4}"/>
    <cellStyle name="£_Book1_3YP2011-2013(R1) 27" xfId="22117" xr:uid="{FC7090B4-1249-48FD-B9D0-88EE19AB071F}"/>
    <cellStyle name="£_Book1_3YP2011-2013(R1) 27 2" xfId="22118" xr:uid="{B23946F0-8013-4118-9D35-57D6683C7C36}"/>
    <cellStyle name="£_Book1_3YP2011-2013(R1) 28" xfId="22119" xr:uid="{C4A813B1-72FE-4EA6-B5C6-90D4B5F95923}"/>
    <cellStyle name="£_Book1_3YP2011-2013(R1) 28 2" xfId="22120" xr:uid="{CC19A1C3-65FE-4697-AB28-6B24A76A51E9}"/>
    <cellStyle name="£_Book1_3YP2011-2013(R1) 29" xfId="22121" xr:uid="{E3EB3DF5-5682-4619-954D-24E69EA3D5BC}"/>
    <cellStyle name="£_Book1_3YP2011-2013(R1) 29 2" xfId="22122" xr:uid="{BDF2E290-2805-488D-B397-01874AE8C843}"/>
    <cellStyle name="£_Book1_3YP2011-2013(R1) 3" xfId="5277" xr:uid="{015B77B5-4252-4931-9483-4253A6C29DCF}"/>
    <cellStyle name="£_Book1_3YP2011-2013(R1) 3 2" xfId="5278" xr:uid="{7BCD48C6-73C1-46E2-9E3E-9C8707E8FD65}"/>
    <cellStyle name="£_Book1_3YP2011-2013(R1) 30" xfId="22123" xr:uid="{DBB155B5-4D6C-4D73-ADE1-1EFD05F8C279}"/>
    <cellStyle name="£_Book1_3YP2011-2013(R1) 30 2" xfId="22124" xr:uid="{1FAE81C8-983E-4BFF-9650-6D9C273EAD92}"/>
    <cellStyle name="£_Book1_3YP2011-2013(R1) 31" xfId="22125" xr:uid="{8BB05CE5-115D-4971-9ECA-F15A46C8BFBE}"/>
    <cellStyle name="£_Book1_3YP2011-2013(R1) 31 2" xfId="22126" xr:uid="{F9A91D33-2238-4542-9B1C-2117DD6A58FA}"/>
    <cellStyle name="£_Book1_3YP2011-2013(R1) 32" xfId="22127" xr:uid="{847DF5FE-59D4-4B08-8B85-3DEEBF6225DD}"/>
    <cellStyle name="£_Book1_3YP2011-2013(R1) 32 2" xfId="22128" xr:uid="{8CC7EFBF-5190-45B2-A762-433C34A8A61E}"/>
    <cellStyle name="£_Book1_3YP2011-2013(R1) 33" xfId="22129" xr:uid="{F703C473-12FD-4637-B570-E76AA4682FBF}"/>
    <cellStyle name="£_Book1_3YP2011-2013(R1) 33 2" xfId="22130" xr:uid="{413E4CD1-9301-4C95-8FA6-98051B4B15E2}"/>
    <cellStyle name="£_Book1_3YP2011-2013(R1) 34" xfId="22131" xr:uid="{F1FC1954-2017-4129-9A91-C5EF9921D56F}"/>
    <cellStyle name="£_Book1_3YP2011-2013(R1) 34 2" xfId="22132" xr:uid="{2642B091-B4FA-4A56-A1BA-E5C5DB792C49}"/>
    <cellStyle name="£_Book1_3YP2011-2013(R1) 35" xfId="22133" xr:uid="{B6ABD9DE-6486-4C23-8461-F61867FBEFDA}"/>
    <cellStyle name="£_Book1_3YP2011-2013(R1) 35 2" xfId="22134" xr:uid="{C8BC30D8-3AA0-4329-861F-37ADEF0A2D51}"/>
    <cellStyle name="£_Book1_3YP2011-2013(R1) 36" xfId="22135" xr:uid="{A93F3618-3C30-4B63-9790-14CE8B1916C9}"/>
    <cellStyle name="£_Book1_3YP2011-2013(R1) 37" xfId="22136" xr:uid="{4B8D8DE7-CD2B-49FC-8A72-6990B64976E3}"/>
    <cellStyle name="£_Book1_3YP2011-2013(R1) 38" xfId="22137" xr:uid="{BAB81EFC-8556-48A2-847A-66090BEBC6EA}"/>
    <cellStyle name="£_Book1_3YP2011-2013(R1) 39" xfId="22138" xr:uid="{B30BB93E-2C5C-4DF5-B914-C3F01A2D87AB}"/>
    <cellStyle name="£_Book1_3YP2011-2013(R1) 4" xfId="5279" xr:uid="{06C16C92-72C1-4144-BFDB-77DF63C371CA}"/>
    <cellStyle name="£_Book1_3YP2011-2013(R1) 40" xfId="22139" xr:uid="{D9E729CF-224C-4A9E-92E8-2AD9A8059FD5}"/>
    <cellStyle name="£_Book1_3YP2011-2013(R1) 5" xfId="5280" xr:uid="{9B4380E5-B107-4B0B-886E-D0B1AD0D455A}"/>
    <cellStyle name="£_Book1_3YP2011-2013(R1) 5 2" xfId="5281" xr:uid="{BCE42579-8872-45D1-9DAC-0285E7B117EC}"/>
    <cellStyle name="£_Book1_3YP2011-2013(R1) 5 3" xfId="22140" xr:uid="{B3AF0B73-C1D9-4975-8532-D0BF4F1C8C45}"/>
    <cellStyle name="£_Book1_3YP2011-2013(R1) 6" xfId="5282" xr:uid="{1B7FA361-5DA5-4880-A0D1-7E2B3248C165}"/>
    <cellStyle name="£_Book1_3YP2011-2013(R1) 7" xfId="5283" xr:uid="{006060C6-A037-449F-A7BC-95E4BFD90994}"/>
    <cellStyle name="£_Book1_3YP2011-2013(R1) 8" xfId="5284" xr:uid="{9B56967C-8863-4269-B289-73406B18B5D7}"/>
    <cellStyle name="£_Book1_3YP2011-2013(R1) 9" xfId="5285" xr:uid="{6B0C881E-FDAD-4009-A3BD-BFD5B5BD0AD0}"/>
    <cellStyle name="£_Book1_3YP2011-2013(R1)_blu002a121a-12e-1 Rev 3_bups30.1.13" xfId="5286" xr:uid="{CE1CD675-F690-4DFC-A99A-D3A6D902BE2C}"/>
    <cellStyle name="£_Book1_3YP2011-2013(R1)_blu002a121a-12e-1 Rev 3_bups30.1.13 2" xfId="5287" xr:uid="{C1E698BF-94AA-4AAF-A5F4-3CF4023468AB}"/>
    <cellStyle name="£_Book1_3YP2011-2013(R1)_blu002a121a-12e-1 Rev 3_bups30.1.13 3" xfId="5288" xr:uid="{530F79AD-C6B7-44B5-B7B6-4721643A8709}"/>
    <cellStyle name="£_Book1_3YP2011-2013(R1)_DEC" xfId="5289" xr:uid="{9CA985B3-F2A9-4609-9EF3-FAFC7A3F78E3}"/>
    <cellStyle name="£_Book1_3YP2011-2013(R1)_DEC_AUG" xfId="5290" xr:uid="{599A4E74-55D0-48DF-B78B-0408FE61C37E}"/>
    <cellStyle name="£_Book1_3YP2011-2013(R1)_DEC_EARN_2014" xfId="5291" xr:uid="{79AAEDEA-BD55-4142-9B3D-B51B26F305C6}"/>
    <cellStyle name="£_Book1_3YP2011-2013(R1)_DEFERAR" xfId="5292" xr:uid="{E8A397F5-2FAA-4548-923E-F0A0BCFFC9A8}"/>
    <cellStyle name="£_Book1_3YP2011-2013(R1)_EBO_2013" xfId="5293" xr:uid="{01981438-68DA-4D55-A017-E5FDCE05CEFE}"/>
    <cellStyle name="£_Book1_3YP2011-2013(R1)_EBO_2013 2" xfId="5294" xr:uid="{A730A235-4E29-4C6D-B70C-878EF69E5516}"/>
    <cellStyle name="£_Book1_3YP2011-2013(R1)_EBO_2013 3" xfId="5295" xr:uid="{18579036-84E1-454E-A066-FB0D194ECE22}"/>
    <cellStyle name="£_Book1_3YP2011-2013(R1)_FEB" xfId="5296" xr:uid="{66592A06-2A26-481A-81C4-7985E36DBB05}"/>
    <cellStyle name="£_Book1_3YP2011-2013(R1)_FEB_AUG" xfId="5297" xr:uid="{C3C27D7F-A364-4548-850F-46D704C902A8}"/>
    <cellStyle name="£_Book1_3YP2011-2013(R1)_FEB_EARN_2014" xfId="5298" xr:uid="{870CB10D-8245-41EE-BDBC-414AADD20F53}"/>
    <cellStyle name="£_Book1_3YP2011-2013(R1)_JAN" xfId="5299" xr:uid="{1F39B4D3-D736-48D3-817C-331647AFDA07}"/>
    <cellStyle name="£_Book1_3YP2011-2013(R1)_JAN_AUG" xfId="5300" xr:uid="{94541C47-8E7F-4E7C-A976-D2EB9CA08871}"/>
    <cellStyle name="£_Book1_3YP2011-2013(R1)_JAN_EARN_2014" xfId="5301" xr:uid="{1AE939EB-8DB0-43DD-8DF4-B68EFF295ECB}"/>
    <cellStyle name="£_Book1_3YP2011-2013(R1)_JUN" xfId="5302" xr:uid="{B98D779C-4A2E-4976-B1A6-3AAEC8F87129}"/>
    <cellStyle name="£_Book1_3YP2011-2013(R1)_MAR" xfId="5303" xr:uid="{A8133DE5-CB90-44A8-87FD-4E281AC03271}"/>
    <cellStyle name="£_Book1_3YP2011-2013(R1)_MAR_AUG" xfId="5304" xr:uid="{BDA39974-0FC4-4187-B0B7-A8260A9B2BC6}"/>
    <cellStyle name="£_Book1_3YP2011-2013(R1)_MAR_EARN_2014" xfId="5305" xr:uid="{EF6F27A6-E992-4D5F-B044-35DC57992FDE}"/>
    <cellStyle name="£_Book1_3YP2011-2013(R1)_NOV" xfId="5306" xr:uid="{762D2A1B-FA40-4D2D-B08E-FCB5C37D247A}"/>
    <cellStyle name="£_Book1_3YP2011-2013(R1)_NOV_AUG" xfId="5307" xr:uid="{81979090-6D5B-4376-BCE7-6A2D0D4E45BC}"/>
    <cellStyle name="£_Book1_3YP2011-2013(R1)_NOV_EARN_2014" xfId="5308" xr:uid="{6976926F-ED3C-46CA-8ED6-607347C6E50F}"/>
    <cellStyle name="£_Book1_3YP2011-2013(R1)_OCT'13" xfId="5309" xr:uid="{0A9AA852-AB8B-42C9-A384-67C6923960AE}"/>
    <cellStyle name="£_Book1_3YP2011-2013(R1)_OCT'13 2" xfId="5310" xr:uid="{BA5785A6-2259-44B4-8269-B31164E5E2C2}"/>
    <cellStyle name="£_Book1_3YP2011-2013(R1)_OCT'13 3" xfId="5311" xr:uid="{A9F6D835-1C7C-4485-8CAA-07BEAF6435FF}"/>
    <cellStyle name="£_Book1_3YP2011-2013(R1)_OCT'13 4" xfId="5312" xr:uid="{201E67A1-40DD-43DC-8763-E121802CD573}"/>
    <cellStyle name="£_Book1_3YP2011-2013(R1)_OCT'13_RECONCILE-ACCRUED-2014" xfId="5313" xr:uid="{291E77FC-F12D-4BAA-BE15-FC378405749C}"/>
    <cellStyle name="£_Book1_3YP2011-2013(R1)_OCT'13_RECONCILE-ACCRUED-2014 2" xfId="5314" xr:uid="{907EC71D-66AD-493E-B95C-92A1C736F953}"/>
    <cellStyle name="£_Book1_3YP2011-2013(R1)_OCT'13_RECONCILE-ACCRUED-2014 3" xfId="5315" xr:uid="{A31226C1-3929-4AC1-8B20-7C326686B974}"/>
    <cellStyle name="£_Book1_3YP2011-2013(R1)_Sheet1" xfId="5316" xr:uid="{6723A37C-AE43-4F81-A9AB-AF1194215D61}"/>
    <cellStyle name="£_Book1_3YP2011-2013(R1)_TB" xfId="5317" xr:uid="{41DDC413-4003-42F4-9278-0CD11EA616FF}"/>
    <cellStyle name="£_Book1_3YP2011-2013(R1)_TB_1" xfId="5318" xr:uid="{E076ED95-CC84-4639-8CA2-10C3F39B4708}"/>
    <cellStyle name="£_Book1_AUG" xfId="5319" xr:uid="{0C038077-A88B-47C8-B600-4AE5A007D1CB}"/>
    <cellStyle name="£_Book1_Backup of blu002a121b-03e-1 Rev(poo9.5.12)" xfId="5320" xr:uid="{0A7F66B7-C895-4960-BFE5-10CABD8CC9F1}"/>
    <cellStyle name="£_Book1_Backup of blu002a121b-03e-1 Rev(poo9.5.12) 2" xfId="5321" xr:uid="{EAC3F7F2-D765-40AA-BB39-E2EA2226385F}"/>
    <cellStyle name="£_Book1_Backup of blu002a121b-03e-1 Rev(poo9.5.12) 3" xfId="5322" xr:uid="{B176C744-B210-4CB5-948E-B4CCA7E6F76C}"/>
    <cellStyle name="£_Book1_blu002a121a-12e-1 Rev 3_bups30.1.13" xfId="5323" xr:uid="{4B8C3415-ED67-4A31-893B-4DFBD3A90789}"/>
    <cellStyle name="£_Book1_blu002a121b-06e-(bupa1.8.12)" xfId="5324" xr:uid="{7AEC622E-AABC-47B7-BE3C-CF173E228A23}"/>
    <cellStyle name="£_Book1_blu002a121b-06e-(bupa1.8.12) 2" xfId="5325" xr:uid="{1F291236-51B2-4D72-8842-BC51C2ECB9F0}"/>
    <cellStyle name="£_Book1_blu002a121b-06e-(bupa1.8.12) 3" xfId="5326" xr:uid="{6BC75EC8-88C8-4066-8F14-DA4688BEBE62}"/>
    <cellStyle name="£_Book1_blu002a121b-06e-(bupa1.8.12)_blu002a121a-12e-1 Rev 3_bups30.1.13" xfId="5327" xr:uid="{1E836D63-D22D-41D1-81BA-70ED248CE81B}"/>
    <cellStyle name="£_Book1_blu002a121b-06e-(bupa1.8.12)_blu002a121a-12e-1 Rev 3_bups30.1.13 2" xfId="5328" xr:uid="{4B609562-A443-487F-B73A-E6FF0A24C315}"/>
    <cellStyle name="£_Book1_blu002a121b-06e-(bupa1.8.12)_blu002a121a-12e-1 Rev 3_bups30.1.13 3" xfId="5329" xr:uid="{C7387A0F-73D3-4F94-8AF8-C008D893A3E8}"/>
    <cellStyle name="£_Book1_blu002a121b-06e-(bupa1.8.12)_EBO_2013" xfId="5330" xr:uid="{12D1B928-A951-4255-8806-A1626D472A7A}"/>
    <cellStyle name="£_Book1_blu002a121b-06e-(bupa1.8.12)_EBO_2013 2" xfId="5331" xr:uid="{E15BFCEB-E670-446B-9B93-40E5DB96A489}"/>
    <cellStyle name="£_Book1_blu002a121b-06e-(bupa1.8.12)_EBO_2013 3" xfId="5332" xr:uid="{A3239FCE-99A7-48CB-AD0C-717E017B2EF6}"/>
    <cellStyle name="£_Book1_blu002a121b-06e-(bupa1.8.12)_Sheet1" xfId="5333" xr:uid="{7A70471C-B316-4097-8269-A9B2A8D0E131}"/>
    <cellStyle name="£_Book1_Book1" xfId="5334" xr:uid="{AB0E0D37-EF8C-46AB-B486-BC9CF4DFF80B}"/>
    <cellStyle name="£_Book1_Book1 2" xfId="5335" xr:uid="{0D91F6C4-2E56-4B6C-944A-B8463B6504FE}"/>
    <cellStyle name="£_Book1_Book1 3" xfId="5336" xr:uid="{59777CBA-0E39-4EC9-A689-D9EC10BFFB1F}"/>
    <cellStyle name="£_Book1_Book1 4" xfId="22141" xr:uid="{1680F733-686C-4F91-9991-22A0CD4D7769}"/>
    <cellStyle name="£_Book1_Book1 5" xfId="22142" xr:uid="{70021BE2-870D-4643-A815-2C3C2D8C5A0A}"/>
    <cellStyle name="£_Book1_Book1 6" xfId="22143" xr:uid="{CC1317F2-39A3-4BE8-851D-C3062B0D5BDA}"/>
    <cellStyle name="£_Book1_Book1_3YP(2013-2015)" xfId="5337" xr:uid="{0DB62C3F-89A9-443F-8D5E-5C254B3ADAA1}"/>
    <cellStyle name="£_Book1_Book1_AUG" xfId="5338" xr:uid="{44ED6A9C-00F9-48D9-811D-D5B1109244EA}"/>
    <cellStyle name="£_Book1_Book1_Backup of blu002a121b-03e-1 Rev(poo9.5.12)" xfId="5339" xr:uid="{31C2F787-CD63-420F-9E59-B5E77DB7AB6A}"/>
    <cellStyle name="£_Book1_Book1_blu002a121a-12e-1 Rev 3_bups30.1.13" xfId="5340" xr:uid="{D9DEE89C-888C-4A77-80B5-44F24B07BC6D}"/>
    <cellStyle name="£_Book1_Book1_blu002a121a-12e-1 Rev 3_bups30.1.13 2" xfId="5341" xr:uid="{F29E66F6-A3FB-4A1D-AE0F-14C36C7558FB}"/>
    <cellStyle name="£_Book1_Book1_blu002a121a-12e-1 Rev 3_bups30.1.13 3" xfId="5342" xr:uid="{0A7A7FFE-D46F-4086-ADA5-A857A6C73DCB}"/>
    <cellStyle name="£_Book1_Book1_blu002a121b-09e-1 Rev 2(BupaQ3)" xfId="5343" xr:uid="{F56F3A80-3119-46CC-B8FD-6AE1C5DA352C}"/>
    <cellStyle name="£_Book1_Book1_Commission" xfId="5344" xr:uid="{02DF9912-63C3-4C07-96D8-A172D030949C}"/>
    <cellStyle name="£_Book1_Book1_DEC" xfId="5345" xr:uid="{7A72DA97-763D-4418-95DB-068FAE6D9B66}"/>
    <cellStyle name="£_Book1_Book1_DEFERAR" xfId="5346" xr:uid="{813A5288-F78D-4E8B-A57B-FA8777605AD4}"/>
    <cellStyle name="£_Book1_Book1_Depreciation_AOP2013" xfId="5347" xr:uid="{0BEA2934-31F8-4E33-BAA0-722D67F01839}"/>
    <cellStyle name="£_Book1_Book1_EARN_2012" xfId="5348" xr:uid="{46B79D2A-A094-4361-B220-7751E45199A8}"/>
    <cellStyle name="£_Book1_Book1_EARN_2013" xfId="5349" xr:uid="{78B55A0E-6FBC-480D-B523-96CFF06ADCEF}"/>
    <cellStyle name="£_Book1_Book1_EARN_2014" xfId="5350" xr:uid="{75C8FCB8-3828-4097-AF3B-A51102A176B5}"/>
    <cellStyle name="£_Book1_Book1_EarnAOP2013_channel" xfId="5351" xr:uid="{000E26E2-BB7E-45CD-B456-C57AFEAB661C}"/>
    <cellStyle name="£_Book1_Book1_EBO_2013" xfId="5352" xr:uid="{4120D8DB-168F-46CC-BBD0-028FEF624D7E}"/>
    <cellStyle name="£_Book1_Book1_EBO_2013 2" xfId="5353" xr:uid="{64858244-D6E3-469E-8AD5-A299E95DB7E5}"/>
    <cellStyle name="£_Book1_Book1_EBO_2013 3" xfId="5354" xr:uid="{90753115-25A1-4F65-BC8F-17FF577EAFCF}"/>
    <cellStyle name="£_Book1_Book1_FEB" xfId="5355" xr:uid="{10A01507-DC50-4AF3-BF5B-E2BDD36C0175}"/>
    <cellStyle name="£_Book1_Book1_HR_Budget F2-2013 - 2014" xfId="5356" xr:uid="{335128D6-421C-4381-9266-4E170F38F8BF}"/>
    <cellStyle name="£_Book1_Book1_IS_CAPEX_2013 - VPC" xfId="5357" xr:uid="{E480549F-1AC9-444F-91A5-8D301CC79264}"/>
    <cellStyle name="£_Book1_Book1_JAN" xfId="5358" xr:uid="{B693DF53-2AA8-44F3-BF7B-31A67ADAAE67}"/>
    <cellStyle name="£_Book1_Book1_JUN" xfId="5359" xr:uid="{F0ADD6A1-910A-4802-BE1E-39B0A1980860}"/>
    <cellStyle name="£_Book1_Book1_MAR" xfId="5360" xr:uid="{09EABF73-7F0F-42A5-B6F6-E0F95C1566AA}"/>
    <cellStyle name="£_Book1_Book1_NOV" xfId="5361" xr:uid="{F15B1C33-E31A-4BB6-B58B-31AEB38E5370}"/>
    <cellStyle name="£_Book1_Book1_OCT'13" xfId="5362" xr:uid="{B23F8DD5-A334-4E86-A49F-571D0DC84804}"/>
    <cellStyle name="£_Book1_Book1_OCT'13 2" xfId="5363" xr:uid="{C54B4805-0D47-4829-9177-EC22970FB969}"/>
    <cellStyle name="£_Book1_Book1_OCT'13 3" xfId="5364" xr:uid="{912189A7-E3F4-4A99-B3FF-ACC1AFDBE9BF}"/>
    <cellStyle name="£_Book1_Book1_PL&amp;Earn2013(Revisedprofit)" xfId="5365" xr:uid="{9050D1B2-47DE-4058-AA3B-FD27983545B9}"/>
    <cellStyle name="£_Book1_Book1_PL&amp;Earn2013F1" xfId="5366" xr:uid="{428DC517-5A65-4012-92A2-54CFCF654E1A}"/>
    <cellStyle name="£_Book1_Book1_PL(2013F1)" xfId="5367" xr:uid="{F92FB1E9-56FF-4C9B-A9BD-F57884EF92BD}"/>
    <cellStyle name="£_Book1_Book1_PL2012" xfId="5368" xr:uid="{D3AB2A2C-AA16-4E28-A6BE-4B8D7B1CFFFB}"/>
    <cellStyle name="£_Book1_Book1_PL2012F2" xfId="5369" xr:uid="{D0C84B18-F4B1-4D2C-A637-D78739C372D5}"/>
    <cellStyle name="£_Book1_Book1_RECONCILE-ACCRUED-2013" xfId="5370" xr:uid="{5C87A743-DCAA-47DF-BCD8-67B9D43B8981}"/>
    <cellStyle name="£_Book1_Book1_RECONCILE-ACCRUED-2013 2" xfId="5371" xr:uid="{3EC61D54-1159-44C7-84FD-596DAB63A93B}"/>
    <cellStyle name="£_Book1_Book1_RECONCILE-ACCRUED-2013 3" xfId="5372" xr:uid="{175FF055-2AE1-4B3A-86F7-6BDE78FFAD30}"/>
    <cellStyle name="£_Book1_Book1_RECONCILE-ACCRUED-2014" xfId="5373" xr:uid="{045CDF0E-E420-4F68-B9FA-72FC797A5A1B}"/>
    <cellStyle name="£_Book1_Book1_RECONCILE-ACCRUED-2014 2" xfId="5374" xr:uid="{ADC71447-CA1D-46F8-B6F6-9D9E3AFC2855}"/>
    <cellStyle name="£_Book1_Book1_RECONCILE-ACCRUED-2014 3" xfId="5375" xr:uid="{705BFDEA-2E25-4640-A6A3-AFD2EF7DC860}"/>
    <cellStyle name="£_Book1_Book1_Sheet1" xfId="5376" xr:uid="{1D709E94-D699-4371-9961-3EBA124CBE7B}"/>
    <cellStyle name="£_Book1_Book1_summaryPL_2013F2" xfId="5377" xr:uid="{0F8E6A2B-7CD0-403D-9BF1-FFE40E7320F9}"/>
    <cellStyle name="£_Book1_Commission" xfId="5378" xr:uid="{7F2B28F5-C851-4EF7-AF8A-4A490C002D3F}"/>
    <cellStyle name="£_Book1_DEC" xfId="5379" xr:uid="{9F6D1D6B-5AF8-485D-9067-6BDC27C1123E}"/>
    <cellStyle name="£_Book1_DEC_AUG" xfId="5380" xr:uid="{CB148DDF-4854-4211-B698-10D67D964B72}"/>
    <cellStyle name="£_Book1_DEC_EARN_2014" xfId="5381" xr:uid="{F98C2272-65EA-4F25-BF35-DDC262F43007}"/>
    <cellStyle name="£_Book1_DEFERAR" xfId="5382" xr:uid="{0BC05D5A-5AF0-4309-9577-4E48D8058FF5}"/>
    <cellStyle name="£_Book1_Detail" xfId="5383" xr:uid="{986F671D-BAF2-4820-A5FF-A542D8B62F7E}"/>
    <cellStyle name="£_Book1_Earn" xfId="5384" xr:uid="{600DC3F3-E95F-4E52-92E4-2A553C5C4885}"/>
    <cellStyle name="£_Book1_EARN_2013" xfId="5385" xr:uid="{6F8D73EF-B495-4FF0-9CEF-25DC9A3FBE12}"/>
    <cellStyle name="£_Book1_EARN_2014" xfId="5386" xr:uid="{F0891418-A3B7-4448-8E34-1FA71C3C08B2}"/>
    <cellStyle name="£_Book1_Earn2011" xfId="5387" xr:uid="{67E4DD34-0149-4F0E-8D3C-BE5C4628E074}"/>
    <cellStyle name="£_Book1_Earn2011 2" xfId="5388" xr:uid="{3BF52AC8-FEFB-45BC-AEAB-1A0F71C0E234}"/>
    <cellStyle name="£_Book1_Earn2011 3" xfId="5389" xr:uid="{8E53BA87-8719-41D4-AFA4-092B8B01FA7E}"/>
    <cellStyle name="£_Book1_Earn2011 4" xfId="22144" xr:uid="{5008521D-96A4-4A90-A5E3-EF1BEB840C67}"/>
    <cellStyle name="£_Book1_Earn2011 5" xfId="22145" xr:uid="{66726B0C-CE2D-4B3C-9A7F-BE478A89DDFE}"/>
    <cellStyle name="£_Book1_Earn2011 6" xfId="22146" xr:uid="{5B541FD8-C4BE-4907-A07D-307620A4124D}"/>
    <cellStyle name="£_Book1_Earn2011_AUG" xfId="5390" xr:uid="{5EF74E86-D94A-4463-9B52-77530D10CE61}"/>
    <cellStyle name="£_Book1_Earn2011_Backup of blu002a121b-03e-1 Rev(poo9.5.12)" xfId="5391" xr:uid="{F39F80E6-59C4-4B23-AB65-E7D21F0C7104}"/>
    <cellStyle name="£_Book1_Earn2011_blu002a121a-12e-1 Rev 3_bups28.1.13" xfId="5392" xr:uid="{45835740-FA12-4A06-B1CA-C44E224A76B3}"/>
    <cellStyle name="£_Book1_Earn2011_blu002a121b-09e-1 Rev 2(BupaQ3)" xfId="5393" xr:uid="{FDA54C4E-E417-469F-BC76-7E9129BD2E03}"/>
    <cellStyle name="£_Book1_Earn2011_Book1" xfId="5394" xr:uid="{C7E89329-709D-4E84-AF0D-62F0B84A075E}"/>
    <cellStyle name="£_Book1_Earn2011_DEC" xfId="5395" xr:uid="{38114487-9437-4697-8041-5BE620699E60}"/>
    <cellStyle name="£_Book1_Earn2011_DEFERAR" xfId="5396" xr:uid="{F953D611-2AF5-410E-B51A-3CA29866178C}"/>
    <cellStyle name="£_Book1_Earn2011_EARN_2013" xfId="5397" xr:uid="{DEB6C3E2-0507-4918-ACB0-2F5B12AA7130}"/>
    <cellStyle name="£_Book1_Earn2011_EARN_2014" xfId="5398" xr:uid="{177719CD-B097-4956-87A5-D8F0A305FFA3}"/>
    <cellStyle name="£_Book1_Earn2011_exp" xfId="5399" xr:uid="{48B06AC4-5823-4F3B-B9B7-68E32CBCDD61}"/>
    <cellStyle name="£_Book1_Earn2011_FEB" xfId="5400" xr:uid="{ED798849-A36C-4C9F-964D-AE7A06AB3EA0}"/>
    <cellStyle name="£_Book1_Earn2011_JAN" xfId="5401" xr:uid="{F2845460-6B0C-48D1-B160-3642E1FF9189}"/>
    <cellStyle name="£_Book1_Earn2011_JUN" xfId="5402" xr:uid="{FFC71F7C-D759-4FB5-BD13-844E4F2D172A}"/>
    <cellStyle name="£_Book1_Earn2011_MAR" xfId="5403" xr:uid="{23245A74-8B6D-4B4D-99E0-09CC2D2D0A97}"/>
    <cellStyle name="£_Book1_Earn2011_NOV" xfId="5404" xr:uid="{AA54C16B-4F5A-4A2A-A37C-677EF647C098}"/>
    <cellStyle name="£_Book1_Earn2011_OCT'13" xfId="5405" xr:uid="{C3FEBD0D-D660-4402-B0AF-05D725820B9E}"/>
    <cellStyle name="£_Book1_Earn2011_OCT'13 2" xfId="5406" xr:uid="{BD8A059C-4BCB-4879-9D37-F3A83DC8B9B7}"/>
    <cellStyle name="£_Book1_Earn2011_OCT'13 3" xfId="5407" xr:uid="{EDF74EE4-45CE-40CF-90FA-8BDA54383074}"/>
    <cellStyle name="£_Book1_Earn2011_RECONCILE-ACCRUED-2013" xfId="5408" xr:uid="{24CD9556-64FF-4134-B840-42E468D07D68}"/>
    <cellStyle name="£_Book1_Earn2011_RECONCILE-ACCRUED-2013 2" xfId="5409" xr:uid="{09DEE1A6-A001-4270-8414-B394A68F084A}"/>
    <cellStyle name="£_Book1_Earn2011_RECONCILE-ACCRUED-2013 3" xfId="5410" xr:uid="{3D7B08B9-23D0-4865-A698-25FD8F848913}"/>
    <cellStyle name="£_Book1_Earn2011_RECONCILE-ACCRUED-2014" xfId="5411" xr:uid="{8FE08825-47D2-4047-837C-A55C1FA8B7C4}"/>
    <cellStyle name="£_Book1_Earn2011_RECONCILE-ACCRUED-2014 2" xfId="5412" xr:uid="{F7505A8F-75B4-4A45-B9BD-3ECAB7B7D440}"/>
    <cellStyle name="£_Book1_Earn2011_RECONCILE-ACCRUED-2014 3" xfId="5413" xr:uid="{390E82C6-B85E-42B5-BC08-82D426803275}"/>
    <cellStyle name="£_Book1_Earn2012" xfId="5414" xr:uid="{3EECD819-4B26-4698-8BA6-F15087DAE759}"/>
    <cellStyle name="£_Book1_Earn2012 2" xfId="5415" xr:uid="{8D8BDC5D-0BB5-469F-9B1B-2D3FD0EC6AE5}"/>
    <cellStyle name="£_Book1_Earn2012 3" xfId="5416" xr:uid="{015C7462-3CAE-4FD8-B00A-A7E28A647E69}"/>
    <cellStyle name="£_Book1_Earn2012 4" xfId="22147" xr:uid="{97C8CCEA-A500-4EEA-9C24-B1B94779C739}"/>
    <cellStyle name="£_Book1_Earn2012 5" xfId="22148" xr:uid="{5967ECEA-675B-4F34-A4CD-EC607ACEADB3}"/>
    <cellStyle name="£_Book1_Earn2012 6" xfId="22149" xr:uid="{2F6A9D2E-D0BE-459B-A7CE-A635B6A0E0EB}"/>
    <cellStyle name="£_Book1_Earn2012_AUG" xfId="5417" xr:uid="{13A5A075-9144-4CC9-86F0-F34499A4A89C}"/>
    <cellStyle name="£_Book1_Earn2012_DEC" xfId="5418" xr:uid="{05C53951-7BB4-4E11-AB47-D8BC1438ED10}"/>
    <cellStyle name="£_Book1_Earn2012_DEFERAR" xfId="5419" xr:uid="{91C92887-4C8F-4F9E-8565-6854EDDC2662}"/>
    <cellStyle name="£_Book1_Earn2012_EARN_2013" xfId="5420" xr:uid="{498A920B-347D-42BA-A153-604B0F4619E0}"/>
    <cellStyle name="£_Book1_Earn2012_EARN_2014" xfId="5421" xr:uid="{3D8F342E-1AD6-4859-B8D7-BA2C620AEDB5}"/>
    <cellStyle name="£_Book1_Earn2012_FEB" xfId="5422" xr:uid="{5492F6AE-6EFC-44E1-8FEE-06B36270DDC8}"/>
    <cellStyle name="£_Book1_Earn2012_JAN" xfId="5423" xr:uid="{305645C9-D522-42EB-8B15-C1F9FDBC3650}"/>
    <cellStyle name="£_Book1_Earn2012_JUN" xfId="5424" xr:uid="{547B45E5-F172-465C-9F98-FFB48367201C}"/>
    <cellStyle name="£_Book1_Earn2012_MAR" xfId="5425" xr:uid="{8E8B2B77-E389-4BDA-92C7-6A475D24CF7D}"/>
    <cellStyle name="£_Book1_Earn2012_NOV" xfId="5426" xr:uid="{5CA03431-6489-4838-B57D-2AF06E224FE3}"/>
    <cellStyle name="£_Book1_Earn2012_OCT'13" xfId="5427" xr:uid="{49F28CE6-E72A-41A2-AE7D-7F799E99AEEF}"/>
    <cellStyle name="£_Book1_Earn2012_OCT'13 2" xfId="5428" xr:uid="{FA5DD0CC-623C-432D-8251-C259E3740260}"/>
    <cellStyle name="£_Book1_Earn2012_OCT'13 3" xfId="5429" xr:uid="{7EC78F0E-9BA5-4578-8549-E202CDEB482C}"/>
    <cellStyle name="£_Book1_Earn2012_RECONCILE-ACCRUED-2013" xfId="5430" xr:uid="{0E7F6D6D-6609-49CF-A17F-D1D6E87F380E}"/>
    <cellStyle name="£_Book1_Earn2012_RECONCILE-ACCRUED-2013 2" xfId="5431" xr:uid="{22CE2626-A36C-4184-A71B-176BDF9AABA7}"/>
    <cellStyle name="£_Book1_Earn2012_RECONCILE-ACCRUED-2013 3" xfId="5432" xr:uid="{14C2FEFE-FF3C-44B1-88BA-8EABD98A2F09}"/>
    <cellStyle name="£_Book1_Earn2012_RECONCILE-ACCRUED-2014" xfId="5433" xr:uid="{945BA733-146E-43B4-9049-50025E4F228B}"/>
    <cellStyle name="£_Book1_Earn2012_RECONCILE-ACCRUED-2014 2" xfId="5434" xr:uid="{41388A87-BE2C-42ED-8562-3474360EFB29}"/>
    <cellStyle name="£_Book1_Earn2012_RECONCILE-ACCRUED-2014 3" xfId="5435" xr:uid="{63CBE455-45A4-4AC4-86CD-CCA2CC92D2F2}"/>
    <cellStyle name="£_Book1_Earn2012F2" xfId="5436" xr:uid="{BEDFAB02-0DF7-43A8-AC90-F0AB88D8E1E0}"/>
    <cellStyle name="£_Book1_EarnF1" xfId="5437" xr:uid="{D9F0EDDD-25B6-4A80-AD4D-D6E6D0F9E156}"/>
    <cellStyle name="£_Book1_EarnF1 2" xfId="22150" xr:uid="{66FCD657-7E81-4DDC-ACF0-9123EE6C6ADC}"/>
    <cellStyle name="£_Book1_EarnF1 3" xfId="22151" xr:uid="{C43D0789-B761-4C12-A121-9E074E9C0722}"/>
    <cellStyle name="£_Book1_EarnF1 4" xfId="22152" xr:uid="{F80B8392-96DE-48E9-881B-6C79EDE22D03}"/>
    <cellStyle name="£_Book1_EBO_2013" xfId="5438" xr:uid="{55D11AAA-2BB6-4A0D-A516-550E3BC923D5}"/>
    <cellStyle name="£_Book1_EBO_2013 2" xfId="5439" xr:uid="{9CFA9871-8516-4252-9915-D4FC4D3506FA}"/>
    <cellStyle name="£_Book1_EBO_2013 3" xfId="5440" xr:uid="{412F2425-0284-4EDF-8B35-C35C313D04CC}"/>
    <cellStyle name="£_Book1_exp" xfId="5441" xr:uid="{57C09796-130B-4444-9F9C-FC81885ABCE9}"/>
    <cellStyle name="£_Book1_exp 2" xfId="5442" xr:uid="{B3E9CF46-9A4E-4528-97C1-CFD804ECFAFE}"/>
    <cellStyle name="£_Book1_exp 3" xfId="5443" xr:uid="{EDD8D4A5-7A31-4881-9108-31D29343B257}"/>
    <cellStyle name="£_Book1_exp 4" xfId="5444" xr:uid="{0575879A-30A0-4BF9-BDA7-B4EAC830E4DB}"/>
    <cellStyle name="£_Book1_FEB" xfId="5445" xr:uid="{D6381B74-D6CF-4169-9205-A69A8DD4B289}"/>
    <cellStyle name="£_Book1_FEB_AUG" xfId="5446" xr:uid="{6C0BE15B-F7D8-4500-A7A1-FE5BB2D03045}"/>
    <cellStyle name="£_Book1_FEB_EARN_2014" xfId="5447" xr:uid="{BD836A62-B036-4C5B-B951-65887B0480DA}"/>
    <cellStyle name="£_Book1_Fin_Earn10_cal" xfId="5448" xr:uid="{2B50E970-9BCD-4920-B346-B36C01BA8BA6}"/>
    <cellStyle name="£_Book1_Fin_Earn10_cal 10" xfId="5449" xr:uid="{9FF114DA-776D-44BF-B9E6-39A211D780BB}"/>
    <cellStyle name="£_Book1_Fin_Earn10_cal 11" xfId="5450" xr:uid="{D07D0999-4422-437A-A074-141C615C52B2}"/>
    <cellStyle name="£_Book1_Fin_Earn10_cal 12" xfId="5451" xr:uid="{4B472F61-8CE5-4C0B-AAC8-CA76EF06B68B}"/>
    <cellStyle name="£_Book1_Fin_Earn10_cal 13" xfId="5452" xr:uid="{16074D56-87BE-4E15-B6C5-AE7C0131CEA8}"/>
    <cellStyle name="£_Book1_Fin_Earn10_cal 14" xfId="5453" xr:uid="{9E34C32F-8696-4379-8BC6-92ECCC18CDB8}"/>
    <cellStyle name="£_Book1_Fin_Earn10_cal 15" xfId="5454" xr:uid="{EE354296-5D83-4660-97A1-48C8302E5F63}"/>
    <cellStyle name="£_Book1_Fin_Earn10_cal 16" xfId="5455" xr:uid="{5725E27B-4336-4399-A9F0-4B207114C9A9}"/>
    <cellStyle name="£_Book1_Fin_Earn10_cal 17" xfId="5456" xr:uid="{AC6276D1-3526-48FB-9CA1-B6786B753FD1}"/>
    <cellStyle name="£_Book1_Fin_Earn10_cal 17 2" xfId="22153" xr:uid="{7C5531FD-FBBA-4885-BBB0-E8487FC3B950}"/>
    <cellStyle name="£_Book1_Fin_Earn10_cal 18" xfId="5457" xr:uid="{8124F5E7-8B4E-42CC-8109-DCCA983CAE21}"/>
    <cellStyle name="£_Book1_Fin_Earn10_cal 18 2" xfId="22154" xr:uid="{D01F2181-45A5-4E31-9B0D-B286261A0CC7}"/>
    <cellStyle name="£_Book1_Fin_Earn10_cal 19" xfId="5458" xr:uid="{C4AB2415-423E-4A72-A0E1-9DF700883B3B}"/>
    <cellStyle name="£_Book1_Fin_Earn10_cal 19 2" xfId="22155" xr:uid="{35BD2DCC-4C2F-454F-AE7F-F06C1A477995}"/>
    <cellStyle name="£_Book1_Fin_Earn10_cal 2" xfId="5459" xr:uid="{C21B85F1-BB41-4172-BB7A-849B7D9A5050}"/>
    <cellStyle name="£_Book1_Fin_Earn10_cal 2 2" xfId="5460" xr:uid="{DBBEAEB3-4F8A-4793-B74A-2205E8B02D46}"/>
    <cellStyle name="£_Book1_Fin_Earn10_cal 20" xfId="5461" xr:uid="{D244FC1A-3AD4-4840-B7FB-CAD4B82CC575}"/>
    <cellStyle name="£_Book1_Fin_Earn10_cal 20 2" xfId="22156" xr:uid="{9BB8BB44-13BB-4F0B-869B-A34A0B82FD36}"/>
    <cellStyle name="£_Book1_Fin_Earn10_cal 21" xfId="5462" xr:uid="{91A3318B-5900-4F9E-964D-4D0E7BD0B2BC}"/>
    <cellStyle name="£_Book1_Fin_Earn10_cal 21 2" xfId="22157" xr:uid="{A0CC8866-7913-4C68-99DD-4F60BEF8F153}"/>
    <cellStyle name="£_Book1_Fin_Earn10_cal 22" xfId="5463" xr:uid="{8DE8D426-1E74-4F73-845E-1EFBA5B53CE2}"/>
    <cellStyle name="£_Book1_Fin_Earn10_cal 22 2" xfId="22158" xr:uid="{C2D18959-862D-419B-B40C-9F3481F1201C}"/>
    <cellStyle name="£_Book1_Fin_Earn10_cal 23" xfId="5464" xr:uid="{D12B9498-97AF-4230-9D58-67454DDFD06B}"/>
    <cellStyle name="£_Book1_Fin_Earn10_cal 23 2" xfId="22159" xr:uid="{D6AD9C9F-14C9-45BF-A463-C06526B88B71}"/>
    <cellStyle name="£_Book1_Fin_Earn10_cal 24" xfId="5465" xr:uid="{5329EE26-895D-43F1-9FA6-A83569D65A3C}"/>
    <cellStyle name="£_Book1_Fin_Earn10_cal 24 2" xfId="22160" xr:uid="{AB3F5D07-8FEC-46E2-BD7D-C4B3C8043E23}"/>
    <cellStyle name="£_Book1_Fin_Earn10_cal 25" xfId="5466" xr:uid="{37B25692-D282-4599-A5DE-EBBC82441F38}"/>
    <cellStyle name="£_Book1_Fin_Earn10_cal 25 2" xfId="22161" xr:uid="{B82FF5FA-6738-41D8-A582-DB5713E11A24}"/>
    <cellStyle name="£_Book1_Fin_Earn10_cal 26" xfId="5467" xr:uid="{E5C5A77C-EB5E-46E2-90DF-2E2C795910BF}"/>
    <cellStyle name="£_Book1_Fin_Earn10_cal 26 2" xfId="22162" xr:uid="{6E22052F-1D9C-450A-80CF-4E64DDE866F8}"/>
    <cellStyle name="£_Book1_Fin_Earn10_cal 27" xfId="22163" xr:uid="{CF8573B7-6413-458C-95B1-C640AC4B93E6}"/>
    <cellStyle name="£_Book1_Fin_Earn10_cal 27 2" xfId="22164" xr:uid="{4BAEE944-A271-4AD1-9A05-BB43720828B6}"/>
    <cellStyle name="£_Book1_Fin_Earn10_cal 28" xfId="22165" xr:uid="{BC05ED08-6A79-4AC3-A8B5-7449170DFA2A}"/>
    <cellStyle name="£_Book1_Fin_Earn10_cal 28 2" xfId="22166" xr:uid="{8716815E-AFFD-4E02-B4F2-81014226E7E4}"/>
    <cellStyle name="£_Book1_Fin_Earn10_cal 29" xfId="22167" xr:uid="{76D487B1-6477-443C-BCAA-A247DE77A11B}"/>
    <cellStyle name="£_Book1_Fin_Earn10_cal 29 2" xfId="22168" xr:uid="{F72AC893-52E6-46A9-B566-544BC266A632}"/>
    <cellStyle name="£_Book1_Fin_Earn10_cal 3" xfId="5468" xr:uid="{5694D744-2DD8-462B-936B-42A2D6E24DB0}"/>
    <cellStyle name="£_Book1_Fin_Earn10_cal 3 2" xfId="5469" xr:uid="{835AE094-21DA-4016-AD5A-FB2878BF179F}"/>
    <cellStyle name="£_Book1_Fin_Earn10_cal 30" xfId="22169" xr:uid="{89842CEA-BD47-41A0-9548-07F50F145B7F}"/>
    <cellStyle name="£_Book1_Fin_Earn10_cal 30 2" xfId="22170" xr:uid="{0C8D6383-4BF0-470F-89F2-D5C40A19CD1F}"/>
    <cellStyle name="£_Book1_Fin_Earn10_cal 31" xfId="22171" xr:uid="{E6DE33D6-F31E-4CF9-9A89-7ED63B2B093C}"/>
    <cellStyle name="£_Book1_Fin_Earn10_cal 31 2" xfId="22172" xr:uid="{E0A3713E-7752-46AD-A85A-B5D71A3DDD2C}"/>
    <cellStyle name="£_Book1_Fin_Earn10_cal 32" xfId="22173" xr:uid="{0037EA01-536A-42F2-953D-B86F667EFD6C}"/>
    <cellStyle name="£_Book1_Fin_Earn10_cal 32 2" xfId="22174" xr:uid="{557791F7-82BC-47F6-BBCD-B87F22A0EE0A}"/>
    <cellStyle name="£_Book1_Fin_Earn10_cal 33" xfId="22175" xr:uid="{D2C61F4C-A1AD-4D47-9D77-EF3B9D6BF8FB}"/>
    <cellStyle name="£_Book1_Fin_Earn10_cal 33 2" xfId="22176" xr:uid="{C95EBCEB-E971-4DA4-908D-9BDA0BA18AD9}"/>
    <cellStyle name="£_Book1_Fin_Earn10_cal 34" xfId="22177" xr:uid="{7579BFE0-9FFF-4A68-941C-74F003CF9453}"/>
    <cellStyle name="£_Book1_Fin_Earn10_cal 34 2" xfId="22178" xr:uid="{64847610-D2C4-41F5-A4B5-1D30F50B5284}"/>
    <cellStyle name="£_Book1_Fin_Earn10_cal 35" xfId="22179" xr:uid="{F8D572E9-355B-4036-ADF4-2EFE1AAC3CBA}"/>
    <cellStyle name="£_Book1_Fin_Earn10_cal 35 2" xfId="22180" xr:uid="{9CB3CD65-CEFC-4078-AD15-0B863DCACC2B}"/>
    <cellStyle name="£_Book1_Fin_Earn10_cal 36" xfId="22181" xr:uid="{3B03D20D-1C93-4F35-B4EE-9E2162E4EBAC}"/>
    <cellStyle name="£_Book1_Fin_Earn10_cal 37" xfId="22182" xr:uid="{BD31CCC5-9AC9-4ADD-8819-F92F53E6E355}"/>
    <cellStyle name="£_Book1_Fin_Earn10_cal 38" xfId="22183" xr:uid="{437E1DD7-F944-417C-8262-F68F4EB6DB4B}"/>
    <cellStyle name="£_Book1_Fin_Earn10_cal 39" xfId="22184" xr:uid="{994180DB-A5F9-43A3-861C-348441833F6D}"/>
    <cellStyle name="£_Book1_Fin_Earn10_cal 4" xfId="5470" xr:uid="{5951793D-E72C-4A8E-824C-C917C4C316AB}"/>
    <cellStyle name="£_Book1_Fin_Earn10_cal 40" xfId="22185" xr:uid="{48720F07-939C-4D2B-B463-CD54D9B8B843}"/>
    <cellStyle name="£_Book1_Fin_Earn10_cal 5" xfId="5471" xr:uid="{FD3B7BA8-99B4-47EB-82D2-ADFAB1DD99C8}"/>
    <cellStyle name="£_Book1_Fin_Earn10_cal 5 2" xfId="5472" xr:uid="{49C87BEE-A5D7-496A-B62A-3F431C8DE0EE}"/>
    <cellStyle name="£_Book1_Fin_Earn10_cal 5 3" xfId="22186" xr:uid="{F701A7E8-0553-4B66-A89C-3B5B3C902AC0}"/>
    <cellStyle name="£_Book1_Fin_Earn10_cal 6" xfId="5473" xr:uid="{C7F6EC8B-FBE9-4AC0-B1AA-3EADFC1F437E}"/>
    <cellStyle name="£_Book1_Fin_Earn10_cal 7" xfId="5474" xr:uid="{C699E0B7-5520-4D1F-82E7-5B6D438E88C4}"/>
    <cellStyle name="£_Book1_Fin_Earn10_cal 8" xfId="5475" xr:uid="{667F0E04-FDFE-409A-B8BC-F4025996BF8D}"/>
    <cellStyle name="£_Book1_Fin_Earn10_cal 9" xfId="5476" xr:uid="{E8755F4A-736F-4C09-B8FB-443B29420812}"/>
    <cellStyle name="£_Book1_Fin_Earn10_cal_blu002a121a-12e-1 Rev 3_bups30.1.13" xfId="5477" xr:uid="{FCA31A95-338B-4539-8E8D-D54F891F45C9}"/>
    <cellStyle name="£_Book1_Fin_Earn10_cal_blu002a121a-12e-1 Rev 3_bups30.1.13 2" xfId="5478" xr:uid="{C3D6FBF4-9FAF-4F59-8138-86E804C6A212}"/>
    <cellStyle name="£_Book1_Fin_Earn10_cal_blu002a121a-12e-1 Rev 3_bups30.1.13 3" xfId="5479" xr:uid="{175FF6A5-3F86-46D5-96DC-3FE2BF10D3BB}"/>
    <cellStyle name="£_Book1_Fin_Earn10_cal_DEC" xfId="5480" xr:uid="{0C9E45E1-2805-462A-8C10-7F97B1C2E346}"/>
    <cellStyle name="£_Book1_Fin_Earn10_cal_DEC_AUG" xfId="5481" xr:uid="{57811B8B-1DF3-430F-A3E6-005BD682ACAC}"/>
    <cellStyle name="£_Book1_Fin_Earn10_cal_DEC_EARN_2014" xfId="5482" xr:uid="{E5DC9A70-4BD1-49B4-B91D-824D8579D1B2}"/>
    <cellStyle name="£_Book1_Fin_Earn10_cal_DEFERAR" xfId="5483" xr:uid="{37296D00-9DD5-4FD3-AE90-5380FE94D683}"/>
    <cellStyle name="£_Book1_Fin_Earn10_cal_EBO_2013" xfId="5484" xr:uid="{A8414B7C-2E4A-4C90-981F-EF68BF1B465C}"/>
    <cellStyle name="£_Book1_Fin_Earn10_cal_EBO_2013 2" xfId="5485" xr:uid="{761D34BF-03CD-4985-B990-5A3514B8451A}"/>
    <cellStyle name="£_Book1_Fin_Earn10_cal_EBO_2013 3" xfId="5486" xr:uid="{323CA8C6-370B-42CD-B2DF-9CC41DA50BA8}"/>
    <cellStyle name="£_Book1_Fin_Earn10_cal_FEB" xfId="5487" xr:uid="{48ADC6C7-2196-48C5-BF1E-595C2849080A}"/>
    <cellStyle name="£_Book1_Fin_Earn10_cal_FEB_AUG" xfId="5488" xr:uid="{6CFEBD1F-C695-4104-9CED-9012B0653FCD}"/>
    <cellStyle name="£_Book1_Fin_Earn10_cal_FEB_EARN_2014" xfId="5489" xr:uid="{088FB73C-8839-44D2-B967-625FDE9318FC}"/>
    <cellStyle name="£_Book1_Fin_Earn10_cal_JAN" xfId="5490" xr:uid="{AD678C22-0646-407B-9920-3F1A27876F56}"/>
    <cellStyle name="£_Book1_Fin_Earn10_cal_JAN_AUG" xfId="5491" xr:uid="{B73F41D8-F864-4B36-B881-9E9A1A55C8EA}"/>
    <cellStyle name="£_Book1_Fin_Earn10_cal_JAN_EARN_2014" xfId="5492" xr:uid="{81C98771-EF29-439C-87B7-A20F06CB6A3A}"/>
    <cellStyle name="£_Book1_Fin_Earn10_cal_JUN" xfId="5493" xr:uid="{3A4EB593-5CE6-4BC7-8A83-D1E384158C3A}"/>
    <cellStyle name="£_Book1_Fin_Earn10_cal_MAR" xfId="5494" xr:uid="{37722576-7407-403B-85E4-5F91A1BF62ED}"/>
    <cellStyle name="£_Book1_Fin_Earn10_cal_MAR_AUG" xfId="5495" xr:uid="{83E298BD-F0D4-4835-89CF-037633D2F6B6}"/>
    <cellStyle name="£_Book1_Fin_Earn10_cal_MAR_EARN_2014" xfId="5496" xr:uid="{31414A8C-E026-47B2-8A12-46D52023F3CF}"/>
    <cellStyle name="£_Book1_Fin_Earn10_cal_NOV" xfId="5497" xr:uid="{5C0BD1B5-1725-4339-BBF3-875A3758B1A0}"/>
    <cellStyle name="£_Book1_Fin_Earn10_cal_NOV_AUG" xfId="5498" xr:uid="{52A26335-B363-4577-9AAA-22E0DCCE473F}"/>
    <cellStyle name="£_Book1_Fin_Earn10_cal_NOV_EARN_2014" xfId="5499" xr:uid="{8E59E20C-A8A8-4B6D-9E6D-F2762598BD86}"/>
    <cellStyle name="£_Book1_Fin_Earn10_cal_OCT'13" xfId="5500" xr:uid="{7B42090A-2A21-4774-918A-2F362B4239B4}"/>
    <cellStyle name="£_Book1_Fin_Earn10_cal_OCT'13 2" xfId="5501" xr:uid="{32147C7D-2F5B-4892-954A-8B684DC8E577}"/>
    <cellStyle name="£_Book1_Fin_Earn10_cal_OCT'13 3" xfId="5502" xr:uid="{C6608B9D-349B-4905-8429-7152F494CC1D}"/>
    <cellStyle name="£_Book1_Fin_Earn10_cal_OCT'13 4" xfId="5503" xr:uid="{FEEAAAEC-1B2B-4143-AC92-0AC653561008}"/>
    <cellStyle name="£_Book1_Fin_Earn10_cal_OCT'13_RECONCILE-ACCRUED-2014" xfId="5504" xr:uid="{B04D2D75-4D0B-4935-ABFC-23229B679D43}"/>
    <cellStyle name="£_Book1_Fin_Earn10_cal_OCT'13_RECONCILE-ACCRUED-2014 2" xfId="5505" xr:uid="{E3216A0B-1C3F-41A4-B11A-D245AEC70101}"/>
    <cellStyle name="£_Book1_Fin_Earn10_cal_OCT'13_RECONCILE-ACCRUED-2014 3" xfId="5506" xr:uid="{A16F30BD-54E7-443F-A0ED-F4B47E5E83B0}"/>
    <cellStyle name="£_Book1_Fin_Earn10_cal_Sheet1" xfId="5507" xr:uid="{74436C02-518D-4DA0-89DD-09DB8E00327A}"/>
    <cellStyle name="£_Book1_Fin_Earn10_cal_TB" xfId="5508" xr:uid="{C4B99C9D-7D3B-4A42-9001-010ED93035C3}"/>
    <cellStyle name="£_Book1_Fin_Earn10_cal_TB_1" xfId="5509" xr:uid="{7E0980BA-82B0-45CC-AD8C-5438B3D4CC51}"/>
    <cellStyle name="£_Book1_HR_Budget F2-2013 - 2014" xfId="5510" xr:uid="{2171AFBA-6B5D-48DA-86C7-ABCCFC7FD3B9}"/>
    <cellStyle name="£_Book1_IS_CAPEX_2013 - VPC" xfId="5511" xr:uid="{EF1B0007-41FD-45DB-B06A-F0C03FCBFA55}"/>
    <cellStyle name="£_Book1_Jan" xfId="5512" xr:uid="{44B49618-3D98-4B4D-8BC0-FE90F126EBE0}"/>
    <cellStyle name="£_Book1_JAN_1" xfId="5513" xr:uid="{BDE91D2D-716D-4C17-B9A5-53F4616E74B3}"/>
    <cellStyle name="£_Book1_JAN_1_AUG" xfId="5514" xr:uid="{7C2B901B-2C20-44CB-B4DB-BD5B2AEB5F5A}"/>
    <cellStyle name="£_Book1_JAN_1_EARN_2014" xfId="5515" xr:uid="{8A82C6DA-176C-4585-A8BB-783FC6F4BFBF}"/>
    <cellStyle name="£_Book1_JUN" xfId="5516" xr:uid="{4CF50F53-FEE2-4C37-B66F-C9990953717B}"/>
    <cellStyle name="£_Book1_MAR" xfId="5517" xr:uid="{48C8D7C7-2647-4E6B-9CDF-AEEFB202315E}"/>
    <cellStyle name="£_Book1_MAR_AUG" xfId="5518" xr:uid="{9A3B44A6-37CD-4B29-85DA-B0495AF6AAD8}"/>
    <cellStyle name="£_Book1_MAR_EARN_2014" xfId="5519" xr:uid="{E9FFA699-C044-4A60-B8CE-801DDFDCB534}"/>
    <cellStyle name="£_Book1_Member2011" xfId="5520" xr:uid="{17887BF2-2481-484F-965A-BAF53D2E9782}"/>
    <cellStyle name="£_Book1_Member2011 2" xfId="5521" xr:uid="{FE299897-01E6-4704-AB09-6006002C2169}"/>
    <cellStyle name="£_Book1_Member2011 3" xfId="5522" xr:uid="{A969A2B1-E69A-4359-9B69-DAA286E6355E}"/>
    <cellStyle name="£_Book1_Member2011 4" xfId="22187" xr:uid="{C081C7DE-EC3F-45F1-B1E8-88860088A307}"/>
    <cellStyle name="£_Book1_Member2011 5" xfId="22188" xr:uid="{4C26F9F8-BF63-4833-9241-25F5B22AAEAE}"/>
    <cellStyle name="£_Book1_Member2011 6" xfId="22189" xr:uid="{E1A8FF9E-BAFE-466C-86A2-7DB62E62C3D2}"/>
    <cellStyle name="£_Book1_Member2011_AUG" xfId="5523" xr:uid="{8DB64747-6EE0-4689-9F5B-69A0793A64BF}"/>
    <cellStyle name="£_Book1_Member2011_DEC" xfId="5524" xr:uid="{6DAC010A-43ED-45B8-8585-E4EECBE88A2C}"/>
    <cellStyle name="£_Book1_Member2011_DEFERAR" xfId="5525" xr:uid="{2156EE42-8906-4C93-907A-0F5BF580CD6E}"/>
    <cellStyle name="£_Book1_Member2011_EARN_2013" xfId="5526" xr:uid="{DB903CA7-BE55-4E22-AE59-7BB1EBBF6923}"/>
    <cellStyle name="£_Book1_Member2011_EARN_2014" xfId="5527" xr:uid="{674B35C3-5D48-4E7D-9C4B-B0478CCC45A0}"/>
    <cellStyle name="£_Book1_Member2011_FEB" xfId="5528" xr:uid="{01250144-87F5-4A84-A481-D662D00888E1}"/>
    <cellStyle name="£_Book1_Member2011_JAN" xfId="5529" xr:uid="{4CB5320F-83BC-4772-B97D-492849221029}"/>
    <cellStyle name="£_Book1_Member2011_JUN" xfId="5530" xr:uid="{9278D8E5-D83D-49C1-81EF-9A41D337555E}"/>
    <cellStyle name="£_Book1_Member2011_MAR" xfId="5531" xr:uid="{7C0D3A9D-1A05-42D6-B898-3ED28BCBBF26}"/>
    <cellStyle name="£_Book1_Member2011_NOV" xfId="5532" xr:uid="{475338B1-4AF8-42BD-9E36-FE47A6A5F732}"/>
    <cellStyle name="£_Book1_Member2011_OCT'13" xfId="5533" xr:uid="{B3AF476E-44BE-4B46-8226-5B6190C8761B}"/>
    <cellStyle name="£_Book1_Member2011_OCT'13 2" xfId="5534" xr:uid="{7B4FE79B-63DF-459C-8442-DCDA2BA9AD51}"/>
    <cellStyle name="£_Book1_Member2011_OCT'13 3" xfId="5535" xr:uid="{4B241501-001F-4285-BD87-7B47FEF79032}"/>
    <cellStyle name="£_Book1_Member2011_RECONCILE-ACCRUED-2013" xfId="5536" xr:uid="{7D165CE4-0D75-4A98-80B7-64B2292CA420}"/>
    <cellStyle name="£_Book1_Member2011_RECONCILE-ACCRUED-2013 2" xfId="5537" xr:uid="{EEBBA77C-2228-42EE-89D3-A252362E9B41}"/>
    <cellStyle name="£_Book1_Member2011_RECONCILE-ACCRUED-2013 3" xfId="5538" xr:uid="{AE59C6FF-BE92-4CB9-B131-071821103138}"/>
    <cellStyle name="£_Book1_Member2011_RECONCILE-ACCRUED-2014" xfId="5539" xr:uid="{54C6CBFB-C378-4287-9C30-03638BA52480}"/>
    <cellStyle name="£_Book1_Member2011_RECONCILE-ACCRUED-2014 2" xfId="5540" xr:uid="{B754A43E-E2D6-4C73-9DBC-918C95D3D919}"/>
    <cellStyle name="£_Book1_Member2011_RECONCILE-ACCRUED-2014 3" xfId="5541" xr:uid="{A3CD6A2D-D7D8-4CE9-A401-F0FE76560988}"/>
    <cellStyle name="£_Book1_NOV" xfId="5542" xr:uid="{6C9323EF-5164-4866-AFAC-3C84DC5D471C}"/>
    <cellStyle name="£_Book1_NOV_AUG" xfId="5543" xr:uid="{3B841971-B2D3-41BD-9CF2-B00453E74E8A}"/>
    <cellStyle name="£_Book1_NOV_EARN_2014" xfId="5544" xr:uid="{25B28E10-4B6E-41B9-BE3D-4AD59CB68A1B}"/>
    <cellStyle name="£_Book1_OCT'13" xfId="5545" xr:uid="{22A8963D-B39A-4C8A-B0A8-DFB72F34C2AF}"/>
    <cellStyle name="£_Book1_OCT'13 2" xfId="5546" xr:uid="{2A750E1A-9904-4A6B-9C7D-5AA60B283069}"/>
    <cellStyle name="£_Book1_OCT'13 3" xfId="5547" xr:uid="{64F31095-0386-45D6-A6A6-EE7575997FF1}"/>
    <cellStyle name="£_Book1_OCT'13 4" xfId="5548" xr:uid="{89BBCF51-4F5D-44C6-8526-BA772459092E}"/>
    <cellStyle name="£_Book1_OCT'13_RECONCILE-ACCRUED-2014" xfId="5549" xr:uid="{75271722-40A3-43C1-8581-BA648B466193}"/>
    <cellStyle name="£_Book1_OCT'13_RECONCILE-ACCRUED-2014 2" xfId="5550" xr:uid="{D0A4F605-A290-48F0-A25D-9FE655EEAA9A}"/>
    <cellStyle name="£_Book1_OCT'13_RECONCILE-ACCRUED-2014 3" xfId="5551" xr:uid="{E7CC7534-3F2C-4366-B45B-FFC53C62273E}"/>
    <cellStyle name="£_Book1_PL&amp;Earn2013(Revisedprofit)" xfId="5552" xr:uid="{2E8FD105-08DD-438F-837C-DB16C766707B}"/>
    <cellStyle name="£_Book1_PL(2013F1)" xfId="5553" xr:uid="{986B328C-DC30-4DFB-81BF-A5BC3C485615}"/>
    <cellStyle name="£_Book1_PL(2013F1) 2" xfId="22190" xr:uid="{2B790846-2761-4D11-9636-651DEAC66C76}"/>
    <cellStyle name="£_Book1_PL2012" xfId="5554" xr:uid="{07BD45E8-3CBC-4D17-A75E-2EB121A0FD8F}"/>
    <cellStyle name="£_Book1_PL2012 2" xfId="5555" xr:uid="{C1DA9F02-C773-4568-8BCB-17B453D90709}"/>
    <cellStyle name="£_Book1_PL2012 2 2" xfId="22191" xr:uid="{91CF85D1-FE56-4493-8247-B0CC659AE062}"/>
    <cellStyle name="£_Book1_PL2012 3" xfId="22192" xr:uid="{0C25697B-89A4-4E35-8250-BA8C76AC9E49}"/>
    <cellStyle name="£_Book1_PL2012F2" xfId="5556" xr:uid="{82A3CF40-248C-44DF-AC39-DB1E814D9A47}"/>
    <cellStyle name="£_Book1_PL2012F2 2" xfId="5557" xr:uid="{F3952B28-CCB9-4E48-BD79-CDFCDFE3E001}"/>
    <cellStyle name="£_Book1_PL2012F2 2 2" xfId="22193" xr:uid="{2DC4C441-70DE-4DE4-9E53-003BE46AABE4}"/>
    <cellStyle name="£_Book1_PL2012F2 3" xfId="22194" xr:uid="{50B45DBC-2A07-482F-8F45-FF5C0687F336}"/>
    <cellStyle name="£_Book1_Sale_2011F2(actualuptoJun)" xfId="5558" xr:uid="{90E76A3D-466D-4B33-AA5B-4B87DF24EE72}"/>
    <cellStyle name="£_Book1_Sale_2011F2(actualuptoJun) 10" xfId="5559" xr:uid="{90F4FE54-6A7D-4528-8429-A5CFB1141336}"/>
    <cellStyle name="£_Book1_Sale_2011F2(actualuptoJun) 10 2" xfId="22195" xr:uid="{568C1BCC-A618-4DFA-9519-D701E4B86ED8}"/>
    <cellStyle name="£_Book1_Sale_2011F2(actualuptoJun) 11" xfId="5560" xr:uid="{261EB304-D848-42FE-AB07-77E5D738FA05}"/>
    <cellStyle name="£_Book1_Sale_2011F2(actualuptoJun) 11 2" xfId="22196" xr:uid="{4C8EE7F7-2597-4685-B1D8-BFED7CEA33D1}"/>
    <cellStyle name="£_Book1_Sale_2011F2(actualuptoJun) 12" xfId="5561" xr:uid="{7767DAD7-1B61-418A-A32F-59E86F85CBF5}"/>
    <cellStyle name="£_Book1_Sale_2011F2(actualuptoJun) 12 2" xfId="22197" xr:uid="{AAB577EB-4A3A-49BB-8585-8C0E0910B59A}"/>
    <cellStyle name="£_Book1_Sale_2011F2(actualuptoJun) 13" xfId="5562" xr:uid="{C30030FF-821C-4AD1-BAE1-DE9AA79BD2D5}"/>
    <cellStyle name="£_Book1_Sale_2011F2(actualuptoJun) 13 2" xfId="22198" xr:uid="{5CC9736D-8F7C-459C-B29A-11177E274EA2}"/>
    <cellStyle name="£_Book1_Sale_2011F2(actualuptoJun) 14" xfId="5563" xr:uid="{E4C70B78-9244-4A04-A3B8-5A4E5931F0BA}"/>
    <cellStyle name="£_Book1_Sale_2011F2(actualuptoJun) 14 2" xfId="22199" xr:uid="{A870E76B-5364-4A75-A750-3955B4AA5A32}"/>
    <cellStyle name="£_Book1_Sale_2011F2(actualuptoJun) 15" xfId="5564" xr:uid="{DF9046E9-56E6-4518-AF2F-4B41A9C15DDC}"/>
    <cellStyle name="£_Book1_Sale_2011F2(actualuptoJun) 15 2" xfId="22200" xr:uid="{D797F44F-ADB4-4849-B944-669B16CB3D63}"/>
    <cellStyle name="£_Book1_Sale_2011F2(actualuptoJun) 16" xfId="5565" xr:uid="{FD220867-C774-4A02-AE99-16D88FE52B70}"/>
    <cellStyle name="£_Book1_Sale_2011F2(actualuptoJun) 16 2" xfId="22201" xr:uid="{D80380F2-C0ED-411C-9282-07658DE9C26F}"/>
    <cellStyle name="£_Book1_Sale_2011F2(actualuptoJun) 17" xfId="5566" xr:uid="{02910E50-AD61-4181-A76D-6BE19BDC5F88}"/>
    <cellStyle name="£_Book1_Sale_2011F2(actualuptoJun) 17 2" xfId="22202" xr:uid="{565C31F3-1E48-4863-AE33-702B7E919418}"/>
    <cellStyle name="£_Book1_Sale_2011F2(actualuptoJun) 17 3" xfId="22203" xr:uid="{793871D4-78E4-4604-BC8D-3D96D5F09928}"/>
    <cellStyle name="£_Book1_Sale_2011F2(actualuptoJun) 18" xfId="5567" xr:uid="{7E31A2F8-ADC2-45C8-A889-237038A8E671}"/>
    <cellStyle name="£_Book1_Sale_2011F2(actualuptoJun) 18 2" xfId="22204" xr:uid="{E8C78C32-96F5-41DA-A518-38112FE14DAE}"/>
    <cellStyle name="£_Book1_Sale_2011F2(actualuptoJun) 18 3" xfId="22205" xr:uid="{1D15A41F-FB08-41D2-9822-34B150B4D129}"/>
    <cellStyle name="£_Book1_Sale_2011F2(actualuptoJun) 19" xfId="5568" xr:uid="{B5BF9D29-CC18-4E11-B6E2-B4A1278BF3AE}"/>
    <cellStyle name="£_Book1_Sale_2011F2(actualuptoJun) 19 2" xfId="22206" xr:uid="{A229CFDE-EC2E-40E1-95E2-1EB98A375DFA}"/>
    <cellStyle name="£_Book1_Sale_2011F2(actualuptoJun) 19 3" xfId="22207" xr:uid="{F16AC8B0-DADB-4D37-B7CB-F2D031AD0070}"/>
    <cellStyle name="£_Book1_Sale_2011F2(actualuptoJun) 2" xfId="5569" xr:uid="{0F18E956-758E-4B92-987A-0BAB37D69CA7}"/>
    <cellStyle name="£_Book1_Sale_2011F2(actualuptoJun) 2 2" xfId="5570" xr:uid="{3BBFCD69-9B1C-4FC3-B93F-53AE86502F5B}"/>
    <cellStyle name="£_Book1_Sale_2011F2(actualuptoJun) 2 2 2" xfId="22208" xr:uid="{4B27FBA5-A4E0-4BEC-BA8F-47BB9F06BDF0}"/>
    <cellStyle name="£_Book1_Sale_2011F2(actualuptoJun) 2 3" xfId="22209" xr:uid="{5533D18B-D815-4012-AD44-F50134E002C6}"/>
    <cellStyle name="£_Book1_Sale_2011F2(actualuptoJun) 20" xfId="5571" xr:uid="{E7F78E26-CD1B-46D7-99E4-20661BED2844}"/>
    <cellStyle name="£_Book1_Sale_2011F2(actualuptoJun) 20 2" xfId="22210" xr:uid="{8044440D-41CD-4238-87BE-B6FC746479DC}"/>
    <cellStyle name="£_Book1_Sale_2011F2(actualuptoJun) 20 3" xfId="22211" xr:uid="{50A6F250-8413-4812-803C-A95631AB54C6}"/>
    <cellStyle name="£_Book1_Sale_2011F2(actualuptoJun) 21" xfId="5572" xr:uid="{3633E48C-B5CC-415F-B18A-4053C7F895F2}"/>
    <cellStyle name="£_Book1_Sale_2011F2(actualuptoJun) 21 2" xfId="22212" xr:uid="{852F363E-A043-4DA3-B353-85FC07808E23}"/>
    <cellStyle name="£_Book1_Sale_2011F2(actualuptoJun) 21 3" xfId="22213" xr:uid="{67FFCB06-14DF-4ACC-B960-FB1B2404209E}"/>
    <cellStyle name="£_Book1_Sale_2011F2(actualuptoJun) 22" xfId="5573" xr:uid="{C36D87C1-666E-47AF-BF3B-D580787950B2}"/>
    <cellStyle name="£_Book1_Sale_2011F2(actualuptoJun) 22 2" xfId="22214" xr:uid="{A6FC9847-3F17-4525-9E7E-2D213BA99FAF}"/>
    <cellStyle name="£_Book1_Sale_2011F2(actualuptoJun) 22 3" xfId="22215" xr:uid="{AF1B95A0-B840-4722-86B9-DE8073371C72}"/>
    <cellStyle name="£_Book1_Sale_2011F2(actualuptoJun) 23" xfId="5574" xr:uid="{57E5D4D0-A4CD-4E83-9167-55280A277410}"/>
    <cellStyle name="£_Book1_Sale_2011F2(actualuptoJun) 23 2" xfId="22216" xr:uid="{8DD0013A-EEE8-4742-B9CA-7EC0947D4366}"/>
    <cellStyle name="£_Book1_Sale_2011F2(actualuptoJun) 23 3" xfId="22217" xr:uid="{FB221396-3CBC-4CD0-BFB7-A344D242EBD2}"/>
    <cellStyle name="£_Book1_Sale_2011F2(actualuptoJun) 24" xfId="5575" xr:uid="{031D4DF8-FC8B-4CC7-BBE7-2FB63C670625}"/>
    <cellStyle name="£_Book1_Sale_2011F2(actualuptoJun) 24 2" xfId="22218" xr:uid="{1BB7A857-D7C3-4A83-B0DF-4A94D1705A51}"/>
    <cellStyle name="£_Book1_Sale_2011F2(actualuptoJun) 24 3" xfId="22219" xr:uid="{44F8B761-F0FD-4B65-A0C6-FE5CBD98AB25}"/>
    <cellStyle name="£_Book1_Sale_2011F2(actualuptoJun) 25" xfId="5576" xr:uid="{CFB4DB0D-8DEB-43DD-862A-B05573C4B49F}"/>
    <cellStyle name="£_Book1_Sale_2011F2(actualuptoJun) 25 2" xfId="22220" xr:uid="{90BDC449-88AA-4299-A479-5ECF2994D72E}"/>
    <cellStyle name="£_Book1_Sale_2011F2(actualuptoJun) 25 3" xfId="22221" xr:uid="{B214B2D2-BB1E-417C-AA19-1AE663817B20}"/>
    <cellStyle name="£_Book1_Sale_2011F2(actualuptoJun) 26" xfId="5577" xr:uid="{FE6E3FE3-5F01-4C00-A25A-13BE825B0469}"/>
    <cellStyle name="£_Book1_Sale_2011F2(actualuptoJun) 26 2" xfId="22222" xr:uid="{613F9726-0852-458A-8D43-2AFA28FEACE5}"/>
    <cellStyle name="£_Book1_Sale_2011F2(actualuptoJun) 26 3" xfId="22223" xr:uid="{E1358928-17F2-4A94-A8A3-FFE352B0E191}"/>
    <cellStyle name="£_Book1_Sale_2011F2(actualuptoJun) 27" xfId="22224" xr:uid="{6794FF90-649C-40E1-A364-55232A24177F}"/>
    <cellStyle name="£_Book1_Sale_2011F2(actualuptoJun) 27 2" xfId="22225" xr:uid="{171FCA60-3A2C-4C0E-BFAD-0AC40761F59B}"/>
    <cellStyle name="£_Book1_Sale_2011F2(actualuptoJun) 28" xfId="22226" xr:uid="{BD18E433-4742-4CA7-B253-8EE7419EB0B0}"/>
    <cellStyle name="£_Book1_Sale_2011F2(actualuptoJun) 28 2" xfId="22227" xr:uid="{1485919C-900B-4D3D-9F6F-43119DA24C41}"/>
    <cellStyle name="£_Book1_Sale_2011F2(actualuptoJun) 29" xfId="22228" xr:uid="{90BD9E16-5C7C-4CAC-83D1-11D19F957C26}"/>
    <cellStyle name="£_Book1_Sale_2011F2(actualuptoJun) 29 2" xfId="22229" xr:uid="{EB794AD3-25B4-4CA0-BBB9-A8632DE86BFB}"/>
    <cellStyle name="£_Book1_Sale_2011F2(actualuptoJun) 3" xfId="5578" xr:uid="{AEDC4236-093E-4F4D-8E42-358CBC9C4D03}"/>
    <cellStyle name="£_Book1_Sale_2011F2(actualuptoJun) 3 2" xfId="5579" xr:uid="{15D7C5BB-9640-4EDB-887B-69BF0498899C}"/>
    <cellStyle name="£_Book1_Sale_2011F2(actualuptoJun) 3 2 2" xfId="22230" xr:uid="{287179A5-52E5-4B21-A28A-9CC9AF1218CA}"/>
    <cellStyle name="£_Book1_Sale_2011F2(actualuptoJun) 3 3" xfId="22231" xr:uid="{41B211B5-B485-484D-A490-F01E178A12FA}"/>
    <cellStyle name="£_Book1_Sale_2011F2(actualuptoJun) 30" xfId="22232" xr:uid="{7785848A-7150-4A01-AD8C-33E0880027C6}"/>
    <cellStyle name="£_Book1_Sale_2011F2(actualuptoJun) 30 2" xfId="22233" xr:uid="{DFB79867-F067-4DC5-A4B3-C08DE4497A20}"/>
    <cellStyle name="£_Book1_Sale_2011F2(actualuptoJun) 31" xfId="22234" xr:uid="{BAE13532-364F-4EF7-8339-1686AFA4BB15}"/>
    <cellStyle name="£_Book1_Sale_2011F2(actualuptoJun) 31 2" xfId="22235" xr:uid="{FFD9D0A5-18A0-453D-8DE8-2956F1ECB646}"/>
    <cellStyle name="£_Book1_Sale_2011F2(actualuptoJun) 32" xfId="22236" xr:uid="{189D78D3-B155-4480-BEF0-F6178FCD30EC}"/>
    <cellStyle name="£_Book1_Sale_2011F2(actualuptoJun) 32 2" xfId="22237" xr:uid="{273131CA-4FA0-4043-B018-DF030143BD53}"/>
    <cellStyle name="£_Book1_Sale_2011F2(actualuptoJun) 33" xfId="22238" xr:uid="{8B81A650-6E5E-4465-A4D6-67866FFD8C1F}"/>
    <cellStyle name="£_Book1_Sale_2011F2(actualuptoJun) 33 2" xfId="22239" xr:uid="{54457EBA-E7E5-4C43-BB20-E99C5BC9F953}"/>
    <cellStyle name="£_Book1_Sale_2011F2(actualuptoJun) 34" xfId="22240" xr:uid="{09022B88-9A15-413F-B9FD-E6CDFAE57766}"/>
    <cellStyle name="£_Book1_Sale_2011F2(actualuptoJun) 34 2" xfId="22241" xr:uid="{DDA3CBC7-10D9-43C2-8480-436C6D1D1907}"/>
    <cellStyle name="£_Book1_Sale_2011F2(actualuptoJun) 35" xfId="22242" xr:uid="{9B9E0DC6-37DE-4146-98E0-2B0671CE55EB}"/>
    <cellStyle name="£_Book1_Sale_2011F2(actualuptoJun) 35 2" xfId="22243" xr:uid="{374122EA-2CE7-4FBF-9047-A1BB29F058D2}"/>
    <cellStyle name="£_Book1_Sale_2011F2(actualuptoJun) 36" xfId="22244" xr:uid="{BA7527A4-FBD2-4FEF-B114-A6CFAB2CF9D9}"/>
    <cellStyle name="£_Book1_Sale_2011F2(actualuptoJun) 37" xfId="22245" xr:uid="{F0E5D5E6-AB32-4D48-A01E-B3B39FE80DFF}"/>
    <cellStyle name="£_Book1_Sale_2011F2(actualuptoJun) 38" xfId="22246" xr:uid="{9ACB518E-D168-4345-BCED-BDA9D7FFEF38}"/>
    <cellStyle name="£_Book1_Sale_2011F2(actualuptoJun) 39" xfId="22247" xr:uid="{990848E5-E541-46C5-8067-C3E909D0E095}"/>
    <cellStyle name="£_Book1_Sale_2011F2(actualuptoJun) 4" xfId="5580" xr:uid="{69923CFE-FB25-475C-B723-25F9371F9EC0}"/>
    <cellStyle name="£_Book1_Sale_2011F2(actualuptoJun) 4 2" xfId="22248" xr:uid="{F7BB6D94-2039-4506-B55F-043CCDB42DCF}"/>
    <cellStyle name="£_Book1_Sale_2011F2(actualuptoJun) 40" xfId="22249" xr:uid="{E77580A4-81D7-48FF-B51A-56C80D7E6A54}"/>
    <cellStyle name="£_Book1_Sale_2011F2(actualuptoJun) 5" xfId="5581" xr:uid="{FBD185F9-2631-424C-BBD9-99ED79B0392A}"/>
    <cellStyle name="£_Book1_Sale_2011F2(actualuptoJun) 5 2" xfId="5582" xr:uid="{C5107320-26F1-4E13-9800-24767E5B83F5}"/>
    <cellStyle name="£_Book1_Sale_2011F2(actualuptoJun) 5 2 2" xfId="22250" xr:uid="{267ED961-B8E8-48A5-86BB-D7631C17A0E3}"/>
    <cellStyle name="£_Book1_Sale_2011F2(actualuptoJun) 5 3" xfId="22251" xr:uid="{322DABFF-4BA2-4526-B5D6-1A8D5DFBC8AA}"/>
    <cellStyle name="£_Book1_Sale_2011F2(actualuptoJun) 5 4" xfId="22252" xr:uid="{01F95EA8-FD14-4A41-AFBA-A600CCB1B652}"/>
    <cellStyle name="£_Book1_Sale_2011F2(actualuptoJun) 6" xfId="5583" xr:uid="{631303E5-E83B-4C59-86F5-18B27DF8CA83}"/>
    <cellStyle name="£_Book1_Sale_2011F2(actualuptoJun) 6 2" xfId="22253" xr:uid="{533F25A2-2DD8-4A73-B857-78E7C45E8472}"/>
    <cellStyle name="£_Book1_Sale_2011F2(actualuptoJun) 7" xfId="5584" xr:uid="{90411FEC-2EBA-459A-98AE-C4714473894F}"/>
    <cellStyle name="£_Book1_Sale_2011F2(actualuptoJun) 7 2" xfId="22254" xr:uid="{0F0DC7F4-5BA6-4AA0-994F-6671624037B7}"/>
    <cellStyle name="£_Book1_Sale_2011F2(actualuptoJun) 8" xfId="5585" xr:uid="{3B878FE3-E7BC-402A-A478-6F68EE6645E9}"/>
    <cellStyle name="£_Book1_Sale_2011F2(actualuptoJun) 8 2" xfId="22255" xr:uid="{32F984B9-65DF-41A4-827E-4F0CDE05E760}"/>
    <cellStyle name="£_Book1_Sale_2011F2(actualuptoJun) 9" xfId="5586" xr:uid="{05D31A1F-ECF3-4FF6-AA8B-C473EAAE3316}"/>
    <cellStyle name="£_Book1_Sale_2011F2(actualuptoJun) 9 2" xfId="22256" xr:uid="{276E62BB-4937-4FCE-895C-CA17ECBB2A13}"/>
    <cellStyle name="£_Book1_Sale_2011F2(actualuptoJun)_blu002a121a-12e-1 Rev 3_bups30.1.13" xfId="5587" xr:uid="{8502107D-25A7-40C0-929F-B909B0E2E04F}"/>
    <cellStyle name="£_Book1_Sale_2011F2(actualuptoJun)_blu002a121a-12e-1 Rev 3_bups30.1.13 2" xfId="5588" xr:uid="{33EEAA65-BE70-4FC0-8606-D15A4598A8B9}"/>
    <cellStyle name="£_Book1_Sale_2011F2(actualuptoJun)_blu002a121a-12e-1 Rev 3_bups30.1.13 2 2" xfId="22257" xr:uid="{697F35E6-B884-4BA8-9142-A5FA3D84C241}"/>
    <cellStyle name="£_Book1_Sale_2011F2(actualuptoJun)_blu002a121a-12e-1 Rev 3_bups30.1.13 3" xfId="5589" xr:uid="{FB467296-CBA9-44B5-AC38-D2849702BD70}"/>
    <cellStyle name="£_Book1_Sale_2011F2(actualuptoJun)_blu002a121a-12e-1 Rev 3_bups30.1.13 3 2" xfId="22258" xr:uid="{B299A1FB-5096-4948-A9B3-E985965E6EA8}"/>
    <cellStyle name="£_Book1_Sale_2011F2(actualuptoJun)_blu002a121a-12e-1 Rev 3_bups30.1.13 4" xfId="22259" xr:uid="{A60B61D5-B880-49D9-8B1D-8F0E590C0F54}"/>
    <cellStyle name="£_Book1_Sale_2011F2(actualuptoJun)_DEC" xfId="5590" xr:uid="{AD1C7DF7-6766-4F22-AC0C-17F4191DFCBD}"/>
    <cellStyle name="£_Book1_Sale_2011F2(actualuptoJun)_DEC 2" xfId="22260" xr:uid="{575AC538-05C3-490C-9F67-56004F811734}"/>
    <cellStyle name="£_Book1_Sale_2011F2(actualuptoJun)_DEC_AUG" xfId="5591" xr:uid="{F7C331F2-684B-456A-B053-3C39A766212E}"/>
    <cellStyle name="£_Book1_Sale_2011F2(actualuptoJun)_DEC_AUG 2" xfId="22261" xr:uid="{469ADAD8-B882-4253-A10C-B21B08164CC5}"/>
    <cellStyle name="£_Book1_Sale_2011F2(actualuptoJun)_DEC_EARN_2014" xfId="5592" xr:uid="{F9C3237A-5F3A-4872-96F1-362FE45C68EA}"/>
    <cellStyle name="£_Book1_Sale_2011F2(actualuptoJun)_DEC_EARN_2014 2" xfId="22262" xr:uid="{3933E4A7-7092-46E5-94EC-102A40DD6947}"/>
    <cellStyle name="£_Book1_Sale_2011F2(actualuptoJun)_DEFERAR" xfId="5593" xr:uid="{86D32755-A497-462C-B850-20D76459CF72}"/>
    <cellStyle name="£_Book1_Sale_2011F2(actualuptoJun)_DEFERAR 2" xfId="22263" xr:uid="{56182E4C-22DC-483C-B88F-17D879FAD84A}"/>
    <cellStyle name="£_Book1_Sale_2011F2(actualuptoJun)_EBO_2013" xfId="5594" xr:uid="{793CD1B1-5241-4FDB-A622-966E7D1FA919}"/>
    <cellStyle name="£_Book1_Sale_2011F2(actualuptoJun)_EBO_2013 2" xfId="5595" xr:uid="{C16837BB-A7F0-4F27-869C-0CDC770953FD}"/>
    <cellStyle name="£_Book1_Sale_2011F2(actualuptoJun)_EBO_2013 2 2" xfId="22264" xr:uid="{3F8B9AFC-697E-4C26-AA38-1FD7B4545A78}"/>
    <cellStyle name="£_Book1_Sale_2011F2(actualuptoJun)_EBO_2013 3" xfId="5596" xr:uid="{188F2AED-4AFD-479E-8255-C089837A9C90}"/>
    <cellStyle name="£_Book1_Sale_2011F2(actualuptoJun)_EBO_2013 3 2" xfId="22265" xr:uid="{01D009EF-6DEA-48ED-85F9-238B871D77E2}"/>
    <cellStyle name="£_Book1_Sale_2011F2(actualuptoJun)_EBO_2013 4" xfId="22266" xr:uid="{9D351366-BFA3-4DF2-AFCD-85AF014F6C19}"/>
    <cellStyle name="£_Book1_Sale_2011F2(actualuptoJun)_FEB" xfId="5597" xr:uid="{FEAEB2BF-8CB6-4D48-A44C-4D0D84EC3C59}"/>
    <cellStyle name="£_Book1_Sale_2011F2(actualuptoJun)_FEB 2" xfId="22267" xr:uid="{00F02EBD-20C8-4FDF-A464-2DA4A5557EA4}"/>
    <cellStyle name="£_Book1_Sale_2011F2(actualuptoJun)_FEB_AUG" xfId="5598" xr:uid="{B677F73B-5618-41F5-BCA2-33D6005E90A7}"/>
    <cellStyle name="£_Book1_Sale_2011F2(actualuptoJun)_FEB_AUG 2" xfId="22268" xr:uid="{F563A2E4-C80F-4906-B1AC-008B54A5D164}"/>
    <cellStyle name="£_Book1_Sale_2011F2(actualuptoJun)_FEB_EARN_2014" xfId="5599" xr:uid="{FF0E11F4-E837-4C7E-AB17-6E964DEF9FEE}"/>
    <cellStyle name="£_Book1_Sale_2011F2(actualuptoJun)_FEB_EARN_2014 2" xfId="22269" xr:uid="{C1861256-57EA-4D05-9D7C-DA461A755AE2}"/>
    <cellStyle name="£_Book1_Sale_2011F2(actualuptoJun)_JAN" xfId="5600" xr:uid="{8DF94376-0902-485C-A8DC-E48FA0082345}"/>
    <cellStyle name="£_Book1_Sale_2011F2(actualuptoJun)_JAN 2" xfId="22270" xr:uid="{596CEE5F-1C51-4D8F-A091-47D05901657D}"/>
    <cellStyle name="£_Book1_Sale_2011F2(actualuptoJun)_JAN_AUG" xfId="5601" xr:uid="{9687977C-5F68-4C95-BDBD-AF3190E3A81B}"/>
    <cellStyle name="£_Book1_Sale_2011F2(actualuptoJun)_JAN_AUG 2" xfId="22271" xr:uid="{58023924-78B5-40E6-ACAB-195E3A1A2421}"/>
    <cellStyle name="£_Book1_Sale_2011F2(actualuptoJun)_JAN_EARN_2014" xfId="5602" xr:uid="{675F097F-F17E-4ADB-9086-4DD3C8B07ADB}"/>
    <cellStyle name="£_Book1_Sale_2011F2(actualuptoJun)_JAN_EARN_2014 2" xfId="22272" xr:uid="{DDAC2323-6769-43C2-8309-172C3941CCAA}"/>
    <cellStyle name="£_Book1_Sale_2011F2(actualuptoJun)_JUN" xfId="5603" xr:uid="{EE792B48-F211-4596-AE0B-1DF6DA2C6446}"/>
    <cellStyle name="£_Book1_Sale_2011F2(actualuptoJun)_JUN 2" xfId="22273" xr:uid="{704A4204-DCEB-4CF9-B936-95D22C73A5C8}"/>
    <cellStyle name="£_Book1_Sale_2011F2(actualuptoJun)_MAR" xfId="5604" xr:uid="{E164B61B-E984-4F07-A29F-A7F3AC0D114A}"/>
    <cellStyle name="£_Book1_Sale_2011F2(actualuptoJun)_MAR 2" xfId="22274" xr:uid="{7E13F1BC-9E69-4932-A7E5-E8A3F22A5DB2}"/>
    <cellStyle name="£_Book1_Sale_2011F2(actualuptoJun)_MAR_AUG" xfId="5605" xr:uid="{B46C6037-1EFF-4512-900A-3D2DA3BA403E}"/>
    <cellStyle name="£_Book1_Sale_2011F2(actualuptoJun)_MAR_AUG 2" xfId="22275" xr:uid="{4512EE31-D529-41D9-BFF6-0D461D2C5CDE}"/>
    <cellStyle name="£_Book1_Sale_2011F2(actualuptoJun)_MAR_EARN_2014" xfId="5606" xr:uid="{0441F7AF-1644-429F-AAAB-EC4867E22DCA}"/>
    <cellStyle name="£_Book1_Sale_2011F2(actualuptoJun)_MAR_EARN_2014 2" xfId="22276" xr:uid="{1EB960FD-4774-4805-B282-2EEC77462398}"/>
    <cellStyle name="£_Book1_Sale_2011F2(actualuptoJun)_NOV" xfId="5607" xr:uid="{CD799159-4D29-45C2-B308-8E7229F76698}"/>
    <cellStyle name="£_Book1_Sale_2011F2(actualuptoJun)_NOV 2" xfId="22277" xr:uid="{21EFC463-759A-4A79-A4B6-8E45572641AD}"/>
    <cellStyle name="£_Book1_Sale_2011F2(actualuptoJun)_NOV_AUG" xfId="5608" xr:uid="{FE0EA7AD-D76F-41A3-AF2E-F6DB27AD0BAC}"/>
    <cellStyle name="£_Book1_Sale_2011F2(actualuptoJun)_NOV_AUG 2" xfId="22278" xr:uid="{CC77F9AF-9145-4F81-BCD8-AA75DF373B3B}"/>
    <cellStyle name="£_Book1_Sale_2011F2(actualuptoJun)_NOV_EARN_2014" xfId="5609" xr:uid="{B17DF5AA-F56B-4267-A084-0F121EBE9305}"/>
    <cellStyle name="£_Book1_Sale_2011F2(actualuptoJun)_NOV_EARN_2014 2" xfId="22279" xr:uid="{00B7CE1F-D94F-4D65-9291-E92BD96377CC}"/>
    <cellStyle name="£_Book1_Sale_2011F2(actualuptoJun)_OCT'13" xfId="5610" xr:uid="{0F90A8AB-8BE9-4B4C-8192-5D954E0C2F3C}"/>
    <cellStyle name="£_Book1_Sale_2011F2(actualuptoJun)_OCT'13 2" xfId="5611" xr:uid="{6BCD17CE-7E9A-430A-9507-E92FD98E1DA1}"/>
    <cellStyle name="£_Book1_Sale_2011F2(actualuptoJun)_OCT'13 2 2" xfId="22280" xr:uid="{98073CB1-1A41-4606-9C04-EDDDB45AEDE0}"/>
    <cellStyle name="£_Book1_Sale_2011F2(actualuptoJun)_OCT'13 3" xfId="5612" xr:uid="{A2B71002-7715-4B72-BABC-03F4769A7CBE}"/>
    <cellStyle name="£_Book1_Sale_2011F2(actualuptoJun)_OCT'13 3 2" xfId="22281" xr:uid="{AD07B809-82D4-4ED6-BECE-732DB67199DC}"/>
    <cellStyle name="£_Book1_Sale_2011F2(actualuptoJun)_OCT'13 4" xfId="5613" xr:uid="{E7484568-3C3E-4F44-817A-6ED5039B2112}"/>
    <cellStyle name="£_Book1_Sale_2011F2(actualuptoJun)_OCT'13 4 2" xfId="22282" xr:uid="{21EF4C37-3439-4E90-8C9B-E0CAC3771E12}"/>
    <cellStyle name="£_Book1_Sale_2011F2(actualuptoJun)_OCT'13 5" xfId="22283" xr:uid="{9EBA130F-5077-4E07-9C7D-A0C7427B0B2C}"/>
    <cellStyle name="£_Book1_Sale_2011F2(actualuptoJun)_OCT'13_RECONCILE-ACCRUED-2014" xfId="5614" xr:uid="{368AA921-C04B-404B-9964-575683ABFAEA}"/>
    <cellStyle name="£_Book1_Sale_2011F2(actualuptoJun)_OCT'13_RECONCILE-ACCRUED-2014 2" xfId="5615" xr:uid="{C0997696-2599-45C2-AD13-E768F4301F8A}"/>
    <cellStyle name="£_Book1_Sale_2011F2(actualuptoJun)_OCT'13_RECONCILE-ACCRUED-2014 2 2" xfId="22284" xr:uid="{322BD36B-335C-405F-8F26-D1BA3B53EA52}"/>
    <cellStyle name="£_Book1_Sale_2011F2(actualuptoJun)_OCT'13_RECONCILE-ACCRUED-2014 3" xfId="5616" xr:uid="{65C956BE-2C1E-4298-9E4B-50B1135B1E5C}"/>
    <cellStyle name="£_Book1_Sale_2011F2(actualuptoJun)_OCT'13_RECONCILE-ACCRUED-2014 3 2" xfId="22285" xr:uid="{37EA7B48-9BB6-410B-BD8C-E76585B693D9}"/>
    <cellStyle name="£_Book1_Sale_2011F2(actualuptoJun)_OCT'13_RECONCILE-ACCRUED-2014 4" xfId="22286" xr:uid="{9D3AEC30-9BF7-487B-AAC0-072F41462B6E}"/>
    <cellStyle name="£_Book1_Sale_2011F2(actualuptoJun)_Sheet1" xfId="5617" xr:uid="{EA66E02F-3B3E-4179-8FEC-3BC29A9AC055}"/>
    <cellStyle name="£_Book1_Sale_2011F2(actualuptoJun)_Sheet1 2" xfId="22287" xr:uid="{087DC897-74D8-4C6B-A0E0-D282DE40DB82}"/>
    <cellStyle name="£_Book1_Sale_2011F2(actualuptoJun)_TB" xfId="5618" xr:uid="{821F854D-3661-4152-B8D3-F52E7C79FBEB}"/>
    <cellStyle name="£_Book1_Sale_2011F2(actualuptoJun)_TB 2" xfId="22288" xr:uid="{DD9B8C78-32F9-49A8-B74F-1F32ADE65EB2}"/>
    <cellStyle name="£_Book1_Sale_2011F2(actualuptoJun)_TB_1" xfId="5619" xr:uid="{A44A8616-6012-46A8-9220-025E851C12AE}"/>
    <cellStyle name="£_Book1_Sale_2011F2(actualuptoJun)_TB_1 2" xfId="22289" xr:uid="{D8B1E68D-70FD-4921-B015-FC6DA8D38326}"/>
    <cellStyle name="£_Book1_Saleplan2010_(kent)" xfId="5620" xr:uid="{952DF00C-8A0E-4085-9877-F076F54648FE}"/>
    <cellStyle name="£_Book1_Saleplan2010_(kent) 10" xfId="5621" xr:uid="{26F84305-6C5D-4273-92D4-63D69250332D}"/>
    <cellStyle name="£_Book1_Saleplan2010_(kent) 10 2" xfId="22290" xr:uid="{C18CB93C-23F2-4FC1-AA26-43C1FE5CC57A}"/>
    <cellStyle name="£_Book1_Saleplan2010_(kent) 11" xfId="5622" xr:uid="{8778C1BA-4F1D-4E4D-A0DF-1A18A3EAF018}"/>
    <cellStyle name="£_Book1_Saleplan2010_(kent) 11 2" xfId="22291" xr:uid="{CBCADB1D-8A58-4824-9A14-0E42764A2CBE}"/>
    <cellStyle name="£_Book1_Saleplan2010_(kent) 12" xfId="5623" xr:uid="{82C204C8-62A7-4EC5-ACD1-107654835104}"/>
    <cellStyle name="£_Book1_Saleplan2010_(kent) 12 2" xfId="22292" xr:uid="{C481B916-A099-449B-9208-EABD414F7860}"/>
    <cellStyle name="£_Book1_Saleplan2010_(kent) 13" xfId="5624" xr:uid="{FAE018CC-70AA-4A72-AA0E-D7052AA151E2}"/>
    <cellStyle name="£_Book1_Saleplan2010_(kent) 13 2" xfId="22293" xr:uid="{5B6B99A1-5395-4622-833B-04DA222C27E7}"/>
    <cellStyle name="£_Book1_Saleplan2010_(kent) 14" xfId="5625" xr:uid="{C3BFF705-6157-4592-B92D-93A059223FAB}"/>
    <cellStyle name="£_Book1_Saleplan2010_(kent) 14 2" xfId="22294" xr:uid="{7A86BB28-175C-44C3-B8B7-ED3CF8FB6128}"/>
    <cellStyle name="£_Book1_Saleplan2010_(kent) 15" xfId="5626" xr:uid="{A321E7D2-8A79-4B2C-8594-E86E8567217F}"/>
    <cellStyle name="£_Book1_Saleplan2010_(kent) 15 2" xfId="22295" xr:uid="{1EBCB891-4BA9-4065-9969-72DC241B10EB}"/>
    <cellStyle name="£_Book1_Saleplan2010_(kent) 16" xfId="5627" xr:uid="{3ADE1D54-70CB-483B-9691-A4C20CA1635A}"/>
    <cellStyle name="£_Book1_Saleplan2010_(kent) 16 2" xfId="22296" xr:uid="{FBB2E99B-7F0D-4853-AF49-01CFBD928F04}"/>
    <cellStyle name="£_Book1_Saleplan2010_(kent) 17" xfId="5628" xr:uid="{05EB85B9-C869-4135-A289-B394586B1EC6}"/>
    <cellStyle name="£_Book1_Saleplan2010_(kent) 17 2" xfId="22297" xr:uid="{B6397DDA-E6B4-4727-A26B-A8CAC81304D9}"/>
    <cellStyle name="£_Book1_Saleplan2010_(kent) 17 3" xfId="22298" xr:uid="{FB71EDB1-47F6-4AA9-95BD-6BBAAA60334D}"/>
    <cellStyle name="£_Book1_Saleplan2010_(kent) 18" xfId="5629" xr:uid="{7785641D-CDED-48B4-A3F8-ACA2126895E1}"/>
    <cellStyle name="£_Book1_Saleplan2010_(kent) 18 2" xfId="22299" xr:uid="{21065BB3-379B-461D-BB55-3ABD03CEB6FA}"/>
    <cellStyle name="£_Book1_Saleplan2010_(kent) 18 3" xfId="22300" xr:uid="{A8AD2E5B-8906-4CBA-A91D-168B556593F1}"/>
    <cellStyle name="£_Book1_Saleplan2010_(kent) 19" xfId="5630" xr:uid="{A1064D3E-47C7-4826-9457-D458171A9142}"/>
    <cellStyle name="£_Book1_Saleplan2010_(kent) 19 2" xfId="22301" xr:uid="{18E91410-43EE-40B8-BAB1-AFD5D0D35238}"/>
    <cellStyle name="£_Book1_Saleplan2010_(kent) 19 3" xfId="22302" xr:uid="{91300165-2D09-4531-B642-29D7E092BD65}"/>
    <cellStyle name="£_Book1_Saleplan2010_(kent) 2" xfId="5631" xr:uid="{66A15763-203A-474D-A8D8-0B3A34E3DA95}"/>
    <cellStyle name="£_Book1_Saleplan2010_(kent) 2 2" xfId="5632" xr:uid="{2753F1A6-A593-43DF-B471-A9A17E346FDC}"/>
    <cellStyle name="£_Book1_Saleplan2010_(kent) 2 2 2" xfId="22303" xr:uid="{FCFDA56A-293A-4F3A-B18D-A5615F45F11A}"/>
    <cellStyle name="£_Book1_Saleplan2010_(kent) 2 3" xfId="22304" xr:uid="{2DBD02CA-2561-406A-BF89-2080A4C2C28C}"/>
    <cellStyle name="£_Book1_Saleplan2010_(kent) 20" xfId="5633" xr:uid="{2BC4EDE8-E041-4742-9FA0-A9382DD0FD2E}"/>
    <cellStyle name="£_Book1_Saleplan2010_(kent) 20 2" xfId="22305" xr:uid="{FD12B80F-CF44-4CD9-A58E-4C5E6A068237}"/>
    <cellStyle name="£_Book1_Saleplan2010_(kent) 20 3" xfId="22306" xr:uid="{B9DED0D0-E720-4D71-8408-92CF73DAA9DF}"/>
    <cellStyle name="£_Book1_Saleplan2010_(kent) 21" xfId="5634" xr:uid="{1B6DBBDC-364E-4B39-A4A7-99E70AA7FE97}"/>
    <cellStyle name="£_Book1_Saleplan2010_(kent) 21 2" xfId="22307" xr:uid="{017CF47D-64C4-4056-AEEE-B5D44668B033}"/>
    <cellStyle name="£_Book1_Saleplan2010_(kent) 21 3" xfId="22308" xr:uid="{81F0A732-0CE2-4888-A2E5-E5E85C3337F7}"/>
    <cellStyle name="£_Book1_Saleplan2010_(kent) 22" xfId="5635" xr:uid="{AD2CD738-D211-4A17-8014-B9856559DABB}"/>
    <cellStyle name="£_Book1_Saleplan2010_(kent) 22 2" xfId="22309" xr:uid="{712AFDE2-C979-4505-8416-145AB6C688B8}"/>
    <cellStyle name="£_Book1_Saleplan2010_(kent) 22 3" xfId="22310" xr:uid="{623A6B69-B2DC-450D-83AA-6E42BC770C98}"/>
    <cellStyle name="£_Book1_Saleplan2010_(kent) 23" xfId="5636" xr:uid="{403C78CC-722A-427E-B9BA-725AFA398B48}"/>
    <cellStyle name="£_Book1_Saleplan2010_(kent) 23 2" xfId="22311" xr:uid="{47240E54-740D-4840-BC05-647D74F56CED}"/>
    <cellStyle name="£_Book1_Saleplan2010_(kent) 23 3" xfId="22312" xr:uid="{416C1B5C-F366-4BD7-82B0-D1D16EDAEBD5}"/>
    <cellStyle name="£_Book1_Saleplan2010_(kent) 24" xfId="5637" xr:uid="{7EB60EF1-3C93-484C-B6F3-AACF9E3FDE56}"/>
    <cellStyle name="£_Book1_Saleplan2010_(kent) 24 2" xfId="22313" xr:uid="{420A22F4-9306-41BD-8794-945CA3B41F46}"/>
    <cellStyle name="£_Book1_Saleplan2010_(kent) 24 3" xfId="22314" xr:uid="{B9DA68D6-B983-42F1-9912-3C522C55E600}"/>
    <cellStyle name="£_Book1_Saleplan2010_(kent) 25" xfId="5638" xr:uid="{34A305D9-17FF-4E01-AFB8-A450922F191B}"/>
    <cellStyle name="£_Book1_Saleplan2010_(kent) 25 2" xfId="22315" xr:uid="{7703B222-C05B-42A7-8455-C5D9D109CC63}"/>
    <cellStyle name="£_Book1_Saleplan2010_(kent) 25 3" xfId="22316" xr:uid="{3045674B-6044-459E-BB42-206D4954C14B}"/>
    <cellStyle name="£_Book1_Saleplan2010_(kent) 26" xfId="5639" xr:uid="{EA440DE6-F6BA-4512-B9BF-D5DFF8B71061}"/>
    <cellStyle name="£_Book1_Saleplan2010_(kent) 26 2" xfId="22317" xr:uid="{EB7704D7-F1E2-4F5A-AE12-838A314C2095}"/>
    <cellStyle name="£_Book1_Saleplan2010_(kent) 26 3" xfId="22318" xr:uid="{446FBF14-F5DE-4DC7-B690-F6330B9837D3}"/>
    <cellStyle name="£_Book1_Saleplan2010_(kent) 27" xfId="22319" xr:uid="{3BCFADF3-6799-422B-9C29-5982BC536538}"/>
    <cellStyle name="£_Book1_Saleplan2010_(kent) 27 2" xfId="22320" xr:uid="{4B4F68C3-E56F-4E73-96DB-1314E3DE4090}"/>
    <cellStyle name="£_Book1_Saleplan2010_(kent) 28" xfId="22321" xr:uid="{CD85F089-BBA5-4799-90E9-92805F0D8279}"/>
    <cellStyle name="£_Book1_Saleplan2010_(kent) 28 2" xfId="22322" xr:uid="{4CF66F46-8557-4FA4-B3B8-5FA108BE2AC6}"/>
    <cellStyle name="£_Book1_Saleplan2010_(kent) 29" xfId="22323" xr:uid="{758479D1-9025-4141-B889-515D0A4B1672}"/>
    <cellStyle name="£_Book1_Saleplan2010_(kent) 29 2" xfId="22324" xr:uid="{EA65CBD9-8A42-454E-B362-464A5FDFD44F}"/>
    <cellStyle name="£_Book1_Saleplan2010_(kent) 3" xfId="5640" xr:uid="{8AC5EF1D-E49C-4E2C-973E-3534F9660C9B}"/>
    <cellStyle name="£_Book1_Saleplan2010_(kent) 3 2" xfId="5641" xr:uid="{6AC8B856-FA9F-47EB-85AC-B4B996D22F75}"/>
    <cellStyle name="£_Book1_Saleplan2010_(kent) 3 2 2" xfId="22325" xr:uid="{D1C711F7-93FD-4555-8ABA-7BEFE17CCC92}"/>
    <cellStyle name="£_Book1_Saleplan2010_(kent) 3 3" xfId="22326" xr:uid="{ECBEF935-4AD3-4AD8-AE99-82F4A4CB5CCE}"/>
    <cellStyle name="£_Book1_Saleplan2010_(kent) 30" xfId="22327" xr:uid="{7F9E48FC-4CC2-488F-B5FF-8BFF92CDC759}"/>
    <cellStyle name="£_Book1_Saleplan2010_(kent) 30 2" xfId="22328" xr:uid="{CCA5E111-B1FA-4DF5-BEED-8D5CFAC0C9EF}"/>
    <cellStyle name="£_Book1_Saleplan2010_(kent) 31" xfId="22329" xr:uid="{067BB242-CEA8-4D25-9B4E-15BDB60DD3BC}"/>
    <cellStyle name="£_Book1_Saleplan2010_(kent) 31 2" xfId="22330" xr:uid="{07429A28-0C81-4520-A3F2-EA0A96EFBFF1}"/>
    <cellStyle name="£_Book1_Saleplan2010_(kent) 32" xfId="22331" xr:uid="{0B96B3F4-54D0-4D6A-82CF-749FA9A4B8AE}"/>
    <cellStyle name="£_Book1_Saleplan2010_(kent) 32 2" xfId="22332" xr:uid="{B44E50CB-DB79-47F0-93A2-16C94D1F5A7E}"/>
    <cellStyle name="£_Book1_Saleplan2010_(kent) 33" xfId="22333" xr:uid="{5590CC15-58AD-4636-9FF2-31DA139B662E}"/>
    <cellStyle name="£_Book1_Saleplan2010_(kent) 33 2" xfId="22334" xr:uid="{DBD8AB17-AED8-42A2-B802-C2F8A0712AFB}"/>
    <cellStyle name="£_Book1_Saleplan2010_(kent) 34" xfId="22335" xr:uid="{5089A94B-9AEA-4E07-9E16-FC42FEE96884}"/>
    <cellStyle name="£_Book1_Saleplan2010_(kent) 34 2" xfId="22336" xr:uid="{B41F1B8D-8947-46F6-AA54-84F85925811B}"/>
    <cellStyle name="£_Book1_Saleplan2010_(kent) 35" xfId="22337" xr:uid="{B75EC6AE-3FA1-40B5-9A9B-500A95220AC9}"/>
    <cellStyle name="£_Book1_Saleplan2010_(kent) 35 2" xfId="22338" xr:uid="{8A512D21-6A9E-462D-820B-B3A56039521B}"/>
    <cellStyle name="£_Book1_Saleplan2010_(kent) 36" xfId="22339" xr:uid="{DC87610E-610A-42D7-86B7-0D2D476D5306}"/>
    <cellStyle name="£_Book1_Saleplan2010_(kent) 37" xfId="22340" xr:uid="{3D40CA75-818C-49F4-AF11-217E2E98FAF9}"/>
    <cellStyle name="£_Book1_Saleplan2010_(kent) 38" xfId="22341" xr:uid="{7535801D-E6FE-4DCC-9495-E994F642DD51}"/>
    <cellStyle name="£_Book1_Saleplan2010_(kent) 39" xfId="22342" xr:uid="{3B90EB73-0D97-4B71-8946-98E591D92CC8}"/>
    <cellStyle name="£_Book1_Saleplan2010_(kent) 4" xfId="5642" xr:uid="{8B2CDDC1-2281-43A9-BBB1-C78C4A3361DD}"/>
    <cellStyle name="£_Book1_Saleplan2010_(kent) 4 2" xfId="22343" xr:uid="{63E6CFC4-051A-4001-A39A-BCC99D46CE27}"/>
    <cellStyle name="£_Book1_Saleplan2010_(kent) 40" xfId="22344" xr:uid="{8990A5C0-711C-4A24-BEB4-EF4EDA4729A6}"/>
    <cellStyle name="£_Book1_Saleplan2010_(kent) 5" xfId="5643" xr:uid="{19941516-C984-489B-B6A5-519CD6597BBB}"/>
    <cellStyle name="£_Book1_Saleplan2010_(kent) 5 2" xfId="5644" xr:uid="{D6A24BB6-8F14-4AD3-9FD4-C15F8CC48E45}"/>
    <cellStyle name="£_Book1_Saleplan2010_(kent) 5 2 2" xfId="22345" xr:uid="{52EECBA4-0DDB-433A-96D5-0EA20754FCD9}"/>
    <cellStyle name="£_Book1_Saleplan2010_(kent) 5 3" xfId="22346" xr:uid="{E4EFAB61-20D4-4E2F-B6E6-4AE88AB2B04E}"/>
    <cellStyle name="£_Book1_Saleplan2010_(kent) 5 4" xfId="22347" xr:uid="{1AD14A0F-BE93-4B7A-8CED-0950E48A78D0}"/>
    <cellStyle name="£_Book1_Saleplan2010_(kent) 6" xfId="5645" xr:uid="{5F995EF8-9D3A-47EC-B162-7D1C7769DF79}"/>
    <cellStyle name="£_Book1_Saleplan2010_(kent) 6 2" xfId="22348" xr:uid="{DE2A70D7-F6CA-4E26-A725-C6349715764A}"/>
    <cellStyle name="£_Book1_Saleplan2010_(kent) 7" xfId="5646" xr:uid="{161695F6-7DF1-4F21-AB53-DD3C93BC0E49}"/>
    <cellStyle name="£_Book1_Saleplan2010_(kent) 7 2" xfId="22349" xr:uid="{AE0D5210-7C81-453F-A2C9-661CF5823604}"/>
    <cellStyle name="£_Book1_Saleplan2010_(kent) 8" xfId="5647" xr:uid="{FD852E70-E013-4DFF-8B5D-3CA99198AB3E}"/>
    <cellStyle name="£_Book1_Saleplan2010_(kent) 8 2" xfId="22350" xr:uid="{E5CCDF05-E753-49B0-B17C-AB646207762D}"/>
    <cellStyle name="£_Book1_Saleplan2010_(kent) 9" xfId="5648" xr:uid="{B6D4EC3E-2DC0-435B-8AEB-886C2A873B76}"/>
    <cellStyle name="£_Book1_Saleplan2010_(kent) 9 2" xfId="22351" xr:uid="{1C3B4008-9279-4BDA-A33A-8C6915180B7A}"/>
    <cellStyle name="£_Book1_Saleplan2010_(kent)_blu002a121a-12e-1 Rev 3_bups30.1.13" xfId="5649" xr:uid="{9488766F-337D-448A-AC20-8957F52B7DA1}"/>
    <cellStyle name="£_Book1_Saleplan2010_(kent)_blu002a121a-12e-1 Rev 3_bups30.1.13 2" xfId="5650" xr:uid="{DCB0A3B8-F8CF-4101-9866-D7F718D86EF3}"/>
    <cellStyle name="£_Book1_Saleplan2010_(kent)_blu002a121a-12e-1 Rev 3_bups30.1.13 2 2" xfId="22352" xr:uid="{FF27105D-61F7-4090-BCD4-20065FE8D16A}"/>
    <cellStyle name="£_Book1_Saleplan2010_(kent)_blu002a121a-12e-1 Rev 3_bups30.1.13 3" xfId="5651" xr:uid="{6F6DAC8C-D28C-4CE1-AEE1-EEA306C8B782}"/>
    <cellStyle name="£_Book1_Saleplan2010_(kent)_blu002a121a-12e-1 Rev 3_bups30.1.13 3 2" xfId="22353" xr:uid="{FB5C8C1A-F2FC-4731-9363-9E6D57187FD6}"/>
    <cellStyle name="£_Book1_Saleplan2010_(kent)_blu002a121a-12e-1 Rev 3_bups30.1.13 4" xfId="22354" xr:uid="{B7BFB7A8-2FD7-4B88-8F0D-E0733D62D8C2}"/>
    <cellStyle name="£_Book1_Saleplan2010_(kent)_DEC" xfId="5652" xr:uid="{0BF360E6-9EE9-49CD-B047-E8A063940206}"/>
    <cellStyle name="£_Book1_Saleplan2010_(kent)_DEC 2" xfId="22355" xr:uid="{F48083B1-98FF-49FC-99C2-349FC243A837}"/>
    <cellStyle name="£_Book1_Saleplan2010_(kent)_DEC_AUG" xfId="5653" xr:uid="{7FC02F08-7C23-43E2-8244-E2B0C98B051B}"/>
    <cellStyle name="£_Book1_Saleplan2010_(kent)_DEC_AUG 2" xfId="22356" xr:uid="{70F9D6A7-97C4-4981-B970-8CD2156078D4}"/>
    <cellStyle name="£_Book1_Saleplan2010_(kent)_DEC_EARN_2014" xfId="5654" xr:uid="{3133359A-5754-4FE0-B200-464BE7FB2044}"/>
    <cellStyle name="£_Book1_Saleplan2010_(kent)_DEC_EARN_2014 2" xfId="22357" xr:uid="{E5BFF40D-1B3C-4693-9370-9529EE2FC891}"/>
    <cellStyle name="£_Book1_Saleplan2010_(kent)_DEFERAR" xfId="5655" xr:uid="{774BB60A-DC20-4BD3-96A4-DD84080664FB}"/>
    <cellStyle name="£_Book1_Saleplan2010_(kent)_DEFERAR 2" xfId="22358" xr:uid="{BBDF4EF6-4BF2-43E2-B64C-647BE0CB57AB}"/>
    <cellStyle name="£_Book1_Saleplan2010_(kent)_EBO_2013" xfId="5656" xr:uid="{1472EB23-BCB9-4ABA-BFCF-EAD435188B06}"/>
    <cellStyle name="£_Book1_Saleplan2010_(kent)_EBO_2013 2" xfId="5657" xr:uid="{E092EC2F-4885-4EC8-A6E0-157B12874C1B}"/>
    <cellStyle name="£_Book1_Saleplan2010_(kent)_EBO_2013 2 2" xfId="22359" xr:uid="{0821AE26-2A87-4FD4-B470-F41903D3A170}"/>
    <cellStyle name="£_Book1_Saleplan2010_(kent)_EBO_2013 3" xfId="5658" xr:uid="{9F40CEF6-D9F2-4B9B-9EDA-4B6DEE3EC9FE}"/>
    <cellStyle name="£_Book1_Saleplan2010_(kent)_EBO_2013 3 2" xfId="22360" xr:uid="{8C45E339-1EAA-41E7-9428-6A8DE36D3085}"/>
    <cellStyle name="£_Book1_Saleplan2010_(kent)_EBO_2013 4" xfId="22361" xr:uid="{C18C6996-09AC-4C8A-8FE1-8615C1601221}"/>
    <cellStyle name="£_Book1_Saleplan2010_(kent)_FEB" xfId="5659" xr:uid="{964097D7-324C-4D9B-96AD-EF4C5A4842CC}"/>
    <cellStyle name="£_Book1_Saleplan2010_(kent)_FEB 2" xfId="22362" xr:uid="{47F6C444-057B-43EE-9813-F8BB8E3771A9}"/>
    <cellStyle name="£_Book1_Saleplan2010_(kent)_FEB_AUG" xfId="5660" xr:uid="{DB477ECF-5BD0-44A8-B023-6FC0FABC8BDB}"/>
    <cellStyle name="£_Book1_Saleplan2010_(kent)_FEB_AUG 2" xfId="22363" xr:uid="{C0967115-2530-47C3-A756-D29BC7C99D89}"/>
    <cellStyle name="£_Book1_Saleplan2010_(kent)_FEB_EARN_2014" xfId="5661" xr:uid="{A2A021CE-4DA3-4E1C-9E49-168AA71527FC}"/>
    <cellStyle name="£_Book1_Saleplan2010_(kent)_FEB_EARN_2014 2" xfId="22364" xr:uid="{98CD9997-CACE-426B-B71A-3665A2F094C3}"/>
    <cellStyle name="£_Book1_Saleplan2010_(kent)_JAN" xfId="5662" xr:uid="{AD00CD8B-D886-41ED-96E3-23244F52AF08}"/>
    <cellStyle name="£_Book1_Saleplan2010_(kent)_JAN 2" xfId="22365" xr:uid="{03166BDE-E142-429C-8BF4-071EDD6D2213}"/>
    <cellStyle name="£_Book1_Saleplan2010_(kent)_JAN_AUG" xfId="5663" xr:uid="{7D666CDE-A6A5-44B9-AAEE-F16D7C45324F}"/>
    <cellStyle name="£_Book1_Saleplan2010_(kent)_JAN_AUG 2" xfId="22366" xr:uid="{D64C9902-5595-4A16-93DC-E77163DB0570}"/>
    <cellStyle name="£_Book1_Saleplan2010_(kent)_JAN_EARN_2014" xfId="5664" xr:uid="{BDBDBEE4-1D10-4466-B582-BB84A075961E}"/>
    <cellStyle name="£_Book1_Saleplan2010_(kent)_JAN_EARN_2014 2" xfId="22367" xr:uid="{46085FA3-B68D-499E-A64A-AE45E713161E}"/>
    <cellStyle name="£_Book1_Saleplan2010_(kent)_JUN" xfId="5665" xr:uid="{2EA01718-BAE7-4882-9911-207A72078EC3}"/>
    <cellStyle name="£_Book1_Saleplan2010_(kent)_JUN 2" xfId="22368" xr:uid="{BA728D64-F261-444A-8182-14D8A3945954}"/>
    <cellStyle name="£_Book1_Saleplan2010_(kent)_MAR" xfId="5666" xr:uid="{F69D6653-D8AC-4AD2-BE55-31BD8C0B7AE4}"/>
    <cellStyle name="£_Book1_Saleplan2010_(kent)_MAR 2" xfId="22369" xr:uid="{36A07BB8-2EF2-4E73-B431-7A81D357A795}"/>
    <cellStyle name="£_Book1_Saleplan2010_(kent)_MAR_AUG" xfId="5667" xr:uid="{AFC34252-C0DD-45A6-B516-410F832EFC70}"/>
    <cellStyle name="£_Book1_Saleplan2010_(kent)_MAR_AUG 2" xfId="22370" xr:uid="{C69280AA-B4F1-4C1B-B664-D5746F8D2C16}"/>
    <cellStyle name="£_Book1_Saleplan2010_(kent)_MAR_EARN_2014" xfId="5668" xr:uid="{9DBD44D7-3563-4283-AF4E-214139909896}"/>
    <cellStyle name="£_Book1_Saleplan2010_(kent)_MAR_EARN_2014 2" xfId="22371" xr:uid="{5CEC4D70-50F0-42EC-B094-4B4B95289FDA}"/>
    <cellStyle name="£_Book1_Saleplan2010_(kent)_NOV" xfId="5669" xr:uid="{462D9403-DF2B-4DA2-B71C-DFD380D7D3D1}"/>
    <cellStyle name="£_Book1_Saleplan2010_(kent)_NOV 2" xfId="22372" xr:uid="{0FA73CF6-4DBE-4291-A5BE-68DFCEC447F3}"/>
    <cellStyle name="£_Book1_Saleplan2010_(kent)_NOV_AUG" xfId="5670" xr:uid="{600B828B-B444-48D3-96C7-CAC5264439B0}"/>
    <cellStyle name="£_Book1_Saleplan2010_(kent)_NOV_AUG 2" xfId="22373" xr:uid="{3B2E2C6D-C4B4-4CE4-A33A-47A7AC33B817}"/>
    <cellStyle name="£_Book1_Saleplan2010_(kent)_NOV_EARN_2014" xfId="5671" xr:uid="{51EB7D29-E9CA-47BC-980B-794D168A1B3D}"/>
    <cellStyle name="£_Book1_Saleplan2010_(kent)_NOV_EARN_2014 2" xfId="22374" xr:uid="{D7198C32-BE76-4EF1-92B7-C62004F073C9}"/>
    <cellStyle name="£_Book1_Saleplan2010_(kent)_OCT'13" xfId="5672" xr:uid="{0A8E5132-391E-48E8-B194-BB84505D48AB}"/>
    <cellStyle name="£_Book1_Saleplan2010_(kent)_OCT'13 2" xfId="5673" xr:uid="{06E873C8-0BF8-4B4B-AEF4-15399C9CCE0B}"/>
    <cellStyle name="£_Book1_Saleplan2010_(kent)_OCT'13 2 2" xfId="22375" xr:uid="{1CF957D7-B257-4520-B09F-6957161C11ED}"/>
    <cellStyle name="£_Book1_Saleplan2010_(kent)_OCT'13 3" xfId="5674" xr:uid="{D4970816-BC42-4038-A717-463B2A7162DE}"/>
    <cellStyle name="£_Book1_Saleplan2010_(kent)_OCT'13 3 2" xfId="22376" xr:uid="{BE9F02B6-4701-4931-869E-3C89E73BDFE9}"/>
    <cellStyle name="£_Book1_Saleplan2010_(kent)_OCT'13 4" xfId="5675" xr:uid="{0CFA8ED5-B1B5-48CB-9A91-E40F0D2899D5}"/>
    <cellStyle name="£_Book1_Saleplan2010_(kent)_OCT'13 4 2" xfId="22377" xr:uid="{B8BD7E30-36CA-40A4-8C20-45FD931BFDED}"/>
    <cellStyle name="£_Book1_Saleplan2010_(kent)_OCT'13 5" xfId="22378" xr:uid="{7553C82C-B882-4A5B-AB62-1B4FAB321D06}"/>
    <cellStyle name="£_Book1_Saleplan2010_(kent)_OCT'13_RECONCILE-ACCRUED-2014" xfId="5676" xr:uid="{0FD06448-56B2-49FF-8CCF-C5A5296888F6}"/>
    <cellStyle name="£_Book1_Saleplan2010_(kent)_OCT'13_RECONCILE-ACCRUED-2014 2" xfId="5677" xr:uid="{ADACD36D-24C0-48EC-A5D4-1D8E82BA727E}"/>
    <cellStyle name="£_Book1_Saleplan2010_(kent)_OCT'13_RECONCILE-ACCRUED-2014 2 2" xfId="22379" xr:uid="{766B8DCA-CAC9-4E0D-8BEF-5D63DAE2C2D6}"/>
    <cellStyle name="£_Book1_Saleplan2010_(kent)_OCT'13_RECONCILE-ACCRUED-2014 3" xfId="5678" xr:uid="{4006CF17-F964-4A94-AE52-C41FB82441D4}"/>
    <cellStyle name="£_Book1_Saleplan2010_(kent)_OCT'13_RECONCILE-ACCRUED-2014 3 2" xfId="22380" xr:uid="{EDF8D91B-A690-47AA-AF3D-0A5255CE0FDF}"/>
    <cellStyle name="£_Book1_Saleplan2010_(kent)_OCT'13_RECONCILE-ACCRUED-2014 4" xfId="22381" xr:uid="{3020A1F8-B02E-4EE1-8F73-38CC643451B0}"/>
    <cellStyle name="£_Book1_Saleplan2010_(kent)_Sheet1" xfId="5679" xr:uid="{EE2FF009-649F-4CC7-B849-065C9CC1311E}"/>
    <cellStyle name="£_Book1_Saleplan2010_(kent)_Sheet1 2" xfId="22382" xr:uid="{8C343F1B-5E45-4739-BFE1-7BFB953348EE}"/>
    <cellStyle name="£_Book1_Saleplan2010_(kent)_TB" xfId="5680" xr:uid="{D333FACE-14D2-4883-8D03-3A33DAAE0882}"/>
    <cellStyle name="£_Book1_Saleplan2010_(kent)_TB 2" xfId="22383" xr:uid="{B6DCD1F9-CAC7-45C1-81FE-F91F00A27BFA}"/>
    <cellStyle name="£_Book1_Saleplan2010_(kent)_TB_1" xfId="5681" xr:uid="{1FBB1B89-D940-4034-897D-5F8DF878FAAE}"/>
    <cellStyle name="£_Book1_Saleplan2010_(kent)_TB_1 2" xfId="22384" xr:uid="{1768445B-7F96-4FB2-937D-5CCA47AB4687}"/>
    <cellStyle name="£_Book1_Sales volum2010F2(kamolthat)" xfId="5682" xr:uid="{DB2FDFD8-1B61-45E9-8164-396AAAB1E351}"/>
    <cellStyle name="£_Book1_Sales volum2010F2(kamolthat) 10" xfId="5683" xr:uid="{F014CAEF-D735-4272-A3A6-097A51233DBB}"/>
    <cellStyle name="£_Book1_Sales volum2010F2(kamolthat) 10 2" xfId="22385" xr:uid="{3D3A559F-5308-453F-805F-F5F81610B535}"/>
    <cellStyle name="£_Book1_Sales volum2010F2(kamolthat) 11" xfId="5684" xr:uid="{E471A02C-0BC9-46D9-B604-82877F85CFFF}"/>
    <cellStyle name="£_Book1_Sales volum2010F2(kamolthat) 11 2" xfId="22386" xr:uid="{97DD07A1-66D6-4F9F-9FB4-B4268A76A72F}"/>
    <cellStyle name="£_Book1_Sales volum2010F2(kamolthat) 12" xfId="5685" xr:uid="{887B92AF-784A-4383-9D30-5F9386BE7C44}"/>
    <cellStyle name="£_Book1_Sales volum2010F2(kamolthat) 12 2" xfId="22387" xr:uid="{FED35A52-C4AC-44ED-BDEA-CA73EB3B15D2}"/>
    <cellStyle name="£_Book1_Sales volum2010F2(kamolthat) 13" xfId="5686" xr:uid="{C6228CA9-AF91-4576-A691-B276F991E10D}"/>
    <cellStyle name="£_Book1_Sales volum2010F2(kamolthat) 13 2" xfId="22388" xr:uid="{75DB5B20-94A1-4521-9F33-4E0C71CB04F2}"/>
    <cellStyle name="£_Book1_Sales volum2010F2(kamolthat) 14" xfId="5687" xr:uid="{98DB9C58-F68C-4585-8024-D3B9A3410ED9}"/>
    <cellStyle name="£_Book1_Sales volum2010F2(kamolthat) 14 2" xfId="22389" xr:uid="{8DEF514C-FAB7-4BB7-A3AC-6DA79EC1415C}"/>
    <cellStyle name="£_Book1_Sales volum2010F2(kamolthat) 15" xfId="5688" xr:uid="{2E4E6586-ACE1-403F-B22D-886CC6AC6C2A}"/>
    <cellStyle name="£_Book1_Sales volum2010F2(kamolthat) 15 2" xfId="22390" xr:uid="{8C40F9ED-F801-4797-9888-F7CFB5D3DDCC}"/>
    <cellStyle name="£_Book1_Sales volum2010F2(kamolthat) 16" xfId="5689" xr:uid="{C3DF7C77-F26A-49B7-BD66-2EBE092BD24A}"/>
    <cellStyle name="£_Book1_Sales volum2010F2(kamolthat) 16 2" xfId="22391" xr:uid="{83131B91-54A2-4211-A166-81F1F599A087}"/>
    <cellStyle name="£_Book1_Sales volum2010F2(kamolthat) 17" xfId="5690" xr:uid="{3D89D6D6-A673-4FBE-997F-95101F30AE43}"/>
    <cellStyle name="£_Book1_Sales volum2010F2(kamolthat) 17 2" xfId="22392" xr:uid="{B90F6BD8-C063-4290-8E12-4D94A88676B4}"/>
    <cellStyle name="£_Book1_Sales volum2010F2(kamolthat) 17 3" xfId="22393" xr:uid="{1D2FC65D-3639-4AE4-A196-B63354D7247C}"/>
    <cellStyle name="£_Book1_Sales volum2010F2(kamolthat) 18" xfId="5691" xr:uid="{6519BFC6-525D-403C-93EF-6D0D1109BE3D}"/>
    <cellStyle name="£_Book1_Sales volum2010F2(kamolthat) 18 2" xfId="22394" xr:uid="{B3D5A871-03A0-4922-9465-6A3F40A3E230}"/>
    <cellStyle name="£_Book1_Sales volum2010F2(kamolthat) 18 3" xfId="22395" xr:uid="{07DCF895-F446-468B-AAFC-D86E6F1E0FBD}"/>
    <cellStyle name="£_Book1_Sales volum2010F2(kamolthat) 19" xfId="5692" xr:uid="{BFD32F4F-EB2B-4966-9D94-FEE7FD5D25FB}"/>
    <cellStyle name="£_Book1_Sales volum2010F2(kamolthat) 19 2" xfId="22396" xr:uid="{BC9B0C70-09FE-4B17-A43C-6E5B949243DD}"/>
    <cellStyle name="£_Book1_Sales volum2010F2(kamolthat) 19 3" xfId="22397" xr:uid="{2942FBAF-519F-4453-8B4C-42D22A0364C8}"/>
    <cellStyle name="£_Book1_Sales volum2010F2(kamolthat) 2" xfId="5693" xr:uid="{C06BF9AC-49EA-4DCC-92D2-7C8A411026F4}"/>
    <cellStyle name="£_Book1_Sales volum2010F2(kamolthat) 2 2" xfId="5694" xr:uid="{8696132B-3A99-4A47-8C69-E212658C166D}"/>
    <cellStyle name="£_Book1_Sales volum2010F2(kamolthat) 2 2 2" xfId="22398" xr:uid="{E3013903-6876-4A46-89AB-B25DA2C91AB0}"/>
    <cellStyle name="£_Book1_Sales volum2010F2(kamolthat) 2 3" xfId="22399" xr:uid="{BC1B1226-5845-4AD6-A0A0-6354B855CB0F}"/>
    <cellStyle name="£_Book1_Sales volum2010F2(kamolthat) 20" xfId="5695" xr:uid="{AFD9D98B-8663-4B02-BE98-8269CE7678B2}"/>
    <cellStyle name="£_Book1_Sales volum2010F2(kamolthat) 20 2" xfId="22400" xr:uid="{557EF999-DAFD-4944-964A-F838774D2121}"/>
    <cellStyle name="£_Book1_Sales volum2010F2(kamolthat) 20 3" xfId="22401" xr:uid="{E26F8BF9-1147-43AB-B99E-6A5060E856FC}"/>
    <cellStyle name="£_Book1_Sales volum2010F2(kamolthat) 21" xfId="5696" xr:uid="{73C31414-9D39-44E1-9926-8D6BF5C586BC}"/>
    <cellStyle name="£_Book1_Sales volum2010F2(kamolthat) 21 2" xfId="22402" xr:uid="{5BEF7DE8-F3C4-4DF0-9DC3-91A004E463C4}"/>
    <cellStyle name="£_Book1_Sales volum2010F2(kamolthat) 21 3" xfId="22403" xr:uid="{E3AA0CEB-A0A9-4762-8F2F-3F013E41AFF8}"/>
    <cellStyle name="£_Book1_Sales volum2010F2(kamolthat) 22" xfId="5697" xr:uid="{2ECF092F-B9A3-4C08-BC32-1ACCA50B9B30}"/>
    <cellStyle name="£_Book1_Sales volum2010F2(kamolthat) 22 2" xfId="22404" xr:uid="{C48891D7-EC56-4ABC-9046-29C90B4BCFEF}"/>
    <cellStyle name="£_Book1_Sales volum2010F2(kamolthat) 22 3" xfId="22405" xr:uid="{E46B26C2-26EC-4D85-874C-2D6644E90AB8}"/>
    <cellStyle name="£_Book1_Sales volum2010F2(kamolthat) 23" xfId="5698" xr:uid="{18152CF5-89D2-4416-A5AF-1B27D84BCF26}"/>
    <cellStyle name="£_Book1_Sales volum2010F2(kamolthat) 23 2" xfId="22406" xr:uid="{0A326582-F2B2-4AE1-928D-56F84247D3E8}"/>
    <cellStyle name="£_Book1_Sales volum2010F2(kamolthat) 23 3" xfId="22407" xr:uid="{9CBE9805-9D89-4C6E-9375-EA5D1342431F}"/>
    <cellStyle name="£_Book1_Sales volum2010F2(kamolthat) 24" xfId="5699" xr:uid="{5000B0CD-2B48-4596-B81D-7ED4B784BE98}"/>
    <cellStyle name="£_Book1_Sales volum2010F2(kamolthat) 24 2" xfId="22408" xr:uid="{23CB56B9-59CF-4BFF-A4C9-062F9D6A332C}"/>
    <cellStyle name="£_Book1_Sales volum2010F2(kamolthat) 24 3" xfId="22409" xr:uid="{EA3AE34B-68AA-4E7C-99DE-122A45463C5D}"/>
    <cellStyle name="£_Book1_Sales volum2010F2(kamolthat) 25" xfId="5700" xr:uid="{AFA12732-8FB4-416A-9F8E-ECB87EEB6111}"/>
    <cellStyle name="£_Book1_Sales volum2010F2(kamolthat) 25 2" xfId="22410" xr:uid="{BC64FD0E-BD39-45C6-8A4A-30415CBC7D9F}"/>
    <cellStyle name="£_Book1_Sales volum2010F2(kamolthat) 25 3" xfId="22411" xr:uid="{B1985444-AEA4-47A8-827F-7CEBD3F8C656}"/>
    <cellStyle name="£_Book1_Sales volum2010F2(kamolthat) 26" xfId="5701" xr:uid="{23C8952D-9E87-4512-8DEF-8024E49352BE}"/>
    <cellStyle name="£_Book1_Sales volum2010F2(kamolthat) 26 2" xfId="22412" xr:uid="{2C2DEFBF-5E5E-4F4D-ADF9-4F9B34C826EA}"/>
    <cellStyle name="£_Book1_Sales volum2010F2(kamolthat) 26 3" xfId="22413" xr:uid="{1DBCC445-CD4C-4B03-9EDE-8FB89350AAB7}"/>
    <cellStyle name="£_Book1_Sales volum2010F2(kamolthat) 27" xfId="22414" xr:uid="{4AB890FA-C5FD-43EA-81B5-F435F79851C8}"/>
    <cellStyle name="£_Book1_Sales volum2010F2(kamolthat) 27 2" xfId="22415" xr:uid="{3E18CE3E-753A-44E1-BF80-3C66D44D0D56}"/>
    <cellStyle name="£_Book1_Sales volum2010F2(kamolthat) 28" xfId="22416" xr:uid="{25920B2D-0183-4DBE-B43F-BD59FD39F4E6}"/>
    <cellStyle name="£_Book1_Sales volum2010F2(kamolthat) 28 2" xfId="22417" xr:uid="{057C033E-D5A4-4863-AAF4-563D195FCE87}"/>
    <cellStyle name="£_Book1_Sales volum2010F2(kamolthat) 29" xfId="22418" xr:uid="{E561B643-6F09-4F89-85AD-9EDC20440BE4}"/>
    <cellStyle name="£_Book1_Sales volum2010F2(kamolthat) 29 2" xfId="22419" xr:uid="{841C213C-B3AA-4B1A-8347-33ECC174E24F}"/>
    <cellStyle name="£_Book1_Sales volum2010F2(kamolthat) 3" xfId="5702" xr:uid="{2881CD12-6511-48F0-95B8-3B17299D3B6D}"/>
    <cellStyle name="£_Book1_Sales volum2010F2(kamolthat) 3 2" xfId="5703" xr:uid="{73831CEF-D872-41F9-9C72-3C854937BBD1}"/>
    <cellStyle name="£_Book1_Sales volum2010F2(kamolthat) 3 2 2" xfId="22420" xr:uid="{BEB9E537-F79A-442E-B3B8-3E07F5DF3293}"/>
    <cellStyle name="£_Book1_Sales volum2010F2(kamolthat) 3 3" xfId="22421" xr:uid="{88D1E07F-B071-4A66-A569-BDD838416DE0}"/>
    <cellStyle name="£_Book1_Sales volum2010F2(kamolthat) 30" xfId="22422" xr:uid="{F96FA73A-8E6F-425A-8A8B-345599660B44}"/>
    <cellStyle name="£_Book1_Sales volum2010F2(kamolthat) 30 2" xfId="22423" xr:uid="{1C2CF199-19DF-4595-B7F0-05C4B245ED30}"/>
    <cellStyle name="£_Book1_Sales volum2010F2(kamolthat) 31" xfId="22424" xr:uid="{202ACB9C-9822-4FB8-96DD-D3F6360E397A}"/>
    <cellStyle name="£_Book1_Sales volum2010F2(kamolthat) 31 2" xfId="22425" xr:uid="{DFCF82D9-CE8A-4CFE-B6B1-29E25553DF70}"/>
    <cellStyle name="£_Book1_Sales volum2010F2(kamolthat) 32" xfId="22426" xr:uid="{5E2533A0-2885-4636-9681-8D9202A3670D}"/>
    <cellStyle name="£_Book1_Sales volum2010F2(kamolthat) 32 2" xfId="22427" xr:uid="{260407B9-CC5E-45AA-93C4-48FE5C350923}"/>
    <cellStyle name="£_Book1_Sales volum2010F2(kamolthat) 33" xfId="22428" xr:uid="{F18ACF22-F293-4041-931D-1618CC93AF5E}"/>
    <cellStyle name="£_Book1_Sales volum2010F2(kamolthat) 33 2" xfId="22429" xr:uid="{B3FD0752-9E0E-4E4D-B722-BE533FBB55B0}"/>
    <cellStyle name="£_Book1_Sales volum2010F2(kamolthat) 34" xfId="22430" xr:uid="{D0BEDCDF-8F53-4A76-BC4C-E2F65225BFC6}"/>
    <cellStyle name="£_Book1_Sales volum2010F2(kamolthat) 34 2" xfId="22431" xr:uid="{3158EC66-EBB7-459C-B590-9A8D3A6597EF}"/>
    <cellStyle name="£_Book1_Sales volum2010F2(kamolthat) 35" xfId="22432" xr:uid="{3441003B-CE10-43D3-8157-5AA417909DF8}"/>
    <cellStyle name="£_Book1_Sales volum2010F2(kamolthat) 35 2" xfId="22433" xr:uid="{F0A0D8E2-5738-4B48-AC48-D6E84DBA17DD}"/>
    <cellStyle name="£_Book1_Sales volum2010F2(kamolthat) 36" xfId="22434" xr:uid="{B60D150E-EC2D-4F79-91F1-EB83842278ED}"/>
    <cellStyle name="£_Book1_Sales volum2010F2(kamolthat) 37" xfId="22435" xr:uid="{C1781DE6-643C-46B4-8280-D7D19974A594}"/>
    <cellStyle name="£_Book1_Sales volum2010F2(kamolthat) 38" xfId="22436" xr:uid="{BEAB4016-B253-4C15-B492-CD03D64A89CC}"/>
    <cellStyle name="£_Book1_Sales volum2010F2(kamolthat) 39" xfId="22437" xr:uid="{497EC5DF-EA2F-44F8-90D8-A4F2F673E6DE}"/>
    <cellStyle name="£_Book1_Sales volum2010F2(kamolthat) 4" xfId="5704" xr:uid="{E9B85C7D-0CA9-4537-9A8C-FE373BADD4AD}"/>
    <cellStyle name="£_Book1_Sales volum2010F2(kamolthat) 4 2" xfId="22438" xr:uid="{F4F0B5DE-A37F-400F-AE6B-569F12AA3E8B}"/>
    <cellStyle name="£_Book1_Sales volum2010F2(kamolthat) 40" xfId="22439" xr:uid="{D64CCA3E-8658-4006-974E-53A90E21127B}"/>
    <cellStyle name="£_Book1_Sales volum2010F2(kamolthat) 5" xfId="5705" xr:uid="{5520B9D6-759E-41FE-9013-1F4A54ACF768}"/>
    <cellStyle name="£_Book1_Sales volum2010F2(kamolthat) 5 2" xfId="5706" xr:uid="{568AC916-BF69-4C47-83F8-40EF2ABFAC55}"/>
    <cellStyle name="£_Book1_Sales volum2010F2(kamolthat) 5 2 2" xfId="22440" xr:uid="{B6BC62B4-AE9A-455D-9224-1E6279C2E135}"/>
    <cellStyle name="£_Book1_Sales volum2010F2(kamolthat) 5 3" xfId="22441" xr:uid="{FC23A9B4-A11A-4827-9B6C-6E9A8E2B972A}"/>
    <cellStyle name="£_Book1_Sales volum2010F2(kamolthat) 5 4" xfId="22442" xr:uid="{AB75CCEC-E9BA-4FB8-B091-86E623F8E631}"/>
    <cellStyle name="£_Book1_Sales volum2010F2(kamolthat) 6" xfId="5707" xr:uid="{EE5B547C-8ADD-4655-8A42-304C319F0203}"/>
    <cellStyle name="£_Book1_Sales volum2010F2(kamolthat) 6 2" xfId="22443" xr:uid="{A1771B6A-8B5E-4D75-A6DB-E185448EF815}"/>
    <cellStyle name="£_Book1_Sales volum2010F2(kamolthat) 7" xfId="5708" xr:uid="{2C3FEC59-8F78-4A5B-B922-381A6FC7F129}"/>
    <cellStyle name="£_Book1_Sales volum2010F2(kamolthat) 7 2" xfId="22444" xr:uid="{E3F6DBBC-C9D6-4623-ACB9-99767D6B8F1B}"/>
    <cellStyle name="£_Book1_Sales volum2010F2(kamolthat) 8" xfId="5709" xr:uid="{891F2432-86FD-425E-BC08-A4337AE14B1E}"/>
    <cellStyle name="£_Book1_Sales volum2010F2(kamolthat) 8 2" xfId="22445" xr:uid="{1AD6AF56-EE20-4B1E-BA25-C4725466A506}"/>
    <cellStyle name="£_Book1_Sales volum2010F2(kamolthat) 9" xfId="5710" xr:uid="{DFEE6D04-E4C4-44E6-8C91-0A80432CEE31}"/>
    <cellStyle name="£_Book1_Sales volum2010F2(kamolthat) 9 2" xfId="22446" xr:uid="{5DA989B6-E215-4B0D-8598-89EF20657DA0}"/>
    <cellStyle name="£_Book1_Sales volum2010F2(kamolthat)_Backup of blu002a121b-03e-1 Rev(poo9.5.12)" xfId="5711" xr:uid="{A2D136BC-9BF5-4094-972E-DA7632622D6E}"/>
    <cellStyle name="£_Book1_Sales volum2010F2(kamolthat)_Backup of blu002a121b-03e-1 Rev(poo9.5.12) 2" xfId="5712" xr:uid="{3F56F418-6881-445D-9AC9-E18BFD1A3610}"/>
    <cellStyle name="£_Book1_Sales volum2010F2(kamolthat)_Backup of blu002a121b-03e-1 Rev(poo9.5.12) 2 2" xfId="22447" xr:uid="{14AB8E31-9200-45BF-8B9A-EB8EE9D0A0D5}"/>
    <cellStyle name="£_Book1_Sales volum2010F2(kamolthat)_Backup of blu002a121b-03e-1 Rev(poo9.5.12) 3" xfId="5713" xr:uid="{4C2DE723-6EF3-4E8E-B15E-BCD60B7BB20F}"/>
    <cellStyle name="£_Book1_Sales volum2010F2(kamolthat)_Backup of blu002a121b-03e-1 Rev(poo9.5.12) 3 2" xfId="22448" xr:uid="{8730349B-CF2E-493E-A286-C54909440E16}"/>
    <cellStyle name="£_Book1_Sales volum2010F2(kamolthat)_Backup of blu002a121b-03e-1 Rev(poo9.5.12) 4" xfId="22449" xr:uid="{92838449-9637-4282-9E23-A0C87F0713C5}"/>
    <cellStyle name="£_Book1_Sales volum2010F2(kamolthat)_blu002a121a-12e-1 Rev 3_bups30.1.13" xfId="5714" xr:uid="{1CEFEBFF-3DA9-4A55-B7D7-909EDC6FBE3E}"/>
    <cellStyle name="£_Book1_Sales volum2010F2(kamolthat)_blu002a121a-12e-1 Rev 3_bups30.1.13 2" xfId="22450" xr:uid="{C25C562E-452A-43A0-8939-E3B87AF3F82D}"/>
    <cellStyle name="£_Book1_Sales volum2010F2(kamolthat)_blu002a121b-09e-1 Rev 2(BupaQ3)" xfId="5715" xr:uid="{36F96D0D-573F-48D0-95CD-2D2A96E4687C}"/>
    <cellStyle name="£_Book1_Sales volum2010F2(kamolthat)_blu002a121b-09e-1 Rev 2(BupaQ3) 2" xfId="5716" xr:uid="{82075886-175B-4FF2-9BB0-D1712AC36D6A}"/>
    <cellStyle name="£_Book1_Sales volum2010F2(kamolthat)_blu002a121b-09e-1 Rev 2(BupaQ3) 2 2" xfId="22451" xr:uid="{89AEA923-94C6-413C-BFDD-2C02C6BACC40}"/>
    <cellStyle name="£_Book1_Sales volum2010F2(kamolthat)_blu002a121b-09e-1 Rev 2(BupaQ3) 3" xfId="5717" xr:uid="{B2741193-B5CE-4A32-9CFA-8D21BAAA949C}"/>
    <cellStyle name="£_Book1_Sales volum2010F2(kamolthat)_blu002a121b-09e-1 Rev 2(BupaQ3) 3 2" xfId="22452" xr:uid="{D3FC7438-DAEF-4789-B430-616954048C6A}"/>
    <cellStyle name="£_Book1_Sales volum2010F2(kamolthat)_blu002a121b-09e-1 Rev 2(BupaQ3) 4" xfId="22453" xr:uid="{1A461657-DD34-4C4B-ADB3-6462DCB6174F}"/>
    <cellStyle name="£_Book1_Sales volum2010F2(kamolthat)_Book1" xfId="5718" xr:uid="{AA3E01E7-124C-432D-90DE-DED2DBA3EC21}"/>
    <cellStyle name="£_Book1_Sales volum2010F2(kamolthat)_Book1 2" xfId="5719" xr:uid="{045374F6-98F7-4F7D-AE09-8BB33D2A889D}"/>
    <cellStyle name="£_Book1_Sales volum2010F2(kamolthat)_Book1 2 2" xfId="22454" xr:uid="{49071A52-9146-4DC9-864B-370494CFB73E}"/>
    <cellStyle name="£_Book1_Sales volum2010F2(kamolthat)_Book1 3" xfId="5720" xr:uid="{8C6DDF7D-E447-44C0-ADB5-271A1EB009F0}"/>
    <cellStyle name="£_Book1_Sales volum2010F2(kamolthat)_Book1 3 2" xfId="22455" xr:uid="{8BEFA542-3035-48F6-A88E-EE890EC72C0F}"/>
    <cellStyle name="£_Book1_Sales volum2010F2(kamolthat)_Book1 4" xfId="22456" xr:uid="{16D3CEB4-1D99-4B05-9890-6E2F65510DA2}"/>
    <cellStyle name="£_Book1_Sales volum2010F2(kamolthat)_DEC" xfId="5721" xr:uid="{E1724A32-D54A-479F-9C5A-2D9743C5A89C}"/>
    <cellStyle name="£_Book1_Sales volum2010F2(kamolthat)_DEC 2" xfId="22457" xr:uid="{8915D11A-5DE4-4A04-9DFF-64CCFD0A72A0}"/>
    <cellStyle name="£_Book1_Sales volum2010F2(kamolthat)_DEC_AUG" xfId="5722" xr:uid="{B0F14ABD-6B73-446B-B42C-01396FEAAA76}"/>
    <cellStyle name="£_Book1_Sales volum2010F2(kamolthat)_DEC_AUG 2" xfId="22458" xr:uid="{E0D68E47-7F16-4848-A001-B2B38F5B0E0A}"/>
    <cellStyle name="£_Book1_Sales volum2010F2(kamolthat)_DEC_EARN_2014" xfId="5723" xr:uid="{1C182316-D507-4E5F-966B-D6442A49EF0D}"/>
    <cellStyle name="£_Book1_Sales volum2010F2(kamolthat)_DEC_EARN_2014 2" xfId="22459" xr:uid="{0546710F-5CF5-49CF-A122-8F38A33DBA07}"/>
    <cellStyle name="£_Book1_Sales volum2010F2(kamolthat)_DEFERAR" xfId="5724" xr:uid="{02C72519-31CB-464F-9EF5-4E35EE2D69C6}"/>
    <cellStyle name="£_Book1_Sales volum2010F2(kamolthat)_DEFERAR 2" xfId="22460" xr:uid="{D98948B4-2B88-44D0-8080-91A122FFEF97}"/>
    <cellStyle name="£_Book1_Sales volum2010F2(kamolthat)_EBO_2013" xfId="5725" xr:uid="{D7AF74D7-4F32-490D-81D8-6BE2C168ADAD}"/>
    <cellStyle name="£_Book1_Sales volum2010F2(kamolthat)_EBO_2013 2" xfId="5726" xr:uid="{91381747-B77A-42CB-B3D3-5C35134B5F67}"/>
    <cellStyle name="£_Book1_Sales volum2010F2(kamolthat)_EBO_2013 2 2" xfId="22461" xr:uid="{A7B2816B-6C1E-4ACA-A76F-9FEEAAB2DFD7}"/>
    <cellStyle name="£_Book1_Sales volum2010F2(kamolthat)_EBO_2013 3" xfId="5727" xr:uid="{7E0944E6-698C-44EA-A54B-97A46AFE5A62}"/>
    <cellStyle name="£_Book1_Sales volum2010F2(kamolthat)_EBO_2013 3 2" xfId="22462" xr:uid="{0D31341D-0CAE-4CC1-9B10-115641761D9B}"/>
    <cellStyle name="£_Book1_Sales volum2010F2(kamolthat)_EBO_2013 4" xfId="22463" xr:uid="{276C42B2-312F-4104-A074-FB47A97F6579}"/>
    <cellStyle name="£_Book1_Sales volum2010F2(kamolthat)_FEB" xfId="5728" xr:uid="{D01ACC1F-496B-4926-A79E-B5AC2B20A354}"/>
    <cellStyle name="£_Book1_Sales volum2010F2(kamolthat)_FEB 2" xfId="22464" xr:uid="{B94B4C29-A329-4236-BEB1-9A6032380632}"/>
    <cellStyle name="£_Book1_Sales volum2010F2(kamolthat)_FEB_AUG" xfId="5729" xr:uid="{393C8963-8507-4B3B-9D7F-64793E76D787}"/>
    <cellStyle name="£_Book1_Sales volum2010F2(kamolthat)_FEB_AUG 2" xfId="22465" xr:uid="{FBCDCDD9-28AA-4966-9597-CD1ED0C170DB}"/>
    <cellStyle name="£_Book1_Sales volum2010F2(kamolthat)_FEB_EARN_2014" xfId="5730" xr:uid="{6321535B-7FA9-4F25-8328-7157A362DFAB}"/>
    <cellStyle name="£_Book1_Sales volum2010F2(kamolthat)_FEB_EARN_2014 2" xfId="22466" xr:uid="{5165F9DA-B463-4265-A975-A75D3957501B}"/>
    <cellStyle name="£_Book1_Sales volum2010F2(kamolthat)_JAN" xfId="5731" xr:uid="{AB3AB117-751C-44C7-86E7-20106E5B4A93}"/>
    <cellStyle name="£_Book1_Sales volum2010F2(kamolthat)_JAN 2" xfId="22467" xr:uid="{19551A2D-C0B9-4C0E-B508-CA45BDDEDF84}"/>
    <cellStyle name="£_Book1_Sales volum2010F2(kamolthat)_JAN_AUG" xfId="5732" xr:uid="{6ACB30E0-C641-4989-A015-8108FDBD3533}"/>
    <cellStyle name="£_Book1_Sales volum2010F2(kamolthat)_JAN_AUG 2" xfId="22468" xr:uid="{B3876CB0-4826-445C-8AAF-C9CA75A780D7}"/>
    <cellStyle name="£_Book1_Sales volum2010F2(kamolthat)_JAN_EARN_2014" xfId="5733" xr:uid="{D79F6A53-9A40-44FB-AA16-EFA9F4B74774}"/>
    <cellStyle name="£_Book1_Sales volum2010F2(kamolthat)_JAN_EARN_2014 2" xfId="22469" xr:uid="{CE26B992-4074-4B48-8217-810A4FEACBBC}"/>
    <cellStyle name="£_Book1_Sales volum2010F2(kamolthat)_JUN" xfId="5734" xr:uid="{4B7FCBDC-F364-47CE-A5AC-9488431C990A}"/>
    <cellStyle name="£_Book1_Sales volum2010F2(kamolthat)_JUN 2" xfId="22470" xr:uid="{C19CF128-4108-4B57-83FF-3F176C38781C}"/>
    <cellStyle name="£_Book1_Sales volum2010F2(kamolthat)_MAR" xfId="5735" xr:uid="{73D7C6E2-BD89-4748-AF51-23B316716B19}"/>
    <cellStyle name="£_Book1_Sales volum2010F2(kamolthat)_MAR 2" xfId="22471" xr:uid="{23185D96-0BE9-48C7-B2B2-C982EE98A9EB}"/>
    <cellStyle name="£_Book1_Sales volum2010F2(kamolthat)_MAR_AUG" xfId="5736" xr:uid="{6DC53E3B-5A69-4A6F-AA93-97CDED85F39E}"/>
    <cellStyle name="£_Book1_Sales volum2010F2(kamolthat)_MAR_AUG 2" xfId="22472" xr:uid="{CDB436A2-0177-4B45-994D-DC1C40A85ABC}"/>
    <cellStyle name="£_Book1_Sales volum2010F2(kamolthat)_MAR_EARN_2014" xfId="5737" xr:uid="{D7068237-CE25-4EFF-8E41-63D8417D3011}"/>
    <cellStyle name="£_Book1_Sales volum2010F2(kamolthat)_MAR_EARN_2014 2" xfId="22473" xr:uid="{D4C97A99-503C-419B-8223-F18086F652B3}"/>
    <cellStyle name="£_Book1_Sales volum2010F2(kamolthat)_NOV" xfId="5738" xr:uid="{EC9FC247-5663-4C63-9FF0-9540A113957C}"/>
    <cellStyle name="£_Book1_Sales volum2010F2(kamolthat)_NOV 2" xfId="22474" xr:uid="{52723D52-C6F7-4476-BB71-9D24E802301A}"/>
    <cellStyle name="£_Book1_Sales volum2010F2(kamolthat)_NOV_AUG" xfId="5739" xr:uid="{DA97AB31-59EA-422F-AB50-EF0BCB9A57D4}"/>
    <cellStyle name="£_Book1_Sales volum2010F2(kamolthat)_NOV_AUG 2" xfId="22475" xr:uid="{182192C5-8596-4304-B449-FC6B209BD20E}"/>
    <cellStyle name="£_Book1_Sales volum2010F2(kamolthat)_NOV_EARN_2014" xfId="5740" xr:uid="{BDDC9A2C-E3C3-4DD1-9197-D7F02F8373D2}"/>
    <cellStyle name="£_Book1_Sales volum2010F2(kamolthat)_NOV_EARN_2014 2" xfId="22476" xr:uid="{34246E12-4B04-4AC0-86EC-134F1B4BA08F}"/>
    <cellStyle name="£_Book1_Sales volum2010F2(kamolthat)_OCT'13" xfId="5741" xr:uid="{BDA6B335-02D7-43F4-AFBF-BF09A819EF77}"/>
    <cellStyle name="£_Book1_Sales volum2010F2(kamolthat)_OCT'13 2" xfId="5742" xr:uid="{808BADFA-3CF7-4301-8BA8-56FF004E0BA3}"/>
    <cellStyle name="£_Book1_Sales volum2010F2(kamolthat)_OCT'13 2 2" xfId="22477" xr:uid="{19DF9E73-D6E0-4C0F-8CED-2D64823E8C64}"/>
    <cellStyle name="£_Book1_Sales volum2010F2(kamolthat)_OCT'13 3" xfId="5743" xr:uid="{578AA1AC-6814-466D-AFA4-DC6A11C32E74}"/>
    <cellStyle name="£_Book1_Sales volum2010F2(kamolthat)_OCT'13 3 2" xfId="22478" xr:uid="{3999C113-AA51-45EC-A707-3AB6386706D3}"/>
    <cellStyle name="£_Book1_Sales volum2010F2(kamolthat)_OCT'13 4" xfId="5744" xr:uid="{3CE5E234-FE70-4D86-AEE6-C778487639B0}"/>
    <cellStyle name="£_Book1_Sales volum2010F2(kamolthat)_OCT'13 4 2" xfId="22479" xr:uid="{7D1F46F0-4CFC-44AD-8D27-83AFB1A46F41}"/>
    <cellStyle name="£_Book1_Sales volum2010F2(kamolthat)_OCT'13 5" xfId="22480" xr:uid="{A159E4E9-F138-40C7-A3CA-F6A91F2715E6}"/>
    <cellStyle name="£_Book1_Sales volum2010F2(kamolthat)_OCT'13_RECONCILE-ACCRUED-2014" xfId="5745" xr:uid="{766B44EB-BE30-4B27-A17E-46D14D60A6F2}"/>
    <cellStyle name="£_Book1_Sales volum2010F2(kamolthat)_OCT'13_RECONCILE-ACCRUED-2014 2" xfId="5746" xr:uid="{6A9DEE23-8C7F-4F90-9845-858ECB9066C3}"/>
    <cellStyle name="£_Book1_Sales volum2010F2(kamolthat)_OCT'13_RECONCILE-ACCRUED-2014 2 2" xfId="22481" xr:uid="{02D9D227-36F6-43E0-B57A-8702B138BF3C}"/>
    <cellStyle name="£_Book1_Sales volum2010F2(kamolthat)_OCT'13_RECONCILE-ACCRUED-2014 3" xfId="5747" xr:uid="{82F1CC62-9C82-4D4F-AEC5-F595E6DBD99E}"/>
    <cellStyle name="£_Book1_Sales volum2010F2(kamolthat)_OCT'13_RECONCILE-ACCRUED-2014 3 2" xfId="22482" xr:uid="{7914D8BD-E88C-4473-9843-6FD3230D16C7}"/>
    <cellStyle name="£_Book1_Sales volum2010F2(kamolthat)_OCT'13_RECONCILE-ACCRUED-2014 4" xfId="22483" xr:uid="{DD8430DD-6A70-4133-A3C7-B96D71D4DE31}"/>
    <cellStyle name="£_Book1_Sales volum2010F2(kamolthat)_Sheet1" xfId="5748" xr:uid="{C8976722-0FC2-4D80-8734-BC277A225319}"/>
    <cellStyle name="£_Book1_Sales volum2010F2(kamolthat)_Sheet1 2" xfId="5749" xr:uid="{A0487238-4DF1-43DE-BECE-4BC06C388AA7}"/>
    <cellStyle name="£_Book1_Sales volum2010F2(kamolthat)_Sheet1 2 2" xfId="22484" xr:uid="{8BE84DA3-DBD5-40F7-B78D-B72D86721283}"/>
    <cellStyle name="£_Book1_Sales volum2010F2(kamolthat)_Sheet1 3" xfId="5750" xr:uid="{E60D9A2F-1F11-4FBA-AC76-B41772489A09}"/>
    <cellStyle name="£_Book1_Sales volum2010F2(kamolthat)_Sheet1 3 2" xfId="22485" xr:uid="{92A40180-07E0-4228-AEAE-551824230402}"/>
    <cellStyle name="£_Book1_Sales volum2010F2(kamolthat)_Sheet1 4" xfId="22486" xr:uid="{C20A7DA9-E8F4-4955-AE02-12AEAC88A085}"/>
    <cellStyle name="£_Book1_Sales volum2010F2(kamolthat)_TB" xfId="5751" xr:uid="{795FC460-D6D4-48E9-BE75-6562AA8451D5}"/>
    <cellStyle name="£_Book1_Sales volum2010F2(kamolthat)_TB 2" xfId="22487" xr:uid="{E2EC47D9-5D3B-43DE-BD1D-A4BBCBC3A259}"/>
    <cellStyle name="£_Book1_Sales volum2010F2(kamolthat)_TB_1" xfId="5752" xr:uid="{042486D6-E297-45C7-81F2-FBBAC6C5179D}"/>
    <cellStyle name="£_Book1_Sales volum2010F2(kamolthat)_TB_1 2" xfId="22488" xr:uid="{AABBF9FC-FC61-4C29-A24E-CF2F88C7E714}"/>
    <cellStyle name="£_Book1_Sheet1" xfId="5753" xr:uid="{6EB585BA-FD3D-4475-87CC-BC262FD769D6}"/>
    <cellStyle name="£_Book1_Sheet1 2" xfId="22489" xr:uid="{A1756F51-BE4C-4650-B4E1-32BA46C2A347}"/>
    <cellStyle name="£_Book1_Sum" xfId="5754" xr:uid="{06E23D6D-56CC-4E9E-A96C-F32F0616E9ED}"/>
    <cellStyle name="£_Book1_Sum 2" xfId="22490" xr:uid="{E73C0A4B-378A-4528-A232-9CD84BC39722}"/>
    <cellStyle name="£_Book1_Tax cal._2012" xfId="5755" xr:uid="{22C4709E-E236-4295-9D04-0BA25B0B9F11}"/>
    <cellStyle name="£_Book1_Tax cal._2012 2" xfId="22491" xr:uid="{10D7C7BF-238D-497C-A69C-169589651271}"/>
    <cellStyle name="£_Book1_TB" xfId="5756" xr:uid="{8A180044-16F2-4927-99FC-68CABC3C968C}"/>
    <cellStyle name="£_Book1_TB 2" xfId="22492" xr:uid="{DD91CCA0-EF20-4AC8-9A51-4CB541196408}"/>
    <cellStyle name="£_Book1_TB_1" xfId="5757" xr:uid="{5561E955-12B5-4BF4-91E6-CA7A51134692}"/>
    <cellStyle name="£_Book1_TB_1 2" xfId="22493" xr:uid="{1CC4980E-9929-455B-BE9F-B25F35B2DA22}"/>
    <cellStyle name="£_Book1_TB_Sep2012" xfId="5758" xr:uid="{52E0CFB3-2F77-4FB7-AA72-D1744F83E518}"/>
    <cellStyle name="£_Book1_TB_Sep2012 2" xfId="5759" xr:uid="{98E5A1C2-51EE-45AA-A775-69E3ECE9567B}"/>
    <cellStyle name="£_Book1_TB_Sep2012 2 2" xfId="22494" xr:uid="{ACD9ACC7-5EA1-4367-A5A6-45C911C7CAF2}"/>
    <cellStyle name="£_Book1_TB_Sep2012 3" xfId="5760" xr:uid="{ED415787-D464-41C0-80C3-8BCED0436FED}"/>
    <cellStyle name="£_Book1_TB_Sep2012 3 2" xfId="22495" xr:uid="{34CB9CFA-F637-4172-89B9-99FE4BD98681}"/>
    <cellStyle name="£_Book1_TB_Sep2012 4" xfId="22496" xr:uid="{78D1D3F7-3588-46F4-97E3-13BE214411D6}"/>
    <cellStyle name="£_Book1_TB_Sep2012_blu002a121a-12e-1 Rev 3_bups30.1.13" xfId="5761" xr:uid="{9BE0956E-B6EE-43A6-BA47-766000074050}"/>
    <cellStyle name="£_Book1_TB_Sep2012_blu002a121a-12e-1 Rev 3_bups30.1.13 2" xfId="5762" xr:uid="{D749B360-D3DE-437C-9FA7-E36F015A4E96}"/>
    <cellStyle name="£_Book1_TB_Sep2012_blu002a121a-12e-1 Rev 3_bups30.1.13 2 2" xfId="22497" xr:uid="{DCBBDD7C-20C8-4C3A-8EF9-580DE0615989}"/>
    <cellStyle name="£_Book1_TB_Sep2012_blu002a121a-12e-1 Rev 3_bups30.1.13 3" xfId="5763" xr:uid="{F5A480D2-DDE2-4ED7-B1F1-EE19C9AD4613}"/>
    <cellStyle name="£_Book1_TB_Sep2012_blu002a121a-12e-1 Rev 3_bups30.1.13 3 2" xfId="22498" xr:uid="{4671442A-9DC3-4729-952F-DFC83912A7FC}"/>
    <cellStyle name="£_Book1_TB_Sep2012_blu002a121a-12e-1 Rev 3_bups30.1.13 4" xfId="22499" xr:uid="{8EF0D6E8-EC8D-4A9B-A46D-544517E305AA}"/>
    <cellStyle name="£_Book1_TB_Sep2012_EBO_2013" xfId="5764" xr:uid="{C1D16FB1-B2EE-496E-93C4-E5423BEBC35F}"/>
    <cellStyle name="£_Book1_TB_Sep2012_EBO_2013 2" xfId="5765" xr:uid="{7663CC9F-26CB-4ACA-B5FF-12C0785C0CAC}"/>
    <cellStyle name="£_Book1_TB_Sep2012_EBO_2013 2 2" xfId="22500" xr:uid="{A46C7340-652E-48D3-A85A-E42833900510}"/>
    <cellStyle name="£_Book1_TB_Sep2012_EBO_2013 3" xfId="5766" xr:uid="{A4585027-D2FF-4E39-801E-9C27D2594148}"/>
    <cellStyle name="£_Book1_TB_Sep2012_EBO_2013 3 2" xfId="22501" xr:uid="{041866CD-5C99-40A1-A44E-14DAB61413DD}"/>
    <cellStyle name="£_Book1_TB_Sep2012_EBO_2013 4" xfId="22502" xr:uid="{F63FD924-409E-4007-989F-73A858AD0C09}"/>
    <cellStyle name="£_Book1_TB_Sep2012_Sheet1" xfId="5767" xr:uid="{A8228CDA-2534-4C89-8A40-86AD0EA91CE7}"/>
    <cellStyle name="£_Book1_TB_Sep2012_Sheet1 2" xfId="22503" xr:uid="{8F4F0F56-6150-4C36-8EA7-C14CCDB1F099}"/>
    <cellStyle name="£_Book1_Thailand PMI 3YP Excel pack(22.08.11)" xfId="5768" xr:uid="{5620D041-2E25-4C0A-9B28-AC339366ABA2}"/>
    <cellStyle name="£_Book1_Thailand PMI 3YP Excel pack(22.08.11) 2" xfId="22504" xr:uid="{2D9EA880-6460-4DF0-AEBA-3B367B69B977}"/>
    <cellStyle name="£_Book2" xfId="5769" xr:uid="{BDEE156B-7C9F-4775-B590-77FA37534656}"/>
    <cellStyle name="£_Book2 2" xfId="5770" xr:uid="{09035668-BC26-4BE4-9285-2150060691C9}"/>
    <cellStyle name="£_Book2 2 2" xfId="22505" xr:uid="{CE8796F8-038D-47E5-8FB5-1A9AEDF44791}"/>
    <cellStyle name="£_Book2 3" xfId="22506" xr:uid="{2EB00BC6-1416-4B19-B1CE-B51075CE0788}"/>
    <cellStyle name="£_Book2 4" xfId="22507" xr:uid="{B189B338-58BC-4966-983E-BB0223E53BA8}"/>
    <cellStyle name="£_Book2 5" xfId="22508" xr:uid="{CC022D02-2846-45D5-8898-4780E6E35407}"/>
    <cellStyle name="£_Book2_BHA" xfId="5771" xr:uid="{6E84B6CC-1300-4841-8D3E-20C2BB19B598}"/>
    <cellStyle name="£_Book2_BHA 2" xfId="5772" xr:uid="{FC195483-A46A-4E60-9D21-C95DD25CD5D3}"/>
    <cellStyle name="£_Book2_BHA 2 2" xfId="22509" xr:uid="{1E065FF3-7836-4D0E-84F4-2F435CD885A1}"/>
    <cellStyle name="£_Book2_BHA 3" xfId="22510" xr:uid="{A2F658CF-2DA1-4D9F-9B6D-36B390A5E1FA}"/>
    <cellStyle name="£_Book2_BHA 4" xfId="22511" xr:uid="{F8AEECE7-AD30-4C23-9D33-F9C90FA9B41C}"/>
    <cellStyle name="£_Book2_BHA 5" xfId="22512" xr:uid="{E1937013-0413-41FD-B756-CB40B0B17549}"/>
    <cellStyle name="£_Book2_BHA_Australia" xfId="5773" xr:uid="{6139B20B-190B-4BB1-A6AA-77E17E2B19D8}"/>
    <cellStyle name="£_Book2_BHA_Australia 2" xfId="22513" xr:uid="{C063D814-2FF9-4D2B-A5D1-9E3A751F8A3C}"/>
    <cellStyle name="£_Book2_BHA_Australia F2 2010 template" xfId="5774" xr:uid="{ACF323E4-C58B-4514-95BD-BFA466D76813}"/>
    <cellStyle name="£_Book2_BHA_Australia F2 2010 template 2" xfId="22514" xr:uid="{B835ACD4-FFDE-4843-A67E-754E7966BDA6}"/>
    <cellStyle name="£_Book2_BHA_IntMa Capex Report Oct10 PV" xfId="5775" xr:uid="{DBF53635-7688-4846-BFA6-1829B6C05611}"/>
    <cellStyle name="£_Book2_BHA_IntMa Capex Report Oct10 PV 2" xfId="22515" xr:uid="{3666F6E7-D9C3-43E3-9853-1A95ABA5F493}"/>
    <cellStyle name="£_Book2_BHA_Summary Intnl Mkts" xfId="5776" xr:uid="{DF6553B9-6EDC-4C20-90B3-09D4855A61F7}"/>
    <cellStyle name="£_Book2_BHA_Summary Intnl Mkts 2" xfId="22516" xr:uid="{6A49C291-C64D-40C6-9E49-F47F4A1F4EF7}"/>
    <cellStyle name="£_Book2_Capex-Commentary File-Final" xfId="5777" xr:uid="{61AB0034-0B82-4737-87DC-B5279E57BA03}"/>
    <cellStyle name="£_Book2_Capex-Commentary File-Final 2" xfId="5778" xr:uid="{E2716D0C-E4C2-4008-B74F-7E1A4DDEB318}"/>
    <cellStyle name="£_Book2_Capex-Commentary File-Final 2 2" xfId="22517" xr:uid="{9039FE9E-38FE-4F02-B127-B105663B632E}"/>
    <cellStyle name="£_Book2_Capex-Commentary File-Final 3" xfId="22518" xr:uid="{210DEA18-5B6D-4E65-AAFD-4CA87393D0AD}"/>
    <cellStyle name="£_Book2_Capex-Commentary File-Final 4" xfId="22519" xr:uid="{8C20FEBA-A6C5-4681-A866-402A13959D20}"/>
    <cellStyle name="£_Book2_Capex-Commentary File-Final 5" xfId="22520" xr:uid="{E72B6E59-F59E-49E9-A5C6-5D54569524E7}"/>
    <cellStyle name="£_Book2_Capex-Commentary File-Final_Australia" xfId="5779" xr:uid="{C6EB9A54-B735-4738-A73D-06FA77E82958}"/>
    <cellStyle name="£_Book2_Capex-Commentary File-Final_Australia 2" xfId="22521" xr:uid="{0040C67F-1567-4480-B8FD-DD94AEA5B98F}"/>
    <cellStyle name="£_Book2_Capex-Commentary File-Final_Australia F2 2010 template" xfId="5780" xr:uid="{198D16C5-5135-4D1B-9C09-5D25B776759B}"/>
    <cellStyle name="£_Book2_Capex-Commentary File-Final_Australia F2 2010 template 2" xfId="22522" xr:uid="{5877CF2D-F12C-482A-B505-5EE8D95411E4}"/>
    <cellStyle name="£_Book2_Capex-Commentary File-Final_IntMa Capex Report Oct10 PV" xfId="5781" xr:uid="{C90C5FD1-BC7D-444B-AF8A-C9DEC7D7E5DE}"/>
    <cellStyle name="£_Book2_Capex-Commentary File-Final_IntMa Capex Report Oct10 PV 2" xfId="22523" xr:uid="{5C8CB51A-C3F1-47B6-8511-CEE5216AFFD6}"/>
    <cellStyle name="£_Book2_Capex-Commentary File-Final_Summary Intnl Mkts" xfId="5782" xr:uid="{5997E915-45FD-4250-8E31-5BC6215F6BBE}"/>
    <cellStyle name="£_Book2_Capex-Commentary File-Final_Summary Intnl Mkts 2" xfId="22524" xr:uid="{7E2AC182-0793-4B67-B385-500A792C11CD}"/>
    <cellStyle name="£_Book2_Forecasting Tool BI Brighton TB" xfId="5783" xr:uid="{C5759A88-D292-4CDD-A0CD-D56D861FC34A}"/>
    <cellStyle name="£_Book2_Forecasting Tool BI Brighton TB 2" xfId="5784" xr:uid="{F2D36F1C-8659-4152-A41E-84F8B4A2B8F7}"/>
    <cellStyle name="£_Book2_Forecasting Tool BI Brighton TB 2 2" xfId="22525" xr:uid="{99A2835B-20BB-4107-A927-A074CFD35072}"/>
    <cellStyle name="£_Book2_Forecasting Tool BI Brighton TB 3" xfId="22526" xr:uid="{7735C61A-4525-4D2A-81E3-7102D6B83B5D}"/>
    <cellStyle name="£_Book2_Forecasting Tool BI Brighton TB 4" xfId="22527" xr:uid="{E356DD5F-A615-4134-8216-8C1E94878B14}"/>
    <cellStyle name="£_Book2_Forecasting Tool BI Brighton TB 5" xfId="22528" xr:uid="{96643574-9B56-48F1-AE8F-F0DF0D18E957}"/>
    <cellStyle name="£_Book2_Forecasting Tool BI Brighton TB_Australia" xfId="5785" xr:uid="{4138D3CC-508D-42FF-A218-A5581FDE8CEE}"/>
    <cellStyle name="£_Book2_Forecasting Tool BI Brighton TB_Australia 2" xfId="22529" xr:uid="{45E44D6B-D65D-415C-8AEF-579F172B2059}"/>
    <cellStyle name="£_Book2_Forecasting Tool BI Brighton TB_Australia F2 2010 template" xfId="5786" xr:uid="{BE4FE19C-B7B0-4EF4-9BFF-1D1B9F71048A}"/>
    <cellStyle name="£_Book2_Forecasting Tool BI Brighton TB_Australia F2 2010 template 2" xfId="22530" xr:uid="{1457288A-1040-4722-B74F-F8B57F72FB56}"/>
    <cellStyle name="£_Book2_Forecasting Tool BI Brighton TB_IntMa Capex Report Oct10 PV" xfId="5787" xr:uid="{D2872C5E-66C0-442E-A98B-53695E08736C}"/>
    <cellStyle name="£_Book2_Forecasting Tool BI Brighton TB_IntMa Capex Report Oct10 PV 2" xfId="22531" xr:uid="{62BDDFDC-B525-483F-B748-179C2DD471A0}"/>
    <cellStyle name="£_Book2_Forecasting Tool BI Brighton TB_Summary Intnl Mkts" xfId="5788" xr:uid="{CC46DEEC-5DEC-4DF2-B463-814035CFD267}"/>
    <cellStyle name="£_Book2_Forecasting Tool BI Brighton TB_Summary Intnl Mkts 2" xfId="22532" xr:uid="{BBB7E182-1F71-4178-B654-38DE49BC823D}"/>
    <cellStyle name="£_Book2_Forecasting Tool Miami and Cph" xfId="5789" xr:uid="{21E7325B-3E95-42B4-8212-5EDD7555C9E9}"/>
    <cellStyle name="£_Book2_Forecasting Tool Miami and Cph 2" xfId="5790" xr:uid="{7A150D23-9E25-4F6F-818B-41233CBB152E}"/>
    <cellStyle name="£_Book2_Forecasting Tool Miami and Cph 2 2" xfId="22533" xr:uid="{217B31F2-099D-4625-BF6F-07EFB31BF4AA}"/>
    <cellStyle name="£_Book2_Forecasting Tool Miami and Cph 3" xfId="22534" xr:uid="{9868A8B7-4D62-45C7-BDDA-54C62A96BDCC}"/>
    <cellStyle name="£_Book2_Forecasting Tool Miami and Cph 4" xfId="22535" xr:uid="{8934D778-F5A4-471D-A7F3-DA163B0D0626}"/>
    <cellStyle name="£_Book2_Forecasting Tool Miami and Cph 5" xfId="22536" xr:uid="{CFC1C9EE-0D3D-4B74-9A7B-90320D92E06A}"/>
    <cellStyle name="£_Book2_Forecasting Tool Miami and Cph_Australia" xfId="5791" xr:uid="{F801EAE8-D94F-426A-92B9-1DF7DB67DA57}"/>
    <cellStyle name="£_Book2_Forecasting Tool Miami and Cph_Australia 2" xfId="22537" xr:uid="{881113EA-7D3A-420A-9CB8-D92E09E208E1}"/>
    <cellStyle name="£_Book2_Forecasting Tool Miami and Cph_Australia F2 2010 template" xfId="5792" xr:uid="{6CFC295E-EBD2-4ED3-AED8-6679BCCBAD49}"/>
    <cellStyle name="£_Book2_Forecasting Tool Miami and Cph_Australia F2 2010 template 2" xfId="22538" xr:uid="{1F080896-99BD-46E3-94DF-38C6836CF098}"/>
    <cellStyle name="£_Book2_Forecasting Tool Miami and Cph_IntMa Capex Report Oct10 PV" xfId="5793" xr:uid="{A2966530-7437-4B2F-9D49-FBB99838B5A6}"/>
    <cellStyle name="£_Book2_Forecasting Tool Miami and Cph_IntMa Capex Report Oct10 PV 2" xfId="22539" xr:uid="{CE1D80DD-F2A0-482C-82F0-49DEA7E32DB6}"/>
    <cellStyle name="£_Book2_Forecasting Tool Miami and Cph_Summary Intnl Mkts" xfId="5794" xr:uid="{1E7A2D1F-1EE7-498E-BBC4-66DB1854AFE3}"/>
    <cellStyle name="£_Book2_Forecasting Tool Miami and Cph_Summary Intnl Mkts 2" xfId="22540" xr:uid="{65CC5B6A-EF49-4CC0-AF21-9A9AD9B40EFB}"/>
    <cellStyle name="£_Book2_Forecasting Tool Sanitas Consolidated" xfId="5795" xr:uid="{0730E72E-03DF-4D33-ADB4-0DB53895F48B}"/>
    <cellStyle name="£_Book2_Forecasting Tool Sanitas Consolidated 2" xfId="5796" xr:uid="{A2CB5A15-B2D0-47D1-9588-91287AD4FDAF}"/>
    <cellStyle name="£_Book2_Forecasting Tool Sanitas Consolidated 2 2" xfId="22541" xr:uid="{3EB382AE-860F-422E-B02B-61E42E2C8185}"/>
    <cellStyle name="£_Book2_Forecasting Tool Sanitas Consolidated 3" xfId="22542" xr:uid="{0545C73B-FF4E-4531-BA17-6153A2D4294B}"/>
    <cellStyle name="£_Book2_Forecasting Tool Sanitas Consolidated 4" xfId="22543" xr:uid="{FC2EDB2B-DC58-4CCB-AB99-685647769C6B}"/>
    <cellStyle name="£_Book2_Forecasting Tool Sanitas Consolidated 5" xfId="22544" xr:uid="{4A22F0D9-63B6-4759-ADA1-20B6AB289C72}"/>
    <cellStyle name="£_Book2_Forecasting Tool Sanitas Consolidated_Australia" xfId="5797" xr:uid="{596329C6-C08A-47BA-9D72-C5AEB8AA5ACC}"/>
    <cellStyle name="£_Book2_Forecasting Tool Sanitas Consolidated_Australia 2" xfId="22545" xr:uid="{E3C716C5-DBAB-4B6F-ADAB-EF058DAB10F2}"/>
    <cellStyle name="£_Book2_Forecasting Tool Sanitas Consolidated_Australia F2 2010 template" xfId="5798" xr:uid="{911E415E-B39F-4B5E-890F-9F15EF551E8C}"/>
    <cellStyle name="£_Book2_Forecasting Tool Sanitas Consolidated_Australia F2 2010 template 2" xfId="22546" xr:uid="{07D99B4B-2399-4F8E-AD76-81B7EC17BCB5}"/>
    <cellStyle name="£_Book2_Forecasting Tool Sanitas Consolidated_IntMa Capex Report Oct10 PV" xfId="5799" xr:uid="{99AF85C1-12B2-423C-BA2E-CE2C67BDDA8C}"/>
    <cellStyle name="£_Book2_Forecasting Tool Sanitas Consolidated_IntMa Capex Report Oct10 PV 2" xfId="22547" xr:uid="{F977CF4B-DBF7-4C85-9D57-29C6B35EDDB5}"/>
    <cellStyle name="£_Book2_Forecasting Tool Sanitas Consolidated_Summary Intnl Mkts" xfId="5800" xr:uid="{5C689DE3-903E-4DE5-9DAC-4A9DF6EB6C7E}"/>
    <cellStyle name="£_Book2_Forecasting Tool Sanitas Consolidated_Summary Intnl Mkts 2" xfId="22548" xr:uid="{69EC7377-C50F-4DF1-B4C4-4DC26FB314B2}"/>
    <cellStyle name="£_Book2_Group IS" xfId="5801" xr:uid="{F5CA39B7-2D2A-4086-8C7A-DE6BFA5962C7}"/>
    <cellStyle name="£_Book2_Group IS 2" xfId="5802" xr:uid="{F240FFFD-62EA-4CCE-9389-4D7A242C5C0E}"/>
    <cellStyle name="£_Book2_Group IS 2 2" xfId="22549" xr:uid="{D88447EF-5A05-4591-A25F-F439D0FD42BC}"/>
    <cellStyle name="£_Book2_Group IS 3" xfId="22550" xr:uid="{46151AE6-2EBB-49C2-B0BA-B641D5045BC3}"/>
    <cellStyle name="£_Book2_Group IS 4" xfId="22551" xr:uid="{5B957389-2AD1-4868-AFEC-D2009C49BC51}"/>
    <cellStyle name="£_Book2_Group IS 5" xfId="22552" xr:uid="{B0847BAD-77D0-4DEE-BFFA-11011952797E}"/>
    <cellStyle name="£_Book2_Group IS_Australia" xfId="5803" xr:uid="{62F2CCEE-9C78-414C-8792-013CCB269C68}"/>
    <cellStyle name="£_Book2_Group IS_Australia 2" xfId="22553" xr:uid="{7639A083-1F94-4543-B3FD-4BBD3395815E}"/>
    <cellStyle name="£_Book2_Group IS_Australia F2 2010 template" xfId="5804" xr:uid="{D6965ECA-393D-4FCD-BA1F-369A690ED9B5}"/>
    <cellStyle name="£_Book2_Group IS_Australia F2 2010 template 2" xfId="22554" xr:uid="{39D93E69-6C54-41BF-98D6-5FAAC6C0F980}"/>
    <cellStyle name="£_Book2_Group IS_IntMa Capex Report Oct10 PV" xfId="5805" xr:uid="{FE207156-01AE-44DE-9CB6-E11DD53AE078}"/>
    <cellStyle name="£_Book2_Group IS_IntMa Capex Report Oct10 PV 2" xfId="22555" xr:uid="{201C3F71-878D-49EF-BB95-7A4FC4C8CC27}"/>
    <cellStyle name="£_Book2_Group IS_Summary Intnl Mkts" xfId="5806" xr:uid="{B36BBA89-D8B7-4486-828B-E5062DA70085}"/>
    <cellStyle name="£_Book2_Group IS_Summary Intnl Mkts 2" xfId="22556" xr:uid="{8B20288E-1F7D-4724-8DB0-9B31554C8924}"/>
    <cellStyle name="£_Book2_Group SS" xfId="5807" xr:uid="{BAF5CF49-D128-4AB1-A53E-B068571537B8}"/>
    <cellStyle name="£_Book2_Group SS 2" xfId="5808" xr:uid="{16DBD4BA-6305-47A6-A31F-2044F1C5A425}"/>
    <cellStyle name="£_Book2_Group SS 2 2" xfId="22557" xr:uid="{A380F704-1266-4321-9011-EFE90CE63F43}"/>
    <cellStyle name="£_Book2_Group SS 3" xfId="22558" xr:uid="{9455CAAF-CBAD-48A3-B744-1962309413D9}"/>
    <cellStyle name="£_Book2_Group SS 4" xfId="22559" xr:uid="{27EF9F68-BE80-410C-B1F4-E1B38BB7CB65}"/>
    <cellStyle name="£_Book2_Group SS 5" xfId="22560" xr:uid="{66EE6DD2-8966-47DA-A05C-0123DB9879E4}"/>
    <cellStyle name="£_Book2_Group SS_Australia" xfId="5809" xr:uid="{B18E2D04-88B8-479D-A30D-42D366337734}"/>
    <cellStyle name="£_Book2_Group SS_Australia 2" xfId="22561" xr:uid="{542A5529-3CC5-45D9-913C-67FE95517904}"/>
    <cellStyle name="£_Book2_Group SS_Australia F2 2010 template" xfId="5810" xr:uid="{5CABD202-E14E-4C66-864C-F12758EABEAF}"/>
    <cellStyle name="£_Book2_Group SS_Australia F2 2010 template 2" xfId="22562" xr:uid="{D0A94C18-943C-4E58-8106-58792DAD6F50}"/>
    <cellStyle name="£_Book2_Group SS_IntMa Capex Report Oct10 PV" xfId="5811" xr:uid="{CCFAD86D-DF87-461F-BED3-09C2B951FA24}"/>
    <cellStyle name="£_Book2_Group SS_IntMa Capex Report Oct10 PV 2" xfId="22563" xr:uid="{B426C799-02D5-44DF-9725-6287BCB0CB72}"/>
    <cellStyle name="£_Book2_Group SS_Summary Intnl Mkts" xfId="5812" xr:uid="{36E6C538-8738-4609-8407-F5CB0BB0F9EE}"/>
    <cellStyle name="£_Book2_Group SS_Summary Intnl Mkts 2" xfId="22564" xr:uid="{3C947849-463C-49CD-83FB-9F97CA279710}"/>
    <cellStyle name="£_Book2_Health Dialog" xfId="5813" xr:uid="{7842C3DA-E5C0-4F7D-A4D5-7C12B6A077CC}"/>
    <cellStyle name="£_Book2_Health Dialog 2" xfId="5814" xr:uid="{BA31E9BA-3AD4-4DE1-86FF-150CC08155D1}"/>
    <cellStyle name="£_Book2_Health Dialog 2 2" xfId="22565" xr:uid="{534CD199-6AC8-42D8-9AF3-2C3BB603B14B}"/>
    <cellStyle name="£_Book2_Health Dialog 3" xfId="22566" xr:uid="{C252E1C7-C40F-41C8-ABDF-9871EAE9986A}"/>
    <cellStyle name="£_Book2_Health Dialog 4" xfId="22567" xr:uid="{03D62B99-CA97-4AAD-8DA6-54AFDB48F0F2}"/>
    <cellStyle name="£_Book2_Health Dialog 5" xfId="22568" xr:uid="{51591978-9F81-4E76-8EB9-A350D56B90E1}"/>
    <cellStyle name="£_Book2_Health Dialog_Australia" xfId="5815" xr:uid="{0A2C7C6B-A335-4C60-81D5-EB6D107B830B}"/>
    <cellStyle name="£_Book2_Health Dialog_Australia 2" xfId="22569" xr:uid="{55285D7C-6062-4D69-B8A7-F9CF95C6B6CA}"/>
    <cellStyle name="£_Book2_Health Dialog_Australia F2 2010 template" xfId="5816" xr:uid="{B67F205A-2B69-4F40-8DA2-C0AD6C97BEA3}"/>
    <cellStyle name="£_Book2_Health Dialog_Australia F2 2010 template 2" xfId="22570" xr:uid="{99D6FB85-362E-4E16-9B4E-75226BCE747C}"/>
    <cellStyle name="£_Book2_Health Dialog_IntMa Capex Report Oct10 PV" xfId="5817" xr:uid="{02F78F8A-A184-4699-878A-F611A8895DAF}"/>
    <cellStyle name="£_Book2_Health Dialog_IntMa Capex Report Oct10 PV 2" xfId="22571" xr:uid="{A37F4B21-B3BF-4E45-B4E8-81F997FCCC1F}"/>
    <cellStyle name="£_Book2_Health Dialog_Summary Intnl Mkts" xfId="5818" xr:uid="{8D48B322-DA14-476D-B18D-A17208BDA5EC}"/>
    <cellStyle name="£_Book2_Health Dialog_Summary Intnl Mkts 2" xfId="22572" xr:uid="{5F851337-13EA-4A67-8B84-A9252250F229}"/>
    <cellStyle name="£_Book2_Summary-Capex-Final" xfId="5819" xr:uid="{54109F2B-D5BE-4D2D-BBE7-507883B84BE4}"/>
    <cellStyle name="£_Book2_Summary-Capex-Final 2" xfId="5820" xr:uid="{CE68122F-B303-4025-814A-BC89D57671D7}"/>
    <cellStyle name="£_Book2_Summary-Capex-Final 2 2" xfId="22573" xr:uid="{894AE49E-34F9-463C-BEEF-CC3CF9F389B9}"/>
    <cellStyle name="£_Book2_Summary-Capex-Final 3" xfId="22574" xr:uid="{572BBAD7-FBF3-4C62-9944-5656A73573A5}"/>
    <cellStyle name="£_Book2_Summary-Capex-Final 4" xfId="22575" xr:uid="{7008D2F6-BF69-4D6F-AF04-3686684EB486}"/>
    <cellStyle name="£_Book2_Summary-Capex-Final 5" xfId="22576" xr:uid="{733E49D9-40F4-42F8-9812-A66CD93601F2}"/>
    <cellStyle name="£_Book2_Summary-Capex-Final_Australia" xfId="5821" xr:uid="{D34CC645-BAAE-4926-AD74-5BE6EB048855}"/>
    <cellStyle name="£_Book2_Summary-Capex-Final_Australia 2" xfId="22577" xr:uid="{4CEFD8AE-BC74-4D7A-8795-CAC5B1B5ECCF}"/>
    <cellStyle name="£_Book2_Summary-Capex-Final_Australia F2 2010 template" xfId="5822" xr:uid="{84D8EB2E-F623-4749-B2EF-816BB581E890}"/>
    <cellStyle name="£_Book2_Summary-Capex-Final_Australia F2 2010 template 2" xfId="22578" xr:uid="{FB7E7BDE-06AF-4D9D-82D4-6A2F9F63065E}"/>
    <cellStyle name="£_Book2_Summary-Capex-Final_IntMa Capex Report Oct10 PV" xfId="5823" xr:uid="{9896CC75-B416-4B12-B7EC-00166847D281}"/>
    <cellStyle name="£_Book2_Summary-Capex-Final_IntMa Capex Report Oct10 PV 2" xfId="22579" xr:uid="{AAA374C7-2EB2-4042-A86A-FA3976B460B9}"/>
    <cellStyle name="£_Book2_Summary-Capex-Final_Summary Intnl Mkts" xfId="5824" xr:uid="{34787C86-AED8-4DF2-9C17-59F9D2C26E81}"/>
    <cellStyle name="£_Book2_Summary-Capex-Final_Summary Intnl Mkts 2" xfId="22580" xr:uid="{DC8C0DBF-5534-4985-B45C-0E525B544542}"/>
    <cellStyle name="£_Book2_Total Care Services" xfId="5825" xr:uid="{1541606C-DD65-4AAB-91E6-EB74D5E90EAA}"/>
    <cellStyle name="£_Book2_Total Care Services 2" xfId="5826" xr:uid="{0793BF83-065B-4A62-BA82-55FFFC298EF0}"/>
    <cellStyle name="£_Book2_Total Care Services 2 2" xfId="22581" xr:uid="{7505880B-8590-425E-8AB3-40638649298E}"/>
    <cellStyle name="£_Book2_Total Care Services 3" xfId="22582" xr:uid="{C9BBE93E-8622-48CB-8D6A-6C3E187AE7AE}"/>
    <cellStyle name="£_Book2_Total Care Services 4" xfId="22583" xr:uid="{D86DF79C-47E4-409D-A82F-5D097BB6CCC3}"/>
    <cellStyle name="£_Book2_Total Care Services 5" xfId="22584" xr:uid="{273C737D-6735-4010-BB08-A2131D627591}"/>
    <cellStyle name="£_Book2_Total Care Services_Australia" xfId="5827" xr:uid="{FAB40FF5-2DC5-441B-8127-8187AAA128F9}"/>
    <cellStyle name="£_Book2_Total Care Services_Australia 2" xfId="22585" xr:uid="{7CF4D581-A7FD-4F24-84C6-2B214D161325}"/>
    <cellStyle name="£_Book2_Total Care Services_Australia F2 2010 template" xfId="5828" xr:uid="{39B13BDD-E142-4A68-90C8-3A748E23DBC1}"/>
    <cellStyle name="£_Book2_Total Care Services_Australia F2 2010 template 2" xfId="22586" xr:uid="{626B0110-1CF2-473A-A9A8-BA638BDB5969}"/>
    <cellStyle name="£_Book2_Total Care Services_IntMa Capex Report Oct10 PV" xfId="5829" xr:uid="{73A4C63D-6242-49F9-8433-8155B24DDB62}"/>
    <cellStyle name="£_Book2_Total Care Services_IntMa Capex Report Oct10 PV 2" xfId="22587" xr:uid="{62760218-BE83-4116-8DF4-46B760957234}"/>
    <cellStyle name="£_Book2_Total Care Services_Summary Intnl Mkts" xfId="5830" xr:uid="{3C167EF8-D5CB-4EC5-965D-516C93B998EC}"/>
    <cellStyle name="£_Book2_Total Care Services_Summary Intnl Mkts 2" xfId="22588" xr:uid="{E0976466-2D02-4C0C-B830-8C82280AC999}"/>
    <cellStyle name="£_Book2_UKM (exc BHA &amp; Well)" xfId="5831" xr:uid="{6BB9A0DE-8AD2-4DF9-B78C-5D84BB0231A5}"/>
    <cellStyle name="£_Book2_UKM (exc BHA &amp; Well) 2" xfId="5832" xr:uid="{4582ED5C-DEA2-4622-B9CE-C7143E944655}"/>
    <cellStyle name="£_Book2_UKM (exc BHA &amp; Well) 2 2" xfId="22589" xr:uid="{B6135B90-4F31-4560-A932-695EEE46FC7A}"/>
    <cellStyle name="£_Book2_UKM (exc BHA &amp; Well) 3" xfId="22590" xr:uid="{29BA3287-B2AB-4B10-B91B-ED4A4B4E1FDE}"/>
    <cellStyle name="£_Book2_UKM (exc BHA &amp; Well) 4" xfId="22591" xr:uid="{7750FFDB-EB8E-4E5C-BCD2-09DC32207BF6}"/>
    <cellStyle name="£_Book2_UKM (exc BHA &amp; Well) 5" xfId="22592" xr:uid="{BDF1650A-2702-444E-AF39-F31AB3E506DA}"/>
    <cellStyle name="£_Book2_UKM (exc BHA &amp; Well)_Australia" xfId="5833" xr:uid="{31950D8E-1044-4DD4-875F-FF0EF5456B7B}"/>
    <cellStyle name="£_Book2_UKM (exc BHA &amp; Well)_Australia 2" xfId="22593" xr:uid="{E41273ED-D198-4960-B32E-1FEDA7C53C46}"/>
    <cellStyle name="£_Book2_UKM (exc BHA &amp; Well)_Australia F2 2010 template" xfId="5834" xr:uid="{A06E5365-8276-4EC8-860B-1873F1B5B2F0}"/>
    <cellStyle name="£_Book2_UKM (exc BHA &amp; Well)_Australia F2 2010 template 2" xfId="22594" xr:uid="{926C2400-1F6B-41B2-8FD0-96D83F311BBC}"/>
    <cellStyle name="£_Book2_UKM (exc BHA &amp; Well)_IntMa Capex Report Oct10 PV" xfId="5835" xr:uid="{F37FA392-416E-4B9D-B869-57660BEBA113}"/>
    <cellStyle name="£_Book2_UKM (exc BHA &amp; Well)_IntMa Capex Report Oct10 PV 2" xfId="22595" xr:uid="{0FEFF576-5725-467F-97A2-822F4B649A54}"/>
    <cellStyle name="£_Book2_UKM (exc BHA &amp; Well)_Summary Intnl Mkts" xfId="5836" xr:uid="{27AF4EA2-B13C-4176-BD0E-5404E33961AE}"/>
    <cellStyle name="£_Book2_UKM (exc BHA &amp; Well)_Summary Intnl Mkts 2" xfId="22596" xr:uid="{2EB648CF-9E86-433E-B15F-CAAF65786263}"/>
    <cellStyle name="£_Book2_Wellness" xfId="5837" xr:uid="{B75B9404-3EC0-4A0C-B295-D5C47C687F79}"/>
    <cellStyle name="£_Book2_Wellness 2" xfId="5838" xr:uid="{6D6C7E8F-B056-4E20-B369-2C00BDC30C4C}"/>
    <cellStyle name="£_Book2_Wellness 2 2" xfId="22597" xr:uid="{96115A90-6CC1-4086-89ED-6B3A916D5119}"/>
    <cellStyle name="£_Book2_Wellness 3" xfId="22598" xr:uid="{650BA1AA-B693-4ECE-85F7-79A3D88154D4}"/>
    <cellStyle name="£_Book2_Wellness 4" xfId="22599" xr:uid="{836F1083-EA33-4F02-A5EA-5FBD09245BBE}"/>
    <cellStyle name="£_Book2_Wellness 5" xfId="22600" xr:uid="{6FA0055B-D21D-4039-9DB4-D07E802085D0}"/>
    <cellStyle name="£_Book2_Wellness_Australia" xfId="5839" xr:uid="{A9619F03-FD22-42BE-8E12-A5DE74086CE2}"/>
    <cellStyle name="£_Book2_Wellness_Australia 2" xfId="22601" xr:uid="{1E4B47EC-E2D1-4053-B128-F2DA73E530EB}"/>
    <cellStyle name="£_Book2_Wellness_Australia F2 2010 template" xfId="5840" xr:uid="{3FC2BE99-9F9A-4F1C-AF63-BDEF35731F91}"/>
    <cellStyle name="£_Book2_Wellness_Australia F2 2010 template 2" xfId="22602" xr:uid="{2DBAD2B6-D212-4DB6-9ACC-0069CA1E497B}"/>
    <cellStyle name="£_Book2_Wellness_IntMa Capex Report Oct10 PV" xfId="5841" xr:uid="{0C32B429-5E4E-4904-A027-9B03DE4B80BB}"/>
    <cellStyle name="£_Book2_Wellness_IntMa Capex Report Oct10 PV 2" xfId="22603" xr:uid="{ABD1984F-982C-4559-B0EC-F751F123F6D7}"/>
    <cellStyle name="£_Book2_Wellness_Summary Intnl Mkts" xfId="5842" xr:uid="{FE603B40-A3CE-422C-B6BD-5AA161164B08}"/>
    <cellStyle name="£_Book2_Wellness_Summary Intnl Mkts 2" xfId="22604" xr:uid="{8BBE4039-0FDC-49AA-A92D-FDEF05317CFA}"/>
    <cellStyle name="£_Bridge generator Aus PayRoll" xfId="5843" xr:uid="{C8478FB1-5043-4381-8D08-155B1E1BD735}"/>
    <cellStyle name="£_Bridge generator Aus PayRoll 2" xfId="22605" xr:uid="{FAC96DD0-988E-4E87-9065-A28A217F3740}"/>
    <cellStyle name="£_BS &amp; CF" xfId="5844" xr:uid="{A2397955-C37F-4C63-97D0-6D4AAA878539}"/>
    <cellStyle name="£_BS &amp; CF 2" xfId="22606" xr:uid="{294ED19F-F76E-4F4D-B724-8D7FF331BAAA}"/>
    <cellStyle name="£_BS &amp; CF_Australia F2 2010 template" xfId="5845" xr:uid="{E0738B4F-6F40-47EA-9B8C-F571F3DA50E2}"/>
    <cellStyle name="£_BS &amp; CF_Australia F2 2010 template 2" xfId="22607" xr:uid="{435D2AFB-020F-4A07-9652-DDF52B91A696}"/>
    <cellStyle name="£_BS Gary" xfId="5846" xr:uid="{61AE0428-B30F-4899-8A77-C99307D56A88}"/>
    <cellStyle name="£_BS Gary 2" xfId="5847" xr:uid="{7299761F-0465-4C1E-A23D-9C65151A982D}"/>
    <cellStyle name="£_BS Gary 2 2" xfId="22608" xr:uid="{24BB54D0-A222-4C9A-BC31-DF84830D128C}"/>
    <cellStyle name="£_BS Gary 3" xfId="22609" xr:uid="{62BFFE47-AD2D-430B-9C4A-9E44F8DA95A1}"/>
    <cellStyle name="£_BS Gary 4" xfId="22610" xr:uid="{C3AB5640-348B-4522-95C8-003B73408D6D}"/>
    <cellStyle name="£_BS Gary 5" xfId="22611" xr:uid="{7255CE64-A729-4BED-9C91-B7743ABAB54C}"/>
    <cellStyle name="£_BS Gary_Australia F1 2010 template" xfId="5848" xr:uid="{A1E23B0C-7ADE-4615-85D0-22C25D418F3D}"/>
    <cellStyle name="£_BS Gary_Australia F1 2010 template 2" xfId="22612" xr:uid="{1DA16DF6-C851-44BC-A188-FDD4B4944868}"/>
    <cellStyle name="£_BS Gary_Bupa International F1 2010 template" xfId="5849" xr:uid="{5BD1887D-32B1-4D9B-867C-33FD24905659}"/>
    <cellStyle name="£_BS Gary_Bupa International F1 2010 template 2" xfId="22613" xr:uid="{46FB7D12-749A-4038-8C6F-F11E07DDF609}"/>
    <cellStyle name="£_BS Gary_Hong Kong F2 2010 template" xfId="5850" xr:uid="{C428203D-1E3D-47F7-B9B5-BE0B9817B30D}"/>
    <cellStyle name="£_BS Gary_Hong Kong F2 2010 template 2" xfId="22614" xr:uid="{0EBF0061-477E-4916-A748-24BA6E0D66A7}"/>
    <cellStyle name="£_BS Gary_Jeff page" xfId="5851" xr:uid="{061553CE-EB06-4DE5-8C15-73ECB4CDAA13}"/>
    <cellStyle name="£_BS Gary_Jeff page 2" xfId="5852" xr:uid="{DEE1AD8A-7BF6-4A6C-A223-A8C39F22F1E1}"/>
    <cellStyle name="£_BS Gary_Jeff page 2 2" xfId="22615" xr:uid="{6A981C86-91D8-4D63-9AA7-C0E72D7FAB24}"/>
    <cellStyle name="£_BS Gary_Jeff page 3" xfId="22616" xr:uid="{CD30EEAE-C682-4A22-8AE9-6F11183DDFD9}"/>
    <cellStyle name="£_BS Gary_Jeff page 4" xfId="22617" xr:uid="{2EEAA195-73D2-4A1A-82AB-167153763457}"/>
    <cellStyle name="£_BS Gary_Jeff page 5" xfId="22618" xr:uid="{A7B5B4A8-2851-4291-9DF6-C700C77ED10C}"/>
    <cellStyle name="£_BS Gary_Jeff page_Amedex F1 2010 template" xfId="5853" xr:uid="{A9DF959C-2ACC-4F10-8CB2-E0B9D2E9160B}"/>
    <cellStyle name="£_BS Gary_Jeff page_Amedex F1 2010 template 2" xfId="22619" xr:uid="{A440666A-7564-444A-B05F-F2DAB8A3CB76}"/>
    <cellStyle name="£_BS Gary_Jeff page_Australia F1 2010 template" xfId="5854" xr:uid="{74A1FAD6-C7A5-40C4-88B0-42B39E1BDD05}"/>
    <cellStyle name="£_BS Gary_Jeff page_Australia F1 2010 template 2" xfId="22620" xr:uid="{05FD08CE-0BD7-4350-9D43-087871DB2B75}"/>
    <cellStyle name="£_BS Gary_Jeff page_Australia F2 2010 template" xfId="5855" xr:uid="{CC93BE87-3E1C-43DC-8F59-B9860FE54245}"/>
    <cellStyle name="£_BS Gary_Jeff page_Australia F2 2010 template 2" xfId="22621" xr:uid="{B23845FB-8C53-418E-9866-64558308EDB6}"/>
    <cellStyle name="£_BS Gary_Jeff page_Bupa International F1 2010 template" xfId="5856" xr:uid="{FBD28735-35F5-4052-B30F-CFE86B04FE33}"/>
    <cellStyle name="£_BS Gary_Jeff page_Bupa International F1 2010 template 2" xfId="22622" xr:uid="{3CF0D16C-30A3-49D5-A2E3-C18E7CA41371}"/>
    <cellStyle name="£_BS Gary_Jeff page_Latin America F1 2010 template" xfId="5857" xr:uid="{29901070-5958-42E0-8BDF-D87B8F389DEA}"/>
    <cellStyle name="£_BS Gary_Jeff page_Latin America F1 2010 template 2" xfId="22623" xr:uid="{71F63602-4895-405B-B9D7-8126AAB5E80C}"/>
    <cellStyle name="£_BS Gary_Jeff page_UKNA Division - F1 2010" xfId="5858" xr:uid="{6A2CB648-2B29-4221-8388-7732491411B7}"/>
    <cellStyle name="£_BS Gary_Jeff page_UKNA Division - F1 2010 2" xfId="22624" xr:uid="{7A89D559-2045-4259-97AC-E258F79146CB}"/>
    <cellStyle name="£_BS Gary_UKNA Division - F1 2010" xfId="5859" xr:uid="{4E535E5B-737A-4D71-BE23-30AB3071B939}"/>
    <cellStyle name="£_BS Gary_UKNA Division - F1 2010 2" xfId="22625" xr:uid="{282061E0-8468-4B94-8ACA-6AF1DEB50AE6}"/>
    <cellStyle name="£_BS&amp;CF-Commentary" xfId="5860" xr:uid="{B5EC266E-8DD7-4CCD-AA4B-A7B318420DBF}"/>
    <cellStyle name="£_BS&amp;CF-Commentary 2" xfId="22626" xr:uid="{82AE26CE-86B8-481C-A7F3-0B4A369265AE}"/>
    <cellStyle name="£_BSCF FG" xfId="5861" xr:uid="{CB401813-6DAA-4C63-BD9D-0848ECB928C8}"/>
    <cellStyle name="£_BSCF FG 10" xfId="5862" xr:uid="{D728C381-4150-4BF8-BF17-D9C381E188C1}"/>
    <cellStyle name="£_BSCF FG 10 2" xfId="22627" xr:uid="{51F46EDA-A110-4A66-8F8C-FF188DDB4215}"/>
    <cellStyle name="£_BSCF FG 11" xfId="5863" xr:uid="{6643D896-1AB6-45D0-A704-D056A433DFA4}"/>
    <cellStyle name="£_BSCF FG 11 2" xfId="22628" xr:uid="{4C846167-1CAF-4B16-B3D4-0B518950E7B0}"/>
    <cellStyle name="£_BSCF FG 12" xfId="5864" xr:uid="{4BFFE40A-86B8-415F-BB76-A8537F44B92A}"/>
    <cellStyle name="£_BSCF FG 12 2" xfId="22629" xr:uid="{E4E8C372-512E-4273-8266-BE2A1B031C0C}"/>
    <cellStyle name="£_BSCF FG 13" xfId="5865" xr:uid="{8274B3F9-FC22-4F18-9FDE-495D037586E7}"/>
    <cellStyle name="£_BSCF FG 13 2" xfId="22630" xr:uid="{AFEDCE58-D449-4DDB-9D42-BB1003EC4EF9}"/>
    <cellStyle name="£_BSCF FG 14" xfId="5866" xr:uid="{30BF63D2-951A-4761-940A-B72D9AB4E657}"/>
    <cellStyle name="£_BSCF FG 14 2" xfId="22631" xr:uid="{C283F536-B2F2-419A-828D-CD398D21F812}"/>
    <cellStyle name="£_BSCF FG 15" xfId="22632" xr:uid="{CEB4BE74-0A0F-4FA6-A531-3050974B0220}"/>
    <cellStyle name="£_BSCF FG 16" xfId="22633" xr:uid="{C4205EE8-FCCC-488A-BCCB-64F7675BDC70}"/>
    <cellStyle name="£_BSCF FG 17" xfId="22634" xr:uid="{A46BFC87-B5ED-48E2-AD74-50A1B1035508}"/>
    <cellStyle name="£_BSCF FG 2" xfId="5867" xr:uid="{E393A986-DC66-426D-8C37-1E1005E89EE7}"/>
    <cellStyle name="£_BSCF FG 2 2" xfId="5868" xr:uid="{77A0C836-CC6B-4ED5-9B5A-EC19ABFF3EC0}"/>
    <cellStyle name="£_BSCF FG 2 2 2" xfId="22635" xr:uid="{84E8B599-9721-4A07-9562-8AF3C742D6E8}"/>
    <cellStyle name="£_BSCF FG 2 3" xfId="22636" xr:uid="{8C398D0E-A95D-4AF1-8951-67724146BEDC}"/>
    <cellStyle name="£_BSCF FG 3" xfId="5869" xr:uid="{0129FA24-77B6-4983-999B-0B3338A8725E}"/>
    <cellStyle name="£_BSCF FG 3 2" xfId="22637" xr:uid="{77BA3214-04F2-44E7-AB2B-CF75F22F7E2B}"/>
    <cellStyle name="£_BSCF FG 4" xfId="5870" xr:uid="{CDFA25EE-335A-4DC5-85BB-BEB7C093EBC4}"/>
    <cellStyle name="£_BSCF FG 4 2" xfId="22638" xr:uid="{309F75B1-3349-4A5C-90C4-1434166F2C15}"/>
    <cellStyle name="£_BSCF FG 5" xfId="5871" xr:uid="{740F52DE-7509-4736-9C14-6D83DF5D837A}"/>
    <cellStyle name="£_BSCF FG 5 2" xfId="22639" xr:uid="{80CAE988-7864-475E-A070-CC520FDF83CA}"/>
    <cellStyle name="£_BSCF FG 6" xfId="5872" xr:uid="{EA8AAF8F-17D5-4748-AC18-66233FA7DAAB}"/>
    <cellStyle name="£_BSCF FG 6 2" xfId="22640" xr:uid="{21AD4389-EA48-4FCD-95F4-BE34030517EF}"/>
    <cellStyle name="£_BSCF FG 7" xfId="5873" xr:uid="{BE55F754-6F0A-425F-9DC3-47BFC999F6B0}"/>
    <cellStyle name="£_BSCF FG 7 2" xfId="22641" xr:uid="{E150A5CC-281F-4889-A00D-D85A3B791A09}"/>
    <cellStyle name="£_BSCF FG 8" xfId="5874" xr:uid="{2BE9A101-F529-498D-8ED1-1B87D10D7853}"/>
    <cellStyle name="£_BSCF FG 8 2" xfId="22642" xr:uid="{A2C5F78B-C68D-4B65-8088-99EC1F83EDB3}"/>
    <cellStyle name="£_BSCF FG 9" xfId="5875" xr:uid="{758A2346-1360-4F78-B739-7952361E6788}"/>
    <cellStyle name="£_BSCF FG 9 2" xfId="22643" xr:uid="{C42C970C-F626-48AF-AE7F-4A66FBB19B0C}"/>
    <cellStyle name="£_BSCF FG_2007 Q! Frango Capex Summary1" xfId="5876" xr:uid="{0F317BAF-68D8-4319-B955-56CC96287899}"/>
    <cellStyle name="£_BSCF FG_2007 Q! Frango Capex Summary1 10" xfId="5877" xr:uid="{3863D68D-004A-4F82-A89A-6D2B633671C5}"/>
    <cellStyle name="£_BSCF FG_2007 Q! Frango Capex Summary1 10 2" xfId="22644" xr:uid="{EF65503E-9D52-47D1-AA31-17D7EBC1149A}"/>
    <cellStyle name="£_BSCF FG_2007 Q! Frango Capex Summary1 11" xfId="5878" xr:uid="{F2FCA01D-19ED-4974-9325-1DDB67FA622D}"/>
    <cellStyle name="£_BSCF FG_2007 Q! Frango Capex Summary1 11 2" xfId="22645" xr:uid="{B9ED023E-51B8-4AE2-8522-8078D2AB7841}"/>
    <cellStyle name="£_BSCF FG_2007 Q! Frango Capex Summary1 12" xfId="5879" xr:uid="{9B6EB20E-C8F0-4327-9399-88128E532EE2}"/>
    <cellStyle name="£_BSCF FG_2007 Q! Frango Capex Summary1 12 2" xfId="22646" xr:uid="{7C00F48D-D863-4859-9BA8-7BEE68FF2AB7}"/>
    <cellStyle name="£_BSCF FG_2007 Q! Frango Capex Summary1 13" xfId="5880" xr:uid="{80DED627-F52A-4DF8-AD0C-12B491DDEADC}"/>
    <cellStyle name="£_BSCF FG_2007 Q! Frango Capex Summary1 13 2" xfId="22647" xr:uid="{3AFD998E-8C63-4E0B-B227-9E1182E36BEC}"/>
    <cellStyle name="£_BSCF FG_2007 Q! Frango Capex Summary1 14" xfId="5881" xr:uid="{EBACE64D-6DA6-4DD0-AA35-DE6E391028E0}"/>
    <cellStyle name="£_BSCF FG_2007 Q! Frango Capex Summary1 14 2" xfId="22648" xr:uid="{302C5508-1D36-4E4A-ACFB-50C2F309A577}"/>
    <cellStyle name="£_BSCF FG_2007 Q! Frango Capex Summary1 15" xfId="22649" xr:uid="{BFF6E1E8-0ECE-4328-8993-13E4CFE4DFCD}"/>
    <cellStyle name="£_BSCF FG_2007 Q! Frango Capex Summary1 16" xfId="22650" xr:uid="{73EE73CB-6F4A-4ACE-A365-355188CC078B}"/>
    <cellStyle name="£_BSCF FG_2007 Q! Frango Capex Summary1 17" xfId="22651" xr:uid="{EE9DF4BE-8EAF-4328-BB73-31BABC201649}"/>
    <cellStyle name="£_BSCF FG_2007 Q! Frango Capex Summary1 2" xfId="5882" xr:uid="{AF587C38-4B4D-4007-A678-B30E3D327031}"/>
    <cellStyle name="£_BSCF FG_2007 Q! Frango Capex Summary1 2 2" xfId="5883" xr:uid="{ECB376E1-D268-41A4-9468-F9047E0AC650}"/>
    <cellStyle name="£_BSCF FG_2007 Q! Frango Capex Summary1 2 2 2" xfId="22652" xr:uid="{9F0051E1-DBB9-448F-A067-9162370FE020}"/>
    <cellStyle name="£_BSCF FG_2007 Q! Frango Capex Summary1 2 3" xfId="22653" xr:uid="{0F03B1C0-80C3-4992-8C2C-3987DC008DFD}"/>
    <cellStyle name="£_BSCF FG_2007 Q! Frango Capex Summary1 3" xfId="5884" xr:uid="{95D6D503-4E95-493D-B03E-28BEDC14A618}"/>
    <cellStyle name="£_BSCF FG_2007 Q! Frango Capex Summary1 3 2" xfId="22654" xr:uid="{48CF26C1-FE22-42C3-8A2C-8DEEACD1579C}"/>
    <cellStyle name="£_BSCF FG_2007 Q! Frango Capex Summary1 4" xfId="5885" xr:uid="{A7CEE882-FB30-4194-A10A-0469CCA81C77}"/>
    <cellStyle name="£_BSCF FG_2007 Q! Frango Capex Summary1 4 2" xfId="22655" xr:uid="{AD520D6A-C866-4614-B782-EC3F1A7EE2F8}"/>
    <cellStyle name="£_BSCF FG_2007 Q! Frango Capex Summary1 5" xfId="5886" xr:uid="{23A1FD8B-6C6C-4FA0-B98B-A2EC5AFA5C96}"/>
    <cellStyle name="£_BSCF FG_2007 Q! Frango Capex Summary1 5 2" xfId="22656" xr:uid="{017C8EF6-B0F9-44B5-9C29-5EAFA0BE4114}"/>
    <cellStyle name="£_BSCF FG_2007 Q! Frango Capex Summary1 6" xfId="5887" xr:uid="{A73D88E7-61EB-40C3-8D2D-420B331A3F74}"/>
    <cellStyle name="£_BSCF FG_2007 Q! Frango Capex Summary1 6 2" xfId="22657" xr:uid="{FF6632F3-B00D-4642-88C8-2445979B7AE0}"/>
    <cellStyle name="£_BSCF FG_2007 Q! Frango Capex Summary1 7" xfId="5888" xr:uid="{5460840D-C928-44C4-87DF-E4DEEB08CB31}"/>
    <cellStyle name="£_BSCF FG_2007 Q! Frango Capex Summary1 7 2" xfId="22658" xr:uid="{CF84995E-6741-49CD-92D9-8F4EEFCAF9BE}"/>
    <cellStyle name="£_BSCF FG_2007 Q! Frango Capex Summary1 8" xfId="5889" xr:uid="{9F59AFC4-D5D5-4E57-ACFF-0D05BB9477ED}"/>
    <cellStyle name="£_BSCF FG_2007 Q! Frango Capex Summary1 8 2" xfId="22659" xr:uid="{684B548C-CFE2-4328-860A-F09FE0A3D2E8}"/>
    <cellStyle name="£_BSCF FG_2007 Q! Frango Capex Summary1 9" xfId="5890" xr:uid="{EA086304-A1C7-4696-8E23-60CA2121B924}"/>
    <cellStyle name="£_BSCF FG_2007 Q! Frango Capex Summary1 9 2" xfId="22660" xr:uid="{7E116417-DE03-4FB4-A56A-7F2F86A00787}"/>
    <cellStyle name="£_BSCF FG_2007 Q! Frango Capex Summary1_OCT'13" xfId="5891" xr:uid="{5526C119-D187-4C60-A401-37E05AD588E1}"/>
    <cellStyle name="£_BSCF FG_2007 Q! Frango Capex Summary1_OCT'13 2" xfId="5892" xr:uid="{FD0E5E13-CF41-428E-A680-2313D1AC700E}"/>
    <cellStyle name="£_BSCF FG_2007 Q! Frango Capex Summary1_OCT'13 2 2" xfId="22661" xr:uid="{2EDAC651-01D5-428B-9F04-6FF57119ED27}"/>
    <cellStyle name="£_BSCF FG_2007 Q! Frango Capex Summary1_OCT'13 3" xfId="5893" xr:uid="{E34CCBD2-1920-4CE1-BDFA-4637F12E9A9F}"/>
    <cellStyle name="£_BSCF FG_2007 Q! Frango Capex Summary1_OCT'13 3 2" xfId="22662" xr:uid="{FE2BB581-2FAB-4314-91E2-D98776A4C2AB}"/>
    <cellStyle name="£_BSCF FG_2007 Q! Frango Capex Summary1_OCT'13 4" xfId="5894" xr:uid="{D28C7887-0A9C-47C1-936D-236AC2C0B2BB}"/>
    <cellStyle name="£_BSCF FG_2007 Q! Frango Capex Summary1_OCT'13 4 2" xfId="22663" xr:uid="{FF94B627-154E-4D9E-B872-56B27D40A439}"/>
    <cellStyle name="£_BSCF FG_2007 Q! Frango Capex Summary1_OCT'13 5" xfId="22664" xr:uid="{8AA2F426-8A7E-4A5E-AD0D-E77EAF6413A2}"/>
    <cellStyle name="£_BSCF FG_2007 Q! Frango Capex Summary1_RECONCILE-ACCRUED-2013" xfId="5895" xr:uid="{38339CAB-F5A9-4195-BFD2-4158F2D052CA}"/>
    <cellStyle name="£_BSCF FG_2007 Q! Frango Capex Summary1_RECONCILE-ACCRUED-2013 2" xfId="5896" xr:uid="{C181075E-852D-41AC-BB98-7867402AD967}"/>
    <cellStyle name="£_BSCF FG_2007 Q! Frango Capex Summary1_RECONCILE-ACCRUED-2013 2 2" xfId="22665" xr:uid="{062D5440-B7FE-4BE8-9FD4-6DDDF062F1E8}"/>
    <cellStyle name="£_BSCF FG_2007 Q! Frango Capex Summary1_RECONCILE-ACCRUED-2013 3" xfId="5897" xr:uid="{BF3C2AF8-837E-4C39-869A-1A2F4E43972A}"/>
    <cellStyle name="£_BSCF FG_2007 Q! Frango Capex Summary1_RECONCILE-ACCRUED-2013 3 2" xfId="22666" xr:uid="{54B4F40A-B75D-4CBE-BEAF-A08C2DCCB719}"/>
    <cellStyle name="£_BSCF FG_2007 Q! Frango Capex Summary1_RECONCILE-ACCRUED-2013 4" xfId="5898" xr:uid="{54CABE2D-0D92-4EE3-AD56-36B20E0A6717}"/>
    <cellStyle name="£_BSCF FG_2007 Q! Frango Capex Summary1_RECONCILE-ACCRUED-2013 4 2" xfId="22667" xr:uid="{23187944-CED7-41E6-8828-92E9841B8BC7}"/>
    <cellStyle name="£_BSCF FG_2007 Q! Frango Capex Summary1_RECONCILE-ACCRUED-2013 5" xfId="22668" xr:uid="{5B910B5C-F87D-4AA3-89D7-1D508990EFA7}"/>
    <cellStyle name="£_BSCF FG_2007 Q! Frango Capex Summary1_RECONCILE-ACCRUED-2014" xfId="5899" xr:uid="{67793FC4-F592-4D05-9608-1BC163AD4F88}"/>
    <cellStyle name="£_BSCF FG_2007 Q! Frango Capex Summary1_RECONCILE-ACCRUED-2014 2" xfId="5900" xr:uid="{7A053A19-448E-482E-A2D5-EA74BFF1CB6E}"/>
    <cellStyle name="£_BSCF FG_2007 Q! Frango Capex Summary1_RECONCILE-ACCRUED-2014 2 2" xfId="22669" xr:uid="{6CB8A507-6144-4BEC-94D4-522EA9346E2F}"/>
    <cellStyle name="£_BSCF FG_2007 Q! Frango Capex Summary1_RECONCILE-ACCRUED-2014 3" xfId="5901" xr:uid="{C282B5FD-09E3-418A-86D6-48C3931139FE}"/>
    <cellStyle name="£_BSCF FG_2007 Q! Frango Capex Summary1_RECONCILE-ACCRUED-2014 3 2" xfId="22670" xr:uid="{170AAC3B-9D91-4EC0-A00F-E0DE14A62A42}"/>
    <cellStyle name="£_BSCF FG_2007 Q! Frango Capex Summary1_RECONCILE-ACCRUED-2014 4" xfId="5902" xr:uid="{195E07E5-FDB5-4A32-A2FE-D8E7C3D635ED}"/>
    <cellStyle name="£_BSCF FG_2007 Q! Frango Capex Summary1_RECONCILE-ACCRUED-2014 4 2" xfId="22671" xr:uid="{7A501E96-583B-4B1E-8A6C-8C222250DE94}"/>
    <cellStyle name="£_BSCF FG_2007 Q! Frango Capex Summary1_RECONCILE-ACCRUED-2014 5" xfId="22672" xr:uid="{2AF2894B-0F46-4D3B-AE6C-C9BFF6E10A98}"/>
    <cellStyle name="£_BSCF FG_2007 Q! Frango Capex Summary1_Summary Intnl Mkts" xfId="5903" xr:uid="{3F0BC787-BAC7-433A-BC46-BE4724FFB8F2}"/>
    <cellStyle name="£_BSCF FG_2007 Q! Frango Capex Summary1_Summary Intnl Mkts 2" xfId="22673" xr:uid="{86CF5361-1098-4C99-8881-7C580E9824E3}"/>
    <cellStyle name="£_BSCF FG_5 3YP Summaries" xfId="5904" xr:uid="{D4AA6EBD-78ED-47DA-9577-AD6704C10449}"/>
    <cellStyle name="£_BSCF FG_5 3YP Summaries 10" xfId="5905" xr:uid="{3E18C22C-DE05-482D-B5C5-7887238B2EC0}"/>
    <cellStyle name="£_BSCF FG_5 3YP Summaries 10 2" xfId="22674" xr:uid="{4A49CD69-7662-4C21-9DDD-EC7638F90176}"/>
    <cellStyle name="£_BSCF FG_5 3YP Summaries 11" xfId="5906" xr:uid="{8279F730-6EBE-4637-8EC5-D7C72B028F98}"/>
    <cellStyle name="£_BSCF FG_5 3YP Summaries 11 2" xfId="22675" xr:uid="{B1ADADDD-5576-429C-8392-96551C1E30B8}"/>
    <cellStyle name="£_BSCF FG_5 3YP Summaries 12" xfId="5907" xr:uid="{64569940-ABC9-43B3-A731-983F8FC433DD}"/>
    <cellStyle name="£_BSCF FG_5 3YP Summaries 12 2" xfId="22676" xr:uid="{F46144AF-A841-4E1B-A0F1-A39214B828D1}"/>
    <cellStyle name="£_BSCF FG_5 3YP Summaries 13" xfId="5908" xr:uid="{6F5755B8-C748-4632-B550-BE84AE1D0F57}"/>
    <cellStyle name="£_BSCF FG_5 3YP Summaries 13 2" xfId="22677" xr:uid="{913A7A44-1BBD-4303-8570-01C37D675767}"/>
    <cellStyle name="£_BSCF FG_5 3YP Summaries 14" xfId="5909" xr:uid="{C42B5339-40BB-4432-AF66-1CACABD522CB}"/>
    <cellStyle name="£_BSCF FG_5 3YP Summaries 14 2" xfId="22678" xr:uid="{B729FD10-806D-4B14-8251-4FD2AB532A62}"/>
    <cellStyle name="£_BSCF FG_5 3YP Summaries 15" xfId="22679" xr:uid="{1857FA7D-B2AC-4AAD-A5CC-5B547D6DCC43}"/>
    <cellStyle name="£_BSCF FG_5 3YP Summaries 16" xfId="22680" xr:uid="{060F4E96-ACDA-4AFD-BB87-3E2FB59C47B7}"/>
    <cellStyle name="£_BSCF FG_5 3YP Summaries 17" xfId="22681" xr:uid="{4D42D834-3964-4CFB-9E98-819C829667AA}"/>
    <cellStyle name="£_BSCF FG_5 3YP Summaries 2" xfId="5910" xr:uid="{D296E947-CB0F-4026-ACA9-7E98CB061140}"/>
    <cellStyle name="£_BSCF FG_5 3YP Summaries 2 2" xfId="5911" xr:uid="{8BC666D6-D2B5-4D85-A9B1-81DC763CBEF5}"/>
    <cellStyle name="£_BSCF FG_5 3YP Summaries 2 2 2" xfId="22682" xr:uid="{D1644B73-C47E-49E7-8428-0199BD261F14}"/>
    <cellStyle name="£_BSCF FG_5 3YP Summaries 2 3" xfId="22683" xr:uid="{62FAD56A-EF3C-444F-9400-24E9CBB12806}"/>
    <cellStyle name="£_BSCF FG_5 3YP Summaries 3" xfId="5912" xr:uid="{39A3438E-8584-4137-9BAB-EECFD90D3F7C}"/>
    <cellStyle name="£_BSCF FG_5 3YP Summaries 3 2" xfId="22684" xr:uid="{ADF67657-04EB-484A-BA1B-C283A657C61A}"/>
    <cellStyle name="£_BSCF FG_5 3YP Summaries 4" xfId="5913" xr:uid="{0F004844-24C9-4014-A431-C759F2EAA638}"/>
    <cellStyle name="£_BSCF FG_5 3YP Summaries 4 2" xfId="22685" xr:uid="{A39DD0E4-D47D-4C42-B365-4FE27CD6F702}"/>
    <cellStyle name="£_BSCF FG_5 3YP Summaries 5" xfId="5914" xr:uid="{1367F1D0-BDAA-4460-B873-D188387932ED}"/>
    <cellStyle name="£_BSCF FG_5 3YP Summaries 5 2" xfId="22686" xr:uid="{68AB1672-9C52-4CFF-8B12-EC2BDA136947}"/>
    <cellStyle name="£_BSCF FG_5 3YP Summaries 6" xfId="5915" xr:uid="{0367105A-22BF-44EB-BD89-AFC7536A48A7}"/>
    <cellStyle name="£_BSCF FG_5 3YP Summaries 6 2" xfId="22687" xr:uid="{9E7AE570-602E-4977-A522-E797149F1A53}"/>
    <cellStyle name="£_BSCF FG_5 3YP Summaries 7" xfId="5916" xr:uid="{40A22C9C-1D4B-42FF-9A1E-6D460CDA8324}"/>
    <cellStyle name="£_BSCF FG_5 3YP Summaries 7 2" xfId="22688" xr:uid="{44806C9B-7B8C-45F5-B546-371BDDB8A0F6}"/>
    <cellStyle name="£_BSCF FG_5 3YP Summaries 8" xfId="5917" xr:uid="{4D6CDD3E-64FB-47CC-AAEB-83AC73EEFE3F}"/>
    <cellStyle name="£_BSCF FG_5 3YP Summaries 8 2" xfId="22689" xr:uid="{45573D03-B449-4D96-9E25-CEE2A5591D56}"/>
    <cellStyle name="£_BSCF FG_5 3YP Summaries 9" xfId="5918" xr:uid="{46B62E04-AC4D-4616-AEFF-45D36D18CC6C}"/>
    <cellStyle name="£_BSCF FG_5 3YP Summaries 9 2" xfId="22690" xr:uid="{9C9C3644-B0A2-495A-95B4-DDB3FD75B253}"/>
    <cellStyle name="£_BSCF FG_5 3YP Summaries_OCT'13" xfId="5919" xr:uid="{AD85AE76-4DA6-4435-8D08-67A06F1D013C}"/>
    <cellStyle name="£_BSCF FG_5 3YP Summaries_OCT'13 2" xfId="5920" xr:uid="{834BC67C-5B87-487E-9649-0D4C7F00712A}"/>
    <cellStyle name="£_BSCF FG_5 3YP Summaries_OCT'13 2 2" xfId="22691" xr:uid="{1D3CEE84-CF03-4640-9596-8566B593BDA8}"/>
    <cellStyle name="£_BSCF FG_5 3YP Summaries_OCT'13 3" xfId="5921" xr:uid="{7FE92750-6B0B-479E-BCCC-E4BBE64B9EE6}"/>
    <cellStyle name="£_BSCF FG_5 3YP Summaries_OCT'13 3 2" xfId="22692" xr:uid="{D9ADC53F-C114-4DBA-8D06-C6D69AD86DBD}"/>
    <cellStyle name="£_BSCF FG_5 3YP Summaries_OCT'13 4" xfId="5922" xr:uid="{818F6E4F-3C94-4EFC-9574-0F87BF7829C3}"/>
    <cellStyle name="£_BSCF FG_5 3YP Summaries_OCT'13 4 2" xfId="22693" xr:uid="{C5FB822A-8D8A-45D7-AAAB-17FF2FA29AF8}"/>
    <cellStyle name="£_BSCF FG_5 3YP Summaries_OCT'13 5" xfId="22694" xr:uid="{D995E937-61C7-4E5A-ABB2-F99749583B03}"/>
    <cellStyle name="£_BSCF FG_5 3YP Summaries_RECONCILE-ACCRUED-2013" xfId="5923" xr:uid="{E24A1AEA-D846-4DDF-B7BF-A39C3E3AD0A8}"/>
    <cellStyle name="£_BSCF FG_5 3YP Summaries_RECONCILE-ACCRUED-2013 2" xfId="5924" xr:uid="{D2DC60E9-321A-402D-8A26-7AA8215357C3}"/>
    <cellStyle name="£_BSCF FG_5 3YP Summaries_RECONCILE-ACCRUED-2013 2 2" xfId="22695" xr:uid="{A9A9B7B3-F9B2-4D69-9834-C1E2B9EC7824}"/>
    <cellStyle name="£_BSCF FG_5 3YP Summaries_RECONCILE-ACCRUED-2013 3" xfId="5925" xr:uid="{AE51E35E-B4C4-4B66-A2CF-8173D4AE0DCA}"/>
    <cellStyle name="£_BSCF FG_5 3YP Summaries_RECONCILE-ACCRUED-2013 3 2" xfId="22696" xr:uid="{ED1D7A7F-68D0-446B-9A2B-F524C673EB7B}"/>
    <cellStyle name="£_BSCF FG_5 3YP Summaries_RECONCILE-ACCRUED-2013 4" xfId="5926" xr:uid="{81037155-9B42-47FA-A138-D47F5F13F27F}"/>
    <cellStyle name="£_BSCF FG_5 3YP Summaries_RECONCILE-ACCRUED-2013 4 2" xfId="22697" xr:uid="{DADA088F-1BFB-409E-B93C-777702C077A2}"/>
    <cellStyle name="£_BSCF FG_5 3YP Summaries_RECONCILE-ACCRUED-2013 5" xfId="22698" xr:uid="{84C79EAC-1D80-4A11-9D66-810030E82037}"/>
    <cellStyle name="£_BSCF FG_5 3YP Summaries_RECONCILE-ACCRUED-2014" xfId="5927" xr:uid="{B1C6B1D5-62A2-40CB-B266-2AC0291149EB}"/>
    <cellStyle name="£_BSCF FG_5 3YP Summaries_RECONCILE-ACCRUED-2014 2" xfId="5928" xr:uid="{2AA6BC2B-F350-4677-9870-1437D77BB209}"/>
    <cellStyle name="£_BSCF FG_5 3YP Summaries_RECONCILE-ACCRUED-2014 2 2" xfId="22699" xr:uid="{A73C9F7F-D7F0-4D1D-BE01-27C7F673FE0D}"/>
    <cellStyle name="£_BSCF FG_5 3YP Summaries_RECONCILE-ACCRUED-2014 3" xfId="5929" xr:uid="{F5D7C9EA-D1FA-4753-A024-0231A83CBC5E}"/>
    <cellStyle name="£_BSCF FG_5 3YP Summaries_RECONCILE-ACCRUED-2014 3 2" xfId="22700" xr:uid="{55F6BA4A-6FB2-464F-893D-03664DC3130E}"/>
    <cellStyle name="£_BSCF FG_5 3YP Summaries_RECONCILE-ACCRUED-2014 4" xfId="5930" xr:uid="{735FC2AD-2CAD-4164-8059-EAE8AB4E1AA7}"/>
    <cellStyle name="£_BSCF FG_5 3YP Summaries_RECONCILE-ACCRUED-2014 4 2" xfId="22701" xr:uid="{5DB6DF27-B581-4B02-B302-8969ABD9522E}"/>
    <cellStyle name="£_BSCF FG_5 3YP Summaries_RECONCILE-ACCRUED-2014 5" xfId="22702" xr:uid="{6ECBE60B-6012-4D34-9908-AC4725C28FE1}"/>
    <cellStyle name="£_BSCF FG_5 3YP Summaries_Summary Intnl Mkts" xfId="5931" xr:uid="{907C13D5-6BFD-4A1C-9ABF-83DD5C7057C6}"/>
    <cellStyle name="£_BSCF FG_5 3YP Summaries_Summary Intnl Mkts 2" xfId="22703" xr:uid="{E95DA3EF-457A-4BB1-82EB-30639A23E1F4}"/>
    <cellStyle name="£_BSCF FG_AOP - B2C B2B V10" xfId="5932" xr:uid="{AADD6084-DB5A-4DD9-94D8-C057F28B4F7E}"/>
    <cellStyle name="£_BSCF FG_AOP - B2C B2B V10 10" xfId="5933" xr:uid="{12196D6E-C897-453E-81E2-092E9F403CE7}"/>
    <cellStyle name="£_BSCF FG_AOP - B2C B2B V10 10 2" xfId="22704" xr:uid="{608F9B30-7C82-49BB-9B31-72A957399E02}"/>
    <cellStyle name="£_BSCF FG_AOP - B2C B2B V10 11" xfId="5934" xr:uid="{EF62DF54-293F-41DA-BAE8-CB7B0740865B}"/>
    <cellStyle name="£_BSCF FG_AOP - B2C B2B V10 11 2" xfId="22705" xr:uid="{074E198C-6ACD-428C-A116-2766D25F50BC}"/>
    <cellStyle name="£_BSCF FG_AOP - B2C B2B V10 12" xfId="5935" xr:uid="{7DAABDE7-CF47-4AB5-992D-E0F32B57C18F}"/>
    <cellStyle name="£_BSCF FG_AOP - B2C B2B V10 12 2" xfId="22706" xr:uid="{C3C15399-2D03-464A-B41C-CFBF36ECB272}"/>
    <cellStyle name="£_BSCF FG_AOP - B2C B2B V10 13" xfId="5936" xr:uid="{681A73AC-4DE7-47B1-9DA2-C4A75EEC67EE}"/>
    <cellStyle name="£_BSCF FG_AOP - B2C B2B V10 13 2" xfId="22707" xr:uid="{FDE290EA-772C-49AD-A878-B1AA5724196A}"/>
    <cellStyle name="£_BSCF FG_AOP - B2C B2B V10 14" xfId="5937" xr:uid="{4CAA2A49-AD7E-4A9D-803C-2E9F4AE6B446}"/>
    <cellStyle name="£_BSCF FG_AOP - B2C B2B V10 14 2" xfId="22708" xr:uid="{FAFAEDDF-8A29-4C41-A758-9DA6F04A3475}"/>
    <cellStyle name="£_BSCF FG_AOP - B2C B2B V10 15" xfId="22709" xr:uid="{D2A9B36C-E0E3-4F02-904E-794FFCD40A7D}"/>
    <cellStyle name="£_BSCF FG_AOP - B2C B2B V10 16" xfId="22710" xr:uid="{FCFFDD5D-8D9E-43F0-A889-5272642A7656}"/>
    <cellStyle name="£_BSCF FG_AOP - B2C B2B V10 17" xfId="22711" xr:uid="{CC9E81B1-BD98-4D51-ABC3-A8B75F5DCE55}"/>
    <cellStyle name="£_BSCF FG_AOP - B2C B2B V10 2" xfId="5938" xr:uid="{C0F93D49-AA73-4EE3-93EE-4D9E0D0ED52B}"/>
    <cellStyle name="£_BSCF FG_AOP - B2C B2B V10 2 2" xfId="5939" xr:uid="{6EBE7173-C161-4B04-8437-E528B0F93D67}"/>
    <cellStyle name="£_BSCF FG_AOP - B2C B2B V10 2 2 2" xfId="22712" xr:uid="{D65B6819-60B9-466B-8FE9-E48907282521}"/>
    <cellStyle name="£_BSCF FG_AOP - B2C B2B V10 2 3" xfId="22713" xr:uid="{2F47FBF5-D990-48C3-B083-AC837454DC5F}"/>
    <cellStyle name="£_BSCF FG_AOP - B2C B2B V10 3" xfId="5940" xr:uid="{D4CBF88C-5D05-4052-AA02-C6C7802334DD}"/>
    <cellStyle name="£_BSCF FG_AOP - B2C B2B V10 3 2" xfId="22714" xr:uid="{5CF57802-2A08-42C2-A3A1-0F9008D184C3}"/>
    <cellStyle name="£_BSCF FG_AOP - B2C B2B V10 4" xfId="5941" xr:uid="{F983DB5B-6C61-4AE5-A9CA-B6054C504483}"/>
    <cellStyle name="£_BSCF FG_AOP - B2C B2B V10 4 2" xfId="22715" xr:uid="{5D5CE177-EF4D-42F8-808A-61BDD07B630A}"/>
    <cellStyle name="£_BSCF FG_AOP - B2C B2B V10 5" xfId="5942" xr:uid="{4F661653-FE8C-4F5F-BAA1-A88651B66D79}"/>
    <cellStyle name="£_BSCF FG_AOP - B2C B2B V10 5 2" xfId="22716" xr:uid="{625B74BA-87DE-4C56-8353-F9D8213EA0B9}"/>
    <cellStyle name="£_BSCF FG_AOP - B2C B2B V10 6" xfId="5943" xr:uid="{C311B127-5121-49BF-80D3-3AA797EE015A}"/>
    <cellStyle name="£_BSCF FG_AOP - B2C B2B V10 6 2" xfId="22717" xr:uid="{A01BAE27-47BC-42A8-BFD1-729371FA1B5F}"/>
    <cellStyle name="£_BSCF FG_AOP - B2C B2B V10 7" xfId="5944" xr:uid="{ED51569E-884F-4960-A66F-8041E5729D85}"/>
    <cellStyle name="£_BSCF FG_AOP - B2C B2B V10 7 2" xfId="22718" xr:uid="{70D05F30-5FCD-4BC0-B881-C7D12E08CEDA}"/>
    <cellStyle name="£_BSCF FG_AOP - B2C B2B V10 8" xfId="5945" xr:uid="{1B29A6E5-696D-4C17-9279-891E191272F7}"/>
    <cellStyle name="£_BSCF FG_AOP - B2C B2B V10 8 2" xfId="22719" xr:uid="{D0DE2663-A2C8-471A-BDEC-53761CF0E171}"/>
    <cellStyle name="£_BSCF FG_AOP - B2C B2B V10 9" xfId="5946" xr:uid="{6F949B80-6F62-46F4-B9A7-97CD50073447}"/>
    <cellStyle name="£_BSCF FG_AOP - B2C B2B V10 9 2" xfId="22720" xr:uid="{AB49688A-11C8-4B35-8C4B-2311B06412AB}"/>
    <cellStyle name="£_BSCF FG_AOP - B2C B2B V10_OCT'13" xfId="5947" xr:uid="{2D32C774-B453-4603-B843-28DFE2B73A43}"/>
    <cellStyle name="£_BSCF FG_AOP - B2C B2B V10_OCT'13 2" xfId="5948" xr:uid="{AC96B12C-9054-41B8-86CA-DD00F8E7297E}"/>
    <cellStyle name="£_BSCF FG_AOP - B2C B2B V10_OCT'13 2 2" xfId="22721" xr:uid="{2D07CA26-C923-4D48-B64A-DB58C9058958}"/>
    <cellStyle name="£_BSCF FG_AOP - B2C B2B V10_OCT'13 3" xfId="5949" xr:uid="{75879CCF-E3A4-46A4-AE41-E5F9144F46C8}"/>
    <cellStyle name="£_BSCF FG_AOP - B2C B2B V10_OCT'13 3 2" xfId="22722" xr:uid="{41DFBEE6-6A3B-4CE4-92D8-B6EC7A951D87}"/>
    <cellStyle name="£_BSCF FG_AOP - B2C B2B V10_OCT'13 4" xfId="5950" xr:uid="{D4185926-1D48-4A5F-962F-D7E5A0CF7F5B}"/>
    <cellStyle name="£_BSCF FG_AOP - B2C B2B V10_OCT'13 4 2" xfId="22723" xr:uid="{6746626A-F3AF-4BBA-902D-D2353007A49E}"/>
    <cellStyle name="£_BSCF FG_AOP - B2C B2B V10_OCT'13 5" xfId="22724" xr:uid="{9B8487AB-81BC-4E34-BC3A-6BFABFE322CC}"/>
    <cellStyle name="£_BSCF FG_AOP - B2C B2B V10_RECONCILE-ACCRUED-2013" xfId="5951" xr:uid="{3F9B7B32-5CBE-4E47-B498-AE62A600076D}"/>
    <cellStyle name="£_BSCF FG_AOP - B2C B2B V10_RECONCILE-ACCRUED-2013 2" xfId="5952" xr:uid="{2432CC2F-59FD-4C4A-8FDF-6CE44C89742B}"/>
    <cellStyle name="£_BSCF FG_AOP - B2C B2B V10_RECONCILE-ACCRUED-2013 2 2" xfId="22725" xr:uid="{DF96A557-A6F8-443D-B2AA-FD243B1CB6F6}"/>
    <cellStyle name="£_BSCF FG_AOP - B2C B2B V10_RECONCILE-ACCRUED-2013 3" xfId="5953" xr:uid="{F1D60488-4598-401A-BD7D-DD6CB050E1A6}"/>
    <cellStyle name="£_BSCF FG_AOP - B2C B2B V10_RECONCILE-ACCRUED-2013 3 2" xfId="22726" xr:uid="{0B740ADF-A40B-4703-B106-80E1C85FA741}"/>
    <cellStyle name="£_BSCF FG_AOP - B2C B2B V10_RECONCILE-ACCRUED-2013 4" xfId="5954" xr:uid="{C8393769-7590-4BC3-B578-44B3FEE5F721}"/>
    <cellStyle name="£_BSCF FG_AOP - B2C B2B V10_RECONCILE-ACCRUED-2013 4 2" xfId="22727" xr:uid="{66872966-556A-4459-955B-D70369650654}"/>
    <cellStyle name="£_BSCF FG_AOP - B2C B2B V10_RECONCILE-ACCRUED-2013 5" xfId="22728" xr:uid="{E98938C1-DCDC-433F-8605-3D01644AE4CA}"/>
    <cellStyle name="£_BSCF FG_AOP - B2C B2B V10_RECONCILE-ACCRUED-2014" xfId="5955" xr:uid="{14A62B65-AAE6-4675-90E6-8F921248BA7D}"/>
    <cellStyle name="£_BSCF FG_AOP - B2C B2B V10_RECONCILE-ACCRUED-2014 2" xfId="5956" xr:uid="{EF72F98E-3AD3-4900-89ED-55BA60AF940D}"/>
    <cellStyle name="£_BSCF FG_AOP - B2C B2B V10_RECONCILE-ACCRUED-2014 2 2" xfId="22729" xr:uid="{8C0B091F-F59D-4048-9D43-91C3C8E67212}"/>
    <cellStyle name="£_BSCF FG_AOP - B2C B2B V10_RECONCILE-ACCRUED-2014 3" xfId="5957" xr:uid="{B984A76E-0A38-49BA-98B6-4991D6E31EDD}"/>
    <cellStyle name="£_BSCF FG_AOP - B2C B2B V10_RECONCILE-ACCRUED-2014 3 2" xfId="22730" xr:uid="{6DD3B2D1-8AF5-4DA3-9C52-E26CA8619A57}"/>
    <cellStyle name="£_BSCF FG_AOP - B2C B2B V10_RECONCILE-ACCRUED-2014 4" xfId="5958" xr:uid="{0E14ED77-A0BF-4139-B817-D6A28EFB9ED2}"/>
    <cellStyle name="£_BSCF FG_AOP - B2C B2B V10_RECONCILE-ACCRUED-2014 4 2" xfId="22731" xr:uid="{4BDDE561-B6F1-45FF-ACC7-5EA4FB35AA23}"/>
    <cellStyle name="£_BSCF FG_AOP - B2C B2B V10_RECONCILE-ACCRUED-2014 5" xfId="22732" xr:uid="{55A93EFF-4742-4C47-A10C-AE49E61F75D8}"/>
    <cellStyle name="£_BSCF FG_AOP - B2C B2B V10_Summary Intnl Mkts" xfId="5959" xr:uid="{D03140F2-BB9C-4541-BA80-5DA7CEE6F313}"/>
    <cellStyle name="£_BSCF FG_AOP - B2C B2B V10_Summary Intnl Mkts 2" xfId="22733" xr:uid="{B6863A16-7A2F-4B97-85E8-D3E8C5AA0FD3}"/>
    <cellStyle name="£_BSCF FG_Costs" xfId="5960" xr:uid="{D4BC9A1E-4968-45B1-89B8-7A064F9024AF}"/>
    <cellStyle name="£_BSCF FG_Costs 2" xfId="22734" xr:uid="{B317C7A5-1DCE-444C-91F1-10A561382F8B}"/>
    <cellStyle name="£_BSCF FG_Jeff page" xfId="5961" xr:uid="{BED7F6DE-00F7-4B21-BA58-73C191D3010C}"/>
    <cellStyle name="£_BSCF FG_Jeff page 10" xfId="5962" xr:uid="{E71D7D93-6702-42CA-B4EE-A89B56754E9C}"/>
    <cellStyle name="£_BSCF FG_Jeff page 10 2" xfId="22735" xr:uid="{2AE88641-8221-4527-8599-0958FE8E2E58}"/>
    <cellStyle name="£_BSCF FG_Jeff page 11" xfId="5963" xr:uid="{C3AA06AC-57D7-496F-B0C6-61B23B536112}"/>
    <cellStyle name="£_BSCF FG_Jeff page 11 2" xfId="22736" xr:uid="{CDCB8AD8-5970-4AAE-9208-FB18C2A0719F}"/>
    <cellStyle name="£_BSCF FG_Jeff page 12" xfId="5964" xr:uid="{712746BF-73C4-46D3-9826-444634EDA07E}"/>
    <cellStyle name="£_BSCF FG_Jeff page 12 2" xfId="22737" xr:uid="{53FA11FD-5E5C-4E67-8C7F-D2E35D0200F9}"/>
    <cellStyle name="£_BSCF FG_Jeff page 13" xfId="5965" xr:uid="{A97E60CB-509F-4002-BFEB-F702069080D5}"/>
    <cellStyle name="£_BSCF FG_Jeff page 13 2" xfId="22738" xr:uid="{AE6466C8-4617-45BF-B04D-28E566D961D7}"/>
    <cellStyle name="£_BSCF FG_Jeff page 14" xfId="5966" xr:uid="{9EB45F5B-80EC-48E3-8617-E45060D11288}"/>
    <cellStyle name="£_BSCF FG_Jeff page 14 2" xfId="22739" xr:uid="{D87946D8-83B1-4642-AD61-522C4F6B1291}"/>
    <cellStyle name="£_BSCF FG_Jeff page 15" xfId="22740" xr:uid="{02EAFF5F-769E-4024-B0E9-9B2E331F7242}"/>
    <cellStyle name="£_BSCF FG_Jeff page 16" xfId="22741" xr:uid="{6CA16A0B-136B-43EB-8E63-5F5D1E695791}"/>
    <cellStyle name="£_BSCF FG_Jeff page 17" xfId="22742" xr:uid="{36E8BFE8-FE60-43D8-8F66-6306C4450526}"/>
    <cellStyle name="£_BSCF FG_Jeff page 2" xfId="5967" xr:uid="{4F7B47DB-D1A4-42F6-911D-E031E8381AFF}"/>
    <cellStyle name="£_BSCF FG_Jeff page 2 2" xfId="5968" xr:uid="{2E15B01D-0E1D-4933-822D-0778AB11270C}"/>
    <cellStyle name="£_BSCF FG_Jeff page 2 2 2" xfId="22743" xr:uid="{2DC563D4-3F6D-483C-81DA-B08BDD4BC09D}"/>
    <cellStyle name="£_BSCF FG_Jeff page 2 3" xfId="22744" xr:uid="{D16C1638-50E7-4674-B70B-BF1D489EC869}"/>
    <cellStyle name="£_BSCF FG_Jeff page 3" xfId="5969" xr:uid="{3542F7D0-41A1-408F-A4FC-52115028379A}"/>
    <cellStyle name="£_BSCF FG_Jeff page 3 2" xfId="22745" xr:uid="{925B1FE9-09C3-4367-B1C0-1E941302391B}"/>
    <cellStyle name="£_BSCF FG_Jeff page 4" xfId="5970" xr:uid="{06CCC0FA-D5A8-465F-8F2A-6214DB49D31D}"/>
    <cellStyle name="£_BSCF FG_Jeff page 4 2" xfId="22746" xr:uid="{61E18700-3D2E-4801-8B8D-07859E0532B9}"/>
    <cellStyle name="£_BSCF FG_Jeff page 5" xfId="5971" xr:uid="{144808EB-C11B-4AF2-9954-E33F5B9156C8}"/>
    <cellStyle name="£_BSCF FG_Jeff page 5 2" xfId="22747" xr:uid="{BE984813-A6E2-4836-A5D9-9BAA87E36660}"/>
    <cellStyle name="£_BSCF FG_Jeff page 6" xfId="5972" xr:uid="{0452F70F-9483-4470-AB89-7325C02EE269}"/>
    <cellStyle name="£_BSCF FG_Jeff page 6 2" xfId="22748" xr:uid="{473CCC77-1844-4194-AD97-C9A2F3F741E4}"/>
    <cellStyle name="£_BSCF FG_Jeff page 7" xfId="5973" xr:uid="{8E3C8FB4-43FF-433E-AD8D-9C025B5149DF}"/>
    <cellStyle name="£_BSCF FG_Jeff page 7 2" xfId="22749" xr:uid="{0F1642BD-12CA-40DF-9959-E0634A47EEAB}"/>
    <cellStyle name="£_BSCF FG_Jeff page 8" xfId="5974" xr:uid="{4B9D13E5-CA90-4589-B5F1-C13D8C8B30D9}"/>
    <cellStyle name="£_BSCF FG_Jeff page 8 2" xfId="22750" xr:uid="{10A7F33C-5579-4FD8-94C7-FB556671A4A1}"/>
    <cellStyle name="£_BSCF FG_Jeff page 9" xfId="5975" xr:uid="{429CF8F5-F270-41E9-95B5-374A22BC6573}"/>
    <cellStyle name="£_BSCF FG_Jeff page 9 2" xfId="22751" xr:uid="{5FB0A35D-BC75-4EF3-803D-B77EFF53AD9F}"/>
    <cellStyle name="£_BSCF FG_Jeff page_OCT'13" xfId="5976" xr:uid="{103D0A98-752F-40D3-8B0F-8A61CDB6D8E5}"/>
    <cellStyle name="£_BSCF FG_Jeff page_OCT'13 2" xfId="5977" xr:uid="{D50140F0-FC1B-47D1-AF04-5135DDAD53CD}"/>
    <cellStyle name="£_BSCF FG_Jeff page_OCT'13 2 2" xfId="22752" xr:uid="{DC74FD3C-E06D-4FA6-AA6C-8F1B135A9D9E}"/>
    <cellStyle name="£_BSCF FG_Jeff page_OCT'13 3" xfId="5978" xr:uid="{E6EAFF27-270E-4B39-88CD-DA4EB5B8FBE3}"/>
    <cellStyle name="£_BSCF FG_Jeff page_OCT'13 3 2" xfId="22753" xr:uid="{8058BC7C-7A64-48DB-8407-5036BBCDC4B4}"/>
    <cellStyle name="£_BSCF FG_Jeff page_OCT'13 4" xfId="5979" xr:uid="{0003376E-521D-4317-BA26-7BEAAC363DFC}"/>
    <cellStyle name="£_BSCF FG_Jeff page_OCT'13 4 2" xfId="22754" xr:uid="{761609D3-91D6-45C3-B74E-19AD3B224D84}"/>
    <cellStyle name="£_BSCF FG_Jeff page_OCT'13 5" xfId="22755" xr:uid="{A42AB2D2-7F1D-4B9D-8CCA-1A186BC63133}"/>
    <cellStyle name="£_BSCF FG_Jeff page_RECONCILE-ACCRUED-2013" xfId="5980" xr:uid="{6702B2A1-63DB-4B0A-8957-DD460B9A5C13}"/>
    <cellStyle name="£_BSCF FG_Jeff page_RECONCILE-ACCRUED-2013 2" xfId="5981" xr:uid="{9A87FD01-7C19-40AA-91A9-B2AE975EBD6B}"/>
    <cellStyle name="£_BSCF FG_Jeff page_RECONCILE-ACCRUED-2013 2 2" xfId="22756" xr:uid="{E9F62D5B-C549-4384-8141-F78601C8F477}"/>
    <cellStyle name="£_BSCF FG_Jeff page_RECONCILE-ACCRUED-2013 3" xfId="5982" xr:uid="{29D73048-7E8A-42F5-BB61-8D844001414A}"/>
    <cellStyle name="£_BSCF FG_Jeff page_RECONCILE-ACCRUED-2013 3 2" xfId="22757" xr:uid="{B419890C-DEB0-4674-81B7-7D816012BA03}"/>
    <cellStyle name="£_BSCF FG_Jeff page_RECONCILE-ACCRUED-2013 4" xfId="5983" xr:uid="{81B9A988-825D-43A9-8E5B-2343AB16EFE5}"/>
    <cellStyle name="£_BSCF FG_Jeff page_RECONCILE-ACCRUED-2013 4 2" xfId="22758" xr:uid="{B7EAAF87-DF18-4929-9485-71FA22B236A3}"/>
    <cellStyle name="£_BSCF FG_Jeff page_RECONCILE-ACCRUED-2013 5" xfId="22759" xr:uid="{11107D9B-EE52-4CD6-8CD2-9E2C5202BAE3}"/>
    <cellStyle name="£_BSCF FG_Jeff page_RECONCILE-ACCRUED-2014" xfId="5984" xr:uid="{65E5415A-DEAF-4090-88EA-786A9BFDBB33}"/>
    <cellStyle name="£_BSCF FG_Jeff page_RECONCILE-ACCRUED-2014 2" xfId="5985" xr:uid="{BBA23752-7490-4B27-8C33-87B3FA1AC834}"/>
    <cellStyle name="£_BSCF FG_Jeff page_RECONCILE-ACCRUED-2014 2 2" xfId="22760" xr:uid="{61707334-978F-43C0-A12A-720563964687}"/>
    <cellStyle name="£_BSCF FG_Jeff page_RECONCILE-ACCRUED-2014 3" xfId="5986" xr:uid="{6C13451F-AC7E-428E-8BF9-59654338A8E4}"/>
    <cellStyle name="£_BSCF FG_Jeff page_RECONCILE-ACCRUED-2014 3 2" xfId="22761" xr:uid="{CFEB9C0D-F925-4C11-BD64-9772E959A000}"/>
    <cellStyle name="£_BSCF FG_Jeff page_RECONCILE-ACCRUED-2014 4" xfId="5987" xr:uid="{4FA0DBF4-16B6-45F1-B5B8-5D4F60A9C6AA}"/>
    <cellStyle name="£_BSCF FG_Jeff page_RECONCILE-ACCRUED-2014 4 2" xfId="22762" xr:uid="{6A76FEA2-AD68-4759-B827-450E3065D732}"/>
    <cellStyle name="£_BSCF FG_Jeff page_RECONCILE-ACCRUED-2014 5" xfId="22763" xr:uid="{18BDEA4A-4C98-4AF8-988C-CC005B40FD27}"/>
    <cellStyle name="£_BSCF FG_OCT'13" xfId="5988" xr:uid="{0BB1CFC9-63A4-46A2-9429-189D1D91156B}"/>
    <cellStyle name="£_BSCF FG_OCT'13 2" xfId="5989" xr:uid="{F40284ED-195D-49E2-8E22-5BA6C0D8AC92}"/>
    <cellStyle name="£_BSCF FG_OCT'13 2 2" xfId="22764" xr:uid="{5E7EA244-C04F-4F8D-B739-715402D0C55F}"/>
    <cellStyle name="£_BSCF FG_OCT'13 3" xfId="5990" xr:uid="{0E5DCE1F-2C5B-4F02-80BE-8772AD3E787F}"/>
    <cellStyle name="£_BSCF FG_OCT'13 3 2" xfId="22765" xr:uid="{B4BD140D-34D8-483C-8CC3-E87BE6F8FE7D}"/>
    <cellStyle name="£_BSCF FG_OCT'13 4" xfId="5991" xr:uid="{8A446E00-596B-441E-9220-43880AC3EEB6}"/>
    <cellStyle name="£_BSCF FG_OCT'13 4 2" xfId="22766" xr:uid="{A1A9D22C-E8B4-4C2C-898A-0A7BD284A5E5}"/>
    <cellStyle name="£_BSCF FG_OCT'13 5" xfId="22767" xr:uid="{213991FD-D3C3-411C-838D-00524AC83030}"/>
    <cellStyle name="£_BSCF FG_P02 COSTS - New Format" xfId="5992" xr:uid="{AE378DA2-22A6-457E-A1AD-5D8A3184C6C7}"/>
    <cellStyle name="£_BSCF FG_P02 COSTS - New Format 10" xfId="5993" xr:uid="{9C68FD9D-CBE1-4ADD-8FB5-3BA8A0D05513}"/>
    <cellStyle name="£_BSCF FG_P02 COSTS - New Format 10 2" xfId="22768" xr:uid="{525292E3-4EDE-4411-A856-E6F94F8AD8E7}"/>
    <cellStyle name="£_BSCF FG_P02 COSTS - New Format 11" xfId="5994" xr:uid="{12E8585E-0BD8-4359-8DD2-442A711664C5}"/>
    <cellStyle name="£_BSCF FG_P02 COSTS - New Format 11 2" xfId="22769" xr:uid="{E26C7B5E-CA5B-4D3D-B445-5CB37BEB45DA}"/>
    <cellStyle name="£_BSCF FG_P02 COSTS - New Format 12" xfId="5995" xr:uid="{6BC5BE37-78A8-410E-B4AF-66CEBF14872F}"/>
    <cellStyle name="£_BSCF FG_P02 COSTS - New Format 12 2" xfId="22770" xr:uid="{A19EB2C2-AB1E-425C-9861-C5BE2CFA434A}"/>
    <cellStyle name="£_BSCF FG_P02 COSTS - New Format 13" xfId="5996" xr:uid="{8217B9B9-AA33-4BEA-88EB-FD498EDC9DEE}"/>
    <cellStyle name="£_BSCF FG_P02 COSTS - New Format 13 2" xfId="22771" xr:uid="{725027F4-25AA-4CCC-B21F-D355CFF8DDB2}"/>
    <cellStyle name="£_BSCF FG_P02 COSTS - New Format 14" xfId="5997" xr:uid="{F14BF434-5765-4756-A739-2C6E47E20F2D}"/>
    <cellStyle name="£_BSCF FG_P02 COSTS - New Format 14 2" xfId="22772" xr:uid="{4B816D6D-CAD6-43A7-80E9-94A8DB28B9FC}"/>
    <cellStyle name="£_BSCF FG_P02 COSTS - New Format 15" xfId="22773" xr:uid="{91C39AF2-409B-4805-99EA-412F862D1A13}"/>
    <cellStyle name="£_BSCF FG_P02 COSTS - New Format 16" xfId="22774" xr:uid="{2D61066A-8F4F-4E69-8627-4FA9E17E6CD1}"/>
    <cellStyle name="£_BSCF FG_P02 COSTS - New Format 17" xfId="22775" xr:uid="{CB704C04-3DCD-4895-9838-DA4D5C73FF2D}"/>
    <cellStyle name="£_BSCF FG_P02 COSTS - New Format 2" xfId="5998" xr:uid="{3800BBC6-53B1-4A0D-8F2F-1CBEE1EEA463}"/>
    <cellStyle name="£_BSCF FG_P02 COSTS - New Format 2 2" xfId="5999" xr:uid="{AD01F24C-DE02-4167-9FB4-4E16C560289F}"/>
    <cellStyle name="£_BSCF FG_P02 COSTS - New Format 2 2 2" xfId="22776" xr:uid="{1B471B2C-216B-4FF1-B2BC-9B8F095C8F25}"/>
    <cellStyle name="£_BSCF FG_P02 COSTS - New Format 2 3" xfId="22777" xr:uid="{2B10168E-670F-4CA5-9D8E-4B8ADC0DD61B}"/>
    <cellStyle name="£_BSCF FG_P02 COSTS - New Format 3" xfId="6000" xr:uid="{4A1346CA-5E29-4D75-AA42-08652277DE6E}"/>
    <cellStyle name="£_BSCF FG_P02 COSTS - New Format 3 2" xfId="22778" xr:uid="{04BB9A85-A327-48A6-856E-9BB2726693F3}"/>
    <cellStyle name="£_BSCF FG_P02 COSTS - New Format 4" xfId="6001" xr:uid="{147BDD3A-2DF0-4A69-AECB-C4174DB02A8C}"/>
    <cellStyle name="£_BSCF FG_P02 COSTS - New Format 4 2" xfId="22779" xr:uid="{CAEB14F9-FE27-4812-8436-26EFF890B701}"/>
    <cellStyle name="£_BSCF FG_P02 COSTS - New Format 5" xfId="6002" xr:uid="{EB1E520E-34DE-4087-8D82-4C9FB09061BA}"/>
    <cellStyle name="£_BSCF FG_P02 COSTS - New Format 5 2" xfId="22780" xr:uid="{A26FB6C1-82A5-4265-9B09-D5E9E44C337F}"/>
    <cellStyle name="£_BSCF FG_P02 COSTS - New Format 6" xfId="6003" xr:uid="{98374A50-604F-4B65-B760-23A407CA00F4}"/>
    <cellStyle name="£_BSCF FG_P02 COSTS - New Format 6 2" xfId="22781" xr:uid="{B630CFA4-8C69-450F-A4B8-56F18E5DB644}"/>
    <cellStyle name="£_BSCF FG_P02 COSTS - New Format 7" xfId="6004" xr:uid="{1DA442A3-0ED8-4D94-8C72-157DACC5FD0B}"/>
    <cellStyle name="£_BSCF FG_P02 COSTS - New Format 7 2" xfId="22782" xr:uid="{F235AD15-2306-4120-A087-EDB4A22A080F}"/>
    <cellStyle name="£_BSCF FG_P02 COSTS - New Format 8" xfId="6005" xr:uid="{D8E5952E-3208-4385-8DF1-7E36D176FED3}"/>
    <cellStyle name="£_BSCF FG_P02 COSTS - New Format 8 2" xfId="22783" xr:uid="{CAC640D0-6836-4F5A-A9E2-563D66485F05}"/>
    <cellStyle name="£_BSCF FG_P02 COSTS - New Format 9" xfId="6006" xr:uid="{A41243ED-441A-4A44-82EE-108FF85D629F}"/>
    <cellStyle name="£_BSCF FG_P02 COSTS - New Format 9 2" xfId="22784" xr:uid="{B8016AA0-3849-4FA7-9797-03C037B06918}"/>
    <cellStyle name="£_BSCF FG_P02 COSTS - New Format_OCT'13" xfId="6007" xr:uid="{90F233BF-8930-4487-AA8E-17DB3D390062}"/>
    <cellStyle name="£_BSCF FG_P02 COSTS - New Format_OCT'13 2" xfId="6008" xr:uid="{3A8CD404-4D0F-4CC6-A0DD-A9EED7737C60}"/>
    <cellStyle name="£_BSCF FG_P02 COSTS - New Format_OCT'13 2 2" xfId="22785" xr:uid="{A5248A14-5C68-4F39-BEA3-BED751DD417F}"/>
    <cellStyle name="£_BSCF FG_P02 COSTS - New Format_OCT'13 3" xfId="6009" xr:uid="{C9314A1D-11D4-4B13-A193-080AC6D38018}"/>
    <cellStyle name="£_BSCF FG_P02 COSTS - New Format_OCT'13 3 2" xfId="22786" xr:uid="{31FE7C03-9195-4845-B560-CA284AC79CEC}"/>
    <cellStyle name="£_BSCF FG_P02 COSTS - New Format_OCT'13 4" xfId="6010" xr:uid="{4DEE9618-A21E-4F02-86DF-87D325364AC4}"/>
    <cellStyle name="£_BSCF FG_P02 COSTS - New Format_OCT'13 4 2" xfId="22787" xr:uid="{1C90621D-24FC-4A07-A09F-2D824A245AF5}"/>
    <cellStyle name="£_BSCF FG_P02 COSTS - New Format_OCT'13 5" xfId="22788" xr:uid="{56A20571-5355-4B59-ADCB-A57E04DAB74C}"/>
    <cellStyle name="£_BSCF FG_P02 COSTS - New Format_RECONCILE-ACCRUED-2013" xfId="6011" xr:uid="{4A3789AD-266B-4D50-9160-1FA34676924A}"/>
    <cellStyle name="£_BSCF FG_P02 COSTS - New Format_RECONCILE-ACCRUED-2013 2" xfId="6012" xr:uid="{75F0C131-92CE-4085-84C2-76BFE47AB8AD}"/>
    <cellStyle name="£_BSCF FG_P02 COSTS - New Format_RECONCILE-ACCRUED-2013 2 2" xfId="22789" xr:uid="{0A445EDD-85C1-4F1A-A64B-891B3237685D}"/>
    <cellStyle name="£_BSCF FG_P02 COSTS - New Format_RECONCILE-ACCRUED-2013 3" xfId="6013" xr:uid="{93187782-0FA4-47D3-8567-348B306E1CB3}"/>
    <cellStyle name="£_BSCF FG_P02 COSTS - New Format_RECONCILE-ACCRUED-2013 3 2" xfId="22790" xr:uid="{B61F4C61-4BFC-4D6D-B405-E6047FCA6A87}"/>
    <cellStyle name="£_BSCF FG_P02 COSTS - New Format_RECONCILE-ACCRUED-2013 4" xfId="6014" xr:uid="{AE3B45B1-DF2C-489B-BED2-AE48A2BDDB5C}"/>
    <cellStyle name="£_BSCF FG_P02 COSTS - New Format_RECONCILE-ACCRUED-2013 4 2" xfId="22791" xr:uid="{3543A37A-B253-4E6D-B3EE-1E209BF85CBB}"/>
    <cellStyle name="£_BSCF FG_P02 COSTS - New Format_RECONCILE-ACCRUED-2013 5" xfId="22792" xr:uid="{0899DA3C-8272-446F-B8FA-58D7BA5815AC}"/>
    <cellStyle name="£_BSCF FG_P02 COSTS - New Format_RECONCILE-ACCRUED-2014" xfId="6015" xr:uid="{AE43AB76-B4F0-4F44-BCAE-8C83588E27C5}"/>
    <cellStyle name="£_BSCF FG_P02 COSTS - New Format_RECONCILE-ACCRUED-2014 2" xfId="6016" xr:uid="{874AE5B1-BAB3-447F-8897-A54B71960EE3}"/>
    <cellStyle name="£_BSCF FG_P02 COSTS - New Format_RECONCILE-ACCRUED-2014 2 2" xfId="22793" xr:uid="{0D769582-34DF-4D54-868B-324687CC2F9E}"/>
    <cellStyle name="£_BSCF FG_P02 COSTS - New Format_RECONCILE-ACCRUED-2014 3" xfId="6017" xr:uid="{0D8741F7-DBDE-4758-820C-7D438EDC3A11}"/>
    <cellStyle name="£_BSCF FG_P02 COSTS - New Format_RECONCILE-ACCRUED-2014 3 2" xfId="22794" xr:uid="{CA86A295-6051-4B12-9168-780969997DB5}"/>
    <cellStyle name="£_BSCF FG_P02 COSTS - New Format_RECONCILE-ACCRUED-2014 4" xfId="6018" xr:uid="{D4159112-4C6E-4F96-BBA0-A88EB4C6C8B9}"/>
    <cellStyle name="£_BSCF FG_P02 COSTS - New Format_RECONCILE-ACCRUED-2014 4 2" xfId="22795" xr:uid="{9A2394F3-A479-4C3B-B2C8-294B43A7D919}"/>
    <cellStyle name="£_BSCF FG_P02 COSTS - New Format_RECONCILE-ACCRUED-2014 5" xfId="22796" xr:uid="{14C0A7F9-EDC5-43F8-A109-ECD23FBD5E1A}"/>
    <cellStyle name="£_BSCF FG_P02 COSTS - New Format_Summary Intnl Mkts" xfId="6019" xr:uid="{E586026E-C37B-4962-A6DD-4563ED383428}"/>
    <cellStyle name="£_BSCF FG_P02 COSTS - New Format_Summary Intnl Mkts 2" xfId="22797" xr:uid="{2ED74D07-99B7-4C00-B06B-FBA94596DE6C}"/>
    <cellStyle name="£_BSCF FG_P02 Travel MIPxls" xfId="6020" xr:uid="{4BCCB1BE-6740-4A39-99AF-7F8D0527D1A2}"/>
    <cellStyle name="£_BSCF FG_P02 Travel MIPxls 2" xfId="22798" xr:uid="{16CFB704-6F70-4D68-AB69-FF6E4B050A35}"/>
    <cellStyle name="£_BSCF FG_P02 YTD REGS" xfId="6021" xr:uid="{1905BFD1-0BC3-4B99-957A-D547F6BC56C0}"/>
    <cellStyle name="£_BSCF FG_P02 YTD REGS 2" xfId="22799" xr:uid="{A41DCB81-C4C6-42DE-A4B7-1564AB63EDFE}"/>
    <cellStyle name="£_BSCF FG_P0209 Cashplan with commentaries" xfId="6022" xr:uid="{3AA5D983-65D3-49D0-84B5-AB876B560B92}"/>
    <cellStyle name="£_BSCF FG_P0209 Cashplan with commentaries 2" xfId="22800" xr:uid="{23822319-73DC-4466-94A0-4BAD39CD234B}"/>
    <cellStyle name="£_BSCF FG_P0209 Dental Mgmt with commentaries" xfId="6023" xr:uid="{1A9805A0-42BF-475D-ACEF-6D299180B3D9}"/>
    <cellStyle name="£_BSCF FG_P0209 Dental Mgmt with commentaries 2" xfId="22801" xr:uid="{3D7FC3C5-F922-460A-9B01-5C4B2439BC4B}"/>
    <cellStyle name="£_BSCF FG_P06 MIP 09" xfId="6024" xr:uid="{FE8D4E4B-92CD-40B5-BD25-59EF2E434440}"/>
    <cellStyle name="£_BSCF FG_P06 MIP 09 2" xfId="22802" xr:uid="{98B0D3F6-1422-4E0F-9B2B-21CCDA2BCF6A}"/>
    <cellStyle name="£_BSCF FG_P06 MIP 09_Australia F2 2010 template" xfId="6025" xr:uid="{66907C4D-5636-450F-8A05-0C7AB34834F4}"/>
    <cellStyle name="£_BSCF FG_P06 MIP 09_Australia F2 2010 template 2" xfId="22803" xr:uid="{817DA00F-90A1-4A10-99AF-C707435E6C13}"/>
    <cellStyle name="£_BSCF FG_P10 WD5 Flash MIP" xfId="6026" xr:uid="{A97ADFD4-7C22-4149-9BA9-AEE405A81188}"/>
    <cellStyle name="£_BSCF FG_P10 WD5 Flash MIP 2" xfId="6027" xr:uid="{A716CA17-32BF-4F8E-9060-3622CBEBC43E}"/>
    <cellStyle name="£_BSCF FG_P10 WD5 Flash MIP 2 2" xfId="22804" xr:uid="{A16E6EEB-1E9C-404F-9168-953650C465DD}"/>
    <cellStyle name="£_BSCF FG_P10 WD5 Flash MIP 3" xfId="22805" xr:uid="{0E68340F-4EBE-4951-A275-E757F550534B}"/>
    <cellStyle name="£_BSCF FG_P10 WD5 Flash MIP 4" xfId="22806" xr:uid="{AB113D7C-87F0-4A1B-9606-E9D7A9C48B19}"/>
    <cellStyle name="£_BSCF FG_P10 WD5 Flash MIP 5" xfId="22807" xr:uid="{7F46D475-881A-405C-929C-367BB90F6E0B}"/>
    <cellStyle name="£_BSCF FG_P10 WD5 Flash MIP_Australia" xfId="6028" xr:uid="{53D86F3B-7E7B-4ADE-83F9-359367384621}"/>
    <cellStyle name="£_BSCF FG_P10 WD5 Flash MIP_Australia 2" xfId="22808" xr:uid="{E77F20AA-54E8-4602-ABD6-17414D134960}"/>
    <cellStyle name="£_BSCF FG_P10 WD5 Flash MIP_Australia F2 2010 template" xfId="6029" xr:uid="{6F857E15-A5E2-41E6-A469-B3644F5BA9E2}"/>
    <cellStyle name="£_BSCF FG_P10 WD5 Flash MIP_Australia F2 2010 template 2" xfId="22809" xr:uid="{A75A23BB-76BA-4143-B6E1-60C11CF904CB}"/>
    <cellStyle name="£_BSCF FG_P10 WD5 Flash MIP_IntMa Capex Report Oct10 PV" xfId="6030" xr:uid="{F68B5F69-25B3-483C-A0E0-756AA2ED8C32}"/>
    <cellStyle name="£_BSCF FG_P10 WD5 Flash MIP_IntMa Capex Report Oct10 PV 2" xfId="22810" xr:uid="{C10D757E-9103-498A-A1F4-5C60ED95D4B0}"/>
    <cellStyle name="£_BSCF FG_P12 Mike Best Guess" xfId="6031" xr:uid="{0D5F1FD2-E1A5-481C-B392-9A2BAC7F1CCA}"/>
    <cellStyle name="£_BSCF FG_P12 Mike Best Guess 10" xfId="6032" xr:uid="{D2DC845A-CDCF-425D-B57C-C872309110DF}"/>
    <cellStyle name="£_BSCF FG_P12 Mike Best Guess 10 2" xfId="22811" xr:uid="{EEDA994E-1709-4B2E-B95C-CC47C435295B}"/>
    <cellStyle name="£_BSCF FG_P12 Mike Best Guess 11" xfId="6033" xr:uid="{C2B5E317-D58B-40E0-8397-977C73D50F4C}"/>
    <cellStyle name="£_BSCF FG_P12 Mike Best Guess 11 2" xfId="22812" xr:uid="{D78B5546-9716-4909-A222-52933B1E26EF}"/>
    <cellStyle name="£_BSCF FG_P12 Mike Best Guess 12" xfId="6034" xr:uid="{DB4A84A8-DC5A-4721-A9FB-B04E5D21891F}"/>
    <cellStyle name="£_BSCF FG_P12 Mike Best Guess 12 2" xfId="22813" xr:uid="{B5D62E4B-F218-447A-9B27-57DD7943BC61}"/>
    <cellStyle name="£_BSCF FG_P12 Mike Best Guess 13" xfId="6035" xr:uid="{3CB19A6A-E1D2-49C5-A2E4-EEB64E70ED2D}"/>
    <cellStyle name="£_BSCF FG_P12 Mike Best Guess 13 2" xfId="22814" xr:uid="{CDF78F7D-180D-4ADA-B92A-DFCFEBC44A5D}"/>
    <cellStyle name="£_BSCF FG_P12 Mike Best Guess 14" xfId="6036" xr:uid="{AB10864F-AA84-427A-B5A1-3B145E2F9680}"/>
    <cellStyle name="£_BSCF FG_P12 Mike Best Guess 14 2" xfId="22815" xr:uid="{D1A7491D-3ACC-44AB-8FD6-8301D7444F80}"/>
    <cellStyle name="£_BSCF FG_P12 Mike Best Guess 15" xfId="22816" xr:uid="{7894BBB1-551E-4EFD-858D-CFB6E9B3FBDE}"/>
    <cellStyle name="£_BSCF FG_P12 Mike Best Guess 16" xfId="22817" xr:uid="{57AA4C05-B920-4BB3-A1E2-5674D89CFD76}"/>
    <cellStyle name="£_BSCF FG_P12 Mike Best Guess 17" xfId="22818" xr:uid="{246D135F-0D82-420B-BE13-F49720AE5237}"/>
    <cellStyle name="£_BSCF FG_P12 Mike Best Guess 2" xfId="6037" xr:uid="{A438B1A2-4F3B-476B-9D01-A8A024B26CAF}"/>
    <cellStyle name="£_BSCF FG_P12 Mike Best Guess 2 2" xfId="6038" xr:uid="{A3BFDC4B-27EE-436F-955A-17E01C0FC64C}"/>
    <cellStyle name="£_BSCF FG_P12 Mike Best Guess 2 2 2" xfId="22819" xr:uid="{A85DCF67-6B8B-486A-AA87-1BE67B6986A7}"/>
    <cellStyle name="£_BSCF FG_P12 Mike Best Guess 2 3" xfId="22820" xr:uid="{0204C279-EF51-47E3-ABB5-832CEA610320}"/>
    <cellStyle name="£_BSCF FG_P12 Mike Best Guess 3" xfId="6039" xr:uid="{DE7A2C01-FA8D-4736-B80E-8DBAB592905C}"/>
    <cellStyle name="£_BSCF FG_P12 Mike Best Guess 3 2" xfId="22821" xr:uid="{693C3718-AFC7-4BC1-B4C2-0A73A02ED17F}"/>
    <cellStyle name="£_BSCF FG_P12 Mike Best Guess 4" xfId="6040" xr:uid="{454E76BC-1F17-4159-9DEF-4E6EE67BE076}"/>
    <cellStyle name="£_BSCF FG_P12 Mike Best Guess 4 2" xfId="22822" xr:uid="{7BA70559-6C1C-4E6E-B25D-4AE933C88104}"/>
    <cellStyle name="£_BSCF FG_P12 Mike Best Guess 5" xfId="6041" xr:uid="{D2D1DB6E-9367-4FF5-88EF-289E3ACC9C93}"/>
    <cellStyle name="£_BSCF FG_P12 Mike Best Guess 5 2" xfId="22823" xr:uid="{9CEBDCA0-F830-4C95-AAC5-6C2E0C173141}"/>
    <cellStyle name="£_BSCF FG_P12 Mike Best Guess 6" xfId="6042" xr:uid="{8C5E4493-83AC-4813-B0DA-A92C890BD15D}"/>
    <cellStyle name="£_BSCF FG_P12 Mike Best Guess 6 2" xfId="22824" xr:uid="{747D2942-9208-4919-B1E3-6A44B96E981B}"/>
    <cellStyle name="£_BSCF FG_P12 Mike Best Guess 7" xfId="6043" xr:uid="{4EE0708D-3C7E-4DDB-9D9E-BF484AA9733C}"/>
    <cellStyle name="£_BSCF FG_P12 Mike Best Guess 7 2" xfId="22825" xr:uid="{A87E8894-CD76-4A75-B7A0-8247631A3233}"/>
    <cellStyle name="£_BSCF FG_P12 Mike Best Guess 8" xfId="6044" xr:uid="{42CFA5F9-1489-48EE-9DEE-EBE0F763BB87}"/>
    <cellStyle name="£_BSCF FG_P12 Mike Best Guess 8 2" xfId="22826" xr:uid="{8AA9EB7F-28AC-48B0-BCA2-1599B4D28D61}"/>
    <cellStyle name="£_BSCF FG_P12 Mike Best Guess 9" xfId="6045" xr:uid="{41F11395-3D4D-4F5F-B322-D56C4841E8B5}"/>
    <cellStyle name="£_BSCF FG_P12 Mike Best Guess 9 2" xfId="22827" xr:uid="{C32CB48A-A8FD-4D31-861B-54188A8E6C5B}"/>
    <cellStyle name="£_BSCF FG_P12 Mike Best Guess_OCT'13" xfId="6046" xr:uid="{904D4679-F907-4172-BCD8-547610C4969E}"/>
    <cellStyle name="£_BSCF FG_P12 Mike Best Guess_OCT'13 2" xfId="6047" xr:uid="{A1B738FD-9E15-46A1-88E7-FE9CD26E0EB2}"/>
    <cellStyle name="£_BSCF FG_P12 Mike Best Guess_OCT'13 2 2" xfId="22828" xr:uid="{B8E84317-E9F9-4B91-91A4-FFC9A22E977C}"/>
    <cellStyle name="£_BSCF FG_P12 Mike Best Guess_OCT'13 3" xfId="6048" xr:uid="{3156D0F1-75CA-487B-8E3D-8EB072F87F7F}"/>
    <cellStyle name="£_BSCF FG_P12 Mike Best Guess_OCT'13 3 2" xfId="22829" xr:uid="{2469421B-2896-4509-AC99-67BC12B4FFCA}"/>
    <cellStyle name="£_BSCF FG_P12 Mike Best Guess_OCT'13 4" xfId="6049" xr:uid="{0531E24A-F049-42A3-9630-31F0F24589F0}"/>
    <cellStyle name="£_BSCF FG_P12 Mike Best Guess_OCT'13 4 2" xfId="22830" xr:uid="{AB40A3CE-12A4-4984-9C11-809E4D1A4A57}"/>
    <cellStyle name="£_BSCF FG_P12 Mike Best Guess_OCT'13 5" xfId="22831" xr:uid="{1E0C25FC-38A8-4A1D-AE5B-19B0EF1912B5}"/>
    <cellStyle name="£_BSCF FG_P12 Mike Best Guess_RECONCILE-ACCRUED-2013" xfId="6050" xr:uid="{F63F0CBA-6956-4664-BECD-C0A1E4D3AD15}"/>
    <cellStyle name="£_BSCF FG_P12 Mike Best Guess_RECONCILE-ACCRUED-2013 2" xfId="6051" xr:uid="{AE01ED6A-33EA-46E0-B9F2-6E80C98FBC7F}"/>
    <cellStyle name="£_BSCF FG_P12 Mike Best Guess_RECONCILE-ACCRUED-2013 2 2" xfId="22832" xr:uid="{04C95EC0-EFA1-4B8A-8CD7-6BA655AF6CD4}"/>
    <cellStyle name="£_BSCF FG_P12 Mike Best Guess_RECONCILE-ACCRUED-2013 3" xfId="6052" xr:uid="{A6FA0265-7F04-432E-8902-EBF5BC40FA6F}"/>
    <cellStyle name="£_BSCF FG_P12 Mike Best Guess_RECONCILE-ACCRUED-2013 3 2" xfId="22833" xr:uid="{A4918CFD-911F-4C55-9345-07ACFABECA09}"/>
    <cellStyle name="£_BSCF FG_P12 Mike Best Guess_RECONCILE-ACCRUED-2013 4" xfId="6053" xr:uid="{E56567E1-BF9A-4D61-A044-3C7CA9AAF8CE}"/>
    <cellStyle name="£_BSCF FG_P12 Mike Best Guess_RECONCILE-ACCRUED-2013 4 2" xfId="22834" xr:uid="{58D01FD1-72F4-4A7D-834F-F513AB160345}"/>
    <cellStyle name="£_BSCF FG_P12 Mike Best Guess_RECONCILE-ACCRUED-2013 5" xfId="22835" xr:uid="{A2EF8E23-1993-44F2-9E49-53F26136EF0A}"/>
    <cellStyle name="£_BSCF FG_P12 Mike Best Guess_RECONCILE-ACCRUED-2014" xfId="6054" xr:uid="{7D88B9B5-FBB3-4033-BA06-01BF2FF43595}"/>
    <cellStyle name="£_BSCF FG_P12 Mike Best Guess_RECONCILE-ACCRUED-2014 2" xfId="6055" xr:uid="{65C7F90F-529D-4428-BE10-FD0F49DDD210}"/>
    <cellStyle name="£_BSCF FG_P12 Mike Best Guess_RECONCILE-ACCRUED-2014 2 2" xfId="22836" xr:uid="{3D7A936E-2ED2-4759-90B5-A62397F3E3CC}"/>
    <cellStyle name="£_BSCF FG_P12 Mike Best Guess_RECONCILE-ACCRUED-2014 3" xfId="6056" xr:uid="{52757DCC-02B2-4D5D-BA40-8CE14B69AA68}"/>
    <cellStyle name="£_BSCF FG_P12 Mike Best Guess_RECONCILE-ACCRUED-2014 3 2" xfId="22837" xr:uid="{C5A55C1D-CDAD-4275-A4C6-FF4D897235C1}"/>
    <cellStyle name="£_BSCF FG_P12 Mike Best Guess_RECONCILE-ACCRUED-2014 4" xfId="6057" xr:uid="{A8A1CAC9-770B-4CD7-835E-047AA9268283}"/>
    <cellStyle name="£_BSCF FG_P12 Mike Best Guess_RECONCILE-ACCRUED-2014 4 2" xfId="22838" xr:uid="{21BD9694-9934-4BD8-A280-D4EBD4CFAF7D}"/>
    <cellStyle name="£_BSCF FG_P12 Mike Best Guess_RECONCILE-ACCRUED-2014 5" xfId="22839" xr:uid="{27820E5E-3020-4C74-B898-F75218BC5B74}"/>
    <cellStyle name="£_BSCF FG_P12 Mike Best Guess_Summary Intnl Mkts" xfId="6058" xr:uid="{322845E3-B347-4EEF-862B-C301BBC98565}"/>
    <cellStyle name="£_BSCF FG_P12 Mike Best Guess_Summary Intnl Mkts 2" xfId="22840" xr:uid="{30430FE5-47BE-40E6-BDDF-DF3F59CEEA9A}"/>
    <cellStyle name="£_BSCF FG_PMI Dashboard - May" xfId="6059" xr:uid="{392BE15E-6915-49C9-AE0A-ADE866B491D0}"/>
    <cellStyle name="£_BSCF FG_PMI Dashboard - May 2" xfId="22841" xr:uid="{5A6DCBCB-96E5-4815-BFC6-C9C27B7C5767}"/>
    <cellStyle name="£_BSCF FG_PMI Dashboard - May v2" xfId="6060" xr:uid="{04AD3A1A-CDC5-4FF7-845F-DE9AE06A89DD}"/>
    <cellStyle name="£_BSCF FG_PMI Dashboard - May v2 2" xfId="22842" xr:uid="{F5C265E5-9BFC-4F12-8411-500B431BCEA1}"/>
    <cellStyle name="£_BSCF FG_Q1 MET PACK PER MD" xfId="6061" xr:uid="{BC5027C8-AC98-4503-8221-80BA95A3A01F}"/>
    <cellStyle name="£_BSCF FG_Q1 MET PACK PER MD 10" xfId="6062" xr:uid="{E1E622C2-F6DD-432E-8781-42D46FDC1B9F}"/>
    <cellStyle name="£_BSCF FG_Q1 MET PACK PER MD 10 2" xfId="22843" xr:uid="{A0EB6ADA-7D54-42E6-8EA4-7801F0E311E8}"/>
    <cellStyle name="£_BSCF FG_Q1 MET PACK PER MD 11" xfId="6063" xr:uid="{B0DA0F1F-EFC2-463E-B115-379ED21699D6}"/>
    <cellStyle name="£_BSCF FG_Q1 MET PACK PER MD 11 2" xfId="22844" xr:uid="{DB39B4E0-492D-4C8D-9ABB-52156961FA74}"/>
    <cellStyle name="£_BSCF FG_Q1 MET PACK PER MD 12" xfId="6064" xr:uid="{CC57F25C-31A8-42FF-B51E-CA2CEE67954D}"/>
    <cellStyle name="£_BSCF FG_Q1 MET PACK PER MD 12 2" xfId="22845" xr:uid="{89FE28DC-8E61-459B-A8E3-12B3D043A636}"/>
    <cellStyle name="£_BSCF FG_Q1 MET PACK PER MD 13" xfId="6065" xr:uid="{98D1D0BC-3A1F-45B4-9B5F-6DAF96B4F355}"/>
    <cellStyle name="£_BSCF FG_Q1 MET PACK PER MD 13 2" xfId="22846" xr:uid="{679E8A14-89AC-440B-B481-65535156E585}"/>
    <cellStyle name="£_BSCF FG_Q1 MET PACK PER MD 14" xfId="6066" xr:uid="{7A2F0A2F-F886-4BC7-A4E8-F6B49609F1BC}"/>
    <cellStyle name="£_BSCF FG_Q1 MET PACK PER MD 14 2" xfId="22847" xr:uid="{9722A76C-9E21-4D81-8942-2FE2C537215E}"/>
    <cellStyle name="£_BSCF FG_Q1 MET PACK PER MD 15" xfId="22848" xr:uid="{560E187F-77D6-41F6-9782-91527AAF799B}"/>
    <cellStyle name="£_BSCF FG_Q1 MET PACK PER MD 16" xfId="22849" xr:uid="{9A1C91EA-FD53-4ED6-9EE5-078B11C5A5C9}"/>
    <cellStyle name="£_BSCF FG_Q1 MET PACK PER MD 17" xfId="22850" xr:uid="{2D7D7DE4-0A08-4529-9207-10480572FD3D}"/>
    <cellStyle name="£_BSCF FG_Q1 MET PACK PER MD 2" xfId="6067" xr:uid="{AFC9DFFD-1148-4C9D-8E4D-0B9CD27758D7}"/>
    <cellStyle name="£_BSCF FG_Q1 MET PACK PER MD 2 2" xfId="6068" xr:uid="{908E7D94-487A-4629-9633-7CADF980D179}"/>
    <cellStyle name="£_BSCF FG_Q1 MET PACK PER MD 2 2 2" xfId="22851" xr:uid="{25FF801D-45E7-45AE-82B1-234AC84F3FB8}"/>
    <cellStyle name="£_BSCF FG_Q1 MET PACK PER MD 2 3" xfId="22852" xr:uid="{0A0DEEBE-DF3F-4790-8199-6155A2F42890}"/>
    <cellStyle name="£_BSCF FG_Q1 MET PACK PER MD 3" xfId="6069" xr:uid="{D2C547DE-5525-41F4-B6C8-3E66A260EADF}"/>
    <cellStyle name="£_BSCF FG_Q1 MET PACK PER MD 3 2" xfId="22853" xr:uid="{B59E3053-233A-4BF5-B563-86A85A65705F}"/>
    <cellStyle name="£_BSCF FG_Q1 MET PACK PER MD 4" xfId="6070" xr:uid="{7CD88F4F-2CA2-4847-AE22-ABB2F2A819A2}"/>
    <cellStyle name="£_BSCF FG_Q1 MET PACK PER MD 4 2" xfId="22854" xr:uid="{E51AA67F-1970-4038-B147-9913E170901E}"/>
    <cellStyle name="£_BSCF FG_Q1 MET PACK PER MD 5" xfId="6071" xr:uid="{BAB5FD97-89F2-4A01-93C6-D1A9520413EE}"/>
    <cellStyle name="£_BSCF FG_Q1 MET PACK PER MD 5 2" xfId="22855" xr:uid="{778F4258-9971-444F-B1D5-316FF887B5AD}"/>
    <cellStyle name="£_BSCF FG_Q1 MET PACK PER MD 6" xfId="6072" xr:uid="{1F4891AE-2639-4160-9D6C-59A682397D8D}"/>
    <cellStyle name="£_BSCF FG_Q1 MET PACK PER MD 6 2" xfId="22856" xr:uid="{6FEE9748-6D90-4415-BB61-E3C1DFCE97A4}"/>
    <cellStyle name="£_BSCF FG_Q1 MET PACK PER MD 7" xfId="6073" xr:uid="{579FA226-9533-430B-B960-D12A87ADB65F}"/>
    <cellStyle name="£_BSCF FG_Q1 MET PACK PER MD 7 2" xfId="22857" xr:uid="{47C89D6A-34D6-440A-9275-9FAFF7C7017A}"/>
    <cellStyle name="£_BSCF FG_Q1 MET PACK PER MD 8" xfId="6074" xr:uid="{32387FD0-D5F8-450C-9102-AD33BA793D60}"/>
    <cellStyle name="£_BSCF FG_Q1 MET PACK PER MD 8 2" xfId="22858" xr:uid="{FF1548BA-42D4-42B6-9A54-82AA10D9D872}"/>
    <cellStyle name="£_BSCF FG_Q1 MET PACK PER MD 9" xfId="6075" xr:uid="{97B82A3D-BC65-4ADC-8C2F-86519D5E37E5}"/>
    <cellStyle name="£_BSCF FG_Q1 MET PACK PER MD 9 2" xfId="22859" xr:uid="{16850CC6-E3ED-49BC-B14B-F40C5B554951}"/>
    <cellStyle name="£_BSCF FG_Q1 MET PACK PER MD_OCT'13" xfId="6076" xr:uid="{A5CC2198-6565-46E3-AC3B-97618C745BA3}"/>
    <cellStyle name="£_BSCF FG_Q1 MET PACK PER MD_OCT'13 2" xfId="6077" xr:uid="{B66DFAF5-5A51-4BDA-800A-8A4A19B973AB}"/>
    <cellStyle name="£_BSCF FG_Q1 MET PACK PER MD_OCT'13 2 2" xfId="22860" xr:uid="{AB170CD8-36D2-4EED-A26B-72FC5C29EFDC}"/>
    <cellStyle name="£_BSCF FG_Q1 MET PACK PER MD_OCT'13 3" xfId="6078" xr:uid="{4172E4F7-9F23-4C6E-8B0E-DAFB601826EE}"/>
    <cellStyle name="£_BSCF FG_Q1 MET PACK PER MD_OCT'13 3 2" xfId="22861" xr:uid="{0908F8E1-1E19-499B-955A-14294EED412C}"/>
    <cellStyle name="£_BSCF FG_Q1 MET PACK PER MD_OCT'13 4" xfId="6079" xr:uid="{64139C2F-EE5B-461A-BB8D-8FE4EDAF0F5E}"/>
    <cellStyle name="£_BSCF FG_Q1 MET PACK PER MD_OCT'13 4 2" xfId="22862" xr:uid="{C8817F55-F35F-4505-AB76-9BB50E3B52E0}"/>
    <cellStyle name="£_BSCF FG_Q1 MET PACK PER MD_OCT'13 5" xfId="22863" xr:uid="{93A299B4-F2C3-46B1-9B0E-501BBD8B02B8}"/>
    <cellStyle name="£_BSCF FG_Q1 MET PACK PER MD_RECONCILE-ACCRUED-2013" xfId="6080" xr:uid="{B9ADF096-DE79-497C-9320-5C87F8A4DC89}"/>
    <cellStyle name="£_BSCF FG_Q1 MET PACK PER MD_RECONCILE-ACCRUED-2013 2" xfId="6081" xr:uid="{6FFA3C3F-3B80-40A2-93EB-630B461D6F0D}"/>
    <cellStyle name="£_BSCF FG_Q1 MET PACK PER MD_RECONCILE-ACCRUED-2013 2 2" xfId="22864" xr:uid="{91E2EC9E-F2E6-4C2B-BF81-86083DF8D80F}"/>
    <cellStyle name="£_BSCF FG_Q1 MET PACK PER MD_RECONCILE-ACCRUED-2013 3" xfId="6082" xr:uid="{F180FE67-55DD-4694-A7AD-93043235C431}"/>
    <cellStyle name="£_BSCF FG_Q1 MET PACK PER MD_RECONCILE-ACCRUED-2013 3 2" xfId="22865" xr:uid="{5E404CAB-9BF1-4EEC-ADD1-1F5F73104D34}"/>
    <cellStyle name="£_BSCF FG_Q1 MET PACK PER MD_RECONCILE-ACCRUED-2013 4" xfId="6083" xr:uid="{5457F353-DF58-4AB9-9EA7-81977948FCD5}"/>
    <cellStyle name="£_BSCF FG_Q1 MET PACK PER MD_RECONCILE-ACCRUED-2013 4 2" xfId="22866" xr:uid="{8B01474C-D7B5-4360-AAE7-3236C59DDEEB}"/>
    <cellStyle name="£_BSCF FG_Q1 MET PACK PER MD_RECONCILE-ACCRUED-2013 5" xfId="22867" xr:uid="{001E9ADD-F255-46C2-A927-194D2415EBC5}"/>
    <cellStyle name="£_BSCF FG_Q1 MET PACK PER MD_RECONCILE-ACCRUED-2014" xfId="6084" xr:uid="{1C7B0A37-412B-495D-B7E2-D123E556165E}"/>
    <cellStyle name="£_BSCF FG_Q1 MET PACK PER MD_RECONCILE-ACCRUED-2014 2" xfId="6085" xr:uid="{1D587B23-6249-435F-B965-099F9A392EEB}"/>
    <cellStyle name="£_BSCF FG_Q1 MET PACK PER MD_RECONCILE-ACCRUED-2014 2 2" xfId="22868" xr:uid="{AF419F48-C7AC-4D10-BF8F-6EE2B5D14AA6}"/>
    <cellStyle name="£_BSCF FG_Q1 MET PACK PER MD_RECONCILE-ACCRUED-2014 3" xfId="6086" xr:uid="{14288934-267E-4E3C-B774-4AA5998FAA62}"/>
    <cellStyle name="£_BSCF FG_Q1 MET PACK PER MD_RECONCILE-ACCRUED-2014 3 2" xfId="22869" xr:uid="{4D35FB2A-B5E1-4A9C-B28B-0CC791A871D5}"/>
    <cellStyle name="£_BSCF FG_Q1 MET PACK PER MD_RECONCILE-ACCRUED-2014 4" xfId="6087" xr:uid="{D0444FF2-1BB1-41CE-87F7-0AE59ABAA894}"/>
    <cellStyle name="£_BSCF FG_Q1 MET PACK PER MD_RECONCILE-ACCRUED-2014 4 2" xfId="22870" xr:uid="{B58D2405-626A-436F-BC64-75F6C3769EC1}"/>
    <cellStyle name="£_BSCF FG_Q1 MET PACK PER MD_RECONCILE-ACCRUED-2014 5" xfId="22871" xr:uid="{652CB2B6-94E6-4E01-9851-B31A08EA514E}"/>
    <cellStyle name="£_BSCF FG_Q1 MET PACK PER MD_Summary Intnl Mkts" xfId="6088" xr:uid="{AA9364E7-7C11-4762-AF33-3EC2E6EAF998}"/>
    <cellStyle name="£_BSCF FG_Q1 MET PACK PER MD_Summary Intnl Mkts 2" xfId="22872" xr:uid="{74033013-1ABE-46D9-B2CB-81DF12360673}"/>
    <cellStyle name="£_BSCF FG_Q2 MET" xfId="6089" xr:uid="{AE4C5122-F299-4EB6-8DFA-392784445508}"/>
    <cellStyle name="£_BSCF FG_Q2 MET 10" xfId="6090" xr:uid="{65233B3F-6224-48BB-98CD-DAC9CE3BAC05}"/>
    <cellStyle name="£_BSCF FG_Q2 MET 10 2" xfId="22873" xr:uid="{D3C532F6-9DF4-4A89-A878-F9ED8FAB05A3}"/>
    <cellStyle name="£_BSCF FG_Q2 MET 11" xfId="6091" xr:uid="{C866F49D-CAE2-44AB-871F-D42FDCFDE272}"/>
    <cellStyle name="£_BSCF FG_Q2 MET 11 2" xfId="22874" xr:uid="{61C328C3-6768-4C42-AD02-4139730B4D98}"/>
    <cellStyle name="£_BSCF FG_Q2 MET 12" xfId="6092" xr:uid="{D71F3764-DA20-4220-AF78-8DC7A2725537}"/>
    <cellStyle name="£_BSCF FG_Q2 MET 12 2" xfId="22875" xr:uid="{29E20CDC-B87C-4814-9D22-15A576858567}"/>
    <cellStyle name="£_BSCF FG_Q2 MET 13" xfId="6093" xr:uid="{A9EDCDAF-0A1F-4E9C-BD4A-4131A0F507F9}"/>
    <cellStyle name="£_BSCF FG_Q2 MET 13 2" xfId="22876" xr:uid="{78AE9F31-0960-4A9D-B57F-5B0E3B583FB1}"/>
    <cellStyle name="£_BSCF FG_Q2 MET 14" xfId="6094" xr:uid="{6A679CCD-E60D-4DA2-8B81-169B20D7F1FF}"/>
    <cellStyle name="£_BSCF FG_Q2 MET 14 2" xfId="22877" xr:uid="{D833A4D3-65CF-4B42-9851-3A71ED601819}"/>
    <cellStyle name="£_BSCF FG_Q2 MET 15" xfId="22878" xr:uid="{2B54CE35-14E4-48F2-B7E1-65BB8B084DD1}"/>
    <cellStyle name="£_BSCF FG_Q2 MET 16" xfId="22879" xr:uid="{2B247B7F-A509-40E0-93AC-FEF8EEE06E02}"/>
    <cellStyle name="£_BSCF FG_Q2 MET 17" xfId="22880" xr:uid="{B368ED4E-84FB-45AB-9FA7-EDC601DAC312}"/>
    <cellStyle name="£_BSCF FG_Q2 MET 2" xfId="6095" xr:uid="{849D9E84-FA0E-43FC-AEB6-16BCD4C0BEB9}"/>
    <cellStyle name="£_BSCF FG_Q2 MET 2 2" xfId="6096" xr:uid="{12FE0D4F-FC8B-4B5A-8E70-234EA296EF0C}"/>
    <cellStyle name="£_BSCF FG_Q2 MET 2 2 2" xfId="22881" xr:uid="{474CDE01-22B5-41F5-B6AE-E4A26A89C61D}"/>
    <cellStyle name="£_BSCF FG_Q2 MET 2 3" xfId="22882" xr:uid="{13E2A3FA-870C-48E0-A651-15EE6A396154}"/>
    <cellStyle name="£_BSCF FG_Q2 MET 3" xfId="6097" xr:uid="{AAB2E4CA-51F4-4D54-A49B-C407E6ACE592}"/>
    <cellStyle name="£_BSCF FG_Q2 MET 3 2" xfId="22883" xr:uid="{E03EEF5A-D340-4A9C-BB43-6C8616FE0E7B}"/>
    <cellStyle name="£_BSCF FG_Q2 MET 4" xfId="6098" xr:uid="{F2B4F018-BD79-4E44-BA9C-831510156E9B}"/>
    <cellStyle name="£_BSCF FG_Q2 MET 4 2" xfId="22884" xr:uid="{C8417864-6E60-49AD-A633-34A2EC83C121}"/>
    <cellStyle name="£_BSCF FG_Q2 MET 5" xfId="6099" xr:uid="{46F30B35-DC6A-4E3A-A2A9-2092004566B5}"/>
    <cellStyle name="£_BSCF FG_Q2 MET 5 2" xfId="22885" xr:uid="{1D8A7243-2DA1-4470-B324-53F25A9E789C}"/>
    <cellStyle name="£_BSCF FG_Q2 MET 6" xfId="6100" xr:uid="{A67C17AE-C480-48CE-BC26-FC7AAFEF7710}"/>
    <cellStyle name="£_BSCF FG_Q2 MET 6 2" xfId="22886" xr:uid="{F9EA0589-9857-42FA-949F-A1838A5814BC}"/>
    <cellStyle name="£_BSCF FG_Q2 MET 7" xfId="6101" xr:uid="{37FA82CC-0CF3-48FA-AE2A-B246427C4B95}"/>
    <cellStyle name="£_BSCF FG_Q2 MET 7 2" xfId="22887" xr:uid="{92E9334E-C056-4C9E-A649-A32F28DA1AB3}"/>
    <cellStyle name="£_BSCF FG_Q2 MET 8" xfId="6102" xr:uid="{B3D66AA9-E6D0-461D-8A86-F521AB9FEEA5}"/>
    <cellStyle name="£_BSCF FG_Q2 MET 8 2" xfId="22888" xr:uid="{EF69FC0D-CCA7-4281-842D-2C95432ECA23}"/>
    <cellStyle name="£_BSCF FG_Q2 MET 9" xfId="6103" xr:uid="{4DBD71E7-9613-4BFE-98EB-14C8D9B04AE2}"/>
    <cellStyle name="£_BSCF FG_Q2 MET 9 2" xfId="22889" xr:uid="{20F7B6F4-8E17-4039-A009-53252D6F8E54}"/>
    <cellStyle name="£_BSCF FG_Q2 MET_1. UKM" xfId="6104" xr:uid="{D06A573E-2512-4EE0-8CE1-73E3DBC77662}"/>
    <cellStyle name="£_BSCF FG_Q2 MET_1. UKM 2" xfId="22890" xr:uid="{86322DCE-E523-4A00-B2D3-731327766381}"/>
    <cellStyle name="£_BSCF FG_Q2 MET_BU Capex template - Australia" xfId="6105" xr:uid="{A40B5F45-5969-4981-81CF-12C28CCC4A4C}"/>
    <cellStyle name="£_BSCF FG_Q2 MET_BU Capex template - Australia 2" xfId="22891" xr:uid="{D2B69B14-5AA9-4FB5-B38A-9B9EE235EBEB}"/>
    <cellStyle name="£_BSCF FG_Q2 MET_BU Capex template - Bupa Int" xfId="6106" xr:uid="{763429E3-5D63-4FA9-AFF2-505FD66935D8}"/>
    <cellStyle name="£_BSCF FG_Q2 MET_BU Capex template - Bupa Int 2" xfId="22892" xr:uid="{36738C33-B235-4EDE-9A40-3EE7B507F73C}"/>
    <cellStyle name="£_BSCF FG_Q2 MET_BU Capex template - Latam" xfId="6107" xr:uid="{80C04331-FD41-4B15-BE72-086C9398B472}"/>
    <cellStyle name="£_BSCF FG_Q2 MET_BU Capex template - Latam 2" xfId="22893" xr:uid="{60751486-4B1C-4EE2-9943-17C0CCCF5D48}"/>
    <cellStyle name="£_BSCF FG_Q2 MET_Capex - December 2010 CServ" xfId="6108" xr:uid="{0CC7DB9F-A15F-4AE3-B96E-1FA3AF74705E}"/>
    <cellStyle name="£_BSCF FG_Q2 MET_Capex - December 2010 CServ 2" xfId="22894" xr:uid="{3722A627-4627-4FC3-B1D4-975D8DD92918}"/>
    <cellStyle name="£_BSCF FG_Q2 MET_Costs" xfId="6109" xr:uid="{181F3397-1A42-4705-A4DF-1BE1D87E15C2}"/>
    <cellStyle name="£_BSCF FG_Q2 MET_Costs 2" xfId="22895" xr:uid="{CE52DA69-8604-4260-ABF7-7E5B19FDD99E}"/>
    <cellStyle name="£_BSCF FG_Q2 MET_Divisional Capex template - Int Markets" xfId="6110" xr:uid="{C6437E81-58B9-476D-AF73-AD3372ECDD77}"/>
    <cellStyle name="£_BSCF FG_Q2 MET_Divisional Capex template - Int Markets 2" xfId="22896" xr:uid="{A0394395-ACC8-42DA-BFDF-7C7C57882479}"/>
    <cellStyle name="£_BSCF FG_Q2 MET_Jeff page" xfId="6111" xr:uid="{9C1F47C8-AA4A-49FF-8B92-DD3F8A9B2706}"/>
    <cellStyle name="£_BSCF FG_Q2 MET_Jeff page 10" xfId="6112" xr:uid="{083F1389-E370-4AFE-89C4-5CBDC5D62067}"/>
    <cellStyle name="£_BSCF FG_Q2 MET_Jeff page 10 2" xfId="22897" xr:uid="{D74C7D99-6C48-41A5-9953-33BDB757E8AC}"/>
    <cellStyle name="£_BSCF FG_Q2 MET_Jeff page 11" xfId="6113" xr:uid="{1D35A0C5-A216-4BEF-88A3-4DD2424574BA}"/>
    <cellStyle name="£_BSCF FG_Q2 MET_Jeff page 11 2" xfId="22898" xr:uid="{E559C82E-B36A-49D5-9238-36DEE3871EDE}"/>
    <cellStyle name="£_BSCF FG_Q2 MET_Jeff page 12" xfId="6114" xr:uid="{D5802CA5-CB5D-4114-B6E0-D37E947E9238}"/>
    <cellStyle name="£_BSCF FG_Q2 MET_Jeff page 12 2" xfId="22899" xr:uid="{0B40AADA-5B7F-4A4D-A1BE-7AE64418F577}"/>
    <cellStyle name="£_BSCF FG_Q2 MET_Jeff page 13" xfId="6115" xr:uid="{5FCD73CC-3B9A-44E2-87A7-1F99B3C66F03}"/>
    <cellStyle name="£_BSCF FG_Q2 MET_Jeff page 13 2" xfId="22900" xr:uid="{487D06C2-9386-4930-89AD-43243A560046}"/>
    <cellStyle name="£_BSCF FG_Q2 MET_Jeff page 14" xfId="6116" xr:uid="{8099B58E-BB12-476C-B7D3-5361AC5DDD1D}"/>
    <cellStyle name="£_BSCF FG_Q2 MET_Jeff page 14 2" xfId="22901" xr:uid="{B90C11E5-772C-45A0-A308-4105EBF63A4F}"/>
    <cellStyle name="£_BSCF FG_Q2 MET_Jeff page 15" xfId="22902" xr:uid="{770449C2-D470-433C-B186-1096693D1158}"/>
    <cellStyle name="£_BSCF FG_Q2 MET_Jeff page 16" xfId="22903" xr:uid="{46447C53-489D-406D-92A5-9EFE36E071D5}"/>
    <cellStyle name="£_BSCF FG_Q2 MET_Jeff page 17" xfId="22904" xr:uid="{2DA829B8-6E90-48FB-BFE9-8C09663CDFCA}"/>
    <cellStyle name="£_BSCF FG_Q2 MET_Jeff page 2" xfId="6117" xr:uid="{CAA18D43-A430-47A5-8508-412BA19ECF88}"/>
    <cellStyle name="£_BSCF FG_Q2 MET_Jeff page 2 2" xfId="6118" xr:uid="{2C17EC41-2904-4CE1-A28A-329740A49956}"/>
    <cellStyle name="£_BSCF FG_Q2 MET_Jeff page 2 2 2" xfId="22905" xr:uid="{61FE0152-EFC4-4E53-8B74-CEC5AFA4663A}"/>
    <cellStyle name="£_BSCF FG_Q2 MET_Jeff page 2 3" xfId="22906" xr:uid="{87B69178-3CB6-4BD1-B778-B88BB09F0258}"/>
    <cellStyle name="£_BSCF FG_Q2 MET_Jeff page 3" xfId="6119" xr:uid="{59C5D495-769A-4862-961E-A770B07FF707}"/>
    <cellStyle name="£_BSCF FG_Q2 MET_Jeff page 3 2" xfId="22907" xr:uid="{2FA7EEAB-C361-406C-8703-BFCECC40CB4E}"/>
    <cellStyle name="£_BSCF FG_Q2 MET_Jeff page 4" xfId="6120" xr:uid="{9ACFCC3E-6CA4-4E91-9C0F-0CE8D86B7C35}"/>
    <cellStyle name="£_BSCF FG_Q2 MET_Jeff page 4 2" xfId="22908" xr:uid="{B11E21AD-F2C3-4982-8F0F-2BF7F9771BDC}"/>
    <cellStyle name="£_BSCF FG_Q2 MET_Jeff page 5" xfId="6121" xr:uid="{BE1D5DD9-C3A2-4094-87E7-C037A69F06E3}"/>
    <cellStyle name="£_BSCF FG_Q2 MET_Jeff page 5 2" xfId="22909" xr:uid="{FB05AF87-98CC-4E5B-8235-B60B43411573}"/>
    <cellStyle name="£_BSCF FG_Q2 MET_Jeff page 6" xfId="6122" xr:uid="{2EA8477F-A94F-41FD-A81C-30B391D89D83}"/>
    <cellStyle name="£_BSCF FG_Q2 MET_Jeff page 6 2" xfId="22910" xr:uid="{0674B859-2B07-4E6B-AB4C-4ED1C55B08C5}"/>
    <cellStyle name="£_BSCF FG_Q2 MET_Jeff page 7" xfId="6123" xr:uid="{4E8AC4F4-5F00-4EF2-AD89-60FC8109AEF3}"/>
    <cellStyle name="£_BSCF FG_Q2 MET_Jeff page 7 2" xfId="22911" xr:uid="{C8A928B5-02C6-4A29-A9B1-A4EB65F4764B}"/>
    <cellStyle name="£_BSCF FG_Q2 MET_Jeff page 8" xfId="6124" xr:uid="{107E3A6E-6D36-4E8E-901D-893D1F795631}"/>
    <cellStyle name="£_BSCF FG_Q2 MET_Jeff page 8 2" xfId="22912" xr:uid="{1B890E21-ED94-4C92-8733-84345B0EBAE3}"/>
    <cellStyle name="£_BSCF FG_Q2 MET_Jeff page 9" xfId="6125" xr:uid="{27A41532-1D16-44E4-9609-1204F4F10DA4}"/>
    <cellStyle name="£_BSCF FG_Q2 MET_Jeff page 9 2" xfId="22913" xr:uid="{120E66C6-B4E5-485B-A4E7-C0B440A37FDE}"/>
    <cellStyle name="£_BSCF FG_Q2 MET_Jeff page_OCT'13" xfId="6126" xr:uid="{823DD456-DBC2-4E8B-AF02-D5C93C6A093A}"/>
    <cellStyle name="£_BSCF FG_Q2 MET_Jeff page_OCT'13 2" xfId="6127" xr:uid="{D3469064-13E7-4FB5-8989-DD60813F9273}"/>
    <cellStyle name="£_BSCF FG_Q2 MET_Jeff page_OCT'13 2 2" xfId="22914" xr:uid="{7E2BB192-DF88-451E-90E7-C397057E3946}"/>
    <cellStyle name="£_BSCF FG_Q2 MET_Jeff page_OCT'13 3" xfId="6128" xr:uid="{20A76C75-9D35-4EAD-84CD-9AA18261CC8A}"/>
    <cellStyle name="£_BSCF FG_Q2 MET_Jeff page_OCT'13 3 2" xfId="22915" xr:uid="{965896BB-AA04-447F-A2DC-75879800CBC7}"/>
    <cellStyle name="£_BSCF FG_Q2 MET_Jeff page_OCT'13 4" xfId="6129" xr:uid="{0BBF18F6-723D-4904-B814-103E2A15C089}"/>
    <cellStyle name="£_BSCF FG_Q2 MET_Jeff page_OCT'13 4 2" xfId="22916" xr:uid="{480C4B46-C193-4D74-9C0B-2AD5B866038B}"/>
    <cellStyle name="£_BSCF FG_Q2 MET_Jeff page_OCT'13 5" xfId="22917" xr:uid="{B67CC58E-1C58-42AC-8204-5DC6F47A3093}"/>
    <cellStyle name="£_BSCF FG_Q2 MET_Jeff page_RECONCILE-ACCRUED-2013" xfId="6130" xr:uid="{D676CEE3-B8B6-4FBD-A9E4-2AFA56C446D0}"/>
    <cellStyle name="£_BSCF FG_Q2 MET_Jeff page_RECONCILE-ACCRUED-2013 2" xfId="6131" xr:uid="{DDD7D065-A7BF-40C2-8FEF-CA08743E4425}"/>
    <cellStyle name="£_BSCF FG_Q2 MET_Jeff page_RECONCILE-ACCRUED-2013 2 2" xfId="22918" xr:uid="{90DF5F76-EE2E-4CB1-AA18-E87D06317B8A}"/>
    <cellStyle name="£_BSCF FG_Q2 MET_Jeff page_RECONCILE-ACCRUED-2013 3" xfId="6132" xr:uid="{697894F1-6841-4B1F-B193-FA7BBFAEE1A9}"/>
    <cellStyle name="£_BSCF FG_Q2 MET_Jeff page_RECONCILE-ACCRUED-2013 3 2" xfId="22919" xr:uid="{36B45CAC-BC77-42E7-B880-9D6DC9E6E4CC}"/>
    <cellStyle name="£_BSCF FG_Q2 MET_Jeff page_RECONCILE-ACCRUED-2013 4" xfId="6133" xr:uid="{0EDAB363-3197-4546-9CC0-1E35EF64F517}"/>
    <cellStyle name="£_BSCF FG_Q2 MET_Jeff page_RECONCILE-ACCRUED-2013 4 2" xfId="22920" xr:uid="{3CDBACE2-0293-46D0-8544-696201590630}"/>
    <cellStyle name="£_BSCF FG_Q2 MET_Jeff page_RECONCILE-ACCRUED-2013 5" xfId="22921" xr:uid="{2EE66CD7-24C9-4AB8-9D4F-86FE00363F74}"/>
    <cellStyle name="£_BSCF FG_Q2 MET_Jeff page_RECONCILE-ACCRUED-2014" xfId="6134" xr:uid="{841779A8-68E2-4195-B177-C7D240572B1E}"/>
    <cellStyle name="£_BSCF FG_Q2 MET_Jeff page_RECONCILE-ACCRUED-2014 2" xfId="6135" xr:uid="{8EBD6313-1DE1-4F3A-B2E9-CB22618F7F02}"/>
    <cellStyle name="£_BSCF FG_Q2 MET_Jeff page_RECONCILE-ACCRUED-2014 2 2" xfId="22922" xr:uid="{9FC1A8D9-4068-4524-8405-BA48399B4A0C}"/>
    <cellStyle name="£_BSCF FG_Q2 MET_Jeff page_RECONCILE-ACCRUED-2014 3" xfId="6136" xr:uid="{603558B0-898E-45D2-BCD9-8C9443341054}"/>
    <cellStyle name="£_BSCF FG_Q2 MET_Jeff page_RECONCILE-ACCRUED-2014 3 2" xfId="22923" xr:uid="{36BBC956-0111-4226-960C-A197CA901152}"/>
    <cellStyle name="£_BSCF FG_Q2 MET_Jeff page_RECONCILE-ACCRUED-2014 4" xfId="6137" xr:uid="{2BB85009-BD39-4314-9670-FB27DCDFBA5A}"/>
    <cellStyle name="£_BSCF FG_Q2 MET_Jeff page_RECONCILE-ACCRUED-2014 4 2" xfId="22924" xr:uid="{36B645A3-B345-4845-9E86-EA2220B19330}"/>
    <cellStyle name="£_BSCF FG_Q2 MET_Jeff page_RECONCILE-ACCRUED-2014 5" xfId="22925" xr:uid="{F4840259-3000-4DB6-92D5-F89AB336CAE5}"/>
    <cellStyle name="£_BSCF FG_Q2 MET_OCT'13" xfId="6138" xr:uid="{4587363F-5029-4305-9F23-A38D91C20531}"/>
    <cellStyle name="£_BSCF FG_Q2 MET_OCT'13 2" xfId="6139" xr:uid="{FB015B7A-9C8F-414F-925C-B984D40241C4}"/>
    <cellStyle name="£_BSCF FG_Q2 MET_OCT'13 2 2" xfId="22926" xr:uid="{8C0E80F6-8A75-4312-9C0B-5D2CC9EFB372}"/>
    <cellStyle name="£_BSCF FG_Q2 MET_OCT'13 3" xfId="6140" xr:uid="{A212FFAA-CD11-4B60-8FB4-52DDAEC8189A}"/>
    <cellStyle name="£_BSCF FG_Q2 MET_OCT'13 3 2" xfId="22927" xr:uid="{40855C95-78D2-468C-8704-8F37EB5795AE}"/>
    <cellStyle name="£_BSCF FG_Q2 MET_OCT'13 4" xfId="6141" xr:uid="{84E2795C-A74E-43CA-8C73-C50EE54B364A}"/>
    <cellStyle name="£_BSCF FG_Q2 MET_OCT'13 4 2" xfId="22928" xr:uid="{2D9310CA-8CB4-4343-B9BB-D1A697EA5F2E}"/>
    <cellStyle name="£_BSCF FG_Q2 MET_OCT'13 5" xfId="22929" xr:uid="{D4A1A1D2-C3FB-4C3F-BB83-F57C3ACEEAB3}"/>
    <cellStyle name="£_BSCF FG_Q2 MET_P06 MIP 09" xfId="6142" xr:uid="{C78F638F-117B-42E9-8CFC-01AA68D8B97F}"/>
    <cellStyle name="£_BSCF FG_Q2 MET_P06 MIP 09 2" xfId="22930" xr:uid="{1050121A-FCD5-48EC-92CA-2C9C10EA2121}"/>
    <cellStyle name="£_BSCF FG_Q2 MET_RECONCILE-ACCRUED-2013" xfId="6143" xr:uid="{13547A47-2840-4237-9893-F0E12B4FF9E2}"/>
    <cellStyle name="£_BSCF FG_Q2 MET_RECONCILE-ACCRUED-2013 2" xfId="6144" xr:uid="{AA36569F-EF2E-4760-93C3-D8EF8074989A}"/>
    <cellStyle name="£_BSCF FG_Q2 MET_RECONCILE-ACCRUED-2013 2 2" xfId="22931" xr:uid="{1B56D419-09B1-4A82-98EA-C4CD84E595E9}"/>
    <cellStyle name="£_BSCF FG_Q2 MET_RECONCILE-ACCRUED-2013 3" xfId="6145" xr:uid="{B23C6E99-49E3-4B2C-8941-5598BF438D1B}"/>
    <cellStyle name="£_BSCF FG_Q2 MET_RECONCILE-ACCRUED-2013 3 2" xfId="22932" xr:uid="{26DB4B0F-E4A8-482A-A884-C0DF075EA02A}"/>
    <cellStyle name="£_BSCF FG_Q2 MET_RECONCILE-ACCRUED-2013 4" xfId="6146" xr:uid="{56E7E854-916C-46F2-B073-1274F9E3E72D}"/>
    <cellStyle name="£_BSCF FG_Q2 MET_RECONCILE-ACCRUED-2013 4 2" xfId="22933" xr:uid="{140D5099-7547-43EB-B52E-42379E0D4197}"/>
    <cellStyle name="£_BSCF FG_Q2 MET_RECONCILE-ACCRUED-2013 5" xfId="22934" xr:uid="{BE843649-5CAB-4762-94E2-64A031A5E06E}"/>
    <cellStyle name="£_BSCF FG_Q2 MET_RECONCILE-ACCRUED-2014" xfId="6147" xr:uid="{E859DDE8-83FC-40FA-A721-2E04CFB54922}"/>
    <cellStyle name="£_BSCF FG_Q2 MET_RECONCILE-ACCRUED-2014 2" xfId="6148" xr:uid="{47AF9351-1007-4D5B-8AEF-CFD4FC626566}"/>
    <cellStyle name="£_BSCF FG_Q2 MET_RECONCILE-ACCRUED-2014 2 2" xfId="22935" xr:uid="{03D3D767-8F54-4647-848C-9893B3200776}"/>
    <cellStyle name="£_BSCF FG_Q2 MET_RECONCILE-ACCRUED-2014 3" xfId="6149" xr:uid="{D29366E4-A703-462E-8287-2DDCD2EE2FAC}"/>
    <cellStyle name="£_BSCF FG_Q2 MET_RECONCILE-ACCRUED-2014 3 2" xfId="22936" xr:uid="{02F10407-C3E0-427F-80E7-6D656EC4F3F6}"/>
    <cellStyle name="£_BSCF FG_Q2 MET_RECONCILE-ACCRUED-2014 4" xfId="6150" xr:uid="{BD86E886-9FDF-4530-9651-4A46435403FF}"/>
    <cellStyle name="£_BSCF FG_Q2 MET_RECONCILE-ACCRUED-2014 4 2" xfId="22937" xr:uid="{F9940462-927A-43CE-9B8B-1752D9E3408D}"/>
    <cellStyle name="£_BSCF FG_Q2 MET_RECONCILE-ACCRUED-2014 5" xfId="22938" xr:uid="{49518536-6E75-4C51-977C-E2DF2504CC19}"/>
    <cellStyle name="£_BSCF FG_Q2 MET_Summary Intnl Mkts" xfId="6151" xr:uid="{DFCCB9E4-534E-4AAB-A303-DE6B00419323}"/>
    <cellStyle name="£_BSCF FG_Q2 MET_Summary Intnl Mkts 2" xfId="22939" xr:uid="{FD3D6561-D516-4A69-A9CB-2CAE42C18311}"/>
    <cellStyle name="£_BSCF FG_Q2 MET_UKM &amp; UKNA Central Costs-0906-Received" xfId="6152" xr:uid="{75959B88-EAE7-49E3-A7E0-4581666D7097}"/>
    <cellStyle name="£_BSCF FG_Q2 MET_UKM &amp; UKNA Central Costs-0906-Received 2" xfId="22940" xr:uid="{39AE86F8-0977-4656-8F72-F7F1F55EC286}"/>
    <cellStyle name="£_BSCF FG_Q3 MET" xfId="6153" xr:uid="{1FFCCE19-BD85-4823-89DD-00EB6FB6924A}"/>
    <cellStyle name="£_BSCF FG_Q3 MET 10" xfId="6154" xr:uid="{6A361A93-B203-4374-B3DF-725796969F6D}"/>
    <cellStyle name="£_BSCF FG_Q3 MET 10 2" xfId="22941" xr:uid="{829837F3-210A-42D5-A059-8ECA1CF4B019}"/>
    <cellStyle name="£_BSCF FG_Q3 MET 11" xfId="6155" xr:uid="{AC174645-348D-4152-9082-7024C91C310D}"/>
    <cellStyle name="£_BSCF FG_Q3 MET 11 2" xfId="22942" xr:uid="{2F7660D4-5BBF-47BD-8267-AC62558F8DA8}"/>
    <cellStyle name="£_BSCF FG_Q3 MET 12" xfId="6156" xr:uid="{DBF7B8AC-1636-4F54-B893-C8C5355E9B06}"/>
    <cellStyle name="£_BSCF FG_Q3 MET 12 2" xfId="22943" xr:uid="{A5F93EE2-5591-4B77-BF3B-533190B2A97E}"/>
    <cellStyle name="£_BSCF FG_Q3 MET 13" xfId="6157" xr:uid="{F6DB6949-6F58-4C9D-A7F5-A03C160F61FF}"/>
    <cellStyle name="£_BSCF FG_Q3 MET 13 2" xfId="22944" xr:uid="{CFA277F3-1F97-4535-9721-6A34F554CA07}"/>
    <cellStyle name="£_BSCF FG_Q3 MET 14" xfId="6158" xr:uid="{EE74BDE2-E5A1-433D-9FC2-78C12D14BC60}"/>
    <cellStyle name="£_BSCF FG_Q3 MET 14 2" xfId="22945" xr:uid="{919AFF0C-F56F-4308-BC3E-20FB06DE615E}"/>
    <cellStyle name="£_BSCF FG_Q3 MET 15" xfId="22946" xr:uid="{75DBF361-AEE9-4D4F-A777-65ABADDA68F1}"/>
    <cellStyle name="£_BSCF FG_Q3 MET 16" xfId="22947" xr:uid="{9B26352F-BDB5-4405-9309-3E9B0EA67DB3}"/>
    <cellStyle name="£_BSCF FG_Q3 MET 17" xfId="22948" xr:uid="{418C7338-3DF9-4835-84FA-C56A7276EAC7}"/>
    <cellStyle name="£_BSCF FG_Q3 MET 2" xfId="6159" xr:uid="{1FF0D403-0941-4A46-A324-5AF3B0587D05}"/>
    <cellStyle name="£_BSCF FG_Q3 MET 2 2" xfId="6160" xr:uid="{4B92338D-A5C1-446F-9486-FC38AD4B451B}"/>
    <cellStyle name="£_BSCF FG_Q3 MET 2 2 2" xfId="22949" xr:uid="{CF0D2E5A-8982-4CF6-BAA0-96579F819C7C}"/>
    <cellStyle name="£_BSCF FG_Q3 MET 2 3" xfId="22950" xr:uid="{5D114B46-AB64-4AD2-A397-26E533BA6F2D}"/>
    <cellStyle name="£_BSCF FG_Q3 MET 3" xfId="6161" xr:uid="{C8CC2157-4710-4FCF-B77F-F4E685EFDE28}"/>
    <cellStyle name="£_BSCF FG_Q3 MET 3 2" xfId="22951" xr:uid="{89345E61-5B2E-4295-AAA3-1A762C23CCF2}"/>
    <cellStyle name="£_BSCF FG_Q3 MET 4" xfId="6162" xr:uid="{C551E722-DC30-438C-8F7C-3099E8839C9F}"/>
    <cellStyle name="£_BSCF FG_Q3 MET 4 2" xfId="22952" xr:uid="{2E3C3884-750E-4715-AA36-8091837C930E}"/>
    <cellStyle name="£_BSCF FG_Q3 MET 5" xfId="6163" xr:uid="{3A36099E-FD38-456C-8E4F-F7C31E5FE6CC}"/>
    <cellStyle name="£_BSCF FG_Q3 MET 5 2" xfId="22953" xr:uid="{A3C116B4-7E24-48CE-9C1A-12D4593A584A}"/>
    <cellStyle name="£_BSCF FG_Q3 MET 6" xfId="6164" xr:uid="{8744AA19-CCAB-4687-AA91-491F3F3462EA}"/>
    <cellStyle name="£_BSCF FG_Q3 MET 6 2" xfId="22954" xr:uid="{6D11DC81-83BC-464C-B3AC-715A91C14457}"/>
    <cellStyle name="£_BSCF FG_Q3 MET 7" xfId="6165" xr:uid="{75EE7C52-3233-41CB-83F5-2D31444451FB}"/>
    <cellStyle name="£_BSCF FG_Q3 MET 7 2" xfId="22955" xr:uid="{99DDAD42-74FF-408D-9A06-9B586F48EE9C}"/>
    <cellStyle name="£_BSCF FG_Q3 MET 8" xfId="6166" xr:uid="{5CE462E5-E71F-40AB-A6A7-FFDA4B9B2B08}"/>
    <cellStyle name="£_BSCF FG_Q3 MET 8 2" xfId="22956" xr:uid="{1FE46D32-CF37-4A57-B57F-43389D3CE6E1}"/>
    <cellStyle name="£_BSCF FG_Q3 MET 9" xfId="6167" xr:uid="{763083D7-B6B2-478C-B1AC-3B135390F6B0}"/>
    <cellStyle name="£_BSCF FG_Q3 MET 9 2" xfId="22957" xr:uid="{16631061-31D9-4CFB-9D43-35B4E852A05C}"/>
    <cellStyle name="£_BSCF FG_Q3 MET PACK" xfId="6168" xr:uid="{6D45CF82-06FE-427A-80CC-CCE3907C9494}"/>
    <cellStyle name="£_BSCF FG_Q3 MET PACK 10" xfId="6169" xr:uid="{33ABF843-F95E-4544-8561-C70B2B39A7BA}"/>
    <cellStyle name="£_BSCF FG_Q3 MET PACK 10 2" xfId="22958" xr:uid="{D585FB0B-5212-4EB5-AF35-A41D785FF44A}"/>
    <cellStyle name="£_BSCF FG_Q3 MET PACK 11" xfId="6170" xr:uid="{985E151D-C809-4F73-BCAC-2BE842C1E691}"/>
    <cellStyle name="£_BSCF FG_Q3 MET PACK 11 2" xfId="22959" xr:uid="{81FC6C35-285D-4DF4-A572-E2DD9678E52F}"/>
    <cellStyle name="£_BSCF FG_Q3 MET PACK 12" xfId="6171" xr:uid="{7A9B64AB-1848-47F5-B309-938D2CB977C9}"/>
    <cellStyle name="£_BSCF FG_Q3 MET PACK 12 2" xfId="22960" xr:uid="{00545B9A-0CD5-4176-A87C-0F4660EBE4E8}"/>
    <cellStyle name="£_BSCF FG_Q3 MET PACK 13" xfId="6172" xr:uid="{3619A0C4-67AD-4D65-B7EC-B92A7A5D2EBA}"/>
    <cellStyle name="£_BSCF FG_Q3 MET PACK 13 2" xfId="22961" xr:uid="{A2862624-AB39-493E-A5CD-3271E0B1583E}"/>
    <cellStyle name="£_BSCF FG_Q3 MET PACK 14" xfId="6173" xr:uid="{3362DBA0-AC30-433C-A7A0-9904725C602B}"/>
    <cellStyle name="£_BSCF FG_Q3 MET PACK 14 2" xfId="22962" xr:uid="{0912A297-F4AD-4CA9-8942-BBF978BA11AA}"/>
    <cellStyle name="£_BSCF FG_Q3 MET PACK 15" xfId="22963" xr:uid="{B2CECE75-6B20-4F9F-83C3-7343C9CEDF44}"/>
    <cellStyle name="£_BSCF FG_Q3 MET PACK 16" xfId="22964" xr:uid="{B33455A7-4F4D-4BD4-BFD2-9786325A2F79}"/>
    <cellStyle name="£_BSCF FG_Q3 MET PACK 17" xfId="22965" xr:uid="{365C2A6C-A54B-4A75-8ABA-8C3DAA650DE5}"/>
    <cellStyle name="£_BSCF FG_Q3 MET PACK 2" xfId="6174" xr:uid="{FF7BE12F-74B3-4609-9585-6E433463ACB0}"/>
    <cellStyle name="£_BSCF FG_Q3 MET PACK 2 2" xfId="6175" xr:uid="{B5DD0921-9F26-4534-BDEF-5E3BBDF7AFD5}"/>
    <cellStyle name="£_BSCF FG_Q3 MET PACK 2 2 2" xfId="22966" xr:uid="{1E64D020-9078-4E96-885E-AD0DCC301320}"/>
    <cellStyle name="£_BSCF FG_Q3 MET PACK 2 3" xfId="22967" xr:uid="{BBF90818-437C-4D18-B0FE-B9B32503A9D6}"/>
    <cellStyle name="£_BSCF FG_Q3 MET PACK 3" xfId="6176" xr:uid="{CE53AB1E-DAB7-4D0F-ACBD-93D8D31DA7DC}"/>
    <cellStyle name="£_BSCF FG_Q3 MET PACK 3 2" xfId="22968" xr:uid="{AE89C933-0B1D-4D58-9EBC-FB608C60C78C}"/>
    <cellStyle name="£_BSCF FG_Q3 MET PACK 4" xfId="6177" xr:uid="{6B407AB3-A9F4-4CFA-A287-3C79A46033E7}"/>
    <cellStyle name="£_BSCF FG_Q3 MET PACK 4 2" xfId="22969" xr:uid="{3BAE7F32-0470-4041-B09B-EC8770BF83C3}"/>
    <cellStyle name="£_BSCF FG_Q3 MET PACK 5" xfId="6178" xr:uid="{5CBB6DDC-25C6-4795-BE0C-18277E5E1881}"/>
    <cellStyle name="£_BSCF FG_Q3 MET PACK 5 2" xfId="22970" xr:uid="{833B2875-A155-48B5-A565-93918E2BDB90}"/>
    <cellStyle name="£_BSCF FG_Q3 MET PACK 6" xfId="6179" xr:uid="{5544155A-925B-47D5-AD79-B2F11E480531}"/>
    <cellStyle name="£_BSCF FG_Q3 MET PACK 6 2" xfId="22971" xr:uid="{F05D72DD-B138-4975-8E51-D6C5CF780DEF}"/>
    <cellStyle name="£_BSCF FG_Q3 MET PACK 7" xfId="6180" xr:uid="{794DC718-6620-4FF9-9F7C-6CA8C545F842}"/>
    <cellStyle name="£_BSCF FG_Q3 MET PACK 7 2" xfId="22972" xr:uid="{58DB06BD-46F3-44F7-8E14-CC5D089450BD}"/>
    <cellStyle name="£_BSCF FG_Q3 MET PACK 8" xfId="6181" xr:uid="{53F5D809-5F0E-4138-9657-86FE0A5CBF32}"/>
    <cellStyle name="£_BSCF FG_Q3 MET PACK 8 2" xfId="22973" xr:uid="{E86BCE04-0EC6-4E60-A0FE-1EC223A7A436}"/>
    <cellStyle name="£_BSCF FG_Q3 MET PACK 9" xfId="6182" xr:uid="{D0A5276E-C53D-43B8-B7DA-7AB4D8E60935}"/>
    <cellStyle name="£_BSCF FG_Q3 MET PACK 9 2" xfId="22974" xr:uid="{1914D55D-DECF-42F1-A3C6-B5B432171C3B}"/>
    <cellStyle name="£_BSCF FG_Q3 MET PACK_OCT'13" xfId="6183" xr:uid="{A4D6BFFD-6DD6-402C-9229-6955777312D5}"/>
    <cellStyle name="£_BSCF FG_Q3 MET PACK_OCT'13 2" xfId="6184" xr:uid="{8F9EB3BE-AE66-41DC-AA83-2422CF0CE6EE}"/>
    <cellStyle name="£_BSCF FG_Q3 MET PACK_OCT'13 2 2" xfId="22975" xr:uid="{4A88F062-ECC2-4500-81FD-CAF1C805DE5E}"/>
    <cellStyle name="£_BSCF FG_Q3 MET PACK_OCT'13 3" xfId="6185" xr:uid="{9529D8C0-4A5D-40E5-A929-4EF642686DC2}"/>
    <cellStyle name="£_BSCF FG_Q3 MET PACK_OCT'13 3 2" xfId="22976" xr:uid="{8B704865-EBD7-4621-A85D-00EA0BDE6AB1}"/>
    <cellStyle name="£_BSCF FG_Q3 MET PACK_OCT'13 4" xfId="6186" xr:uid="{19C3FDA0-5784-424C-94FB-EDB1B1CF6AF1}"/>
    <cellStyle name="£_BSCF FG_Q3 MET PACK_OCT'13 4 2" xfId="22977" xr:uid="{F3F0B35B-547C-4020-B994-BC6156DD3C20}"/>
    <cellStyle name="£_BSCF FG_Q3 MET PACK_OCT'13 5" xfId="22978" xr:uid="{B3398FCA-47D2-491B-B6A8-E174E45D05A1}"/>
    <cellStyle name="£_BSCF FG_Q3 MET PACK_RECONCILE-ACCRUED-2013" xfId="6187" xr:uid="{4EAFDF59-9989-4094-8D2A-314BAF5F4FAE}"/>
    <cellStyle name="£_BSCF FG_Q3 MET PACK_RECONCILE-ACCRUED-2013 2" xfId="6188" xr:uid="{A97CBADB-80E2-4A42-BD04-571F1C9B0F6E}"/>
    <cellStyle name="£_BSCF FG_Q3 MET PACK_RECONCILE-ACCRUED-2013 2 2" xfId="22979" xr:uid="{24A7F78F-A033-4AF1-B5EB-EB1AF2E131A0}"/>
    <cellStyle name="£_BSCF FG_Q3 MET PACK_RECONCILE-ACCRUED-2013 3" xfId="6189" xr:uid="{DCBEE7F7-ADD0-4807-8E69-4AE3B317C7CD}"/>
    <cellStyle name="£_BSCF FG_Q3 MET PACK_RECONCILE-ACCRUED-2013 3 2" xfId="22980" xr:uid="{14A3AEBC-A173-4C70-B801-63D018C16491}"/>
    <cellStyle name="£_BSCF FG_Q3 MET PACK_RECONCILE-ACCRUED-2013 4" xfId="6190" xr:uid="{1FC10151-47D2-4DF0-8B0B-0D57B7BFD262}"/>
    <cellStyle name="£_BSCF FG_Q3 MET PACK_RECONCILE-ACCRUED-2013 4 2" xfId="22981" xr:uid="{8EF5E065-42A8-4D69-9632-23FDD1C20377}"/>
    <cellStyle name="£_BSCF FG_Q3 MET PACK_RECONCILE-ACCRUED-2013 5" xfId="22982" xr:uid="{F0F9B76B-9371-4E7E-8A73-4A3C6A44677B}"/>
    <cellStyle name="£_BSCF FG_Q3 MET PACK_RECONCILE-ACCRUED-2014" xfId="6191" xr:uid="{8D42B9CD-B2D1-469D-9863-211A6B3ED75B}"/>
    <cellStyle name="£_BSCF FG_Q3 MET PACK_RECONCILE-ACCRUED-2014 2" xfId="6192" xr:uid="{E98BDBE5-019B-4D5C-95B4-78A488F960CD}"/>
    <cellStyle name="£_BSCF FG_Q3 MET PACK_RECONCILE-ACCRUED-2014 2 2" xfId="22983" xr:uid="{D95EA94B-8988-4001-AD79-A2583BEE8ED1}"/>
    <cellStyle name="£_BSCF FG_Q3 MET PACK_RECONCILE-ACCRUED-2014 3" xfId="6193" xr:uid="{CC8F1D1F-8DB7-4B0A-8DC4-4A476B4E5838}"/>
    <cellStyle name="£_BSCF FG_Q3 MET PACK_RECONCILE-ACCRUED-2014 3 2" xfId="22984" xr:uid="{03102323-1791-47F3-94EB-FF3796E78B8F}"/>
    <cellStyle name="£_BSCF FG_Q3 MET PACK_RECONCILE-ACCRUED-2014 4" xfId="6194" xr:uid="{44F2B30E-F8B5-4E36-8427-2E96E2EC2600}"/>
    <cellStyle name="£_BSCF FG_Q3 MET PACK_RECONCILE-ACCRUED-2014 4 2" xfId="22985" xr:uid="{67CE9FF1-BDFC-48AB-AAC9-56A28B608F11}"/>
    <cellStyle name="£_BSCF FG_Q3 MET PACK_RECONCILE-ACCRUED-2014 5" xfId="22986" xr:uid="{4E14557E-CC47-4B5C-AB51-7AEA4A368E28}"/>
    <cellStyle name="£_BSCF FG_Q3 MET PACK_Summary Intnl Mkts" xfId="6195" xr:uid="{88DD4D1E-A203-4E83-9BA1-3FDD7A9B55DC}"/>
    <cellStyle name="£_BSCF FG_Q3 MET PACK_Summary Intnl Mkts 2" xfId="22987" xr:uid="{68BEEFAC-E502-4139-BB47-D1959EC6C855}"/>
    <cellStyle name="£_BSCF FG_Q3 MET_OCT'13" xfId="6196" xr:uid="{CB06608B-F923-4B09-BF75-A0B3F48C750C}"/>
    <cellStyle name="£_BSCF FG_Q3 MET_OCT'13 2" xfId="6197" xr:uid="{170916A1-7AB9-4EEA-BAC1-E2E0CDEA9C59}"/>
    <cellStyle name="£_BSCF FG_Q3 MET_OCT'13 2 2" xfId="22988" xr:uid="{D8EE69C1-D8C8-4575-A569-8559E1803EC8}"/>
    <cellStyle name="£_BSCF FG_Q3 MET_OCT'13 3" xfId="6198" xr:uid="{84EE3654-7711-4886-8BEC-A55334AB9187}"/>
    <cellStyle name="£_BSCF FG_Q3 MET_OCT'13 3 2" xfId="22989" xr:uid="{DAD064B3-E92C-41B0-9F36-87C8E04B1EC0}"/>
    <cellStyle name="£_BSCF FG_Q3 MET_OCT'13 4" xfId="6199" xr:uid="{1E019D06-50F3-4EAE-A4FA-DF383CF6A8A4}"/>
    <cellStyle name="£_BSCF FG_Q3 MET_OCT'13 4 2" xfId="22990" xr:uid="{20891598-6D0F-4A77-A11F-1A0CB104FB42}"/>
    <cellStyle name="£_BSCF FG_Q3 MET_OCT'13 5" xfId="22991" xr:uid="{509E8BC3-26E2-4B2A-B08B-E095A277C5AB}"/>
    <cellStyle name="£_BSCF FG_Q3 MET_RECONCILE-ACCRUED-2013" xfId="6200" xr:uid="{B0E7240E-5FAB-4A4A-AF97-71F42B091073}"/>
    <cellStyle name="£_BSCF FG_Q3 MET_RECONCILE-ACCRUED-2013 2" xfId="6201" xr:uid="{FFD0DA23-C6B9-4694-A3A1-508D22C0E8AC}"/>
    <cellStyle name="£_BSCF FG_Q3 MET_RECONCILE-ACCRUED-2013 2 2" xfId="22992" xr:uid="{7E3BAD13-F088-493D-BA24-8E8DACEF8702}"/>
    <cellStyle name="£_BSCF FG_Q3 MET_RECONCILE-ACCRUED-2013 3" xfId="6202" xr:uid="{D277C9F8-EEBE-4D49-A4E4-4BB130C3FE95}"/>
    <cellStyle name="£_BSCF FG_Q3 MET_RECONCILE-ACCRUED-2013 3 2" xfId="22993" xr:uid="{869D959E-0B99-4A22-8F0E-B9A46D5FEA45}"/>
    <cellStyle name="£_BSCF FG_Q3 MET_RECONCILE-ACCRUED-2013 4" xfId="6203" xr:uid="{16154CBD-3E57-40BD-8574-E22EA73CE33C}"/>
    <cellStyle name="£_BSCF FG_Q3 MET_RECONCILE-ACCRUED-2013 4 2" xfId="22994" xr:uid="{454096B6-FE1D-4CC5-9B87-78812AEB7477}"/>
    <cellStyle name="£_BSCF FG_Q3 MET_RECONCILE-ACCRUED-2013 5" xfId="22995" xr:uid="{26BE5DA5-C742-4EF4-9E16-C226813D6EE4}"/>
    <cellStyle name="£_BSCF FG_Q3 MET_RECONCILE-ACCRUED-2014" xfId="6204" xr:uid="{079DE9A5-92F3-4427-B6D1-ADBDE73A1F8B}"/>
    <cellStyle name="£_BSCF FG_Q3 MET_RECONCILE-ACCRUED-2014 2" xfId="6205" xr:uid="{C14C03D0-D5AD-44AA-947E-F2B2ED137FF8}"/>
    <cellStyle name="£_BSCF FG_Q3 MET_RECONCILE-ACCRUED-2014 2 2" xfId="22996" xr:uid="{FBF73ED2-424E-4634-8AFE-349B624535FD}"/>
    <cellStyle name="£_BSCF FG_Q3 MET_RECONCILE-ACCRUED-2014 3" xfId="6206" xr:uid="{5E5197C8-9A23-4081-985C-B98A3CF42258}"/>
    <cellStyle name="£_BSCF FG_Q3 MET_RECONCILE-ACCRUED-2014 3 2" xfId="22997" xr:uid="{880B3FD4-F44C-4DAD-BA83-3D26B7C526CD}"/>
    <cellStyle name="£_BSCF FG_Q3 MET_RECONCILE-ACCRUED-2014 4" xfId="6207" xr:uid="{7C5F74B9-27D2-4B95-973C-D62C18B7F380}"/>
    <cellStyle name="£_BSCF FG_Q3 MET_RECONCILE-ACCRUED-2014 4 2" xfId="22998" xr:uid="{9E720C4C-8CDE-4648-89D8-92809EBF7395}"/>
    <cellStyle name="£_BSCF FG_Q3 MET_RECONCILE-ACCRUED-2014 5" xfId="22999" xr:uid="{3A99757D-21C7-4CBE-9DC4-31A132EF3338}"/>
    <cellStyle name="£_BSCF FG_Q3 MET_Summary Intnl Mkts" xfId="6208" xr:uid="{651A1527-1134-4B5B-AB36-31C0F31EFE0D}"/>
    <cellStyle name="£_BSCF FG_Q3 MET_Summary Intnl Mkts 2" xfId="23000" xr:uid="{9252EF45-0AC9-4127-AEF7-2EB1109B4BC7}"/>
    <cellStyle name="£_BSCF FG_RECONCILE-ACCRUED-2013" xfId="6209" xr:uid="{AB5C07CF-04C3-4BC8-93DB-F3C5597F7482}"/>
    <cellStyle name="£_BSCF FG_RECONCILE-ACCRUED-2013 2" xfId="6210" xr:uid="{2F73435C-F843-4717-A82C-0AE3C09211A6}"/>
    <cellStyle name="£_BSCF FG_RECONCILE-ACCRUED-2013 2 2" xfId="23001" xr:uid="{B27CA35C-2653-49D4-ABD2-5A334BA40E6B}"/>
    <cellStyle name="£_BSCF FG_RECONCILE-ACCRUED-2013 3" xfId="6211" xr:uid="{B76081C6-A043-429B-8C69-D02248749E24}"/>
    <cellStyle name="£_BSCF FG_RECONCILE-ACCRUED-2013 3 2" xfId="23002" xr:uid="{07D05DA6-0083-4CAE-80C0-55014FC08812}"/>
    <cellStyle name="£_BSCF FG_RECONCILE-ACCRUED-2013 4" xfId="6212" xr:uid="{BFDA419B-5DAA-4951-B768-B2FC9109D62B}"/>
    <cellStyle name="£_BSCF FG_RECONCILE-ACCRUED-2013 4 2" xfId="23003" xr:uid="{8441D23A-A55C-4A7F-9F85-E7BBCF8DF1DE}"/>
    <cellStyle name="£_BSCF FG_RECONCILE-ACCRUED-2013 5" xfId="23004" xr:uid="{CCA67286-0472-4649-A45E-C59E6FA8063B}"/>
    <cellStyle name="£_BSCF FG_RECONCILE-ACCRUED-2014" xfId="6213" xr:uid="{4D20BC35-A849-4335-AEAB-3C2C70F83DD2}"/>
    <cellStyle name="£_BSCF FG_RECONCILE-ACCRUED-2014 2" xfId="6214" xr:uid="{EEB7D001-04C7-4D95-A67B-F124F0522DBA}"/>
    <cellStyle name="£_BSCF FG_RECONCILE-ACCRUED-2014 2 2" xfId="23005" xr:uid="{04480372-2B4F-49FA-8469-EF4CE147A4BF}"/>
    <cellStyle name="£_BSCF FG_RECONCILE-ACCRUED-2014 3" xfId="6215" xr:uid="{EACFE1BF-2C18-4027-8B1A-A30256EBE15B}"/>
    <cellStyle name="£_BSCF FG_RECONCILE-ACCRUED-2014 3 2" xfId="23006" xr:uid="{09344EE6-B82C-4F7B-9612-197FFFDF5AF1}"/>
    <cellStyle name="£_BSCF FG_RECONCILE-ACCRUED-2014 4" xfId="6216" xr:uid="{0E7FD605-CA5D-4AFE-8C08-EF1AAA3B4753}"/>
    <cellStyle name="£_BSCF FG_RECONCILE-ACCRUED-2014 4 2" xfId="23007" xr:uid="{FBFF56C3-039C-41B8-BA2B-79D6C2F54ABE}"/>
    <cellStyle name="£_BSCF FG_RECONCILE-ACCRUED-2014 5" xfId="23008" xr:uid="{0BA9BEE1-1C6D-4624-8663-73A4C3B99683}"/>
    <cellStyle name="£_BSCF FG_Summary Intnl Mkts" xfId="6217" xr:uid="{1EB272BF-A5E0-4E57-A170-B615B1FC7D27}"/>
    <cellStyle name="£_BSCF FG_Summary Intnl Mkts 2" xfId="23009" xr:uid="{DE5D445E-0BC3-4E85-8247-83B71564F39B}"/>
    <cellStyle name="£_BU Capex template - Australia" xfId="6218" xr:uid="{D5EA09BC-EC92-4953-8991-CFF7B4C7A42A}"/>
    <cellStyle name="£_BU Capex template - Australia 2" xfId="23010" xr:uid="{8A8DD42C-B4EE-400C-BFC6-D982C19A9EC3}"/>
    <cellStyle name="£_BU Capex template - Bupa Int" xfId="6219" xr:uid="{CD18F0C3-933B-467B-8312-65F253A6144E}"/>
    <cellStyle name="£_BU Capex template - Bupa Int 2" xfId="23011" xr:uid="{527C667B-AB68-4DFF-A4AE-65CC3C557C67}"/>
    <cellStyle name="£_BU Capex template - Latam" xfId="6220" xr:uid="{03DCC26D-71BC-42FC-A692-51F153246256}"/>
    <cellStyle name="£_BU Capex template - Latam 2" xfId="23012" xr:uid="{F9F4D613-0C89-4342-B401-AF36942D6678}"/>
    <cellStyle name="£_BU variance analysis" xfId="6221" xr:uid="{4796F638-2126-4CBD-AF32-B97C2A8B5416}"/>
    <cellStyle name="£_BU variance analysis 2" xfId="23013" xr:uid="{B526F001-37EF-48A5-9C01-89313C123D08}"/>
    <cellStyle name="£_Bupa International F1 2010 template" xfId="6222" xr:uid="{9732374E-B7E0-4533-A1CF-C13489E31278}"/>
    <cellStyle name="£_Bupa International F1 2010 template 2" xfId="23014" xr:uid="{FEC299AC-88DF-4C9B-AB47-B142CC7B4FB9}"/>
    <cellStyle name="£_Capex - December 2010 CServ" xfId="6223" xr:uid="{774118D2-C698-4EE5-845F-646107BE11B3}"/>
    <cellStyle name="£_Capex - December 2010 CServ 2" xfId="23015" xr:uid="{DB571463-8259-40B2-8A4F-22C2F18AB5DA}"/>
    <cellStyle name="£_capex 3YP " xfId="6224" xr:uid="{CC90D7AF-0F16-4DF6-BCCD-34E58F8E9996}"/>
    <cellStyle name="£_capex 3YP  2" xfId="6225" xr:uid="{23DAD84F-857F-4F0F-B9F0-7482EDB82CB3}"/>
    <cellStyle name="£_capex 3YP  2 2" xfId="23016" xr:uid="{F78C9408-3E33-42D2-842C-B1E05D1B4495}"/>
    <cellStyle name="£_capex 3YP  3" xfId="23017" xr:uid="{765B51F8-C8DC-43CD-9B31-7E0569279C4B}"/>
    <cellStyle name="£_capex 3YP  4" xfId="23018" xr:uid="{4C727842-0D72-484C-A8DD-A7A760478E2F}"/>
    <cellStyle name="£_capex 3YP  5" xfId="23019" xr:uid="{C767C6F5-4FF6-4908-964B-F27E8DBEE0B9}"/>
    <cellStyle name="£_capex for 2003 exchange rates" xfId="6226" xr:uid="{973E9791-49A3-486B-BB99-A9F6FFBA911B}"/>
    <cellStyle name="£_capex for 2003 exchange rates 2" xfId="6227" xr:uid="{26B75547-BC4C-4016-B066-531921126BEA}"/>
    <cellStyle name="£_capex for 2003 exchange rates 2 2" xfId="23020" xr:uid="{BDAAE687-00F1-49F8-A49C-68E8CB28C471}"/>
    <cellStyle name="£_capex for 2003 exchange rates 3" xfId="23021" xr:uid="{4A74F948-9C06-435A-9A40-77410DCDE462}"/>
    <cellStyle name="£_capex for 2003 exchange rates 4" xfId="23022" xr:uid="{8D9A1A09-7BA6-474A-AB9B-289C2870D9D9}"/>
    <cellStyle name="£_capex for 2003 exchange rates 5" xfId="23023" xr:uid="{EE9EDC4D-63E6-405E-90FE-5064CA31BC56}"/>
    <cellStyle name="£_capex for 2003 exchange rates_Australia F2 2010 template" xfId="6228" xr:uid="{B0A5B536-DC15-411D-9452-2F5EADF227A8}"/>
    <cellStyle name="£_capex for 2003 exchange rates_Australia F2 2010 template 2" xfId="23024" xr:uid="{DFBA26B8-1DC2-496C-A353-38F1262D855D}"/>
    <cellStyle name="£_capex for 2003 exchange rates_BHA" xfId="6229" xr:uid="{5EA03657-B13E-4284-88D6-26F39F00581A}"/>
    <cellStyle name="£_capex for 2003 exchange rates_BHA 2" xfId="6230" xr:uid="{7B25525F-367C-4704-A2C4-2458CA004A10}"/>
    <cellStyle name="£_capex for 2003 exchange rates_BHA 2 2" xfId="23025" xr:uid="{D4D646A3-5B25-4580-AADD-6E19911162F6}"/>
    <cellStyle name="£_capex for 2003 exchange rates_BHA 3" xfId="23026" xr:uid="{0F6454A0-C163-4900-AB05-15C417303ACE}"/>
    <cellStyle name="£_capex for 2003 exchange rates_BHA 4" xfId="23027" xr:uid="{2362C45E-8EF1-4C79-A763-41694634D5C4}"/>
    <cellStyle name="£_capex for 2003 exchange rates_BHA 5" xfId="23028" xr:uid="{80310B96-3EAA-4E3B-B1EB-FBC124BC6F76}"/>
    <cellStyle name="£_capex for 2003 exchange rates_BHA_Australia" xfId="6231" xr:uid="{F6C0F638-E245-4B66-BAC1-8C3E58FB836B}"/>
    <cellStyle name="£_capex for 2003 exchange rates_BHA_Australia 2" xfId="23029" xr:uid="{99E450C9-2668-4B3B-8CB9-86BFC6C3EE36}"/>
    <cellStyle name="£_capex for 2003 exchange rates_BHA_Australia F2 2010 template" xfId="6232" xr:uid="{0888B4E9-55A5-46AC-9A02-83B0F44BA9A6}"/>
    <cellStyle name="£_capex for 2003 exchange rates_BHA_Australia F2 2010 template 2" xfId="23030" xr:uid="{07D52E9B-F1A5-487E-8FB5-BE8779DC7BF8}"/>
    <cellStyle name="£_capex for 2003 exchange rates_BHA_IntMa Capex Report Oct10 PV" xfId="6233" xr:uid="{52A2946A-7540-432E-A898-264CE984B8FE}"/>
    <cellStyle name="£_capex for 2003 exchange rates_BHA_IntMa Capex Report Oct10 PV 2" xfId="23031" xr:uid="{2505C940-92AA-4022-A0E1-CCC9AD455FB2}"/>
    <cellStyle name="£_capex for 2003 exchange rates_BHA_Summary Intnl Mkts" xfId="6234" xr:uid="{FE820CFA-8EE2-48D2-B3E3-9951AA4BA97A}"/>
    <cellStyle name="£_capex for 2003 exchange rates_BHA_Summary Intnl Mkts 2" xfId="23032" xr:uid="{E01709AD-1657-4B6A-81C3-69D5A1AC01BF}"/>
    <cellStyle name="£_capex for 2003 exchange rates_BU Capex template - Australia" xfId="6235" xr:uid="{2527BB0E-4C75-4955-A67E-F6F0FECBF1F5}"/>
    <cellStyle name="£_capex for 2003 exchange rates_BU Capex template - Australia 2" xfId="23033" xr:uid="{3DD837EF-FF30-4DDC-AC34-F016DD2A2111}"/>
    <cellStyle name="£_capex for 2003 exchange rates_BU Capex template - Bupa Int" xfId="6236" xr:uid="{0D653B8E-3132-4BE8-AEE4-6AC038C69186}"/>
    <cellStyle name="£_capex for 2003 exchange rates_BU Capex template - Bupa Int 2" xfId="23034" xr:uid="{D639EC26-7E7B-4B12-89CF-3628C5DAF098}"/>
    <cellStyle name="£_capex for 2003 exchange rates_BU Capex template - Latam" xfId="6237" xr:uid="{1E0A1D18-0C7E-481A-9CCB-BBC909165C40}"/>
    <cellStyle name="£_capex for 2003 exchange rates_BU Capex template - Latam 2" xfId="23035" xr:uid="{58A81D63-4B92-4175-823B-FEF575B4DA63}"/>
    <cellStyle name="£_capex for 2003 exchange rates_Capex - December 2010 CServ" xfId="6238" xr:uid="{BDF832DB-3948-4A1D-8DA5-8A51EAE4C802}"/>
    <cellStyle name="£_capex for 2003 exchange rates_Capex - December 2010 CServ 2" xfId="23036" xr:uid="{AE33EB51-791C-4FE4-A4D1-2A4B6D76C52A}"/>
    <cellStyle name="£_capex for 2003 exchange rates_Capex-Commentary File-Final" xfId="6239" xr:uid="{1B4D8EDF-D782-455F-BF48-1F1FE223E417}"/>
    <cellStyle name="£_capex for 2003 exchange rates_Capex-Commentary File-Final 2" xfId="6240" xr:uid="{39CAA7D6-21D2-4915-89C5-A165AA90264F}"/>
    <cellStyle name="£_capex for 2003 exchange rates_Capex-Commentary File-Final 2 2" xfId="23037" xr:uid="{7C4B9897-17CA-4BBA-B6A1-B2145767E364}"/>
    <cellStyle name="£_capex for 2003 exchange rates_Capex-Commentary File-Final 3" xfId="23038" xr:uid="{7DB88D58-FD98-4A15-9665-E94B012240B3}"/>
    <cellStyle name="£_capex for 2003 exchange rates_Capex-Commentary File-Final 4" xfId="23039" xr:uid="{B17690EF-6E7E-4363-81B1-6357461F235F}"/>
    <cellStyle name="£_capex for 2003 exchange rates_Capex-Commentary File-Final 5" xfId="23040" xr:uid="{4B3EBAC0-58A3-4BB6-B1BB-2F6484B4EC52}"/>
    <cellStyle name="£_capex for 2003 exchange rates_Capex-Commentary File-Final_Australia" xfId="6241" xr:uid="{45C00626-5C64-43EF-A866-166C0F648F79}"/>
    <cellStyle name="£_capex for 2003 exchange rates_Capex-Commentary File-Final_Australia 2" xfId="23041" xr:uid="{F0B2F04C-3821-4670-B5EF-E1B9FFECC0FC}"/>
    <cellStyle name="£_capex for 2003 exchange rates_Capex-Commentary File-Final_Australia F2 2010 template" xfId="6242" xr:uid="{95D570DB-5C17-4C90-86FD-5A7BE9DE1904}"/>
    <cellStyle name="£_capex for 2003 exchange rates_Capex-Commentary File-Final_Australia F2 2010 template 2" xfId="23042" xr:uid="{C25AC483-F5A6-4E4D-A02A-9AA06FB14D2B}"/>
    <cellStyle name="£_capex for 2003 exchange rates_Capex-Commentary File-Final_IntMa Capex Report Oct10 PV" xfId="6243" xr:uid="{BCC554DF-64D8-4450-A5D2-F91B5D0D96FF}"/>
    <cellStyle name="£_capex for 2003 exchange rates_Capex-Commentary File-Final_IntMa Capex Report Oct10 PV 2" xfId="23043" xr:uid="{35B68C18-CC37-4675-BB64-96787813F237}"/>
    <cellStyle name="£_capex for 2003 exchange rates_Capex-Commentary File-Final_Summary Intnl Mkts" xfId="6244" xr:uid="{43F97CF3-3CC7-4E35-872C-806CCB920992}"/>
    <cellStyle name="£_capex for 2003 exchange rates_Capex-Commentary File-Final_Summary Intnl Mkts 2" xfId="23044" xr:uid="{0504C898-9060-45AB-96F4-02E697F0C00E}"/>
    <cellStyle name="£_capex for 2003 exchange rates_Divisional Capex template - Int Markets" xfId="6245" xr:uid="{49C2504C-6FDC-4886-9900-42CF190C50D5}"/>
    <cellStyle name="£_capex for 2003 exchange rates_Divisional Capex template - Int Markets 2" xfId="23045" xr:uid="{331A78AF-DD28-4AFB-95F5-9545F7FF11A9}"/>
    <cellStyle name="£_capex for 2003 exchange rates_Forecasting Tool BI Brighton TB" xfId="6246" xr:uid="{C23CE191-9457-4C19-8932-7C79E6F3A484}"/>
    <cellStyle name="£_capex for 2003 exchange rates_Forecasting Tool BI Brighton TB 2" xfId="6247" xr:uid="{E00A90E6-3416-49F4-AD23-A028201B7FF6}"/>
    <cellStyle name="£_capex for 2003 exchange rates_Forecasting Tool BI Brighton TB 2 2" xfId="23046" xr:uid="{8FF99A7C-33D2-4CFD-86AD-6761490D22CD}"/>
    <cellStyle name="£_capex for 2003 exchange rates_Forecasting Tool BI Brighton TB 3" xfId="23047" xr:uid="{55D08D49-F474-446A-B471-9EB2ACD0DC82}"/>
    <cellStyle name="£_capex for 2003 exchange rates_Forecasting Tool BI Brighton TB 4" xfId="23048" xr:uid="{8C218A69-3262-48D9-8F5C-BC4F1EE310E2}"/>
    <cellStyle name="£_capex for 2003 exchange rates_Forecasting Tool BI Brighton TB 5" xfId="23049" xr:uid="{01324313-D51C-488C-B3BD-2733C2565D84}"/>
    <cellStyle name="£_capex for 2003 exchange rates_Forecasting Tool BI Brighton TB_Australia" xfId="6248" xr:uid="{EC12C6EE-9BF8-47E9-B894-2C3CDB65611E}"/>
    <cellStyle name="£_capex for 2003 exchange rates_Forecasting Tool BI Brighton TB_Australia 2" xfId="23050" xr:uid="{3E7F5B08-979F-49C3-854E-1708C279DC64}"/>
    <cellStyle name="£_capex for 2003 exchange rates_Forecasting Tool BI Brighton TB_Australia F2 2010 template" xfId="6249" xr:uid="{284E4B7F-F764-4BFC-9A9E-7745C5EEFC4B}"/>
    <cellStyle name="£_capex for 2003 exchange rates_Forecasting Tool BI Brighton TB_Australia F2 2010 template 2" xfId="23051" xr:uid="{069D3F25-4BEF-4F17-9314-A41E58D176A4}"/>
    <cellStyle name="£_capex for 2003 exchange rates_Forecasting Tool BI Brighton TB_IntMa Capex Report Oct10 PV" xfId="6250" xr:uid="{34FE99EF-462B-45AE-A96C-946F8E89E156}"/>
    <cellStyle name="£_capex for 2003 exchange rates_Forecasting Tool BI Brighton TB_IntMa Capex Report Oct10 PV 2" xfId="23052" xr:uid="{73871321-0279-4672-9513-C7E2704CAFC5}"/>
    <cellStyle name="£_capex for 2003 exchange rates_Forecasting Tool BI Brighton TB_Summary Intnl Mkts" xfId="6251" xr:uid="{F3DFAFEB-78A7-479E-940C-564876643BB5}"/>
    <cellStyle name="£_capex for 2003 exchange rates_Forecasting Tool BI Brighton TB_Summary Intnl Mkts 2" xfId="23053" xr:uid="{4ECEF0AB-3B92-4A2F-BEE1-BB825192FC31}"/>
    <cellStyle name="£_capex for 2003 exchange rates_Forecasting Tool Miami and Cph" xfId="6252" xr:uid="{30505B1A-BED0-46DD-B87B-3C05DD48B156}"/>
    <cellStyle name="£_capex for 2003 exchange rates_Forecasting Tool Miami and Cph 2" xfId="6253" xr:uid="{B859FF93-6BA7-4719-97BA-E0CF504DA7DF}"/>
    <cellStyle name="£_capex for 2003 exchange rates_Forecasting Tool Miami and Cph 2 2" xfId="23054" xr:uid="{BBEBF30B-2963-4359-BA86-169906F43EA6}"/>
    <cellStyle name="£_capex for 2003 exchange rates_Forecasting Tool Miami and Cph 3" xfId="23055" xr:uid="{B32B5DD9-A38D-4627-A29A-D600A182D4D5}"/>
    <cellStyle name="£_capex for 2003 exchange rates_Forecasting Tool Miami and Cph 4" xfId="23056" xr:uid="{B3BA29C3-5F65-4EFE-AEBD-59749A9DB3B9}"/>
    <cellStyle name="£_capex for 2003 exchange rates_Forecasting Tool Miami and Cph 5" xfId="23057" xr:uid="{EF483DE3-5A35-4CED-B37F-EA422418D2F8}"/>
    <cellStyle name="£_capex for 2003 exchange rates_Forecasting Tool Miami and Cph_Australia" xfId="6254" xr:uid="{36710E74-ADFD-441C-8346-A40C775824D0}"/>
    <cellStyle name="£_capex for 2003 exchange rates_Forecasting Tool Miami and Cph_Australia 2" xfId="23058" xr:uid="{211C67D3-075D-4CA6-B284-0725622FDF42}"/>
    <cellStyle name="£_capex for 2003 exchange rates_Forecasting Tool Miami and Cph_Australia F2 2010 template" xfId="6255" xr:uid="{F44E50C7-AF8D-47BD-814B-09A6891B7711}"/>
    <cellStyle name="£_capex for 2003 exchange rates_Forecasting Tool Miami and Cph_Australia F2 2010 template 2" xfId="23059" xr:uid="{B418722D-67F1-4D63-A66E-D75D179C8C86}"/>
    <cellStyle name="£_capex for 2003 exchange rates_Forecasting Tool Miami and Cph_IntMa Capex Report Oct10 PV" xfId="6256" xr:uid="{E3A82D1F-5BDD-49E7-BC59-C0E9A25DC67D}"/>
    <cellStyle name="£_capex for 2003 exchange rates_Forecasting Tool Miami and Cph_IntMa Capex Report Oct10 PV 2" xfId="23060" xr:uid="{BF2745B9-9580-4356-96E9-6F4572E0E292}"/>
    <cellStyle name="£_capex for 2003 exchange rates_Forecasting Tool Miami and Cph_Summary Intnl Mkts" xfId="6257" xr:uid="{7919DE53-0573-4F4B-96AD-4354D22F90F3}"/>
    <cellStyle name="£_capex for 2003 exchange rates_Forecasting Tool Miami and Cph_Summary Intnl Mkts 2" xfId="23061" xr:uid="{6FCF718A-1643-4BD2-A232-CC72FA9D4451}"/>
    <cellStyle name="£_capex for 2003 exchange rates_Forecasting Tool Sanitas Consolidated" xfId="6258" xr:uid="{DDEAAEDD-D6FC-466F-8DD4-5E51D34955B6}"/>
    <cellStyle name="£_capex for 2003 exchange rates_Forecasting Tool Sanitas Consolidated 2" xfId="6259" xr:uid="{524ABB6F-0CAF-49E9-9DB5-230A75E8DC4B}"/>
    <cellStyle name="£_capex for 2003 exchange rates_Forecasting Tool Sanitas Consolidated 2 2" xfId="23062" xr:uid="{FB574FC0-C27B-488A-BE1A-8722B2174CC6}"/>
    <cellStyle name="£_capex for 2003 exchange rates_Forecasting Tool Sanitas Consolidated 3" xfId="23063" xr:uid="{A93636BA-3640-48D1-89D0-30C5AF2DB9CF}"/>
    <cellStyle name="£_capex for 2003 exchange rates_Forecasting Tool Sanitas Consolidated 4" xfId="23064" xr:uid="{8A8A2546-12D7-4151-95A8-63C963B03526}"/>
    <cellStyle name="£_capex for 2003 exchange rates_Forecasting Tool Sanitas Consolidated 5" xfId="23065" xr:uid="{3C41C519-395E-4740-8040-384E5807066E}"/>
    <cellStyle name="£_capex for 2003 exchange rates_Forecasting Tool Sanitas Consolidated_Australia" xfId="6260" xr:uid="{178EAA01-7ECE-4B7D-B585-122F8A98C7E6}"/>
    <cellStyle name="£_capex for 2003 exchange rates_Forecasting Tool Sanitas Consolidated_Australia 2" xfId="23066" xr:uid="{4EF93EA6-54B5-4FF2-A1D5-2C59012CDCA3}"/>
    <cellStyle name="£_capex for 2003 exchange rates_Forecasting Tool Sanitas Consolidated_Australia F2 2010 template" xfId="6261" xr:uid="{122474D9-91B5-4471-B37E-22E95EF0A877}"/>
    <cellStyle name="£_capex for 2003 exchange rates_Forecasting Tool Sanitas Consolidated_Australia F2 2010 template 2" xfId="23067" xr:uid="{7CC203C1-9382-4241-9D6A-10833ADCC6AE}"/>
    <cellStyle name="£_capex for 2003 exchange rates_Forecasting Tool Sanitas Consolidated_IntMa Capex Report Oct10 PV" xfId="6262" xr:uid="{F53E76A8-1F1A-493C-97A1-92E6DBE388C6}"/>
    <cellStyle name="£_capex for 2003 exchange rates_Forecasting Tool Sanitas Consolidated_IntMa Capex Report Oct10 PV 2" xfId="23068" xr:uid="{4DFE223A-1EE4-441D-9380-5F56318184F6}"/>
    <cellStyle name="£_capex for 2003 exchange rates_Forecasting Tool Sanitas Consolidated_Summary Intnl Mkts" xfId="6263" xr:uid="{BB390EE0-B7E4-4C1E-922E-53B7392E47CE}"/>
    <cellStyle name="£_capex for 2003 exchange rates_Forecasting Tool Sanitas Consolidated_Summary Intnl Mkts 2" xfId="23069" xr:uid="{079F420E-67B0-4D69-9594-77F568CF91B3}"/>
    <cellStyle name="£_capex for 2003 exchange rates_Group IS" xfId="6264" xr:uid="{7DC0683B-CDAF-4BAC-B671-B1F09539BD4D}"/>
    <cellStyle name="£_capex for 2003 exchange rates_Group IS 2" xfId="6265" xr:uid="{9485B722-0070-49CB-9C03-4CF87F42B367}"/>
    <cellStyle name="£_capex for 2003 exchange rates_Group IS 2 2" xfId="23070" xr:uid="{8BA49F91-05B2-49C2-8838-95C1EC418056}"/>
    <cellStyle name="£_capex for 2003 exchange rates_Group IS 3" xfId="23071" xr:uid="{4C2C5B7A-52D8-49A2-B5B4-CEDA0FF00E59}"/>
    <cellStyle name="£_capex for 2003 exchange rates_Group IS 4" xfId="23072" xr:uid="{4BE772C7-D8F1-4519-81FA-836D0F74F1CA}"/>
    <cellStyle name="£_capex for 2003 exchange rates_Group IS 5" xfId="23073" xr:uid="{53514CE2-1677-48AA-BE96-BCF8ABF796AB}"/>
    <cellStyle name="£_capex for 2003 exchange rates_Group IS_Australia" xfId="6266" xr:uid="{236A6570-75B3-4105-B6C7-C8235D7CF2DF}"/>
    <cellStyle name="£_capex for 2003 exchange rates_Group IS_Australia 2" xfId="23074" xr:uid="{1AF36494-15B1-4775-9EC4-97B98D330D43}"/>
    <cellStyle name="£_capex for 2003 exchange rates_Group IS_Australia F2 2010 template" xfId="6267" xr:uid="{36E23AB8-2FCE-41C2-A3FD-03F68FAB483B}"/>
    <cellStyle name="£_capex for 2003 exchange rates_Group IS_Australia F2 2010 template 2" xfId="23075" xr:uid="{72B4B97E-8245-4746-8757-F28EA37C8D9C}"/>
    <cellStyle name="£_capex for 2003 exchange rates_Group IS_IntMa Capex Report Oct10 PV" xfId="6268" xr:uid="{8EA5281F-8C07-4C3E-8EDB-6F39CC5FE40F}"/>
    <cellStyle name="£_capex for 2003 exchange rates_Group IS_IntMa Capex Report Oct10 PV 2" xfId="23076" xr:uid="{5D091850-AAEF-4D83-9647-F37F1D8CD302}"/>
    <cellStyle name="£_capex for 2003 exchange rates_Group IS_Summary Intnl Mkts" xfId="6269" xr:uid="{77F0F02F-C429-4F73-9F93-7DA43D3AA03B}"/>
    <cellStyle name="£_capex for 2003 exchange rates_Group IS_Summary Intnl Mkts 2" xfId="23077" xr:uid="{28770F2E-B63A-4C44-AD6C-A8C27F52E840}"/>
    <cellStyle name="£_capex for 2003 exchange rates_Group SS" xfId="6270" xr:uid="{46FE19F3-B9D4-487B-88F3-4CA6A582D191}"/>
    <cellStyle name="£_capex for 2003 exchange rates_Group SS 2" xfId="6271" xr:uid="{534FA104-36FB-405C-9C6D-C0DBFF7DF95B}"/>
    <cellStyle name="£_capex for 2003 exchange rates_Group SS 2 2" xfId="23078" xr:uid="{C4C14DE8-6314-464E-927E-BBC665A69A1F}"/>
    <cellStyle name="£_capex for 2003 exchange rates_Group SS 3" xfId="23079" xr:uid="{A3F5E762-AB9C-4BCA-B7E0-47E90A7DD037}"/>
    <cellStyle name="£_capex for 2003 exchange rates_Group SS 4" xfId="23080" xr:uid="{B17AD408-7CCC-4EA6-8F9D-9F04EAC25AD2}"/>
    <cellStyle name="£_capex for 2003 exchange rates_Group SS 5" xfId="23081" xr:uid="{88832600-9078-4987-A936-D1B71A2B5F7B}"/>
    <cellStyle name="£_capex for 2003 exchange rates_Group SS_Australia" xfId="6272" xr:uid="{FD898605-B6A4-4CF4-B4EB-31C855EAECCB}"/>
    <cellStyle name="£_capex for 2003 exchange rates_Group SS_Australia 2" xfId="23082" xr:uid="{B65BDDD5-E052-46E1-A56C-A3322D7546FD}"/>
    <cellStyle name="£_capex for 2003 exchange rates_Group SS_Australia F2 2010 template" xfId="6273" xr:uid="{343B6465-1BF0-4C10-B3DF-52D1B78610BB}"/>
    <cellStyle name="£_capex for 2003 exchange rates_Group SS_Australia F2 2010 template 2" xfId="23083" xr:uid="{77C30BFC-7C5C-436D-B856-6676D6796781}"/>
    <cellStyle name="£_capex for 2003 exchange rates_Group SS_IntMa Capex Report Oct10 PV" xfId="6274" xr:uid="{C01CE56F-220F-4835-80E4-27B7B6EFB4C5}"/>
    <cellStyle name="£_capex for 2003 exchange rates_Group SS_IntMa Capex Report Oct10 PV 2" xfId="23084" xr:uid="{6A290E25-F99A-4FE0-9EF1-30930E67A14B}"/>
    <cellStyle name="£_capex for 2003 exchange rates_Group SS_Summary Intnl Mkts" xfId="6275" xr:uid="{5A007AAE-F231-4D05-B3B8-D3709AE19316}"/>
    <cellStyle name="£_capex for 2003 exchange rates_Group SS_Summary Intnl Mkts 2" xfId="23085" xr:uid="{63B585EE-C6AF-4120-9CFB-E7B6240F81A6}"/>
    <cellStyle name="£_capex for 2003 exchange rates_Health Dialog" xfId="6276" xr:uid="{B03228BD-3ECA-49D3-97B9-E4721F9531BE}"/>
    <cellStyle name="£_capex for 2003 exchange rates_Health Dialog 2" xfId="6277" xr:uid="{4E91D880-3561-4AD3-8FD4-13B6063DA71B}"/>
    <cellStyle name="£_capex for 2003 exchange rates_Health Dialog 2 2" xfId="23086" xr:uid="{16FC63A9-3DA4-406A-BA90-6D8DB6C40D9B}"/>
    <cellStyle name="£_capex for 2003 exchange rates_Health Dialog 3" xfId="23087" xr:uid="{B86C4A62-CD9E-4F6F-89B1-7A9595ECD26D}"/>
    <cellStyle name="£_capex for 2003 exchange rates_Health Dialog 4" xfId="23088" xr:uid="{18CEBE4B-0F1B-4DB6-93B2-425EAFE93E64}"/>
    <cellStyle name="£_capex for 2003 exchange rates_Health Dialog 5" xfId="23089" xr:uid="{7985C798-EB77-419E-B53E-DD43507639A1}"/>
    <cellStyle name="£_capex for 2003 exchange rates_Health Dialog_Australia" xfId="6278" xr:uid="{5F467DED-ABDC-4E69-8BCF-25D027C15657}"/>
    <cellStyle name="£_capex for 2003 exchange rates_Health Dialog_Australia 2" xfId="23090" xr:uid="{1A8A7DC2-3C40-4D87-9186-9803811D2D72}"/>
    <cellStyle name="£_capex for 2003 exchange rates_Health Dialog_Australia F2 2010 template" xfId="6279" xr:uid="{3B6D44E2-1103-41B3-BBBC-F5DB2744253C}"/>
    <cellStyle name="£_capex for 2003 exchange rates_Health Dialog_Australia F2 2010 template 2" xfId="23091" xr:uid="{B4D36C46-9210-46FC-BE36-D658A62A6450}"/>
    <cellStyle name="£_capex for 2003 exchange rates_Health Dialog_IntMa Capex Report Oct10 PV" xfId="6280" xr:uid="{EE374EB0-38AC-4DAE-B8CA-DC60C6E40353}"/>
    <cellStyle name="£_capex for 2003 exchange rates_Health Dialog_IntMa Capex Report Oct10 PV 2" xfId="23092" xr:uid="{119A7596-AA01-4DF3-98E4-5EB4485A30C5}"/>
    <cellStyle name="£_capex for 2003 exchange rates_Health Dialog_Summary Intnl Mkts" xfId="6281" xr:uid="{9839F731-3E68-4F89-BD5F-72423170017E}"/>
    <cellStyle name="£_capex for 2003 exchange rates_Health Dialog_Summary Intnl Mkts 2" xfId="23093" xr:uid="{4F67905D-A8E4-42C7-8DD6-39BF75844B03}"/>
    <cellStyle name="£_capex for 2003 exchange rates_Summary-Capex-Final" xfId="6282" xr:uid="{9F1FD11C-B353-4A47-B0D6-68B5FBA14DD8}"/>
    <cellStyle name="£_capex for 2003 exchange rates_Summary-Capex-Final 2" xfId="6283" xr:uid="{FA11A5C3-2AEF-45E7-943F-973E30442F01}"/>
    <cellStyle name="£_capex for 2003 exchange rates_Summary-Capex-Final 2 2" xfId="23094" xr:uid="{20D25E20-720B-400B-8178-0BEEABC28DF0}"/>
    <cellStyle name="£_capex for 2003 exchange rates_Summary-Capex-Final 3" xfId="23095" xr:uid="{85FF0AC4-9102-426C-956B-971159415405}"/>
    <cellStyle name="£_capex for 2003 exchange rates_Summary-Capex-Final 4" xfId="23096" xr:uid="{D5BC8A6A-A7D6-4CD6-927F-643846D7078D}"/>
    <cellStyle name="£_capex for 2003 exchange rates_Summary-Capex-Final 5" xfId="23097" xr:uid="{C74C2EB3-09F0-43F7-8351-74784D8765A7}"/>
    <cellStyle name="£_capex for 2003 exchange rates_Summary-Capex-Final_Australia" xfId="6284" xr:uid="{D17D0B9A-536A-451B-A160-1D162400C36E}"/>
    <cellStyle name="£_capex for 2003 exchange rates_Summary-Capex-Final_Australia 2" xfId="23098" xr:uid="{62B5F7C0-4FDD-413F-90BE-A550F8D7FD54}"/>
    <cellStyle name="£_capex for 2003 exchange rates_Summary-Capex-Final_Australia F2 2010 template" xfId="6285" xr:uid="{1B28B6A6-BF36-4B1F-AD65-446274B5A3C0}"/>
    <cellStyle name="£_capex for 2003 exchange rates_Summary-Capex-Final_Australia F2 2010 template 2" xfId="23099" xr:uid="{846EAFE0-C1B4-4483-8701-FBC643F59FC5}"/>
    <cellStyle name="£_capex for 2003 exchange rates_Summary-Capex-Final_IntMa Capex Report Oct10 PV" xfId="6286" xr:uid="{EBCE4EB4-4A20-4CA3-9F34-AF5E12274542}"/>
    <cellStyle name="£_capex for 2003 exchange rates_Summary-Capex-Final_IntMa Capex Report Oct10 PV 2" xfId="23100" xr:uid="{CE995B68-06E9-46B6-9047-66321E738ABC}"/>
    <cellStyle name="£_capex for 2003 exchange rates_Summary-Capex-Final_Summary Intnl Mkts" xfId="6287" xr:uid="{C019EC9B-1DF3-47E2-B97D-32EBBC434F05}"/>
    <cellStyle name="£_capex for 2003 exchange rates_Summary-Capex-Final_Summary Intnl Mkts 2" xfId="23101" xr:uid="{79BEBE18-7FBC-43BA-A866-FFE1EDB507DF}"/>
    <cellStyle name="£_capex for 2003 exchange rates_Total Care Services" xfId="6288" xr:uid="{3609BD79-5037-4CDD-9A88-BB4E930EEA8C}"/>
    <cellStyle name="£_capex for 2003 exchange rates_Total Care Services 2" xfId="6289" xr:uid="{1063EBE0-604E-487B-B39E-768C7AFD92B2}"/>
    <cellStyle name="£_capex for 2003 exchange rates_Total Care Services 2 2" xfId="23102" xr:uid="{812B0217-E288-4590-9CDB-EDC04AA51E31}"/>
    <cellStyle name="£_capex for 2003 exchange rates_Total Care Services 3" xfId="23103" xr:uid="{28549DDF-FCDD-43F5-B49F-9CFE4E4EF936}"/>
    <cellStyle name="£_capex for 2003 exchange rates_Total Care Services 4" xfId="23104" xr:uid="{9E10C56D-94CF-4F52-AE4A-683446C454DF}"/>
    <cellStyle name="£_capex for 2003 exchange rates_Total Care Services 5" xfId="23105" xr:uid="{DF76460D-00D6-40E1-B935-B7374D6250B6}"/>
    <cellStyle name="£_capex for 2003 exchange rates_Total Care Services_Australia" xfId="6290" xr:uid="{55AF0074-4F92-4EFB-B41D-A5C91785EC3B}"/>
    <cellStyle name="£_capex for 2003 exchange rates_Total Care Services_Australia 2" xfId="23106" xr:uid="{BBF30890-2F7C-4968-9C14-6D3BD508576C}"/>
    <cellStyle name="£_capex for 2003 exchange rates_Total Care Services_Australia F2 2010 template" xfId="6291" xr:uid="{118C3CBC-EE6C-4148-B072-287828A1F89D}"/>
    <cellStyle name="£_capex for 2003 exchange rates_Total Care Services_Australia F2 2010 template 2" xfId="23107" xr:uid="{09847207-77F4-46E8-A1A4-7DC8780E52E8}"/>
    <cellStyle name="£_capex for 2003 exchange rates_Total Care Services_IntMa Capex Report Oct10 PV" xfId="6292" xr:uid="{C08A9391-00E2-43B8-B3DB-0CB8230AFFEE}"/>
    <cellStyle name="£_capex for 2003 exchange rates_Total Care Services_IntMa Capex Report Oct10 PV 2" xfId="23108" xr:uid="{AC62FFC4-74C3-4E21-93BD-BE8D5ED8BF27}"/>
    <cellStyle name="£_capex for 2003 exchange rates_Total Care Services_Summary Intnl Mkts" xfId="6293" xr:uid="{FAB063C5-AC0A-4F80-AB1E-AC9E85F27FE7}"/>
    <cellStyle name="£_capex for 2003 exchange rates_Total Care Services_Summary Intnl Mkts 2" xfId="23109" xr:uid="{CB5DF9D9-1CAB-4D5E-9565-1107A4F6D1BE}"/>
    <cellStyle name="£_capex for 2003 exchange rates_UKM &amp; UKNA Central Costs-0906-Received" xfId="6294" xr:uid="{3821E380-8FD0-46F3-8A26-159515B72FE6}"/>
    <cellStyle name="£_capex for 2003 exchange rates_UKM &amp; UKNA Central Costs-0906-Received 2" xfId="23110" xr:uid="{8267F6EB-CC4D-42AC-8780-BF0F6F193FAE}"/>
    <cellStyle name="£_capex for 2003 exchange rates_UKM (exc BHA &amp; Well)" xfId="6295" xr:uid="{3B46E009-B6E9-4D59-8A19-6079E2874225}"/>
    <cellStyle name="£_capex for 2003 exchange rates_UKM (exc BHA &amp; Well) 2" xfId="6296" xr:uid="{8D0B5659-D964-4F00-ACF1-50A9C03ECB95}"/>
    <cellStyle name="£_capex for 2003 exchange rates_UKM (exc BHA &amp; Well) 2 2" xfId="23111" xr:uid="{3C430F47-F56E-4107-A1C2-F5C95B74CA77}"/>
    <cellStyle name="£_capex for 2003 exchange rates_UKM (exc BHA &amp; Well) 3" xfId="23112" xr:uid="{34F3BE10-BECE-475A-A77C-7A48ED80A47E}"/>
    <cellStyle name="£_capex for 2003 exchange rates_UKM (exc BHA &amp; Well) 4" xfId="23113" xr:uid="{E3AFD808-EB30-499F-96D2-D1C917D71385}"/>
    <cellStyle name="£_capex for 2003 exchange rates_UKM (exc BHA &amp; Well) 5" xfId="23114" xr:uid="{E140A55C-AEC5-4D3C-9BFC-F4E98DCE66E1}"/>
    <cellStyle name="£_capex for 2003 exchange rates_UKM (exc BHA &amp; Well)_Australia" xfId="6297" xr:uid="{F2588630-1DA7-41AD-86B8-5B50377E7328}"/>
    <cellStyle name="£_capex for 2003 exchange rates_UKM (exc BHA &amp; Well)_Australia 2" xfId="23115" xr:uid="{D9FD5C79-FAE8-4CE0-865D-4535C7CD5FAF}"/>
    <cellStyle name="£_capex for 2003 exchange rates_UKM (exc BHA &amp; Well)_Australia F2 2010 template" xfId="6298" xr:uid="{6BC31746-6A20-428B-B201-DA443A3052F0}"/>
    <cellStyle name="£_capex for 2003 exchange rates_UKM (exc BHA &amp; Well)_Australia F2 2010 template 2" xfId="23116" xr:uid="{66A126FA-16CF-4CD8-93AA-2DDDC886D67F}"/>
    <cellStyle name="£_capex for 2003 exchange rates_UKM (exc BHA &amp; Well)_IntMa Capex Report Oct10 PV" xfId="6299" xr:uid="{9EE05387-BBCA-427E-9624-5B7FC0300927}"/>
    <cellStyle name="£_capex for 2003 exchange rates_UKM (exc BHA &amp; Well)_IntMa Capex Report Oct10 PV 2" xfId="23117" xr:uid="{9C7E643E-5EF0-405B-AF34-78FA936D0FFF}"/>
    <cellStyle name="£_capex for 2003 exchange rates_UKM (exc BHA &amp; Well)_Summary Intnl Mkts" xfId="6300" xr:uid="{ECCA93D4-D44E-4DBF-9E16-0DA16FA460B5}"/>
    <cellStyle name="£_capex for 2003 exchange rates_UKM (exc BHA &amp; Well)_Summary Intnl Mkts 2" xfId="23118" xr:uid="{8148394E-1681-4516-9E81-7CF1A7294BA9}"/>
    <cellStyle name="£_capex for 2003 exchange rates_UKNA Group 3YP" xfId="6301" xr:uid="{A30EEC8F-060B-484B-AFE6-7A78EB8EDB02}"/>
    <cellStyle name="£_capex for 2003 exchange rates_UKNA Group 3YP 2" xfId="23119" xr:uid="{39F7FDCB-9687-4716-A002-D7626C872840}"/>
    <cellStyle name="£_capex for 2003 exchange rates_Wellness" xfId="6302" xr:uid="{79CA1A8C-4E39-486A-A882-B5062D72F2E4}"/>
    <cellStyle name="£_capex for 2003 exchange rates_Wellness 2" xfId="6303" xr:uid="{CFAC46EB-DECD-4810-AEF4-5A9165C5BC1C}"/>
    <cellStyle name="£_capex for 2003 exchange rates_Wellness 2 2" xfId="23120" xr:uid="{7E10F673-DFE8-4B0A-9BED-0413778CCBCB}"/>
    <cellStyle name="£_capex for 2003 exchange rates_Wellness 3" xfId="23121" xr:uid="{B6314C0D-85F3-4D7C-8787-672B622783D4}"/>
    <cellStyle name="£_capex for 2003 exchange rates_Wellness 4" xfId="23122" xr:uid="{B553550F-ECA9-40D2-BBCE-5279E8558900}"/>
    <cellStyle name="£_capex for 2003 exchange rates_Wellness 5" xfId="23123" xr:uid="{484D3149-517F-4054-A80A-4D0C8FE902DD}"/>
    <cellStyle name="£_capex for 2003 exchange rates_Wellness_Australia" xfId="6304" xr:uid="{85284FAD-B006-4CA7-8D57-E967CAC81C2E}"/>
    <cellStyle name="£_capex for 2003 exchange rates_Wellness_Australia 2" xfId="23124" xr:uid="{8E3EA16F-82FD-4979-BE97-5F0150935D24}"/>
    <cellStyle name="£_capex for 2003 exchange rates_Wellness_Australia F2 2010 template" xfId="6305" xr:uid="{AE90C351-798C-4D9F-A397-CA3C81939421}"/>
    <cellStyle name="£_capex for 2003 exchange rates_Wellness_Australia F2 2010 template 2" xfId="23125" xr:uid="{3000C8AC-F158-4CCE-94AF-D89FB2ED73C4}"/>
    <cellStyle name="£_capex for 2003 exchange rates_Wellness_IntMa Capex Report Oct10 PV" xfId="6306" xr:uid="{ACA29D6A-AD42-4003-8E5A-1448631BF60F}"/>
    <cellStyle name="£_capex for 2003 exchange rates_Wellness_IntMa Capex Report Oct10 PV 2" xfId="23126" xr:uid="{1EC3F72D-7BFE-4DF4-9978-259A9C5ED3BE}"/>
    <cellStyle name="£_capex for 2003 exchange rates_Wellness_Summary Intnl Mkts" xfId="6307" xr:uid="{BF32102C-7301-4863-BB9F-260528C37849}"/>
    <cellStyle name="£_capex for 2003 exchange rates_Wellness_Summary Intnl Mkts 2" xfId="23127" xr:uid="{7EECD1D4-17E1-406C-B396-EC2BA8717809}"/>
    <cellStyle name="£_CAPEX Q1 SUMMARY" xfId="6308" xr:uid="{793E9E45-9F70-445F-9F4D-2C33D8B34897}"/>
    <cellStyle name="£_CAPEX Q1 SUMMARY 2" xfId="6309" xr:uid="{7841D765-3C84-424A-AF14-53C991457CEC}"/>
    <cellStyle name="£_CAPEX Q1 SUMMARY 2 2" xfId="23128" xr:uid="{38C26F1A-827F-431B-9AA9-E9AD3F0EF6C1}"/>
    <cellStyle name="£_CAPEX Q1 SUMMARY 3" xfId="23129" xr:uid="{F0557DB2-E5B6-4022-9A9C-C156EAA50728}"/>
    <cellStyle name="£_CAPEX Q1 SUMMARY 4" xfId="23130" xr:uid="{4B987E60-76B9-4B88-8826-13F18955088C}"/>
    <cellStyle name="£_CAPEX Q1 SUMMARY 5" xfId="23131" xr:uid="{A45C0676-9334-41F9-9DC2-D1129DB90D9A}"/>
    <cellStyle name="£_CAPEX Q1 SUMMARY_Australia F2 2010 template" xfId="6310" xr:uid="{F64ED524-13FA-41D9-B6DD-4BC7D1175B35}"/>
    <cellStyle name="£_CAPEX Q1 SUMMARY_Australia F2 2010 template 2" xfId="23132" xr:uid="{F173C801-21AE-4E0D-883A-FF0B59F6BEF5}"/>
    <cellStyle name="£_CAPEX Q1 SUMMARY_BHA" xfId="6311" xr:uid="{74BD9E10-8E2F-45FB-8A96-7019F13DFEBA}"/>
    <cellStyle name="£_CAPEX Q1 SUMMARY_BHA 2" xfId="6312" xr:uid="{EC65C489-0AEE-480C-B245-5D5906CB7295}"/>
    <cellStyle name="£_CAPEX Q1 SUMMARY_BHA 2 2" xfId="23133" xr:uid="{C044C052-D0BB-4FA9-A47F-F7D0D70B68D0}"/>
    <cellStyle name="£_CAPEX Q1 SUMMARY_BHA 3" xfId="23134" xr:uid="{73C4538A-300F-4409-9721-59093D276A34}"/>
    <cellStyle name="£_CAPEX Q1 SUMMARY_BHA 4" xfId="23135" xr:uid="{E449B922-C68C-4CE6-B081-CBCB68C5651B}"/>
    <cellStyle name="£_CAPEX Q1 SUMMARY_BHA 5" xfId="23136" xr:uid="{92159082-98FC-41A1-8BBC-0E7F19FB82EE}"/>
    <cellStyle name="£_CAPEX Q1 SUMMARY_BHA_Australia" xfId="6313" xr:uid="{0AECC07E-4D48-41CB-82B5-A823691F184E}"/>
    <cellStyle name="£_CAPEX Q1 SUMMARY_BHA_Australia 2" xfId="23137" xr:uid="{32A4824E-52C0-4FFA-8A78-F8972F8981E4}"/>
    <cellStyle name="£_CAPEX Q1 SUMMARY_BHA_Australia F2 2010 template" xfId="6314" xr:uid="{FFA95511-F6C7-47DD-8BE8-002B08C67298}"/>
    <cellStyle name="£_CAPEX Q1 SUMMARY_BHA_Australia F2 2010 template 2" xfId="23138" xr:uid="{A92A2D5F-3F16-43C5-989C-BA78A3B0D353}"/>
    <cellStyle name="£_CAPEX Q1 SUMMARY_BHA_IntMa Capex Report Oct10 PV" xfId="6315" xr:uid="{2887A5BA-BCC8-4A88-B712-C58805AD6272}"/>
    <cellStyle name="£_CAPEX Q1 SUMMARY_BHA_IntMa Capex Report Oct10 PV 2" xfId="23139" xr:uid="{DC59B16E-23D9-4CC1-B051-9E72C9F846BF}"/>
    <cellStyle name="£_CAPEX Q1 SUMMARY_BHA_Summary Intnl Mkts" xfId="6316" xr:uid="{C67D1BC4-A423-484C-8E50-FF45293F90FB}"/>
    <cellStyle name="£_CAPEX Q1 SUMMARY_BHA_Summary Intnl Mkts 2" xfId="23140" xr:uid="{C4DAA8B5-5A27-44BD-80B1-7ACD47EE6CA2}"/>
    <cellStyle name="£_CAPEX Q1 SUMMARY_BU Capex template - Australia" xfId="6317" xr:uid="{4D66CDEF-D484-41F0-A391-B6A9CC0984B4}"/>
    <cellStyle name="£_CAPEX Q1 SUMMARY_BU Capex template - Australia 2" xfId="23141" xr:uid="{BB1062E0-F17B-4FB7-A3B3-7D82CD25F7E4}"/>
    <cellStyle name="£_CAPEX Q1 SUMMARY_BU Capex template - Bupa Int" xfId="6318" xr:uid="{891730A2-CD3B-4EEB-8173-72EE87062846}"/>
    <cellStyle name="£_CAPEX Q1 SUMMARY_BU Capex template - Bupa Int 2" xfId="23142" xr:uid="{BD5C7300-AE40-4BA6-B862-975E0F48F781}"/>
    <cellStyle name="£_CAPEX Q1 SUMMARY_BU Capex template - Latam" xfId="6319" xr:uid="{059E407C-0C82-423A-B566-D2B52F240775}"/>
    <cellStyle name="£_CAPEX Q1 SUMMARY_BU Capex template - Latam 2" xfId="23143" xr:uid="{7F825481-09CC-4F48-B667-3DE9535BE58F}"/>
    <cellStyle name="£_CAPEX Q1 SUMMARY_Capex - December 2010 CServ" xfId="6320" xr:uid="{07662854-7055-4CA9-A9FC-10B7DFBEDC81}"/>
    <cellStyle name="£_CAPEX Q1 SUMMARY_Capex - December 2010 CServ 2" xfId="23144" xr:uid="{8F3B436C-054C-4136-99C9-E6DC4D0AECD0}"/>
    <cellStyle name="£_CAPEX Q1 SUMMARY_Capex-Commentary File-Final" xfId="6321" xr:uid="{CC76A047-6A8B-4D67-8A23-E5B0B0A5EE65}"/>
    <cellStyle name="£_CAPEX Q1 SUMMARY_Capex-Commentary File-Final 2" xfId="6322" xr:uid="{AFC6559B-A4D7-45CB-B14D-50AA17C4FB08}"/>
    <cellStyle name="£_CAPEX Q1 SUMMARY_Capex-Commentary File-Final 2 2" xfId="23145" xr:uid="{79D8B1ED-CFF9-43B4-B6F2-BEDF9E71AF84}"/>
    <cellStyle name="£_CAPEX Q1 SUMMARY_Capex-Commentary File-Final 3" xfId="23146" xr:uid="{B488454C-1AAF-4F0D-97B8-CDB28A851789}"/>
    <cellStyle name="£_CAPEX Q1 SUMMARY_Capex-Commentary File-Final 4" xfId="23147" xr:uid="{24B25F5B-F2D8-400E-A053-A1EE68B7213E}"/>
    <cellStyle name="£_CAPEX Q1 SUMMARY_Capex-Commentary File-Final 5" xfId="23148" xr:uid="{ECA911D9-C29F-4AB4-B1BD-39AF665310EF}"/>
    <cellStyle name="£_CAPEX Q1 SUMMARY_Capex-Commentary File-Final_Australia" xfId="6323" xr:uid="{DF78E705-9560-433D-880C-5A5D9D833963}"/>
    <cellStyle name="£_CAPEX Q1 SUMMARY_Capex-Commentary File-Final_Australia 2" xfId="23149" xr:uid="{72C95BEF-88BE-4708-B393-A14FC5EB9252}"/>
    <cellStyle name="£_CAPEX Q1 SUMMARY_Capex-Commentary File-Final_Australia F2 2010 template" xfId="6324" xr:uid="{0912B1AE-6FF7-4A69-9884-BB9EC1C85F87}"/>
    <cellStyle name="£_CAPEX Q1 SUMMARY_Capex-Commentary File-Final_Australia F2 2010 template 2" xfId="23150" xr:uid="{82C83457-A2E0-4281-95EF-118AE6406341}"/>
    <cellStyle name="£_CAPEX Q1 SUMMARY_Capex-Commentary File-Final_IntMa Capex Report Oct10 PV" xfId="6325" xr:uid="{91CEA960-49D2-450A-98C8-22D207347C6F}"/>
    <cellStyle name="£_CAPEX Q1 SUMMARY_Capex-Commentary File-Final_IntMa Capex Report Oct10 PV 2" xfId="23151" xr:uid="{717780F3-52F9-4927-8323-6B1599748498}"/>
    <cellStyle name="£_CAPEX Q1 SUMMARY_Capex-Commentary File-Final_Summary Intnl Mkts" xfId="6326" xr:uid="{BAE6E02E-D844-474D-9C75-8BCBAB2B69C0}"/>
    <cellStyle name="£_CAPEX Q1 SUMMARY_Capex-Commentary File-Final_Summary Intnl Mkts 2" xfId="23152" xr:uid="{237BBBF0-90CC-438D-B89F-64941BE50838}"/>
    <cellStyle name="£_CAPEX Q1 SUMMARY_Divisional Capex template - Int Markets" xfId="6327" xr:uid="{A48305FB-2BF8-47E0-A7AA-BA8CB62795A6}"/>
    <cellStyle name="£_CAPEX Q1 SUMMARY_Divisional Capex template - Int Markets 2" xfId="23153" xr:uid="{BB4A2D64-CB23-4E3F-A852-8392F056859C}"/>
    <cellStyle name="£_CAPEX Q1 SUMMARY_Forecasting Tool BI Brighton TB" xfId="6328" xr:uid="{F4171F14-2F2F-476F-A86C-074726C9BBF4}"/>
    <cellStyle name="£_CAPEX Q1 SUMMARY_Forecasting Tool BI Brighton TB 2" xfId="6329" xr:uid="{B48AF293-7A88-49A2-880E-F615556464D2}"/>
    <cellStyle name="£_CAPEX Q1 SUMMARY_Forecasting Tool BI Brighton TB 2 2" xfId="23154" xr:uid="{D0750136-204B-4661-8FD7-11996BC18311}"/>
    <cellStyle name="£_CAPEX Q1 SUMMARY_Forecasting Tool BI Brighton TB 3" xfId="23155" xr:uid="{F1F0BE52-BFC9-4D54-9729-2C20CBC2C61E}"/>
    <cellStyle name="£_CAPEX Q1 SUMMARY_Forecasting Tool BI Brighton TB 4" xfId="23156" xr:uid="{5BFCA5F0-68AC-4665-97E6-4A487759D4B4}"/>
    <cellStyle name="£_CAPEX Q1 SUMMARY_Forecasting Tool BI Brighton TB 5" xfId="23157" xr:uid="{0AA9C044-CE94-4CBE-8A6C-AEF44188F60C}"/>
    <cellStyle name="£_CAPEX Q1 SUMMARY_Forecasting Tool BI Brighton TB_Australia" xfId="6330" xr:uid="{6BC4099E-CBFF-4F65-BEC8-6EF976071395}"/>
    <cellStyle name="£_CAPEX Q1 SUMMARY_Forecasting Tool BI Brighton TB_Australia 2" xfId="23158" xr:uid="{37F9A0D8-818F-4B27-BECA-2A7C1E8FB264}"/>
    <cellStyle name="£_CAPEX Q1 SUMMARY_Forecasting Tool BI Brighton TB_Australia F2 2010 template" xfId="6331" xr:uid="{899A9FBC-91BB-4870-9A62-885224C469BE}"/>
    <cellStyle name="£_CAPEX Q1 SUMMARY_Forecasting Tool BI Brighton TB_Australia F2 2010 template 2" xfId="23159" xr:uid="{7780FB22-0819-476F-999E-6A6DCF8269CA}"/>
    <cellStyle name="£_CAPEX Q1 SUMMARY_Forecasting Tool BI Brighton TB_IntMa Capex Report Oct10 PV" xfId="6332" xr:uid="{3051C98C-EE88-436A-843C-219635FAFCD7}"/>
    <cellStyle name="£_CAPEX Q1 SUMMARY_Forecasting Tool BI Brighton TB_IntMa Capex Report Oct10 PV 2" xfId="23160" xr:uid="{7A0E41BF-5100-4F93-9DBA-66980028D6DD}"/>
    <cellStyle name="£_CAPEX Q1 SUMMARY_Forecasting Tool BI Brighton TB_Summary Intnl Mkts" xfId="6333" xr:uid="{49B22604-FA61-4362-BB38-1BFE550AE2D3}"/>
    <cellStyle name="£_CAPEX Q1 SUMMARY_Forecasting Tool BI Brighton TB_Summary Intnl Mkts 2" xfId="23161" xr:uid="{EFF2A75C-C01C-40D0-8FEE-43C723789A2B}"/>
    <cellStyle name="£_CAPEX Q1 SUMMARY_Forecasting Tool Miami and Cph" xfId="6334" xr:uid="{415B7392-D138-4FC0-ADBD-15082B9476D1}"/>
    <cellStyle name="£_CAPEX Q1 SUMMARY_Forecasting Tool Miami and Cph 2" xfId="6335" xr:uid="{352F25DB-5DCA-4816-A6F9-A4EBD83EC7E6}"/>
    <cellStyle name="£_CAPEX Q1 SUMMARY_Forecasting Tool Miami and Cph 2 2" xfId="23162" xr:uid="{1E4048AD-46F5-48BA-B0BF-31D47926219C}"/>
    <cellStyle name="£_CAPEX Q1 SUMMARY_Forecasting Tool Miami and Cph 3" xfId="23163" xr:uid="{0143D300-1087-427B-836D-7301C9274D81}"/>
    <cellStyle name="£_CAPEX Q1 SUMMARY_Forecasting Tool Miami and Cph 4" xfId="23164" xr:uid="{B733C717-0B78-4DC4-ABA7-B7CFC2AFB1DA}"/>
    <cellStyle name="£_CAPEX Q1 SUMMARY_Forecasting Tool Miami and Cph 5" xfId="23165" xr:uid="{8282786F-1F9F-4EF5-9D4C-86014BB3C139}"/>
    <cellStyle name="£_CAPEX Q1 SUMMARY_Forecasting Tool Miami and Cph_Australia" xfId="6336" xr:uid="{83100BE6-090A-4595-9CE6-90754D5AE21A}"/>
    <cellStyle name="£_CAPEX Q1 SUMMARY_Forecasting Tool Miami and Cph_Australia 2" xfId="23166" xr:uid="{151CC885-9370-4053-9F8D-3110D2DE175A}"/>
    <cellStyle name="£_CAPEX Q1 SUMMARY_Forecasting Tool Miami and Cph_Australia F2 2010 template" xfId="6337" xr:uid="{90FB580D-8150-44CD-A747-B847B43ABAE7}"/>
    <cellStyle name="£_CAPEX Q1 SUMMARY_Forecasting Tool Miami and Cph_Australia F2 2010 template 2" xfId="23167" xr:uid="{576A391A-D193-4373-8E97-399510D26C24}"/>
    <cellStyle name="£_CAPEX Q1 SUMMARY_Forecasting Tool Miami and Cph_IntMa Capex Report Oct10 PV" xfId="6338" xr:uid="{02945713-3ED5-4E45-A44A-EA5A52069F2B}"/>
    <cellStyle name="£_CAPEX Q1 SUMMARY_Forecasting Tool Miami and Cph_IntMa Capex Report Oct10 PV 2" xfId="23168" xr:uid="{28A2F42A-00FD-444F-B6A0-B60D01576056}"/>
    <cellStyle name="£_CAPEX Q1 SUMMARY_Forecasting Tool Miami and Cph_Summary Intnl Mkts" xfId="6339" xr:uid="{990412D0-7161-4B12-9D5B-8106F57A99BA}"/>
    <cellStyle name="£_CAPEX Q1 SUMMARY_Forecasting Tool Miami and Cph_Summary Intnl Mkts 2" xfId="23169" xr:uid="{07F3B81D-A7E9-4BC1-B85B-4067C39911CA}"/>
    <cellStyle name="£_CAPEX Q1 SUMMARY_Forecasting Tool Sanitas Consolidated" xfId="6340" xr:uid="{9638CCA7-401C-42DB-8862-BD1844497F60}"/>
    <cellStyle name="£_CAPEX Q1 SUMMARY_Forecasting Tool Sanitas Consolidated 2" xfId="6341" xr:uid="{3E9D16D3-E1F8-40AA-A73E-BF1304CCA5D2}"/>
    <cellStyle name="£_CAPEX Q1 SUMMARY_Forecasting Tool Sanitas Consolidated 2 2" xfId="23170" xr:uid="{8156D341-6C6B-4275-A4BA-5F0B271CC421}"/>
    <cellStyle name="£_CAPEX Q1 SUMMARY_Forecasting Tool Sanitas Consolidated 3" xfId="23171" xr:uid="{4BFC49E9-1E6C-483E-BA11-F01545EB9A8B}"/>
    <cellStyle name="£_CAPEX Q1 SUMMARY_Forecasting Tool Sanitas Consolidated 4" xfId="23172" xr:uid="{EF3DCBB7-38E6-4EF1-B784-24B2EA748837}"/>
    <cellStyle name="£_CAPEX Q1 SUMMARY_Forecasting Tool Sanitas Consolidated 5" xfId="23173" xr:uid="{F12DCAAC-A4D3-40AB-B7BE-6EDF072C0211}"/>
    <cellStyle name="£_CAPEX Q1 SUMMARY_Forecasting Tool Sanitas Consolidated_Australia" xfId="6342" xr:uid="{E24E4801-FBFA-40AF-85D9-8111A392DE87}"/>
    <cellStyle name="£_CAPEX Q1 SUMMARY_Forecasting Tool Sanitas Consolidated_Australia 2" xfId="23174" xr:uid="{68547BC8-6293-4F59-9237-995B95A81BCF}"/>
    <cellStyle name="£_CAPEX Q1 SUMMARY_Forecasting Tool Sanitas Consolidated_Australia F2 2010 template" xfId="6343" xr:uid="{4B4F98F5-0DA4-46D7-9101-9F91A1C1B2BA}"/>
    <cellStyle name="£_CAPEX Q1 SUMMARY_Forecasting Tool Sanitas Consolidated_Australia F2 2010 template 2" xfId="23175" xr:uid="{27D68BA8-457A-4D93-BD00-9F0691695890}"/>
    <cellStyle name="£_CAPEX Q1 SUMMARY_Forecasting Tool Sanitas Consolidated_IntMa Capex Report Oct10 PV" xfId="6344" xr:uid="{D634CDF1-51AA-4AC5-8B11-C57D3290293C}"/>
    <cellStyle name="£_CAPEX Q1 SUMMARY_Forecasting Tool Sanitas Consolidated_IntMa Capex Report Oct10 PV 2" xfId="23176" xr:uid="{5D763839-ACFE-4A4A-A3CD-9A7C74950986}"/>
    <cellStyle name="£_CAPEX Q1 SUMMARY_Forecasting Tool Sanitas Consolidated_Summary Intnl Mkts" xfId="6345" xr:uid="{CD735492-2A3C-4FA1-AC0E-BA19F8FB8C04}"/>
    <cellStyle name="£_CAPEX Q1 SUMMARY_Forecasting Tool Sanitas Consolidated_Summary Intnl Mkts 2" xfId="23177" xr:uid="{4880BF7D-C4A2-4F9C-8906-ADDABD4E37E0}"/>
    <cellStyle name="£_CAPEX Q1 SUMMARY_Group IS" xfId="6346" xr:uid="{369CE559-D097-49B3-97B2-C3D8A9042268}"/>
    <cellStyle name="£_CAPEX Q1 SUMMARY_Group IS 2" xfId="6347" xr:uid="{B778E9CF-EAC1-42DB-90EF-1CC989730E75}"/>
    <cellStyle name="£_CAPEX Q1 SUMMARY_Group IS 2 2" xfId="23178" xr:uid="{285E4316-D1F7-43F6-BF6F-44702E00AA00}"/>
    <cellStyle name="£_CAPEX Q1 SUMMARY_Group IS 3" xfId="23179" xr:uid="{05F049AC-1E0F-4E99-91AB-A8EFD4CC6B13}"/>
    <cellStyle name="£_CAPEX Q1 SUMMARY_Group IS 4" xfId="23180" xr:uid="{7E12F0D1-D0DB-42DE-9E09-12FE88AEA9B7}"/>
    <cellStyle name="£_CAPEX Q1 SUMMARY_Group IS 5" xfId="23181" xr:uid="{8725ACBB-CF3C-4147-8E8D-1AE21024F7B0}"/>
    <cellStyle name="£_CAPEX Q1 SUMMARY_Group IS_Australia" xfId="6348" xr:uid="{0C9FF313-1B5E-448E-B38C-DC416A5E44A7}"/>
    <cellStyle name="£_CAPEX Q1 SUMMARY_Group IS_Australia 2" xfId="23182" xr:uid="{04B4CBA0-5551-43BC-AA3E-BD3DF8EC8ADA}"/>
    <cellStyle name="£_CAPEX Q1 SUMMARY_Group IS_Australia F2 2010 template" xfId="6349" xr:uid="{6722DC3C-C7F4-4903-911A-6A1E2251F98B}"/>
    <cellStyle name="£_CAPEX Q1 SUMMARY_Group IS_Australia F2 2010 template 2" xfId="23183" xr:uid="{CACC5AFF-6061-486A-A1AF-FD249C27293C}"/>
    <cellStyle name="£_CAPEX Q1 SUMMARY_Group IS_IntMa Capex Report Oct10 PV" xfId="6350" xr:uid="{EDBBEF08-101A-4F28-9DAA-05F7AE3CC22A}"/>
    <cellStyle name="£_CAPEX Q1 SUMMARY_Group IS_IntMa Capex Report Oct10 PV 2" xfId="23184" xr:uid="{A89840AD-0CAC-40D2-8965-05090AB07B25}"/>
    <cellStyle name="£_CAPEX Q1 SUMMARY_Group IS_Summary Intnl Mkts" xfId="6351" xr:uid="{C3DED968-B526-4287-87E4-AB605AD39408}"/>
    <cellStyle name="£_CAPEX Q1 SUMMARY_Group IS_Summary Intnl Mkts 2" xfId="23185" xr:uid="{96F10C49-6ECB-4978-A93F-3B92A036111A}"/>
    <cellStyle name="£_CAPEX Q1 SUMMARY_Group SS" xfId="6352" xr:uid="{8F5098ED-5EA9-4672-BB0A-1BF2D2E3E559}"/>
    <cellStyle name="£_CAPEX Q1 SUMMARY_Group SS 2" xfId="6353" xr:uid="{DF86867D-891D-4FEA-85C0-84C7D196473A}"/>
    <cellStyle name="£_CAPEX Q1 SUMMARY_Group SS 2 2" xfId="23186" xr:uid="{CCF7528F-3132-4ABA-8588-9A8D4DFF7F16}"/>
    <cellStyle name="£_CAPEX Q1 SUMMARY_Group SS 3" xfId="23187" xr:uid="{115AA144-B2AB-4EE6-B1DC-0CC5A404B02B}"/>
    <cellStyle name="£_CAPEX Q1 SUMMARY_Group SS 4" xfId="23188" xr:uid="{3B7A493E-ED58-46C0-AF4F-466D608BC940}"/>
    <cellStyle name="£_CAPEX Q1 SUMMARY_Group SS 5" xfId="23189" xr:uid="{4F95BE53-DE99-47D2-9A82-434216003199}"/>
    <cellStyle name="£_CAPEX Q1 SUMMARY_Group SS_Australia" xfId="6354" xr:uid="{CAEE50FA-44FA-47F5-8C2D-E0C538E1ABF1}"/>
    <cellStyle name="£_CAPEX Q1 SUMMARY_Group SS_Australia 2" xfId="23190" xr:uid="{FBB0480E-1D71-42DA-A00B-0141F622FBBF}"/>
    <cellStyle name="£_CAPEX Q1 SUMMARY_Group SS_Australia F2 2010 template" xfId="6355" xr:uid="{D8192DCF-CA4F-4853-817A-F12F74FDF300}"/>
    <cellStyle name="£_CAPEX Q1 SUMMARY_Group SS_Australia F2 2010 template 2" xfId="23191" xr:uid="{DB75062F-FF36-4A09-BEFE-6B0B669D7154}"/>
    <cellStyle name="£_CAPEX Q1 SUMMARY_Group SS_IntMa Capex Report Oct10 PV" xfId="6356" xr:uid="{41B1BA3F-DD2F-4147-91DA-5E65949DE8E6}"/>
    <cellStyle name="£_CAPEX Q1 SUMMARY_Group SS_IntMa Capex Report Oct10 PV 2" xfId="23192" xr:uid="{3300E97E-DD6C-4E39-AE98-E739CAD61DB5}"/>
    <cellStyle name="£_CAPEX Q1 SUMMARY_Group SS_Summary Intnl Mkts" xfId="6357" xr:uid="{8D254284-AE52-48E7-B547-ADBB9367F58F}"/>
    <cellStyle name="£_CAPEX Q1 SUMMARY_Group SS_Summary Intnl Mkts 2" xfId="23193" xr:uid="{53B7B8F8-8014-4D7B-A687-A31F14BBE308}"/>
    <cellStyle name="£_CAPEX Q1 SUMMARY_Health Dialog" xfId="6358" xr:uid="{28BEB003-A205-442D-A1F4-5C25A65C5679}"/>
    <cellStyle name="£_CAPEX Q1 SUMMARY_Health Dialog 2" xfId="6359" xr:uid="{E7A3E2DD-534C-44A0-ADCF-827A11BF4247}"/>
    <cellStyle name="£_CAPEX Q1 SUMMARY_Health Dialog 2 2" xfId="23194" xr:uid="{6D7E8C67-4521-413C-BDC7-A2C56AD61CA7}"/>
    <cellStyle name="£_CAPEX Q1 SUMMARY_Health Dialog 3" xfId="23195" xr:uid="{6350685B-51D7-435D-BD01-8A7B18E9E5DA}"/>
    <cellStyle name="£_CAPEX Q1 SUMMARY_Health Dialog 4" xfId="23196" xr:uid="{5857A503-D4F2-44D0-89E1-162FF6BD7376}"/>
    <cellStyle name="£_CAPEX Q1 SUMMARY_Health Dialog 5" xfId="23197" xr:uid="{269CE177-4AA0-4823-9087-E445382E0483}"/>
    <cellStyle name="£_CAPEX Q1 SUMMARY_Health Dialog_Australia" xfId="6360" xr:uid="{D5A2413B-B907-4DEA-A118-C94D774CB8C9}"/>
    <cellStyle name="£_CAPEX Q1 SUMMARY_Health Dialog_Australia 2" xfId="23198" xr:uid="{ACA2405E-D408-47DA-9799-AB298AB6A44D}"/>
    <cellStyle name="£_CAPEX Q1 SUMMARY_Health Dialog_Australia F2 2010 template" xfId="6361" xr:uid="{C19CF02E-F55A-4284-93E1-4392F45726BB}"/>
    <cellStyle name="£_CAPEX Q1 SUMMARY_Health Dialog_Australia F2 2010 template 2" xfId="23199" xr:uid="{8EFD3103-2D7A-4817-8632-EB117AAB6196}"/>
    <cellStyle name="£_CAPEX Q1 SUMMARY_Health Dialog_IntMa Capex Report Oct10 PV" xfId="6362" xr:uid="{54F8EA62-FA16-4A0D-9B39-8D14344E5585}"/>
    <cellStyle name="£_CAPEX Q1 SUMMARY_Health Dialog_IntMa Capex Report Oct10 PV 2" xfId="23200" xr:uid="{8FE6C72F-5024-4059-9551-F342D71F34DB}"/>
    <cellStyle name="£_CAPEX Q1 SUMMARY_Health Dialog_Summary Intnl Mkts" xfId="6363" xr:uid="{B434A82B-CF11-4BB0-BAEE-3DD4567F50E2}"/>
    <cellStyle name="£_CAPEX Q1 SUMMARY_Health Dialog_Summary Intnl Mkts 2" xfId="23201" xr:uid="{55ED1B4D-A950-45EC-BD41-09AE9BA6DEF5}"/>
    <cellStyle name="£_CAPEX Q1 SUMMARY_Summary-Capex-Final" xfId="6364" xr:uid="{5D734991-7334-438E-ABD3-033BE70DC4B8}"/>
    <cellStyle name="£_CAPEX Q1 SUMMARY_Summary-Capex-Final 2" xfId="6365" xr:uid="{EF39698F-6AC7-4831-B66F-A2012E35B944}"/>
    <cellStyle name="£_CAPEX Q1 SUMMARY_Summary-Capex-Final 2 2" xfId="23202" xr:uid="{2CEE3839-6430-4EA4-90F5-62B72AA5A966}"/>
    <cellStyle name="£_CAPEX Q1 SUMMARY_Summary-Capex-Final 3" xfId="23203" xr:uid="{6EC4D188-AB14-4BF7-91C2-D7616C97A5C8}"/>
    <cellStyle name="£_CAPEX Q1 SUMMARY_Summary-Capex-Final 4" xfId="23204" xr:uid="{4AF0985B-FD9E-4074-9E05-FF122D9AE33D}"/>
    <cellStyle name="£_CAPEX Q1 SUMMARY_Summary-Capex-Final 5" xfId="23205" xr:uid="{43C041D4-D2A6-4743-B260-5650D8D3B669}"/>
    <cellStyle name="£_CAPEX Q1 SUMMARY_Summary-Capex-Final_Australia" xfId="6366" xr:uid="{D7B346AD-03FD-48B3-8C41-488182611463}"/>
    <cellStyle name="£_CAPEX Q1 SUMMARY_Summary-Capex-Final_Australia 2" xfId="23206" xr:uid="{E8559E88-9234-4D15-82AF-4B397D7C354C}"/>
    <cellStyle name="£_CAPEX Q1 SUMMARY_Summary-Capex-Final_Australia F2 2010 template" xfId="6367" xr:uid="{64C4AE8B-B749-4DF3-8AC1-B2FC71FFDE5A}"/>
    <cellStyle name="£_CAPEX Q1 SUMMARY_Summary-Capex-Final_Australia F2 2010 template 2" xfId="23207" xr:uid="{0D629948-DA07-4E58-9C68-0C1EAAB43714}"/>
    <cellStyle name="£_CAPEX Q1 SUMMARY_Summary-Capex-Final_IntMa Capex Report Oct10 PV" xfId="6368" xr:uid="{6A6652DE-86D1-48D1-BE6A-13E2F981790F}"/>
    <cellStyle name="£_CAPEX Q1 SUMMARY_Summary-Capex-Final_IntMa Capex Report Oct10 PV 2" xfId="23208" xr:uid="{74DBC22A-FDD7-410C-8A24-F3BA96F1F6C0}"/>
    <cellStyle name="£_CAPEX Q1 SUMMARY_Summary-Capex-Final_Summary Intnl Mkts" xfId="6369" xr:uid="{C6B9E7FA-8EF1-420A-BB29-15404573C3FE}"/>
    <cellStyle name="£_CAPEX Q1 SUMMARY_Summary-Capex-Final_Summary Intnl Mkts 2" xfId="23209" xr:uid="{D7AD464B-3F77-4B51-B6A6-9443AD75E11A}"/>
    <cellStyle name="£_CAPEX Q1 SUMMARY_Total Care Services" xfId="6370" xr:uid="{05D5698C-3A7B-4A73-B1D6-23BC38B46DD1}"/>
    <cellStyle name="£_CAPEX Q1 SUMMARY_Total Care Services 2" xfId="6371" xr:uid="{2C35D7D3-7C93-4E5A-8A2B-3696AD5D9E2E}"/>
    <cellStyle name="£_CAPEX Q1 SUMMARY_Total Care Services 2 2" xfId="23210" xr:uid="{B26842A2-F406-4820-B30E-3D3FD9B76535}"/>
    <cellStyle name="£_CAPEX Q1 SUMMARY_Total Care Services 3" xfId="23211" xr:uid="{6ED6B51F-25FB-4C14-BA10-DA920C76D247}"/>
    <cellStyle name="£_CAPEX Q1 SUMMARY_Total Care Services 4" xfId="23212" xr:uid="{4AF7B558-3F86-4E69-BBC1-10A2DC40FB0E}"/>
    <cellStyle name="£_CAPEX Q1 SUMMARY_Total Care Services 5" xfId="23213" xr:uid="{FDA4B2AF-F5FB-4C40-A3BE-2DE3752129A0}"/>
    <cellStyle name="£_CAPEX Q1 SUMMARY_Total Care Services_Australia" xfId="6372" xr:uid="{41960F82-DBBC-465E-8864-37EFC4C7507D}"/>
    <cellStyle name="£_CAPEX Q1 SUMMARY_Total Care Services_Australia 2" xfId="23214" xr:uid="{9023EDD0-1820-4FFF-B61D-6ABADB9023F5}"/>
    <cellStyle name="£_CAPEX Q1 SUMMARY_Total Care Services_Australia F2 2010 template" xfId="6373" xr:uid="{21997420-1852-40A1-B56E-7CF5F23FD620}"/>
    <cellStyle name="£_CAPEX Q1 SUMMARY_Total Care Services_Australia F2 2010 template 2" xfId="23215" xr:uid="{E7B63FAC-D5FE-4FD7-99E0-4E4E816B43C5}"/>
    <cellStyle name="£_CAPEX Q1 SUMMARY_Total Care Services_IntMa Capex Report Oct10 PV" xfId="6374" xr:uid="{01FC3DAA-2595-4F4A-A063-816631DCCA97}"/>
    <cellStyle name="£_CAPEX Q1 SUMMARY_Total Care Services_IntMa Capex Report Oct10 PV 2" xfId="23216" xr:uid="{039E9E6D-4E37-447E-B80C-C28EE6408DBF}"/>
    <cellStyle name="£_CAPEX Q1 SUMMARY_Total Care Services_Summary Intnl Mkts" xfId="6375" xr:uid="{52B15771-5FBB-476D-BEE3-802A539ECD1D}"/>
    <cellStyle name="£_CAPEX Q1 SUMMARY_Total Care Services_Summary Intnl Mkts 2" xfId="23217" xr:uid="{FC2697AC-0ACC-41ED-A48B-1C76E9A73FAC}"/>
    <cellStyle name="£_CAPEX Q1 SUMMARY_UKM &amp; UKNA Central Costs-0906-Received" xfId="6376" xr:uid="{6F1E385C-9FF9-4DC7-AAE0-B12DDDBBCFD4}"/>
    <cellStyle name="£_CAPEX Q1 SUMMARY_UKM &amp; UKNA Central Costs-0906-Received 2" xfId="23218" xr:uid="{6AB3B819-0003-4495-A060-1171A934EC3A}"/>
    <cellStyle name="£_CAPEX Q1 SUMMARY_UKM (exc BHA &amp; Well)" xfId="6377" xr:uid="{9A27587E-E3C0-4B57-86D6-3198F1134A03}"/>
    <cellStyle name="£_CAPEX Q1 SUMMARY_UKM (exc BHA &amp; Well) 2" xfId="6378" xr:uid="{00201867-BD2E-462E-A66C-BD8479E90497}"/>
    <cellStyle name="£_CAPEX Q1 SUMMARY_UKM (exc BHA &amp; Well) 2 2" xfId="23219" xr:uid="{6356B7CA-B8DA-4A94-9324-F5B29CB14C59}"/>
    <cellStyle name="£_CAPEX Q1 SUMMARY_UKM (exc BHA &amp; Well) 3" xfId="23220" xr:uid="{CCC652B3-2D7B-4BD7-B4CC-DC3E53D3B5AE}"/>
    <cellStyle name="£_CAPEX Q1 SUMMARY_UKM (exc BHA &amp; Well) 4" xfId="23221" xr:uid="{DFA319E3-1AD7-4168-AD9A-5B87F9B2FE73}"/>
    <cellStyle name="£_CAPEX Q1 SUMMARY_UKM (exc BHA &amp; Well) 5" xfId="23222" xr:uid="{363C70E3-2042-4B8C-A3A4-A7196310DF80}"/>
    <cellStyle name="£_CAPEX Q1 SUMMARY_UKM (exc BHA &amp; Well)_Australia" xfId="6379" xr:uid="{A0E5D06A-DCC7-42CC-A59C-68409F67183C}"/>
    <cellStyle name="£_CAPEX Q1 SUMMARY_UKM (exc BHA &amp; Well)_Australia 2" xfId="23223" xr:uid="{4B95BA94-E6B9-49D4-8BD9-15C5342ED055}"/>
    <cellStyle name="£_CAPEX Q1 SUMMARY_UKM (exc BHA &amp; Well)_Australia F2 2010 template" xfId="6380" xr:uid="{36810A5D-0F5B-4E32-ABFB-BF6544D9B6D0}"/>
    <cellStyle name="£_CAPEX Q1 SUMMARY_UKM (exc BHA &amp; Well)_Australia F2 2010 template 2" xfId="23224" xr:uid="{41CE57E5-848C-45A0-83D2-9D690B0BF6BB}"/>
    <cellStyle name="£_CAPEX Q1 SUMMARY_UKM (exc BHA &amp; Well)_IntMa Capex Report Oct10 PV" xfId="6381" xr:uid="{C7611D09-825B-4AF8-863E-78AADD902DA4}"/>
    <cellStyle name="£_CAPEX Q1 SUMMARY_UKM (exc BHA &amp; Well)_IntMa Capex Report Oct10 PV 2" xfId="23225" xr:uid="{071FADDA-2496-42D2-B618-79740CC1B2FA}"/>
    <cellStyle name="£_CAPEX Q1 SUMMARY_UKM (exc BHA &amp; Well)_Summary Intnl Mkts" xfId="6382" xr:uid="{946080C1-D7A0-4A8D-A8DA-6FEDAEDC9D98}"/>
    <cellStyle name="£_CAPEX Q1 SUMMARY_UKM (exc BHA &amp; Well)_Summary Intnl Mkts 2" xfId="23226" xr:uid="{18ACFEA5-819A-473B-96CE-C7F9821FFAD5}"/>
    <cellStyle name="£_CAPEX Q1 SUMMARY_UKNA Group 3YP" xfId="6383" xr:uid="{863A01FB-3EDB-4ED1-A088-C06BB5287CF4}"/>
    <cellStyle name="£_CAPEX Q1 SUMMARY_UKNA Group 3YP 2" xfId="23227" xr:uid="{07D55E7E-4916-4ACC-A483-C75E9B46405C}"/>
    <cellStyle name="£_CAPEX Q1 SUMMARY_Wellness" xfId="6384" xr:uid="{BECD98F9-A72E-4E95-BC9D-5D1C7204A34D}"/>
    <cellStyle name="£_CAPEX Q1 SUMMARY_Wellness 2" xfId="6385" xr:uid="{1CDCC1D4-F6E7-46B1-89FE-9240D00A053E}"/>
    <cellStyle name="£_CAPEX Q1 SUMMARY_Wellness 2 2" xfId="23228" xr:uid="{CB0C0A9A-774B-42ED-AE58-9E9F5C8C92EC}"/>
    <cellStyle name="£_CAPEX Q1 SUMMARY_Wellness 3" xfId="23229" xr:uid="{9ADD1041-5E47-4A16-AF0D-86E21333D3E7}"/>
    <cellStyle name="£_CAPEX Q1 SUMMARY_Wellness 4" xfId="23230" xr:uid="{B9246768-EA12-48D5-BDED-F0C9728451DC}"/>
    <cellStyle name="£_CAPEX Q1 SUMMARY_Wellness 5" xfId="23231" xr:uid="{46ECA6C6-E210-47A7-8554-38F66B833E56}"/>
    <cellStyle name="£_CAPEX Q1 SUMMARY_Wellness_Australia" xfId="6386" xr:uid="{5BBF0CB4-CFBF-4EF6-8C6F-962781797D50}"/>
    <cellStyle name="£_CAPEX Q1 SUMMARY_Wellness_Australia 2" xfId="23232" xr:uid="{03C857C2-AE65-4286-B642-5F44AD2A9E50}"/>
    <cellStyle name="£_CAPEX Q1 SUMMARY_Wellness_Australia F2 2010 template" xfId="6387" xr:uid="{3C9B2FFE-FE63-4EFC-A21F-C4793E75C396}"/>
    <cellStyle name="£_CAPEX Q1 SUMMARY_Wellness_Australia F2 2010 template 2" xfId="23233" xr:uid="{DE94292B-8E23-4BCA-B331-955972C12013}"/>
    <cellStyle name="£_CAPEX Q1 SUMMARY_Wellness_IntMa Capex Report Oct10 PV" xfId="6388" xr:uid="{238A741F-BC35-4F4F-B89F-1368E455EADA}"/>
    <cellStyle name="£_CAPEX Q1 SUMMARY_Wellness_IntMa Capex Report Oct10 PV 2" xfId="23234" xr:uid="{FD8847F6-FCF9-42EB-8D0D-8E598C94A9ED}"/>
    <cellStyle name="£_CAPEX Q1 SUMMARY_Wellness_Summary Intnl Mkts" xfId="6389" xr:uid="{46B5C54C-850C-4308-A2BB-F10A7315BE62}"/>
    <cellStyle name="£_CAPEX Q1 SUMMARY_Wellness_Summary Intnl Mkts 2" xfId="23235" xr:uid="{E5FC080F-3122-4635-8946-F967BCBE9315}"/>
    <cellStyle name="£_capex Q3" xfId="6390" xr:uid="{4FCFAEAE-D207-4605-88D8-0B9792F8519E}"/>
    <cellStyle name="£_capex Q3 2" xfId="6391" xr:uid="{059E1B2E-E2EB-4168-99C3-D256D1B779DF}"/>
    <cellStyle name="£_capex Q3 2 2" xfId="23236" xr:uid="{4C926E2C-E6CB-457E-8D8C-18E711B56A4A}"/>
    <cellStyle name="£_capex Q3 3" xfId="23237" xr:uid="{B59D111F-9411-439D-B05E-AC34C9A09BE7}"/>
    <cellStyle name="£_capex Q3 4" xfId="23238" xr:uid="{E09EDCDB-2453-4759-94F8-683805A59FF1}"/>
    <cellStyle name="£_capex Q3 5" xfId="23239" xr:uid="{8A78CBA5-3F47-4E83-96F3-5BF0BD7EA95E}"/>
    <cellStyle name="£_capex Q3_Australia F2 2010 template" xfId="6392" xr:uid="{99087982-6AC5-4D11-9DE2-64AB63D9901D}"/>
    <cellStyle name="£_capex Q3_Australia F2 2010 template 2" xfId="23240" xr:uid="{FFBC4109-557E-4111-B4A2-4183C3E204F7}"/>
    <cellStyle name="£_capex Q3_BHA" xfId="6393" xr:uid="{B67FDCD6-3A48-4413-BD38-3502C4F5C784}"/>
    <cellStyle name="£_capex Q3_BHA 2" xfId="6394" xr:uid="{6E788F20-B605-45BB-A48B-48D75555A377}"/>
    <cellStyle name="£_capex Q3_BHA 2 2" xfId="23241" xr:uid="{9D8B2530-0E7B-4308-89C7-2E923E8E5EDA}"/>
    <cellStyle name="£_capex Q3_BHA 3" xfId="23242" xr:uid="{92F26303-BC28-4026-922C-2F960D7E71BD}"/>
    <cellStyle name="£_capex Q3_BHA 4" xfId="23243" xr:uid="{CBDCFABD-E66A-4534-9CD4-19C590C7565C}"/>
    <cellStyle name="£_capex Q3_BHA 5" xfId="23244" xr:uid="{FCC77538-285B-4802-A1D7-89A023B2E1AC}"/>
    <cellStyle name="£_capex Q3_BHA_Australia" xfId="6395" xr:uid="{7401D7F1-C5FA-4AF4-9BBA-957A47BA3ABD}"/>
    <cellStyle name="£_capex Q3_BHA_Australia 2" xfId="23245" xr:uid="{66FE3D66-27F0-4A8F-8415-0BFC969F6295}"/>
    <cellStyle name="£_capex Q3_BHA_Australia F2 2010 template" xfId="6396" xr:uid="{779346A8-A62A-45B2-8BFB-83197E0A7EFE}"/>
    <cellStyle name="£_capex Q3_BHA_Australia F2 2010 template 2" xfId="23246" xr:uid="{EC2C75AD-2958-49ED-AA55-BC424C1B4131}"/>
    <cellStyle name="£_capex Q3_BHA_IntMa Capex Report Oct10 PV" xfId="6397" xr:uid="{87A8BBD1-111F-4459-A5A1-EC584FC8BD1E}"/>
    <cellStyle name="£_capex Q3_BHA_IntMa Capex Report Oct10 PV 2" xfId="23247" xr:uid="{95B47471-3699-436E-A4F7-22B662727375}"/>
    <cellStyle name="£_capex Q3_BHA_Summary Intnl Mkts" xfId="6398" xr:uid="{6719D289-2420-4903-95EC-27F4A24D59FC}"/>
    <cellStyle name="£_capex Q3_BHA_Summary Intnl Mkts 2" xfId="23248" xr:uid="{F53EA100-CD53-4893-9FAB-F3C34077AB05}"/>
    <cellStyle name="£_capex Q3_BU Capex template - Australia" xfId="6399" xr:uid="{C4E06B8D-7FA9-4EC7-8BB6-4809EE2BD057}"/>
    <cellStyle name="£_capex Q3_BU Capex template - Australia 2" xfId="23249" xr:uid="{FC50E806-FF1E-491F-BF6B-9E456E59078F}"/>
    <cellStyle name="£_capex Q3_BU Capex template - Bupa Int" xfId="6400" xr:uid="{3E043DB1-9BA1-4F78-A662-FB3CAF164822}"/>
    <cellStyle name="£_capex Q3_BU Capex template - Bupa Int 2" xfId="23250" xr:uid="{5814FADB-9A6B-401B-9333-AC636DDDFBC3}"/>
    <cellStyle name="£_capex Q3_BU Capex template - Latam" xfId="6401" xr:uid="{534049F9-E7AA-4E5F-8A36-408AB321F994}"/>
    <cellStyle name="£_capex Q3_BU Capex template - Latam 2" xfId="23251" xr:uid="{AB8AA0AA-CC5C-44C3-B81E-C80E9E2E2150}"/>
    <cellStyle name="£_capex Q3_Capex - December 2010 CServ" xfId="6402" xr:uid="{97B8DA42-E2D8-4FA2-996C-B1351E6EB703}"/>
    <cellStyle name="£_capex Q3_Capex - December 2010 CServ 2" xfId="23252" xr:uid="{4E8E0B94-D2FF-4840-864C-CCD540B720C8}"/>
    <cellStyle name="£_capex Q3_Capex-Commentary File-Final" xfId="6403" xr:uid="{EEAA9662-D211-4F11-BB29-62D0DDDBBB4A}"/>
    <cellStyle name="£_capex Q3_Capex-Commentary File-Final 2" xfId="6404" xr:uid="{9193AC81-CB34-416C-9DF0-4B39A8EA5A8A}"/>
    <cellStyle name="£_capex Q3_Capex-Commentary File-Final 2 2" xfId="23253" xr:uid="{E9C091B4-E9E2-47C5-BF98-D7863B82528A}"/>
    <cellStyle name="£_capex Q3_Capex-Commentary File-Final 3" xfId="23254" xr:uid="{485DCE3D-DCD3-46DC-A9BB-217CEE73A659}"/>
    <cellStyle name="£_capex Q3_Capex-Commentary File-Final 4" xfId="23255" xr:uid="{5025A61D-8334-4422-9927-269C0763DA87}"/>
    <cellStyle name="£_capex Q3_Capex-Commentary File-Final 5" xfId="23256" xr:uid="{12E4124E-5A85-4427-9591-75C354D4EF29}"/>
    <cellStyle name="£_capex Q3_Capex-Commentary File-Final_Australia" xfId="6405" xr:uid="{DCF0E8E6-EC58-49DE-931F-24B6459E4E26}"/>
    <cellStyle name="£_capex Q3_Capex-Commentary File-Final_Australia 2" xfId="23257" xr:uid="{C3815648-4928-4D6A-8765-6691265E986B}"/>
    <cellStyle name="£_capex Q3_Capex-Commentary File-Final_Australia F2 2010 template" xfId="6406" xr:uid="{B0C7B62F-515D-41BC-A657-E60D3348A0DD}"/>
    <cellStyle name="£_capex Q3_Capex-Commentary File-Final_Australia F2 2010 template 2" xfId="23258" xr:uid="{553E2247-8F73-42E8-8AB0-A7E520B3370B}"/>
    <cellStyle name="£_capex Q3_Capex-Commentary File-Final_IntMa Capex Report Oct10 PV" xfId="6407" xr:uid="{77254414-FC5F-4D34-BC11-8BAE27D4AD70}"/>
    <cellStyle name="£_capex Q3_Capex-Commentary File-Final_IntMa Capex Report Oct10 PV 2" xfId="23259" xr:uid="{9A9BA9F5-85E8-4713-BC1C-4FFE4C21002C}"/>
    <cellStyle name="£_capex Q3_Capex-Commentary File-Final_Summary Intnl Mkts" xfId="6408" xr:uid="{B460C0AB-43B7-479E-9B9E-22E5D0E697EA}"/>
    <cellStyle name="£_capex Q3_Capex-Commentary File-Final_Summary Intnl Mkts 2" xfId="23260" xr:uid="{A1B1D7D1-3B12-4C84-8EB6-673C2C89E30C}"/>
    <cellStyle name="£_capex Q3_Divisional Capex template - Int Markets" xfId="6409" xr:uid="{84EE2798-EF5D-4DD6-ADF2-FA0DC7670F39}"/>
    <cellStyle name="£_capex Q3_Divisional Capex template - Int Markets 2" xfId="23261" xr:uid="{DB6A329E-F040-44C2-A191-233E34349E22}"/>
    <cellStyle name="£_capex Q3_Forecasting Tool BI Brighton TB" xfId="6410" xr:uid="{8CF47844-14AC-4960-86EC-CEFB2D4B16F0}"/>
    <cellStyle name="£_capex Q3_Forecasting Tool BI Brighton TB 2" xfId="6411" xr:uid="{14C45361-7276-41F2-A745-E9EF2258B08C}"/>
    <cellStyle name="£_capex Q3_Forecasting Tool BI Brighton TB 2 2" xfId="23262" xr:uid="{CD7A4FA8-7A5E-4B6F-B384-10FA00609549}"/>
    <cellStyle name="£_capex Q3_Forecasting Tool BI Brighton TB 3" xfId="23263" xr:uid="{6F2207C9-47B1-4A11-BE90-C66D95F2C812}"/>
    <cellStyle name="£_capex Q3_Forecasting Tool BI Brighton TB 4" xfId="23264" xr:uid="{B1AF08DB-21E2-4C02-AB25-2C29599C1C9A}"/>
    <cellStyle name="£_capex Q3_Forecasting Tool BI Brighton TB 5" xfId="23265" xr:uid="{C01C1BEC-DD7E-4A4E-A12F-DA4369FAA0F1}"/>
    <cellStyle name="£_capex Q3_Forecasting Tool BI Brighton TB_Australia" xfId="6412" xr:uid="{3A388E42-C057-40A4-A1BC-FF0CE20457D6}"/>
    <cellStyle name="£_capex Q3_Forecasting Tool BI Brighton TB_Australia 2" xfId="23266" xr:uid="{6EE21638-616A-4462-869A-A737FFF60C65}"/>
    <cellStyle name="£_capex Q3_Forecasting Tool BI Brighton TB_Australia F2 2010 template" xfId="6413" xr:uid="{513B9FDD-4284-4B2D-87F4-3F273C332745}"/>
    <cellStyle name="£_capex Q3_Forecasting Tool BI Brighton TB_Australia F2 2010 template 2" xfId="23267" xr:uid="{63203D5B-BB90-4118-969E-285F9FB0BB6D}"/>
    <cellStyle name="£_capex Q3_Forecasting Tool BI Brighton TB_IntMa Capex Report Oct10 PV" xfId="6414" xr:uid="{15453E05-6EF5-4740-9D5A-CA0EC5FAB41E}"/>
    <cellStyle name="£_capex Q3_Forecasting Tool BI Brighton TB_IntMa Capex Report Oct10 PV 2" xfId="23268" xr:uid="{1B9A195D-2317-44BA-9CFB-A9FA6509D668}"/>
    <cellStyle name="£_capex Q3_Forecasting Tool BI Brighton TB_Summary Intnl Mkts" xfId="6415" xr:uid="{82EF52D3-EF53-4878-8D3F-23C62618A8C0}"/>
    <cellStyle name="£_capex Q3_Forecasting Tool BI Brighton TB_Summary Intnl Mkts 2" xfId="23269" xr:uid="{1C79AC71-8BBB-4D0C-A66A-74C28B0ED089}"/>
    <cellStyle name="£_capex Q3_Forecasting Tool Miami and Cph" xfId="6416" xr:uid="{2BBA0B00-80CC-494B-BE4F-F23ACE534C89}"/>
    <cellStyle name="£_capex Q3_Forecasting Tool Miami and Cph 2" xfId="6417" xr:uid="{03DDC913-144E-4D3E-8E6D-0D2B91B7B8CA}"/>
    <cellStyle name="£_capex Q3_Forecasting Tool Miami and Cph 2 2" xfId="23270" xr:uid="{861C6CD3-18A8-4393-ABE7-79402EA6A46C}"/>
    <cellStyle name="£_capex Q3_Forecasting Tool Miami and Cph 3" xfId="23271" xr:uid="{23DE4177-DADE-48AF-8395-EEC28BA8771B}"/>
    <cellStyle name="£_capex Q3_Forecasting Tool Miami and Cph 4" xfId="23272" xr:uid="{83379E16-9683-49CD-A724-F3A687BE0927}"/>
    <cellStyle name="£_capex Q3_Forecasting Tool Miami and Cph 5" xfId="23273" xr:uid="{645D71BE-B624-484A-8D09-318DE0E24CFC}"/>
    <cellStyle name="£_capex Q3_Forecasting Tool Miami and Cph_Australia" xfId="6418" xr:uid="{E9374499-C303-42F9-B8F0-B76802FD6868}"/>
    <cellStyle name="£_capex Q3_Forecasting Tool Miami and Cph_Australia 2" xfId="23274" xr:uid="{69570892-8F11-499F-9121-F3F5D0504B47}"/>
    <cellStyle name="£_capex Q3_Forecasting Tool Miami and Cph_Australia F2 2010 template" xfId="6419" xr:uid="{3EC425FC-BE5E-4676-A3A1-65BCE653BE86}"/>
    <cellStyle name="£_capex Q3_Forecasting Tool Miami and Cph_Australia F2 2010 template 2" xfId="23275" xr:uid="{B54A121D-5ACC-4409-AC31-6A1EAEAFA200}"/>
    <cellStyle name="£_capex Q3_Forecasting Tool Miami and Cph_IntMa Capex Report Oct10 PV" xfId="6420" xr:uid="{201CBA83-B1D5-4932-9AF1-3E131217AFE0}"/>
    <cellStyle name="£_capex Q3_Forecasting Tool Miami and Cph_IntMa Capex Report Oct10 PV 2" xfId="23276" xr:uid="{72BCF9BF-67C1-4297-9745-142EC243FECF}"/>
    <cellStyle name="£_capex Q3_Forecasting Tool Miami and Cph_Summary Intnl Mkts" xfId="6421" xr:uid="{6D10170B-2748-4199-9584-FD287EF7C082}"/>
    <cellStyle name="£_capex Q3_Forecasting Tool Miami and Cph_Summary Intnl Mkts 2" xfId="23277" xr:uid="{B78C2398-565D-47F5-9B92-EF912802D07C}"/>
    <cellStyle name="£_capex Q3_Forecasting Tool Sanitas Consolidated" xfId="6422" xr:uid="{80ABB5F2-ED78-42FA-921C-D0CF112F527A}"/>
    <cellStyle name="£_capex Q3_Forecasting Tool Sanitas Consolidated 2" xfId="6423" xr:uid="{985F5762-7AA1-4C0E-A0DF-1E1AF323275B}"/>
    <cellStyle name="£_capex Q3_Forecasting Tool Sanitas Consolidated 2 2" xfId="23278" xr:uid="{1511F747-9FFF-441E-94DC-318A3BA514A7}"/>
    <cellStyle name="£_capex Q3_Forecasting Tool Sanitas Consolidated 3" xfId="23279" xr:uid="{5FED939A-86E6-4E7D-986C-680CB31BC28D}"/>
    <cellStyle name="£_capex Q3_Forecasting Tool Sanitas Consolidated 4" xfId="23280" xr:uid="{405662B2-2BC7-4571-B5A5-4C9BBBBCBCB0}"/>
    <cellStyle name="£_capex Q3_Forecasting Tool Sanitas Consolidated 5" xfId="23281" xr:uid="{E9850A4F-04EE-40F4-8CF3-067602BECF92}"/>
    <cellStyle name="£_capex Q3_Forecasting Tool Sanitas Consolidated_Australia" xfId="6424" xr:uid="{E903954B-1D37-4D21-B05D-EB46804AD18F}"/>
    <cellStyle name="£_capex Q3_Forecasting Tool Sanitas Consolidated_Australia 2" xfId="23282" xr:uid="{1287668A-977D-4638-828C-C35359C61C2E}"/>
    <cellStyle name="£_capex Q3_Forecasting Tool Sanitas Consolidated_Australia F2 2010 template" xfId="6425" xr:uid="{BF373DEE-2B02-4C79-B770-DA2A56B2BAFF}"/>
    <cellStyle name="£_capex Q3_Forecasting Tool Sanitas Consolidated_Australia F2 2010 template 2" xfId="23283" xr:uid="{014B61E6-2E5A-41D9-B45A-FDECBEAC069B}"/>
    <cellStyle name="£_capex Q3_Forecasting Tool Sanitas Consolidated_IntMa Capex Report Oct10 PV" xfId="6426" xr:uid="{B6550288-A299-45EE-BC6C-3AEA6BB11AE9}"/>
    <cellStyle name="£_capex Q3_Forecasting Tool Sanitas Consolidated_IntMa Capex Report Oct10 PV 2" xfId="23284" xr:uid="{C886DFAC-E4AD-42DA-8A16-68A401C6A9E4}"/>
    <cellStyle name="£_capex Q3_Forecasting Tool Sanitas Consolidated_Summary Intnl Mkts" xfId="6427" xr:uid="{9E7974A1-020A-472D-91CC-135F79CBEE08}"/>
    <cellStyle name="£_capex Q3_Forecasting Tool Sanitas Consolidated_Summary Intnl Mkts 2" xfId="23285" xr:uid="{0BD6CB63-A642-4223-B0ED-337CDB8AA287}"/>
    <cellStyle name="£_capex Q3_Group IS" xfId="6428" xr:uid="{EEE1C790-57F5-4B71-A994-ECFBDF389851}"/>
    <cellStyle name="£_capex Q3_Group IS 2" xfId="6429" xr:uid="{1B740F2B-D692-444D-9B74-F15DFF5FCB39}"/>
    <cellStyle name="£_capex Q3_Group IS 2 2" xfId="23286" xr:uid="{6E238850-7085-44E1-B1BB-1A1FE8431E92}"/>
    <cellStyle name="£_capex Q3_Group IS 3" xfId="23287" xr:uid="{52F7FBA2-1E7E-42B0-8DA5-2BFC330094DA}"/>
    <cellStyle name="£_capex Q3_Group IS 4" xfId="23288" xr:uid="{8EE18E67-8E8C-4E12-A096-6713ECB88EF3}"/>
    <cellStyle name="£_capex Q3_Group IS 5" xfId="23289" xr:uid="{51D55990-B95C-4609-B3B8-E4BED8507ABC}"/>
    <cellStyle name="£_capex Q3_Group IS_Australia" xfId="6430" xr:uid="{F94D1905-BF4A-4F3F-8B09-CC8FB69A4B60}"/>
    <cellStyle name="£_capex Q3_Group IS_Australia 2" xfId="23290" xr:uid="{1AACBAB1-167F-4673-A139-A85CEC2A1213}"/>
    <cellStyle name="£_capex Q3_Group IS_Australia F2 2010 template" xfId="6431" xr:uid="{E8DFEC6C-42E4-452D-98F7-9C4894A4A022}"/>
    <cellStyle name="£_capex Q3_Group IS_Australia F2 2010 template 2" xfId="23291" xr:uid="{EC99A89D-0E8F-4D8A-9367-4F3F554AF603}"/>
    <cellStyle name="£_capex Q3_Group IS_IntMa Capex Report Oct10 PV" xfId="6432" xr:uid="{51E5F55B-1AE3-4B9D-AA92-DBFA18485D0A}"/>
    <cellStyle name="£_capex Q3_Group IS_IntMa Capex Report Oct10 PV 2" xfId="23292" xr:uid="{FC54A5D1-3874-4A29-8949-C172353A0388}"/>
    <cellStyle name="£_capex Q3_Group IS_Summary Intnl Mkts" xfId="6433" xr:uid="{DEB37D7F-031C-43BF-BEEF-879313937989}"/>
    <cellStyle name="£_capex Q3_Group IS_Summary Intnl Mkts 2" xfId="23293" xr:uid="{308C4254-0076-427A-B05A-657248BFD7AD}"/>
    <cellStyle name="£_capex Q3_Group SS" xfId="6434" xr:uid="{86FEF3D7-8BBD-4723-98FC-6371C778BF2F}"/>
    <cellStyle name="£_capex Q3_Group SS 2" xfId="6435" xr:uid="{BC1F5291-A1D5-4715-9677-77D8E12B2DCC}"/>
    <cellStyle name="£_capex Q3_Group SS 2 2" xfId="23294" xr:uid="{2998959D-673B-4F55-A17B-4E5DE6ACC84F}"/>
    <cellStyle name="£_capex Q3_Group SS 3" xfId="23295" xr:uid="{31D8F566-0F99-4D9A-BE52-6C4897632130}"/>
    <cellStyle name="£_capex Q3_Group SS 4" xfId="23296" xr:uid="{A8B28EF1-595D-4C8B-8C9A-156E650C2570}"/>
    <cellStyle name="£_capex Q3_Group SS 5" xfId="23297" xr:uid="{D4002135-A0BF-4376-8A5D-36ACBD622713}"/>
    <cellStyle name="£_capex Q3_Group SS_Australia" xfId="6436" xr:uid="{C44229CD-2FFE-4C47-A4E6-59AE1D9351C1}"/>
    <cellStyle name="£_capex Q3_Group SS_Australia 2" xfId="23298" xr:uid="{E9D0C400-C264-4212-84EC-9486E81D232D}"/>
    <cellStyle name="£_capex Q3_Group SS_Australia F2 2010 template" xfId="6437" xr:uid="{31921110-2129-4E68-BA40-99F6EFB8890B}"/>
    <cellStyle name="£_capex Q3_Group SS_Australia F2 2010 template 2" xfId="23299" xr:uid="{577FDF0F-2645-49C9-A560-218F2E72DC6B}"/>
    <cellStyle name="£_capex Q3_Group SS_IntMa Capex Report Oct10 PV" xfId="6438" xr:uid="{6902636E-7B63-4306-8560-2BC67DBF1E80}"/>
    <cellStyle name="£_capex Q3_Group SS_IntMa Capex Report Oct10 PV 2" xfId="23300" xr:uid="{B7FC406A-2D93-4ED1-A585-1B9A5A49F67A}"/>
    <cellStyle name="£_capex Q3_Group SS_Summary Intnl Mkts" xfId="6439" xr:uid="{D034B3F0-3AC2-4A22-A8CF-88DA448E4886}"/>
    <cellStyle name="£_capex Q3_Group SS_Summary Intnl Mkts 2" xfId="23301" xr:uid="{87BF105C-8B37-48A4-A7EB-57F748CA49B7}"/>
    <cellStyle name="£_capex Q3_Health Dialog" xfId="6440" xr:uid="{66EFD8DF-351B-4A2D-B78E-144D80108831}"/>
    <cellStyle name="£_capex Q3_Health Dialog 2" xfId="6441" xr:uid="{045C1D66-8024-4EAA-ADAC-1400C6F77842}"/>
    <cellStyle name="£_capex Q3_Health Dialog 2 2" xfId="23302" xr:uid="{A0DBC978-4245-4FE0-9E81-F413EF2305CD}"/>
    <cellStyle name="£_capex Q3_Health Dialog 3" xfId="23303" xr:uid="{5C94A393-A5F7-48BA-8E37-5ADC1B6B4600}"/>
    <cellStyle name="£_capex Q3_Health Dialog 4" xfId="23304" xr:uid="{E21BC6C5-63CA-4170-A6F6-3F55F7DD1DEF}"/>
    <cellStyle name="£_capex Q3_Health Dialog 5" xfId="23305" xr:uid="{6007B8E2-7D5B-472A-A3E8-B27C4CDAFB93}"/>
    <cellStyle name="£_capex Q3_Health Dialog_Australia" xfId="6442" xr:uid="{90873BAD-88AC-4AE1-AC9F-F652692DD1DE}"/>
    <cellStyle name="£_capex Q3_Health Dialog_Australia 2" xfId="23306" xr:uid="{0A4F8309-B47F-4F51-8479-97282A315261}"/>
    <cellStyle name="£_capex Q3_Health Dialog_Australia F2 2010 template" xfId="6443" xr:uid="{EB44CE73-B2F6-4615-AB5A-68A4A16E10F4}"/>
    <cellStyle name="£_capex Q3_Health Dialog_Australia F2 2010 template 2" xfId="23307" xr:uid="{E943D29B-73E2-4464-B0DB-99D7C734932B}"/>
    <cellStyle name="£_capex Q3_Health Dialog_IntMa Capex Report Oct10 PV" xfId="6444" xr:uid="{1101924A-1087-48CF-ACC3-C72347CB8C30}"/>
    <cellStyle name="£_capex Q3_Health Dialog_IntMa Capex Report Oct10 PV 2" xfId="23308" xr:uid="{7EA7890C-367A-4283-AC29-CEA8A2ED43E0}"/>
    <cellStyle name="£_capex Q3_Health Dialog_Summary Intnl Mkts" xfId="6445" xr:uid="{32F8B973-579E-43B1-B8C7-077FE3DF6F2A}"/>
    <cellStyle name="£_capex Q3_Health Dialog_Summary Intnl Mkts 2" xfId="23309" xr:uid="{2572AD2E-D6B8-4240-B331-E29C2D3A3902}"/>
    <cellStyle name="£_capex Q3_Summary-Capex-Final" xfId="6446" xr:uid="{0D7EB40F-74AB-41C2-A3EA-27AA6D87EF33}"/>
    <cellStyle name="£_capex Q3_Summary-Capex-Final 2" xfId="6447" xr:uid="{34037664-F081-4223-9E38-912951E09AD2}"/>
    <cellStyle name="£_capex Q3_Summary-Capex-Final 2 2" xfId="23310" xr:uid="{8FA9C5E1-33B6-4AD7-930D-A3051CB4F3AA}"/>
    <cellStyle name="£_capex Q3_Summary-Capex-Final 3" xfId="23311" xr:uid="{BE9ED1D6-8DF4-45ED-8DA8-4A634D99E37C}"/>
    <cellStyle name="£_capex Q3_Summary-Capex-Final 4" xfId="23312" xr:uid="{8523358F-5174-42AA-B543-57A47C1CF571}"/>
    <cellStyle name="£_capex Q3_Summary-Capex-Final 5" xfId="23313" xr:uid="{276E2A28-531A-4B89-AAC7-876385A4A495}"/>
    <cellStyle name="£_capex Q3_Summary-Capex-Final_Australia" xfId="6448" xr:uid="{46A73F88-B4C4-4679-BAE2-08A612D7FD78}"/>
    <cellStyle name="£_capex Q3_Summary-Capex-Final_Australia 2" xfId="23314" xr:uid="{AC3D17F4-1A7B-4022-9263-BDA64578F442}"/>
    <cellStyle name="£_capex Q3_Summary-Capex-Final_Australia F2 2010 template" xfId="6449" xr:uid="{B2C43BA3-1BCE-46CB-ABC1-7600F2617126}"/>
    <cellStyle name="£_capex Q3_Summary-Capex-Final_Australia F2 2010 template 2" xfId="23315" xr:uid="{BA812112-A1CB-4B7A-B069-614CCD7C1452}"/>
    <cellStyle name="£_capex Q3_Summary-Capex-Final_IntMa Capex Report Oct10 PV" xfId="6450" xr:uid="{E83D25C0-D499-4236-A1D3-3976B9A690B7}"/>
    <cellStyle name="£_capex Q3_Summary-Capex-Final_IntMa Capex Report Oct10 PV 2" xfId="23316" xr:uid="{74E9901C-8FD0-4FBF-ADAC-A28007F8B868}"/>
    <cellStyle name="£_capex Q3_Summary-Capex-Final_Summary Intnl Mkts" xfId="6451" xr:uid="{F7C38A66-D33F-48A5-A30B-C5441D4D183E}"/>
    <cellStyle name="£_capex Q3_Summary-Capex-Final_Summary Intnl Mkts 2" xfId="23317" xr:uid="{AEC82781-8A8E-4284-9547-41989D69B8FE}"/>
    <cellStyle name="£_capex Q3_Total Care Services" xfId="6452" xr:uid="{6112651B-B81C-4A3A-A83F-3017F6075748}"/>
    <cellStyle name="£_capex Q3_Total Care Services 2" xfId="6453" xr:uid="{F3F8C0BD-7D3E-4A76-829C-C6A1DA0F451A}"/>
    <cellStyle name="£_capex Q3_Total Care Services 2 2" xfId="23318" xr:uid="{6D627024-38BC-4FE3-9D21-538C164046B8}"/>
    <cellStyle name="£_capex Q3_Total Care Services 3" xfId="23319" xr:uid="{3A38744E-6C52-4A58-B4D5-339ECB8EB62B}"/>
    <cellStyle name="£_capex Q3_Total Care Services 4" xfId="23320" xr:uid="{63F2B590-98F8-4A82-8D28-F9B2D207523B}"/>
    <cellStyle name="£_capex Q3_Total Care Services 5" xfId="23321" xr:uid="{9DEEB732-2A87-42EC-BECC-05268AAD8A3D}"/>
    <cellStyle name="£_capex Q3_Total Care Services_Australia" xfId="6454" xr:uid="{54EA30CF-F625-4ACB-8CCB-4D602F3C5808}"/>
    <cellStyle name="£_capex Q3_Total Care Services_Australia 2" xfId="23322" xr:uid="{2E826BDE-FFF8-4778-9010-84D9CAC692B9}"/>
    <cellStyle name="£_capex Q3_Total Care Services_Australia F2 2010 template" xfId="6455" xr:uid="{6384369E-4861-451D-A366-1EA08B0C2D4F}"/>
    <cellStyle name="£_capex Q3_Total Care Services_Australia F2 2010 template 2" xfId="23323" xr:uid="{8DE764FB-C674-4171-9E75-3E0D2DF0AE8F}"/>
    <cellStyle name="£_capex Q3_Total Care Services_IntMa Capex Report Oct10 PV" xfId="6456" xr:uid="{B2C328CB-86B6-49F4-8A44-78D742B729B3}"/>
    <cellStyle name="£_capex Q3_Total Care Services_IntMa Capex Report Oct10 PV 2" xfId="23324" xr:uid="{4F7EB3F7-4366-4620-80FC-A3F6C74CD262}"/>
    <cellStyle name="£_capex Q3_Total Care Services_Summary Intnl Mkts" xfId="6457" xr:uid="{A61F6B50-D196-400E-9ADD-8A7F8D32FB83}"/>
    <cellStyle name="£_capex Q3_Total Care Services_Summary Intnl Mkts 2" xfId="23325" xr:uid="{DFE443C7-C737-4912-A25E-F6CE148E25BD}"/>
    <cellStyle name="£_capex Q3_UKM &amp; UKNA Central Costs-0906-Received" xfId="6458" xr:uid="{4640346A-AE50-4AD5-B961-F778AC6080CB}"/>
    <cellStyle name="£_capex Q3_UKM &amp; UKNA Central Costs-0906-Received 2" xfId="23326" xr:uid="{384C4D58-088E-4EA7-8219-27AEBF042B42}"/>
    <cellStyle name="£_capex Q3_UKM (exc BHA &amp; Well)" xfId="6459" xr:uid="{E8B61454-9FFF-44C6-B2EF-02BF99079B76}"/>
    <cellStyle name="£_capex Q3_UKM (exc BHA &amp; Well) 2" xfId="6460" xr:uid="{818A3F9D-00D5-4730-87BC-BF393550A5D3}"/>
    <cellStyle name="£_capex Q3_UKM (exc BHA &amp; Well) 2 2" xfId="23327" xr:uid="{40D3A00C-F7E9-4369-93F2-A1102E498667}"/>
    <cellStyle name="£_capex Q3_UKM (exc BHA &amp; Well) 3" xfId="23328" xr:uid="{361F77B6-3ABA-4B98-936B-E6865A175DD5}"/>
    <cellStyle name="£_capex Q3_UKM (exc BHA &amp; Well) 4" xfId="23329" xr:uid="{229E47D7-120C-4BA8-BAE7-231A178424C0}"/>
    <cellStyle name="£_capex Q3_UKM (exc BHA &amp; Well) 5" xfId="23330" xr:uid="{6B33A040-2822-4AAC-83E9-32A3B748352D}"/>
    <cellStyle name="£_capex Q3_UKM (exc BHA &amp; Well)_Australia" xfId="6461" xr:uid="{D6FC9EFE-ED4B-47A8-8E7A-55A4F34673CE}"/>
    <cellStyle name="£_capex Q3_UKM (exc BHA &amp; Well)_Australia 2" xfId="23331" xr:uid="{8F27427D-70BE-47E7-B8AA-6E1173F176D0}"/>
    <cellStyle name="£_capex Q3_UKM (exc BHA &amp; Well)_Australia F2 2010 template" xfId="6462" xr:uid="{81168A4C-5F04-4617-8651-4EA0F9952490}"/>
    <cellStyle name="£_capex Q3_UKM (exc BHA &amp; Well)_Australia F2 2010 template 2" xfId="23332" xr:uid="{8498A425-BA32-4575-BB02-4BBC7176A8FF}"/>
    <cellStyle name="£_capex Q3_UKM (exc BHA &amp; Well)_IntMa Capex Report Oct10 PV" xfId="6463" xr:uid="{AAF18B2E-D6D0-49DD-AECB-734B7C07FF52}"/>
    <cellStyle name="£_capex Q3_UKM (exc BHA &amp; Well)_IntMa Capex Report Oct10 PV 2" xfId="23333" xr:uid="{8AF87301-0B11-4997-A2CC-6A9331133BC2}"/>
    <cellStyle name="£_capex Q3_UKM (exc BHA &amp; Well)_Summary Intnl Mkts" xfId="6464" xr:uid="{862F1B6C-C915-4746-AD08-7BBBCD2F8293}"/>
    <cellStyle name="£_capex Q3_UKM (exc BHA &amp; Well)_Summary Intnl Mkts 2" xfId="23334" xr:uid="{44C3CB42-04F4-4BAE-BAB4-E5D79412A679}"/>
    <cellStyle name="£_capex Q3_UKNA Group 3YP" xfId="6465" xr:uid="{81F12FA2-8455-4F56-AE52-EBA152DE6E64}"/>
    <cellStyle name="£_capex Q3_UKNA Group 3YP 2" xfId="23335" xr:uid="{E35F4BC2-3A4C-4B67-8D40-DF71E2AE7EB4}"/>
    <cellStyle name="£_capex Q3_Wellness" xfId="6466" xr:uid="{7B69E4AE-CA64-457D-B0C6-0A16C988BA61}"/>
    <cellStyle name="£_capex Q3_Wellness 2" xfId="6467" xr:uid="{6378C3C3-81D3-4FC1-9F50-29F210E115F0}"/>
    <cellStyle name="£_capex Q3_Wellness 2 2" xfId="23336" xr:uid="{12A57CC1-E4B6-46C6-9D4E-54AAE4F63D78}"/>
    <cellStyle name="£_capex Q3_Wellness 3" xfId="23337" xr:uid="{24450B95-72D0-46DF-9294-A7D831E60C8E}"/>
    <cellStyle name="£_capex Q3_Wellness 4" xfId="23338" xr:uid="{7D7FD67D-7655-4D53-A822-67EB40D653FF}"/>
    <cellStyle name="£_capex Q3_Wellness 5" xfId="23339" xr:uid="{918DEEB0-A2C4-4F0A-9F60-D4861167DDF0}"/>
    <cellStyle name="£_capex Q3_Wellness_Australia" xfId="6468" xr:uid="{71E01353-D874-4D2C-A892-246B52D87251}"/>
    <cellStyle name="£_capex Q3_Wellness_Australia 2" xfId="23340" xr:uid="{6731635B-82CD-4639-9C9A-EECA1166B969}"/>
    <cellStyle name="£_capex Q3_Wellness_Australia F2 2010 template" xfId="6469" xr:uid="{E1FDDD4F-736C-411B-A247-57771D68BB50}"/>
    <cellStyle name="£_capex Q3_Wellness_Australia F2 2010 template 2" xfId="23341" xr:uid="{22A5AB4C-C6E1-445B-A0EA-A072E04FA8A1}"/>
    <cellStyle name="£_capex Q3_Wellness_IntMa Capex Report Oct10 PV" xfId="6470" xr:uid="{77E7E6E8-A76E-42DE-A505-3D3F539B2EA9}"/>
    <cellStyle name="£_capex Q3_Wellness_IntMa Capex Report Oct10 PV 2" xfId="23342" xr:uid="{ABAEC492-4CF5-4E66-91A8-FA4E60D9A8F0}"/>
    <cellStyle name="£_capex Q3_Wellness_Summary Intnl Mkts" xfId="6471" xr:uid="{CAD0FAB3-51A6-4FAC-9CB2-8AD8AB044FDA}"/>
    <cellStyle name="£_capex Q3_Wellness_Summary Intnl Mkts 2" xfId="23343" xr:uid="{AD830743-87BB-4879-9CF4-510BFC867C45}"/>
    <cellStyle name="£_CAPEX SUMMARY AOP 2007" xfId="6472" xr:uid="{E247DA4F-483E-4145-9EFF-C6F34FF630E2}"/>
    <cellStyle name="£_CAPEX SUMMARY AOP 2007 2" xfId="6473" xr:uid="{27926BCB-AEB7-457C-8A2C-E7D074E36BCD}"/>
    <cellStyle name="£_CAPEX SUMMARY AOP 2007 2 2" xfId="23344" xr:uid="{10B3CC7A-2F8D-4CA6-AC24-2AF4DC708EF7}"/>
    <cellStyle name="£_CAPEX SUMMARY AOP 2007 3" xfId="23345" xr:uid="{C7CB7A71-6919-43A7-A077-11E2B501DC55}"/>
    <cellStyle name="£_CAPEX SUMMARY AOP 2007 4" xfId="23346" xr:uid="{2DDBB2C1-C472-4AE2-8917-855B9914592A}"/>
    <cellStyle name="£_CAPEX SUMMARY AOP 2007 5" xfId="23347" xr:uid="{7EF4BB41-58CE-4CF9-9AC6-64252E1D1266}"/>
    <cellStyle name="£_CAPEX SUMMARY AOP 2007_Australia F2 2010 template" xfId="6474" xr:uid="{ED919C35-BEE0-493B-ABBD-03B90D0F59C8}"/>
    <cellStyle name="£_CAPEX SUMMARY AOP 2007_Australia F2 2010 template 2" xfId="23348" xr:uid="{052EE2E0-7E5D-4949-B33F-DC49677EE2A7}"/>
    <cellStyle name="£_CAPEX SUMMARY AOP 2007_BHA" xfId="6475" xr:uid="{F73FB85C-A4D7-4727-B4AA-B934CD505E05}"/>
    <cellStyle name="£_CAPEX SUMMARY AOP 2007_BHA 2" xfId="6476" xr:uid="{68112E52-ACBB-492B-A263-6424A106AB4B}"/>
    <cellStyle name="£_CAPEX SUMMARY AOP 2007_BHA 2 2" xfId="23349" xr:uid="{03D39ED3-93B9-470E-8FBB-01C60BC51BE1}"/>
    <cellStyle name="£_CAPEX SUMMARY AOP 2007_BHA 3" xfId="23350" xr:uid="{F1EAFE6D-59AB-4EB4-A380-76A5E2DB32B5}"/>
    <cellStyle name="£_CAPEX SUMMARY AOP 2007_BHA 4" xfId="23351" xr:uid="{07E2422F-CEA6-41A8-AC18-D88FC903D09A}"/>
    <cellStyle name="£_CAPEX SUMMARY AOP 2007_BHA 5" xfId="23352" xr:uid="{F276B721-93DC-4299-A01F-DC8AE3E7FE26}"/>
    <cellStyle name="£_CAPEX SUMMARY AOP 2007_BHA_Australia" xfId="6477" xr:uid="{5E27B30F-D1A0-4F33-BFD7-D0FDC8569846}"/>
    <cellStyle name="£_CAPEX SUMMARY AOP 2007_BHA_Australia 2" xfId="23353" xr:uid="{BE89E94B-EF5B-47D5-BF52-3A8471465612}"/>
    <cellStyle name="£_CAPEX SUMMARY AOP 2007_BHA_Australia F2 2010 template" xfId="6478" xr:uid="{E9C1064E-66EB-4834-8741-E48FF1828E16}"/>
    <cellStyle name="£_CAPEX SUMMARY AOP 2007_BHA_Australia F2 2010 template 2" xfId="23354" xr:uid="{4BA5E8E8-5615-4554-81EA-B26369AA7B23}"/>
    <cellStyle name="£_CAPEX SUMMARY AOP 2007_BHA_IntMa Capex Report Oct10 PV" xfId="6479" xr:uid="{D00A934A-5C23-418C-BC59-0841F88DB10F}"/>
    <cellStyle name="£_CAPEX SUMMARY AOP 2007_BHA_IntMa Capex Report Oct10 PV 2" xfId="23355" xr:uid="{78AB0207-9719-4C53-BD14-A26F97C7DD1F}"/>
    <cellStyle name="£_CAPEX SUMMARY AOP 2007_BHA_Summary Intnl Mkts" xfId="6480" xr:uid="{EBEE24FE-DC95-4DFF-8FC3-1D7EC33CC2DD}"/>
    <cellStyle name="£_CAPEX SUMMARY AOP 2007_BHA_Summary Intnl Mkts 2" xfId="23356" xr:uid="{F7DA318F-3F8F-4695-975E-BAD71951332A}"/>
    <cellStyle name="£_CAPEX SUMMARY AOP 2007_BU Capex template - Australia" xfId="6481" xr:uid="{5017455C-D324-47B5-937F-A64977239895}"/>
    <cellStyle name="£_CAPEX SUMMARY AOP 2007_BU Capex template - Australia 2" xfId="23357" xr:uid="{66AED571-4A30-4E33-803A-E756CDB574FE}"/>
    <cellStyle name="£_CAPEX SUMMARY AOP 2007_BU Capex template - Bupa Int" xfId="6482" xr:uid="{B40988A1-A69A-481E-B29F-E9C5C520A0EF}"/>
    <cellStyle name="£_CAPEX SUMMARY AOP 2007_BU Capex template - Bupa Int 2" xfId="23358" xr:uid="{BAA0A0B7-FD02-455C-B9AD-5A9370CB4977}"/>
    <cellStyle name="£_CAPEX SUMMARY AOP 2007_BU Capex template - Latam" xfId="6483" xr:uid="{F9EF7A5C-0213-48B6-8BA0-16B7E1E46A93}"/>
    <cellStyle name="£_CAPEX SUMMARY AOP 2007_BU Capex template - Latam 2" xfId="23359" xr:uid="{5D1A0D96-D385-4A82-9A4F-1E724C671EDC}"/>
    <cellStyle name="£_CAPEX SUMMARY AOP 2007_Capex - December 2010 CServ" xfId="6484" xr:uid="{B6086B81-5ADD-41F6-8E51-7B935327D238}"/>
    <cellStyle name="£_CAPEX SUMMARY AOP 2007_Capex - December 2010 CServ 2" xfId="23360" xr:uid="{B4FEBA6A-AB45-481A-BD8A-C983F2FB4CD1}"/>
    <cellStyle name="£_CAPEX SUMMARY AOP 2007_Capex-Commentary File-Final" xfId="6485" xr:uid="{B47DC87B-F293-4B4F-8C94-43CC2F456E04}"/>
    <cellStyle name="£_CAPEX SUMMARY AOP 2007_Capex-Commentary File-Final 2" xfId="6486" xr:uid="{DD22FDA1-053A-423C-AE84-1CE55933F591}"/>
    <cellStyle name="£_CAPEX SUMMARY AOP 2007_Capex-Commentary File-Final 2 2" xfId="23361" xr:uid="{6D124286-30B7-4608-A50B-CFA722D00EF3}"/>
    <cellStyle name="£_CAPEX SUMMARY AOP 2007_Capex-Commentary File-Final 3" xfId="23362" xr:uid="{031129EA-DD35-48FE-946E-7BA579766EE4}"/>
    <cellStyle name="£_CAPEX SUMMARY AOP 2007_Capex-Commentary File-Final 4" xfId="23363" xr:uid="{11A6F4C7-2DEC-49E2-B485-BF776A59B351}"/>
    <cellStyle name="£_CAPEX SUMMARY AOP 2007_Capex-Commentary File-Final 5" xfId="23364" xr:uid="{E503C666-AB21-4B3C-950F-27DAA9AFD547}"/>
    <cellStyle name="£_CAPEX SUMMARY AOP 2007_Capex-Commentary File-Final_Australia" xfId="6487" xr:uid="{D4D13262-3207-4466-956F-844AF43C2055}"/>
    <cellStyle name="£_CAPEX SUMMARY AOP 2007_Capex-Commentary File-Final_Australia 2" xfId="23365" xr:uid="{35A96D94-EFB4-4C59-9CC7-0F90016288FA}"/>
    <cellStyle name="£_CAPEX SUMMARY AOP 2007_Capex-Commentary File-Final_Australia F2 2010 template" xfId="6488" xr:uid="{3E0DD8E8-C31A-47B1-80B7-B6E0A4164027}"/>
    <cellStyle name="£_CAPEX SUMMARY AOP 2007_Capex-Commentary File-Final_Australia F2 2010 template 2" xfId="23366" xr:uid="{55FB8FCF-C67A-4378-84D2-4615173A11F4}"/>
    <cellStyle name="£_CAPEX SUMMARY AOP 2007_Capex-Commentary File-Final_IntMa Capex Report Oct10 PV" xfId="6489" xr:uid="{2040344D-8A2D-48A2-9E3B-3F909C7A4573}"/>
    <cellStyle name="£_CAPEX SUMMARY AOP 2007_Capex-Commentary File-Final_IntMa Capex Report Oct10 PV 2" xfId="23367" xr:uid="{071BD7C5-6FBE-43F5-9B22-2BC45618A84D}"/>
    <cellStyle name="£_CAPEX SUMMARY AOP 2007_Capex-Commentary File-Final_Summary Intnl Mkts" xfId="6490" xr:uid="{14AE2846-BD92-45D1-BBF1-7985793192C8}"/>
    <cellStyle name="£_CAPEX SUMMARY AOP 2007_Capex-Commentary File-Final_Summary Intnl Mkts 2" xfId="23368" xr:uid="{8C1D1307-56DA-4927-9C90-26C32EF8C503}"/>
    <cellStyle name="£_CAPEX SUMMARY AOP 2007_Divisional Capex template - Int Markets" xfId="6491" xr:uid="{2CE6BFDA-2234-468F-959A-012D9FB06D3C}"/>
    <cellStyle name="£_CAPEX SUMMARY AOP 2007_Divisional Capex template - Int Markets 2" xfId="23369" xr:uid="{21CF2BBA-A993-49F9-B2B7-52824C5CC383}"/>
    <cellStyle name="£_CAPEX SUMMARY AOP 2007_Forecasting Tool BI Brighton TB" xfId="6492" xr:uid="{5A224DEE-0632-4F3D-8BD6-1E56FD5A72D5}"/>
    <cellStyle name="£_CAPEX SUMMARY AOP 2007_Forecasting Tool BI Brighton TB 2" xfId="6493" xr:uid="{C4ADED63-49C4-43C0-BF01-F94B9CBDAEFA}"/>
    <cellStyle name="£_CAPEX SUMMARY AOP 2007_Forecasting Tool BI Brighton TB 2 2" xfId="23370" xr:uid="{8829D0E1-0A12-45CF-B174-8AA2DF83F138}"/>
    <cellStyle name="£_CAPEX SUMMARY AOP 2007_Forecasting Tool BI Brighton TB 3" xfId="23371" xr:uid="{B662250C-EFC1-4377-B031-846235077A33}"/>
    <cellStyle name="£_CAPEX SUMMARY AOP 2007_Forecasting Tool BI Brighton TB 4" xfId="23372" xr:uid="{51E32403-2E77-45EB-9FE4-867B10B71CAD}"/>
    <cellStyle name="£_CAPEX SUMMARY AOP 2007_Forecasting Tool BI Brighton TB 5" xfId="23373" xr:uid="{53E45A4F-8B45-4832-ADCE-98E39097F117}"/>
    <cellStyle name="£_CAPEX SUMMARY AOP 2007_Forecasting Tool BI Brighton TB_Australia" xfId="6494" xr:uid="{162BE183-1866-499A-99DF-1F8BF2F07D02}"/>
    <cellStyle name="£_CAPEX SUMMARY AOP 2007_Forecasting Tool BI Brighton TB_Australia 2" xfId="23374" xr:uid="{0F1AFBCC-3E5A-4F1F-9679-9640597B0627}"/>
    <cellStyle name="£_CAPEX SUMMARY AOP 2007_Forecasting Tool BI Brighton TB_Australia F2 2010 template" xfId="6495" xr:uid="{823003E5-0380-41E5-90DF-BA2CE082B005}"/>
    <cellStyle name="£_CAPEX SUMMARY AOP 2007_Forecasting Tool BI Brighton TB_Australia F2 2010 template 2" xfId="23375" xr:uid="{D2B0BC42-5FC1-446E-91F7-B166939F75A5}"/>
    <cellStyle name="£_CAPEX SUMMARY AOP 2007_Forecasting Tool BI Brighton TB_IntMa Capex Report Oct10 PV" xfId="6496" xr:uid="{CCF8AAA9-9F40-49F6-8AD0-CEA3516570EE}"/>
    <cellStyle name="£_CAPEX SUMMARY AOP 2007_Forecasting Tool BI Brighton TB_IntMa Capex Report Oct10 PV 2" xfId="23376" xr:uid="{9427E1A3-C85A-4C83-98D3-4D0AF45B0410}"/>
    <cellStyle name="£_CAPEX SUMMARY AOP 2007_Forecasting Tool BI Brighton TB_Summary Intnl Mkts" xfId="6497" xr:uid="{0BAC8440-5E8F-41A1-8351-4823691A71AA}"/>
    <cellStyle name="£_CAPEX SUMMARY AOP 2007_Forecasting Tool BI Brighton TB_Summary Intnl Mkts 2" xfId="23377" xr:uid="{B712C40F-0CD1-463A-820F-A0745B657228}"/>
    <cellStyle name="£_CAPEX SUMMARY AOP 2007_Forecasting Tool Miami and Cph" xfId="6498" xr:uid="{0D038796-2E11-4700-9D1A-884F263C410B}"/>
    <cellStyle name="£_CAPEX SUMMARY AOP 2007_Forecasting Tool Miami and Cph 2" xfId="6499" xr:uid="{7A38383D-E76F-4E8C-B057-52B9E56C64F0}"/>
    <cellStyle name="£_CAPEX SUMMARY AOP 2007_Forecasting Tool Miami and Cph 2 2" xfId="23378" xr:uid="{6FA8AA0D-9D7F-477D-9B7D-5067C2E27DE3}"/>
    <cellStyle name="£_CAPEX SUMMARY AOP 2007_Forecasting Tool Miami and Cph 3" xfId="23379" xr:uid="{6F8139E5-BB20-4136-B52E-703CC9D45E13}"/>
    <cellStyle name="£_CAPEX SUMMARY AOP 2007_Forecasting Tool Miami and Cph 4" xfId="23380" xr:uid="{A87B9A0C-180B-4091-8DAD-5E05D8B361EB}"/>
    <cellStyle name="£_CAPEX SUMMARY AOP 2007_Forecasting Tool Miami and Cph 5" xfId="23381" xr:uid="{745E6543-B67D-4134-BECC-D0B4C8F4C5F9}"/>
    <cellStyle name="£_CAPEX SUMMARY AOP 2007_Forecasting Tool Miami and Cph_Australia" xfId="6500" xr:uid="{43C8D357-F275-4B8E-9FD1-291FCF0AAFB8}"/>
    <cellStyle name="£_CAPEX SUMMARY AOP 2007_Forecasting Tool Miami and Cph_Australia 2" xfId="23382" xr:uid="{7B8E0923-1BFA-40A8-9B6F-9310E2C4A5F1}"/>
    <cellStyle name="£_CAPEX SUMMARY AOP 2007_Forecasting Tool Miami and Cph_Australia F2 2010 template" xfId="6501" xr:uid="{1634B2CD-1091-4EFC-A511-77807797BDC5}"/>
    <cellStyle name="£_CAPEX SUMMARY AOP 2007_Forecasting Tool Miami and Cph_Australia F2 2010 template 2" xfId="23383" xr:uid="{5C4A8EC3-FAAB-4F66-B03F-2461565C127D}"/>
    <cellStyle name="£_CAPEX SUMMARY AOP 2007_Forecasting Tool Miami and Cph_IntMa Capex Report Oct10 PV" xfId="6502" xr:uid="{9DF76808-505E-4E95-89AA-B76E48B85869}"/>
    <cellStyle name="£_CAPEX SUMMARY AOP 2007_Forecasting Tool Miami and Cph_IntMa Capex Report Oct10 PV 2" xfId="23384" xr:uid="{A58E7DDE-13BB-4A3E-9BC4-02AFEA9317A4}"/>
    <cellStyle name="£_CAPEX SUMMARY AOP 2007_Forecasting Tool Miami and Cph_Summary Intnl Mkts" xfId="6503" xr:uid="{34830620-992D-47FE-8D2B-D79BBE6A893E}"/>
    <cellStyle name="£_CAPEX SUMMARY AOP 2007_Forecasting Tool Miami and Cph_Summary Intnl Mkts 2" xfId="23385" xr:uid="{660A041E-FF75-4F5F-9A47-32BB4372C57B}"/>
    <cellStyle name="£_CAPEX SUMMARY AOP 2007_Forecasting Tool Sanitas Consolidated" xfId="6504" xr:uid="{7FCAA8DE-C8A3-4F6B-9096-7C364FCC3F23}"/>
    <cellStyle name="£_CAPEX SUMMARY AOP 2007_Forecasting Tool Sanitas Consolidated 2" xfId="6505" xr:uid="{76DDFEAD-8F02-4648-A5EF-60B4777B67EE}"/>
    <cellStyle name="£_CAPEX SUMMARY AOP 2007_Forecasting Tool Sanitas Consolidated 2 2" xfId="23386" xr:uid="{741A6CED-6C29-4DDE-AB11-99F6BE121EC5}"/>
    <cellStyle name="£_CAPEX SUMMARY AOP 2007_Forecasting Tool Sanitas Consolidated 3" xfId="23387" xr:uid="{13DE1DC1-596E-4C67-9AF1-B55EE61D6358}"/>
    <cellStyle name="£_CAPEX SUMMARY AOP 2007_Forecasting Tool Sanitas Consolidated 4" xfId="23388" xr:uid="{F3F16A30-0D70-4E65-A890-6F716E3686CB}"/>
    <cellStyle name="£_CAPEX SUMMARY AOP 2007_Forecasting Tool Sanitas Consolidated 5" xfId="23389" xr:uid="{BC64F3B8-F0C7-4B77-B4E8-88A9F68754F9}"/>
    <cellStyle name="£_CAPEX SUMMARY AOP 2007_Forecasting Tool Sanitas Consolidated_Australia" xfId="6506" xr:uid="{62F322ED-6E78-48DB-A332-9D6DD80CA745}"/>
    <cellStyle name="£_CAPEX SUMMARY AOP 2007_Forecasting Tool Sanitas Consolidated_Australia 2" xfId="23390" xr:uid="{0CFF00EE-6743-4617-A325-8BD0650F38C1}"/>
    <cellStyle name="£_CAPEX SUMMARY AOP 2007_Forecasting Tool Sanitas Consolidated_Australia F2 2010 template" xfId="6507" xr:uid="{6B739403-EA0A-4FAB-90E8-08905892195E}"/>
    <cellStyle name="£_CAPEX SUMMARY AOP 2007_Forecasting Tool Sanitas Consolidated_Australia F2 2010 template 2" xfId="23391" xr:uid="{6C4D2CD6-DD0D-4971-A251-A08F798E47ED}"/>
    <cellStyle name="£_CAPEX SUMMARY AOP 2007_Forecasting Tool Sanitas Consolidated_IntMa Capex Report Oct10 PV" xfId="6508" xr:uid="{C880B6D7-C201-48D3-9F29-B96027B4DCC7}"/>
    <cellStyle name="£_CAPEX SUMMARY AOP 2007_Forecasting Tool Sanitas Consolidated_IntMa Capex Report Oct10 PV 2" xfId="23392" xr:uid="{F87EC6AB-63DD-41C7-AC40-9F2C42F16359}"/>
    <cellStyle name="£_CAPEX SUMMARY AOP 2007_Forecasting Tool Sanitas Consolidated_Summary Intnl Mkts" xfId="6509" xr:uid="{E6841325-061A-4FE4-95F9-1B1AF7AFFFFD}"/>
    <cellStyle name="£_CAPEX SUMMARY AOP 2007_Forecasting Tool Sanitas Consolidated_Summary Intnl Mkts 2" xfId="23393" xr:uid="{642AE2D6-ED9C-413F-846A-D23F9C092B87}"/>
    <cellStyle name="£_CAPEX SUMMARY AOP 2007_Group IS" xfId="6510" xr:uid="{37C44463-8DAF-4D5E-9505-380CE9EF2774}"/>
    <cellStyle name="£_CAPEX SUMMARY AOP 2007_Group IS 2" xfId="6511" xr:uid="{D921301A-AE7D-4554-B71C-659F5EF539A1}"/>
    <cellStyle name="£_CAPEX SUMMARY AOP 2007_Group IS 2 2" xfId="23394" xr:uid="{6AE5F431-B827-4DC2-B5AE-041214B6515A}"/>
    <cellStyle name="£_CAPEX SUMMARY AOP 2007_Group IS 3" xfId="23395" xr:uid="{05F95B2D-FBAA-41E7-836A-8FC79D01181A}"/>
    <cellStyle name="£_CAPEX SUMMARY AOP 2007_Group IS 4" xfId="23396" xr:uid="{E15F10F8-A705-4BFD-B2F7-1129193EF418}"/>
    <cellStyle name="£_CAPEX SUMMARY AOP 2007_Group IS 5" xfId="23397" xr:uid="{D166F132-9C7D-4C88-86D0-6FD1DFA86F1F}"/>
    <cellStyle name="£_CAPEX SUMMARY AOP 2007_Group IS_Australia" xfId="6512" xr:uid="{6D5CCB9A-D3D4-4437-AF38-640E6A229D67}"/>
    <cellStyle name="£_CAPEX SUMMARY AOP 2007_Group IS_Australia 2" xfId="23398" xr:uid="{80BF45BC-7ED5-4550-9FD8-6BF560A11183}"/>
    <cellStyle name="£_CAPEX SUMMARY AOP 2007_Group IS_Australia F2 2010 template" xfId="6513" xr:uid="{85FA0853-A754-46E4-B790-1D8F77A20D90}"/>
    <cellStyle name="£_CAPEX SUMMARY AOP 2007_Group IS_Australia F2 2010 template 2" xfId="23399" xr:uid="{321A6F0B-D9C4-466B-9C15-CF75DBF5545F}"/>
    <cellStyle name="£_CAPEX SUMMARY AOP 2007_Group IS_IntMa Capex Report Oct10 PV" xfId="6514" xr:uid="{61A1B949-143C-4A0F-BFA7-95FBF094DCE0}"/>
    <cellStyle name="£_CAPEX SUMMARY AOP 2007_Group IS_IntMa Capex Report Oct10 PV 2" xfId="23400" xr:uid="{C34074B8-B4A5-4419-B3B6-3309D168820D}"/>
    <cellStyle name="£_CAPEX SUMMARY AOP 2007_Group IS_Summary Intnl Mkts" xfId="6515" xr:uid="{F4288414-7042-4843-8A89-D6EF29961219}"/>
    <cellStyle name="£_CAPEX SUMMARY AOP 2007_Group IS_Summary Intnl Mkts 2" xfId="23401" xr:uid="{A7D4DAEF-D723-4BD1-BF57-9E37BE771619}"/>
    <cellStyle name="£_CAPEX SUMMARY AOP 2007_Group SS" xfId="6516" xr:uid="{796E2710-96AB-4404-A6FB-75E082C8DC75}"/>
    <cellStyle name="£_CAPEX SUMMARY AOP 2007_Group SS 2" xfId="6517" xr:uid="{328D7809-C96F-406C-98E5-545B34A93A8E}"/>
    <cellStyle name="£_CAPEX SUMMARY AOP 2007_Group SS 2 2" xfId="23402" xr:uid="{B2FBF82C-2E52-4162-AA97-1D032E530542}"/>
    <cellStyle name="£_CAPEX SUMMARY AOP 2007_Group SS 3" xfId="23403" xr:uid="{E24628B7-6D85-42A4-9D4E-00E3E2E4371C}"/>
    <cellStyle name="£_CAPEX SUMMARY AOP 2007_Group SS 4" xfId="23404" xr:uid="{17E687A9-66F2-4BA0-B944-A4970EB27BDC}"/>
    <cellStyle name="£_CAPEX SUMMARY AOP 2007_Group SS 5" xfId="23405" xr:uid="{C8CA82C9-BC44-474B-BC12-FEEEEDE7C84B}"/>
    <cellStyle name="£_CAPEX SUMMARY AOP 2007_Group SS_Australia" xfId="6518" xr:uid="{B3BC7C1B-8D17-4798-836A-7580A6CD9ECD}"/>
    <cellStyle name="£_CAPEX SUMMARY AOP 2007_Group SS_Australia 2" xfId="23406" xr:uid="{5178E14A-4308-4F1C-B900-C86C5AB89619}"/>
    <cellStyle name="£_CAPEX SUMMARY AOP 2007_Group SS_Australia F2 2010 template" xfId="6519" xr:uid="{EDD9FB11-64C9-4646-BE46-B80A28EEB7AF}"/>
    <cellStyle name="£_CAPEX SUMMARY AOP 2007_Group SS_Australia F2 2010 template 2" xfId="23407" xr:uid="{41DE8BFB-930B-41D4-8B35-741D558293CF}"/>
    <cellStyle name="£_CAPEX SUMMARY AOP 2007_Group SS_IntMa Capex Report Oct10 PV" xfId="6520" xr:uid="{932D5C58-DCF5-4A61-8BCC-FE2E32B49AC6}"/>
    <cellStyle name="£_CAPEX SUMMARY AOP 2007_Group SS_IntMa Capex Report Oct10 PV 2" xfId="23408" xr:uid="{958F1D08-D6A1-4546-808B-5BE0B2B8E8C4}"/>
    <cellStyle name="£_CAPEX SUMMARY AOP 2007_Group SS_Summary Intnl Mkts" xfId="6521" xr:uid="{08DA79D3-DA82-4F79-9ACE-4E9525647A7D}"/>
    <cellStyle name="£_CAPEX SUMMARY AOP 2007_Group SS_Summary Intnl Mkts 2" xfId="23409" xr:uid="{6A76FB84-CA8B-4BF4-97C0-20CF26F49A33}"/>
    <cellStyle name="£_CAPEX SUMMARY AOP 2007_Health Dialog" xfId="6522" xr:uid="{D06A91B2-FE6E-4159-A7AA-C62F9C5EB13B}"/>
    <cellStyle name="£_CAPEX SUMMARY AOP 2007_Health Dialog 2" xfId="6523" xr:uid="{200E8C2B-25D9-47A7-B603-18858C13BC4F}"/>
    <cellStyle name="£_CAPEX SUMMARY AOP 2007_Health Dialog 2 2" xfId="23410" xr:uid="{EE464AE6-EA42-4D79-8415-0C6A03C0E922}"/>
    <cellStyle name="£_CAPEX SUMMARY AOP 2007_Health Dialog 3" xfId="23411" xr:uid="{210DF458-F658-4441-9644-AD9E3A6D2468}"/>
    <cellStyle name="£_CAPEX SUMMARY AOP 2007_Health Dialog 4" xfId="23412" xr:uid="{DA14CB83-E1F8-438C-8D1A-E86B4AF65E4B}"/>
    <cellStyle name="£_CAPEX SUMMARY AOP 2007_Health Dialog 5" xfId="23413" xr:uid="{70146133-2AA2-49E1-907F-AD8F0D592A69}"/>
    <cellStyle name="£_CAPEX SUMMARY AOP 2007_Health Dialog_Australia" xfId="6524" xr:uid="{9BEBDEEA-DC6C-4511-A11E-5965F6B6FA3A}"/>
    <cellStyle name="£_CAPEX SUMMARY AOP 2007_Health Dialog_Australia 2" xfId="23414" xr:uid="{EDCB4D74-594B-47AB-A553-D6E95A93FA04}"/>
    <cellStyle name="£_CAPEX SUMMARY AOP 2007_Health Dialog_Australia F2 2010 template" xfId="6525" xr:uid="{955570E7-39F6-4CD4-B3F8-5E771401FE4B}"/>
    <cellStyle name="£_CAPEX SUMMARY AOP 2007_Health Dialog_Australia F2 2010 template 2" xfId="23415" xr:uid="{159BBC45-8DCB-4B49-900D-621F88E6FBBB}"/>
    <cellStyle name="£_CAPEX SUMMARY AOP 2007_Health Dialog_IntMa Capex Report Oct10 PV" xfId="6526" xr:uid="{0F3AEE90-217A-4329-A139-7882B546806F}"/>
    <cellStyle name="£_CAPEX SUMMARY AOP 2007_Health Dialog_IntMa Capex Report Oct10 PV 2" xfId="23416" xr:uid="{B211CEB5-84B6-436E-8532-072CDFC425D2}"/>
    <cellStyle name="£_CAPEX SUMMARY AOP 2007_Health Dialog_Summary Intnl Mkts" xfId="6527" xr:uid="{F15EA5BB-66ED-4E1E-BDB4-76D67519BD33}"/>
    <cellStyle name="£_CAPEX SUMMARY AOP 2007_Health Dialog_Summary Intnl Mkts 2" xfId="23417" xr:uid="{5DF35A6E-D54F-4D6E-BC3A-1BA6B6EAA551}"/>
    <cellStyle name="£_CAPEX SUMMARY AOP 2007_Summary-Capex-Final" xfId="6528" xr:uid="{E9CF4227-E8F0-4586-80B9-03FC5DA9C71F}"/>
    <cellStyle name="£_CAPEX SUMMARY AOP 2007_Summary-Capex-Final 2" xfId="6529" xr:uid="{7CE4FD61-883B-4FD4-A0AD-9311EAA13245}"/>
    <cellStyle name="£_CAPEX SUMMARY AOP 2007_Summary-Capex-Final 2 2" xfId="23418" xr:uid="{CC264A07-AF76-4DBB-8E04-C28414C3F772}"/>
    <cellStyle name="£_CAPEX SUMMARY AOP 2007_Summary-Capex-Final 3" xfId="23419" xr:uid="{3AF8DB94-41E7-493E-B20C-B212D7CDC351}"/>
    <cellStyle name="£_CAPEX SUMMARY AOP 2007_Summary-Capex-Final 4" xfId="23420" xr:uid="{83EE13DE-B331-4430-A38A-4AEA4ACB57CD}"/>
    <cellStyle name="£_CAPEX SUMMARY AOP 2007_Summary-Capex-Final 5" xfId="23421" xr:uid="{8CA597CA-29ED-41DE-B6B1-0F5BB356FE4B}"/>
    <cellStyle name="£_CAPEX SUMMARY AOP 2007_Summary-Capex-Final_Australia" xfId="6530" xr:uid="{6CA43D72-082C-4926-A263-4ABF107BF00F}"/>
    <cellStyle name="£_CAPEX SUMMARY AOP 2007_Summary-Capex-Final_Australia 2" xfId="23422" xr:uid="{C5878028-0EF4-4D87-8F04-45BA8D75E7EF}"/>
    <cellStyle name="£_CAPEX SUMMARY AOP 2007_Summary-Capex-Final_Australia F2 2010 template" xfId="6531" xr:uid="{21F9000D-673E-4AAD-9ADD-447B70B3271A}"/>
    <cellStyle name="£_CAPEX SUMMARY AOP 2007_Summary-Capex-Final_Australia F2 2010 template 2" xfId="23423" xr:uid="{4BC21E9F-6AC1-4C39-AED3-3ABFC0691580}"/>
    <cellStyle name="£_CAPEX SUMMARY AOP 2007_Summary-Capex-Final_IntMa Capex Report Oct10 PV" xfId="6532" xr:uid="{E21A27FC-A5EC-47EC-8795-4F8FB44BF06F}"/>
    <cellStyle name="£_CAPEX SUMMARY AOP 2007_Summary-Capex-Final_IntMa Capex Report Oct10 PV 2" xfId="23424" xr:uid="{254FC084-E1BD-4A84-9710-E22938629D14}"/>
    <cellStyle name="£_CAPEX SUMMARY AOP 2007_Summary-Capex-Final_Summary Intnl Mkts" xfId="6533" xr:uid="{3645118D-DBAB-4A63-9842-219F2D41A2B9}"/>
    <cellStyle name="£_CAPEX SUMMARY AOP 2007_Summary-Capex-Final_Summary Intnl Mkts 2" xfId="23425" xr:uid="{CDCD2ACD-C27E-489C-8B30-A33499296506}"/>
    <cellStyle name="£_CAPEX SUMMARY AOP 2007_Total Care Services" xfId="6534" xr:uid="{762D379E-6767-4029-B5B8-A0E90588FCA4}"/>
    <cellStyle name="£_CAPEX SUMMARY AOP 2007_Total Care Services 2" xfId="6535" xr:uid="{173487E2-89E0-4130-BD4D-70ABBB0AAACD}"/>
    <cellStyle name="£_CAPEX SUMMARY AOP 2007_Total Care Services 2 2" xfId="23426" xr:uid="{1242AFA0-65BC-4C19-B0DA-29EEE964895B}"/>
    <cellStyle name="£_CAPEX SUMMARY AOP 2007_Total Care Services 3" xfId="23427" xr:uid="{09263BA5-EDDC-45CC-82F3-DEE9DF033CD3}"/>
    <cellStyle name="£_CAPEX SUMMARY AOP 2007_Total Care Services 4" xfId="23428" xr:uid="{57C357CC-B8D0-478E-903A-556CFF3415E8}"/>
    <cellStyle name="£_CAPEX SUMMARY AOP 2007_Total Care Services 5" xfId="23429" xr:uid="{D22D6FB8-0965-4210-9416-B433BB388176}"/>
    <cellStyle name="£_CAPEX SUMMARY AOP 2007_Total Care Services_Australia" xfId="6536" xr:uid="{2A75CA2C-FF89-41EE-9183-B50741819358}"/>
    <cellStyle name="£_CAPEX SUMMARY AOP 2007_Total Care Services_Australia 2" xfId="23430" xr:uid="{A0B9428D-87B2-47DB-9F31-392513979366}"/>
    <cellStyle name="£_CAPEX SUMMARY AOP 2007_Total Care Services_Australia F2 2010 template" xfId="6537" xr:uid="{E3553ED0-2FA4-47FD-ADC9-46DD2CE05846}"/>
    <cellStyle name="£_CAPEX SUMMARY AOP 2007_Total Care Services_Australia F2 2010 template 2" xfId="23431" xr:uid="{56FD1B29-3CB7-4DA9-98F4-93B27CFFB67A}"/>
    <cellStyle name="£_CAPEX SUMMARY AOP 2007_Total Care Services_IntMa Capex Report Oct10 PV" xfId="6538" xr:uid="{7324BA4A-8E8C-4407-A1F7-B9EE5328C391}"/>
    <cellStyle name="£_CAPEX SUMMARY AOP 2007_Total Care Services_IntMa Capex Report Oct10 PV 2" xfId="23432" xr:uid="{C4CB14F8-9709-424E-B113-D6B32763A0F7}"/>
    <cellStyle name="£_CAPEX SUMMARY AOP 2007_Total Care Services_Summary Intnl Mkts" xfId="6539" xr:uid="{997A961A-4C34-4842-ACB7-337C79E49F3F}"/>
    <cellStyle name="£_CAPEX SUMMARY AOP 2007_Total Care Services_Summary Intnl Mkts 2" xfId="23433" xr:uid="{BFF966FF-9CA3-4FA7-AAD6-298ABFEF0EC3}"/>
    <cellStyle name="£_CAPEX SUMMARY AOP 2007_UKM &amp; UKNA Central Costs-0906-Received" xfId="6540" xr:uid="{EB48DD90-BFA3-4EEF-9682-A5AC81522F2D}"/>
    <cellStyle name="£_CAPEX SUMMARY AOP 2007_UKM &amp; UKNA Central Costs-0906-Received 2" xfId="23434" xr:uid="{604365F9-3F43-4B3C-9A52-32B4FBC2B404}"/>
    <cellStyle name="£_CAPEX SUMMARY AOP 2007_UKM (exc BHA &amp; Well)" xfId="6541" xr:uid="{730E35E2-A896-4717-9EF4-A40FF02B7111}"/>
    <cellStyle name="£_CAPEX SUMMARY AOP 2007_UKM (exc BHA &amp; Well) 2" xfId="6542" xr:uid="{E6ACE317-DDE3-4E2E-8A01-5A96CA23F353}"/>
    <cellStyle name="£_CAPEX SUMMARY AOP 2007_UKM (exc BHA &amp; Well) 2 2" xfId="23435" xr:uid="{FB247E71-B67A-4C60-B145-EC80D1D98899}"/>
    <cellStyle name="£_CAPEX SUMMARY AOP 2007_UKM (exc BHA &amp; Well) 3" xfId="23436" xr:uid="{E69C799C-B927-4E95-A899-FA0CB7BA2768}"/>
    <cellStyle name="£_CAPEX SUMMARY AOP 2007_UKM (exc BHA &amp; Well) 4" xfId="23437" xr:uid="{79C1EC2C-EFCE-456F-9791-BEDE555146D6}"/>
    <cellStyle name="£_CAPEX SUMMARY AOP 2007_UKM (exc BHA &amp; Well) 5" xfId="23438" xr:uid="{E7F581D9-DD36-4545-802C-0E61459AA1BE}"/>
    <cellStyle name="£_CAPEX SUMMARY AOP 2007_UKM (exc BHA &amp; Well)_Australia" xfId="6543" xr:uid="{5CE67F35-8663-407F-94F5-D4903BA529F2}"/>
    <cellStyle name="£_CAPEX SUMMARY AOP 2007_UKM (exc BHA &amp; Well)_Australia 2" xfId="23439" xr:uid="{48140146-C65A-45F8-9390-7E33695152F4}"/>
    <cellStyle name="£_CAPEX SUMMARY AOP 2007_UKM (exc BHA &amp; Well)_Australia F2 2010 template" xfId="6544" xr:uid="{58CF6450-9B57-4E38-BAEA-6DC036D55D31}"/>
    <cellStyle name="£_CAPEX SUMMARY AOP 2007_UKM (exc BHA &amp; Well)_Australia F2 2010 template 2" xfId="23440" xr:uid="{4782C05B-E156-4326-802F-F75977C71C05}"/>
    <cellStyle name="£_CAPEX SUMMARY AOP 2007_UKM (exc BHA &amp; Well)_IntMa Capex Report Oct10 PV" xfId="6545" xr:uid="{87717231-A8E7-4D41-B223-C96ADC8D8685}"/>
    <cellStyle name="£_CAPEX SUMMARY AOP 2007_UKM (exc BHA &amp; Well)_IntMa Capex Report Oct10 PV 2" xfId="23441" xr:uid="{00E766E8-3C7A-411A-92FA-8F7D4E447D2F}"/>
    <cellStyle name="£_CAPEX SUMMARY AOP 2007_UKM (exc BHA &amp; Well)_Summary Intnl Mkts" xfId="6546" xr:uid="{9F2C2A15-001B-4C87-9BF0-E4FF4EEC042A}"/>
    <cellStyle name="£_CAPEX SUMMARY AOP 2007_UKM (exc BHA &amp; Well)_Summary Intnl Mkts 2" xfId="23442" xr:uid="{10417DB6-889F-447D-845A-03036CC9922F}"/>
    <cellStyle name="£_CAPEX SUMMARY AOP 2007_UKNA Group 3YP" xfId="6547" xr:uid="{60D70279-16B7-489D-9137-85CC1CD26E87}"/>
    <cellStyle name="£_CAPEX SUMMARY AOP 2007_UKNA Group 3YP 2" xfId="23443" xr:uid="{286F62AE-0FFC-4A5C-9472-9D4231744485}"/>
    <cellStyle name="£_CAPEX SUMMARY AOP 2007_Wellness" xfId="6548" xr:uid="{558DDB6B-094F-4B15-A9E3-0552B35B6F2C}"/>
    <cellStyle name="£_CAPEX SUMMARY AOP 2007_Wellness 2" xfId="6549" xr:uid="{71358841-F133-4BB0-A5E4-8C732E319D05}"/>
    <cellStyle name="£_CAPEX SUMMARY AOP 2007_Wellness 2 2" xfId="23444" xr:uid="{C2274950-FBF7-4547-8FC9-17C85A0F8CAD}"/>
    <cellStyle name="£_CAPEX SUMMARY AOP 2007_Wellness 3" xfId="23445" xr:uid="{16830C4A-41B6-4F6B-8082-36DB5235991E}"/>
    <cellStyle name="£_CAPEX SUMMARY AOP 2007_Wellness 4" xfId="23446" xr:uid="{2E8821AF-C07E-4710-9A26-9015FE852D7E}"/>
    <cellStyle name="£_CAPEX SUMMARY AOP 2007_Wellness 5" xfId="23447" xr:uid="{1DBA7A5E-84B3-4898-A6A7-B208F5F79EA9}"/>
    <cellStyle name="£_CAPEX SUMMARY AOP 2007_Wellness_Australia" xfId="6550" xr:uid="{2073BDF2-7336-4C7A-925D-23AA6EEE3B44}"/>
    <cellStyle name="£_CAPEX SUMMARY AOP 2007_Wellness_Australia 2" xfId="23448" xr:uid="{EF980A42-CAAE-4DE0-96A7-C146C1CFCE80}"/>
    <cellStyle name="£_CAPEX SUMMARY AOP 2007_Wellness_Australia F2 2010 template" xfId="6551" xr:uid="{61FF1098-39B6-4592-B34A-6FA2E58E02FD}"/>
    <cellStyle name="£_CAPEX SUMMARY AOP 2007_Wellness_Australia F2 2010 template 2" xfId="23449" xr:uid="{5A9E72B2-59AE-4C45-8182-1966C0D74E55}"/>
    <cellStyle name="£_CAPEX SUMMARY AOP 2007_Wellness_IntMa Capex Report Oct10 PV" xfId="6552" xr:uid="{A2CF3853-7887-44DA-AEBD-79AD3B110D71}"/>
    <cellStyle name="£_CAPEX SUMMARY AOP 2007_Wellness_IntMa Capex Report Oct10 PV 2" xfId="23450" xr:uid="{BC7C32BA-FEC4-418C-8DA9-A37E1CEE93B4}"/>
    <cellStyle name="£_CAPEX SUMMARY AOP 2007_Wellness_Summary Intnl Mkts" xfId="6553" xr:uid="{F9678582-3FE5-4DB8-B94F-3C24B56978D6}"/>
    <cellStyle name="£_CAPEX SUMMARY AOP 2007_Wellness_Summary Intnl Mkts 2" xfId="23451" xr:uid="{47BA93FF-BBD5-4149-B8F4-6ED5D9E462C7}"/>
    <cellStyle name="£_Capex-Commentary File-Final" xfId="6554" xr:uid="{AECB437E-1317-47D1-BF3A-4AC0A8CDAA68}"/>
    <cellStyle name="£_Capex-Commentary File-Final 2" xfId="6555" xr:uid="{40BB5142-4F4F-4E87-B5B8-2A788F28DAB5}"/>
    <cellStyle name="£_Capex-Commentary File-Final 2 2" xfId="23452" xr:uid="{E1C99336-481F-4DFE-A98F-5AB18800ED2A}"/>
    <cellStyle name="£_Capex-Commentary File-Final 3" xfId="23453" xr:uid="{286B5748-AC94-407A-9153-465CA599ABF8}"/>
    <cellStyle name="£_Capex-Commentary File-Final 4" xfId="23454" xr:uid="{53180F84-6E6D-41E3-86D8-9D0FFC8270DB}"/>
    <cellStyle name="£_Capex-Commentary File-Final 5" xfId="23455" xr:uid="{103404C6-A751-46F2-A43D-9FFF55F3309E}"/>
    <cellStyle name="£_Capex-Commentary File-Final_Australia" xfId="6556" xr:uid="{82A4B6DA-4285-4A0B-B67A-43319019C9AF}"/>
    <cellStyle name="£_Capex-Commentary File-Final_Australia 2" xfId="23456" xr:uid="{52EF999B-9A30-485D-89DF-443616FA23C4}"/>
    <cellStyle name="£_Capex-Commentary File-Final_Australia F2 2010 template" xfId="6557" xr:uid="{3F011585-A857-42F6-80A2-B2B92EF6EAA8}"/>
    <cellStyle name="£_Capex-Commentary File-Final_Australia F2 2010 template 2" xfId="23457" xr:uid="{D6CC179B-09B6-40BD-99E0-AC2D14B8840A}"/>
    <cellStyle name="£_Capex-Commentary File-Final_IntMa Capex Report Oct10 PV" xfId="6558" xr:uid="{DF4CBBFE-7878-4CE6-BA9E-B767E7F0C14E}"/>
    <cellStyle name="£_Capex-Commentary File-Final_IntMa Capex Report Oct10 PV 2" xfId="23458" xr:uid="{E91489FD-6FB4-4CAE-8B3E-2A7F3A71D43D}"/>
    <cellStyle name="£_Capex-Commentary File-Final_Summary Intnl Mkts" xfId="6559" xr:uid="{43BB14DA-F74F-4C2D-B67D-5297912C2592}"/>
    <cellStyle name="£_Capex-Commentary File-Final_Summary Intnl Mkts 2" xfId="23459" xr:uid="{D6F78C56-0943-46E5-A747-E64F0E4B97EB}"/>
    <cellStyle name="£_CapexTot-Phased" xfId="6560" xr:uid="{0448436B-349F-4296-8441-CD31F87401A0}"/>
    <cellStyle name="£_CapexTot-Phased 10" xfId="6561" xr:uid="{438A515D-2955-444B-B7BD-AC9764E06A6A}"/>
    <cellStyle name="£_CapexTot-Phased 10 2" xfId="23460" xr:uid="{48AC70A0-957E-41F8-947B-61C01256C202}"/>
    <cellStyle name="£_CapexTot-Phased 11" xfId="6562" xr:uid="{B85A190B-79DB-411B-8BBC-FD9F75301E89}"/>
    <cellStyle name="£_CapexTot-Phased 11 2" xfId="23461" xr:uid="{1F51749A-2EE8-4A74-82CB-C786C6761964}"/>
    <cellStyle name="£_CapexTot-Phased 12" xfId="6563" xr:uid="{D623406D-3AC2-40A6-BF82-F53CD940BC9E}"/>
    <cellStyle name="£_CapexTot-Phased 12 2" xfId="23462" xr:uid="{7AFA6E03-7A0F-422A-8094-DF35681BB126}"/>
    <cellStyle name="£_CapexTot-Phased 13" xfId="6564" xr:uid="{F8BB0EF2-4885-4569-8E83-C825F58FB220}"/>
    <cellStyle name="£_CapexTot-Phased 13 2" xfId="23463" xr:uid="{94F0CEB6-0C95-449E-81B6-566B224503AC}"/>
    <cellStyle name="£_CapexTot-Phased 14" xfId="6565" xr:uid="{75196C7E-E231-4FA3-A7BC-3EF62AE09E09}"/>
    <cellStyle name="£_CapexTot-Phased 14 2" xfId="23464" xr:uid="{0545A1A7-418C-4765-886A-2FD22C5EF6B6}"/>
    <cellStyle name="£_CapexTot-Phased 15" xfId="23465" xr:uid="{6B6FE972-E75E-45C9-B204-9215BA84D925}"/>
    <cellStyle name="£_CapexTot-Phased 16" xfId="23466" xr:uid="{34345CD8-3F77-4099-BACF-D499C59538BD}"/>
    <cellStyle name="£_CapexTot-Phased 17" xfId="23467" xr:uid="{C157EC25-2F0A-44A9-BB5A-9DBB28AD2A14}"/>
    <cellStyle name="£_CapexTot-Phased 2" xfId="6566" xr:uid="{8B6FE8B9-0966-4762-874A-F2C4277E404B}"/>
    <cellStyle name="£_CapexTot-Phased 2 2" xfId="6567" xr:uid="{F67F1DD6-ECC9-4C4F-A0F9-15AA783F2759}"/>
    <cellStyle name="£_CapexTot-Phased 2 2 2" xfId="23468" xr:uid="{A0BF4325-0DA3-4279-BE1D-CD128F293754}"/>
    <cellStyle name="£_CapexTot-Phased 2 3" xfId="23469" xr:uid="{C01D9879-9F9B-4339-9F8E-9FA219A052F7}"/>
    <cellStyle name="£_CapexTot-Phased 3" xfId="6568" xr:uid="{9F43D4E6-4EEB-4669-8282-DCCB1D677B77}"/>
    <cellStyle name="£_CapexTot-Phased 3 2" xfId="23470" xr:uid="{EA3A10F8-3CC4-4205-A57C-C1896A191660}"/>
    <cellStyle name="£_CapexTot-Phased 4" xfId="6569" xr:uid="{28567BD3-0668-4C9C-B757-127402B5F279}"/>
    <cellStyle name="£_CapexTot-Phased 4 2" xfId="23471" xr:uid="{8620F320-8D75-48E6-A7F6-753CFD5631CE}"/>
    <cellStyle name="£_CapexTot-Phased 5" xfId="6570" xr:uid="{8F581AD8-D01D-4963-B56B-1DCA2E25BF9E}"/>
    <cellStyle name="£_CapexTot-Phased 5 2" xfId="23472" xr:uid="{275277FD-A0AF-437F-8AC7-B96DE214CC88}"/>
    <cellStyle name="£_CapexTot-Phased 6" xfId="6571" xr:uid="{A4C08DB3-D39F-4B02-AEC8-63D7A0B0B403}"/>
    <cellStyle name="£_CapexTot-Phased 6 2" xfId="23473" xr:uid="{898B5DE4-15DB-467F-BBA3-29D78673F28F}"/>
    <cellStyle name="£_CapexTot-Phased 7" xfId="6572" xr:uid="{0CA50877-0F0A-494E-BF4D-0B3F97142B93}"/>
    <cellStyle name="£_CapexTot-Phased 7 2" xfId="23474" xr:uid="{A697BF98-FD6B-42FA-8FCE-E7747BC65524}"/>
    <cellStyle name="£_CapexTot-Phased 8" xfId="6573" xr:uid="{FF37927A-E202-45EC-A618-FF3C8607CF07}"/>
    <cellStyle name="£_CapexTot-Phased 8 2" xfId="23475" xr:uid="{F9CDD51F-C553-4AF1-BB67-032C401A572C}"/>
    <cellStyle name="£_CapexTot-Phased 9" xfId="6574" xr:uid="{5250854E-217C-4640-88DD-6B0B11C2E2EE}"/>
    <cellStyle name="£_CapexTot-Phased 9 2" xfId="23476" xr:uid="{A70A10AA-A309-42C9-A0AC-A6CDD7DA11F0}"/>
    <cellStyle name="£_CapexTot-Phased_1. UKM" xfId="6575" xr:uid="{72617195-88A5-4F2F-9E62-E23933F61685}"/>
    <cellStyle name="£_CapexTot-Phased_1. UKM 2" xfId="23477" xr:uid="{471FBBD3-4898-4905-947D-1BDB60EDB313}"/>
    <cellStyle name="£_CapexTot-Phased_1. UKM_Australia F2 2010 template" xfId="6576" xr:uid="{29FE790C-731C-47CE-8917-992B014E717B}"/>
    <cellStyle name="£_CapexTot-Phased_1. UKM_Australia F2 2010 template 2" xfId="23478" xr:uid="{3EA653CA-C3E9-4658-A422-02856D68808B}"/>
    <cellStyle name="£_CapexTot-Phased_2007 Q! Frango Capex Summary1" xfId="6577" xr:uid="{1956A412-95F9-47C0-BDAC-9CCE6CC32F25}"/>
    <cellStyle name="£_CapexTot-Phased_2007 Q! Frango Capex Summary1 10" xfId="6578" xr:uid="{DF6A4DCA-0646-48CA-B1DE-2AB3B565512D}"/>
    <cellStyle name="£_CapexTot-Phased_2007 Q! Frango Capex Summary1 10 2" xfId="23479" xr:uid="{D6DB6218-E8F2-44BA-BE50-5EC1724F0C31}"/>
    <cellStyle name="£_CapexTot-Phased_2007 Q! Frango Capex Summary1 11" xfId="6579" xr:uid="{C886BFD5-AD8D-4E44-9C3C-3D26D73D9D5D}"/>
    <cellStyle name="£_CapexTot-Phased_2007 Q! Frango Capex Summary1 11 2" xfId="23480" xr:uid="{D7FE6786-F00A-40E9-B7FD-C26A12DE6A6F}"/>
    <cellStyle name="£_CapexTot-Phased_2007 Q! Frango Capex Summary1 12" xfId="6580" xr:uid="{911C9269-053B-4FAD-BA8E-5DC55A8CD893}"/>
    <cellStyle name="£_CapexTot-Phased_2007 Q! Frango Capex Summary1 12 2" xfId="23481" xr:uid="{F5FC2DE1-6241-4E37-AB62-06D88FAB0C83}"/>
    <cellStyle name="£_CapexTot-Phased_2007 Q! Frango Capex Summary1 13" xfId="6581" xr:uid="{0ACD3723-44B6-4A01-81FC-15CA1E36C3AA}"/>
    <cellStyle name="£_CapexTot-Phased_2007 Q! Frango Capex Summary1 13 2" xfId="23482" xr:uid="{5466AA03-C361-4C09-BBD8-0BF119C9AAB4}"/>
    <cellStyle name="£_CapexTot-Phased_2007 Q! Frango Capex Summary1 14" xfId="6582" xr:uid="{B081EE8F-87B8-4BC7-8D66-BDF4785FF27D}"/>
    <cellStyle name="£_CapexTot-Phased_2007 Q! Frango Capex Summary1 14 2" xfId="23483" xr:uid="{8F6A0947-95F9-4D24-BBE5-2800C1E9713B}"/>
    <cellStyle name="£_CapexTot-Phased_2007 Q! Frango Capex Summary1 15" xfId="23484" xr:uid="{BC3AB0EB-04E5-49FA-877B-0D0079D589C8}"/>
    <cellStyle name="£_CapexTot-Phased_2007 Q! Frango Capex Summary1 16" xfId="23485" xr:uid="{4EDD21C6-5D98-4F98-A13E-AC29654E52CA}"/>
    <cellStyle name="£_CapexTot-Phased_2007 Q! Frango Capex Summary1 17" xfId="23486" xr:uid="{BD1ACE5D-C71D-465C-9536-B07381004043}"/>
    <cellStyle name="£_CapexTot-Phased_2007 Q! Frango Capex Summary1 2" xfId="6583" xr:uid="{4FF606D4-51F1-474D-9D97-8E8F2C18FCB1}"/>
    <cellStyle name="£_CapexTot-Phased_2007 Q! Frango Capex Summary1 2 2" xfId="6584" xr:uid="{E06EF5FD-BED1-4586-84EC-4F4B4781C201}"/>
    <cellStyle name="£_CapexTot-Phased_2007 Q! Frango Capex Summary1 2 2 2" xfId="23487" xr:uid="{E83EF4CF-EC15-4A9E-96B2-06051A3CBE86}"/>
    <cellStyle name="£_CapexTot-Phased_2007 Q! Frango Capex Summary1 2 3" xfId="23488" xr:uid="{B8A84CD6-8C98-4823-85D2-682C63928B07}"/>
    <cellStyle name="£_CapexTot-Phased_2007 Q! Frango Capex Summary1 3" xfId="6585" xr:uid="{4B747614-D7C1-4F13-9E73-F0677FA5F919}"/>
    <cellStyle name="£_CapexTot-Phased_2007 Q! Frango Capex Summary1 3 2" xfId="23489" xr:uid="{ABE66CE2-4C3A-4F75-AE70-E398DEEB7DC0}"/>
    <cellStyle name="£_CapexTot-Phased_2007 Q! Frango Capex Summary1 4" xfId="6586" xr:uid="{545BFAAC-BA40-43D9-9F99-F063EAAC7230}"/>
    <cellStyle name="£_CapexTot-Phased_2007 Q! Frango Capex Summary1 4 2" xfId="23490" xr:uid="{A3C1746C-B04E-4C6C-A405-EF60AD3AB5F3}"/>
    <cellStyle name="£_CapexTot-Phased_2007 Q! Frango Capex Summary1 5" xfId="6587" xr:uid="{851206F6-C533-4EEC-BA1F-B37B81DDF874}"/>
    <cellStyle name="£_CapexTot-Phased_2007 Q! Frango Capex Summary1 5 2" xfId="23491" xr:uid="{032DD49B-DA45-41E1-A3C2-5DB48DAA2F75}"/>
    <cellStyle name="£_CapexTot-Phased_2007 Q! Frango Capex Summary1 6" xfId="6588" xr:uid="{C8BD3A80-2D24-4AE1-9E87-70594C490D05}"/>
    <cellStyle name="£_CapexTot-Phased_2007 Q! Frango Capex Summary1 6 2" xfId="23492" xr:uid="{6AC0D740-1E33-4593-A8F2-A3B1A7E2F7EE}"/>
    <cellStyle name="£_CapexTot-Phased_2007 Q! Frango Capex Summary1 7" xfId="6589" xr:uid="{D7A6F0A2-C6EB-4E77-9FB9-C6259CDEDC9C}"/>
    <cellStyle name="£_CapexTot-Phased_2007 Q! Frango Capex Summary1 7 2" xfId="23493" xr:uid="{800351D2-C6F6-44F1-A857-6FDF53A427B8}"/>
    <cellStyle name="£_CapexTot-Phased_2007 Q! Frango Capex Summary1 8" xfId="6590" xr:uid="{1DFF8825-D731-4648-9CE1-06FEA55DEBC9}"/>
    <cellStyle name="£_CapexTot-Phased_2007 Q! Frango Capex Summary1 8 2" xfId="23494" xr:uid="{A886A52D-B6FD-41CD-9C43-13BB34C7351B}"/>
    <cellStyle name="£_CapexTot-Phased_2007 Q! Frango Capex Summary1 9" xfId="6591" xr:uid="{A4EACC4D-BF83-4021-AAC2-2CE835AF399C}"/>
    <cellStyle name="£_CapexTot-Phased_2007 Q! Frango Capex Summary1 9 2" xfId="23495" xr:uid="{AF79A90B-B38D-41B2-AFC5-88E133486CFF}"/>
    <cellStyle name="£_CapexTot-Phased_2007 Q! Frango Capex Summary1_OCT'13" xfId="6592" xr:uid="{F099AEC2-A4A4-43AC-B0F3-4C46DF3DBE94}"/>
    <cellStyle name="£_CapexTot-Phased_2007 Q! Frango Capex Summary1_OCT'13 2" xfId="6593" xr:uid="{ED018218-DAE8-4207-A466-9C049A4E292D}"/>
    <cellStyle name="£_CapexTot-Phased_2007 Q! Frango Capex Summary1_OCT'13 2 2" xfId="23496" xr:uid="{BE0D3394-8E27-4995-B484-342F7D3B35A7}"/>
    <cellStyle name="£_CapexTot-Phased_2007 Q! Frango Capex Summary1_OCT'13 3" xfId="6594" xr:uid="{F2004014-59F9-4389-B4E9-7D0F585F531F}"/>
    <cellStyle name="£_CapexTot-Phased_2007 Q! Frango Capex Summary1_OCT'13 3 2" xfId="23497" xr:uid="{09C70C6C-4587-4D90-9B31-61AE11902FA9}"/>
    <cellStyle name="£_CapexTot-Phased_2007 Q! Frango Capex Summary1_OCT'13 4" xfId="6595" xr:uid="{9DEF1788-654C-4227-AC22-4C1E18E12BD4}"/>
    <cellStyle name="£_CapexTot-Phased_2007 Q! Frango Capex Summary1_OCT'13 4 2" xfId="23498" xr:uid="{C5D2BFAF-B6BA-4679-A710-9A30F2280151}"/>
    <cellStyle name="£_CapexTot-Phased_2007 Q! Frango Capex Summary1_OCT'13 5" xfId="23499" xr:uid="{06B5506C-6C91-4DE7-BC83-6E8356AF4A86}"/>
    <cellStyle name="£_CapexTot-Phased_2007 Q! Frango Capex Summary1_RECONCILE-ACCRUED-2013" xfId="6596" xr:uid="{226A640F-3C15-4CDC-968A-6C7E657BF171}"/>
    <cellStyle name="£_CapexTot-Phased_2007 Q! Frango Capex Summary1_RECONCILE-ACCRUED-2013 2" xfId="6597" xr:uid="{D803493C-6883-4F9F-98AB-8FD9129E7019}"/>
    <cellStyle name="£_CapexTot-Phased_2007 Q! Frango Capex Summary1_RECONCILE-ACCRUED-2013 2 2" xfId="23500" xr:uid="{38CE8F52-1BCA-4AD1-B34A-3D7A8CB75FEB}"/>
    <cellStyle name="£_CapexTot-Phased_2007 Q! Frango Capex Summary1_RECONCILE-ACCRUED-2013 3" xfId="6598" xr:uid="{D26E3185-6197-43CB-AEC5-49FCCB092D76}"/>
    <cellStyle name="£_CapexTot-Phased_2007 Q! Frango Capex Summary1_RECONCILE-ACCRUED-2013 3 2" xfId="23501" xr:uid="{4730F112-4800-44B9-898F-BC920C61C4D1}"/>
    <cellStyle name="£_CapexTot-Phased_2007 Q! Frango Capex Summary1_RECONCILE-ACCRUED-2013 4" xfId="6599" xr:uid="{28183032-315D-4A51-A528-2D1796CE12D7}"/>
    <cellStyle name="£_CapexTot-Phased_2007 Q! Frango Capex Summary1_RECONCILE-ACCRUED-2013 4 2" xfId="23502" xr:uid="{C3F8FC94-90FA-47EC-8CBA-6AA58F99AD07}"/>
    <cellStyle name="£_CapexTot-Phased_2007 Q! Frango Capex Summary1_RECONCILE-ACCRUED-2013 5" xfId="23503" xr:uid="{3CD3A679-55FB-468C-A3F5-014C6DE8BE97}"/>
    <cellStyle name="£_CapexTot-Phased_2007 Q! Frango Capex Summary1_RECONCILE-ACCRUED-2014" xfId="6600" xr:uid="{CB1BFB50-CFA2-467A-9351-9AD4F5A1EFE4}"/>
    <cellStyle name="£_CapexTot-Phased_2007 Q! Frango Capex Summary1_RECONCILE-ACCRUED-2014 2" xfId="6601" xr:uid="{DFC419AD-95B1-40CA-90CF-6903686555C1}"/>
    <cellStyle name="£_CapexTot-Phased_2007 Q! Frango Capex Summary1_RECONCILE-ACCRUED-2014 2 2" xfId="23504" xr:uid="{CDA2B662-35AE-450B-8A30-7BA9537B123E}"/>
    <cellStyle name="£_CapexTot-Phased_2007 Q! Frango Capex Summary1_RECONCILE-ACCRUED-2014 3" xfId="6602" xr:uid="{D1B3D410-3B14-40AF-AE8D-006A5886641D}"/>
    <cellStyle name="£_CapexTot-Phased_2007 Q! Frango Capex Summary1_RECONCILE-ACCRUED-2014 3 2" xfId="23505" xr:uid="{8DD6DF02-1047-4FCD-8A0A-F6B87B912F30}"/>
    <cellStyle name="£_CapexTot-Phased_2007 Q! Frango Capex Summary1_RECONCILE-ACCRUED-2014 4" xfId="6603" xr:uid="{950FD1DE-3229-4CAD-937D-6B5D277B9ED1}"/>
    <cellStyle name="£_CapexTot-Phased_2007 Q! Frango Capex Summary1_RECONCILE-ACCRUED-2014 4 2" xfId="23506" xr:uid="{69F30AC9-EF4D-4CDC-AB42-7330B410D0E5}"/>
    <cellStyle name="£_CapexTot-Phased_2007 Q! Frango Capex Summary1_RECONCILE-ACCRUED-2014 5" xfId="23507" xr:uid="{9378999C-5D58-47C0-9F62-59BC7F0FDA21}"/>
    <cellStyle name="£_CapexTot-Phased_2007 Q! Frango Capex Summary1_Summary Intnl Mkts" xfId="6604" xr:uid="{3A6B7433-C160-4D19-BD4C-7ADB3E1D0630}"/>
    <cellStyle name="£_CapexTot-Phased_2007 Q! Frango Capex Summary1_Summary Intnl Mkts 2" xfId="23508" xr:uid="{E4D988C9-772F-4711-9BBB-53796CB89FD5}"/>
    <cellStyle name="£_CapexTot-Phased_5 3YP Summaries" xfId="6605" xr:uid="{5A7138B6-AD66-4616-AED4-C87C8D37C7A9}"/>
    <cellStyle name="£_CapexTot-Phased_5 3YP Summaries 2" xfId="6606" xr:uid="{336122CE-20B8-4E2C-9219-9F731B2370C8}"/>
    <cellStyle name="£_CapexTot-Phased_5 3YP Summaries 2 2" xfId="23509" xr:uid="{7945A760-7D93-4702-917D-E6518BF20AC6}"/>
    <cellStyle name="£_CapexTot-Phased_5 3YP Summaries 3" xfId="23510" xr:uid="{DB681BCF-7A94-4DB7-9DEE-580FA565C3D6}"/>
    <cellStyle name="£_CapexTot-Phased_5 3YP Summaries 4" xfId="23511" xr:uid="{3C4F492C-E689-4FE2-A6FB-18DF837B2827}"/>
    <cellStyle name="£_CapexTot-Phased_5 3YP Summaries 5" xfId="23512" xr:uid="{472E8BF0-F4EE-467B-BAC6-3C4203BB61EC}"/>
    <cellStyle name="£_CapexTot-Phased_5 3YP Summaries_Australia" xfId="6607" xr:uid="{B469A69E-529A-4DEA-871E-78157C3CE399}"/>
    <cellStyle name="£_CapexTot-Phased_5 3YP Summaries_Australia 2" xfId="23513" xr:uid="{010E1BAA-D619-40C5-9B98-9D7528BD94D7}"/>
    <cellStyle name="£_CapexTot-Phased_5 3YP Summaries_Australia F2 2010 template" xfId="6608" xr:uid="{9D24CF70-7C50-43BA-B5BE-F3D64A00A1A9}"/>
    <cellStyle name="£_CapexTot-Phased_5 3YP Summaries_Australia F2 2010 template 2" xfId="23514" xr:uid="{B77E4AA8-EC41-4A0E-8D80-78D486596682}"/>
    <cellStyle name="£_CapexTot-Phased_5 3YP Summaries_IntMa Capex Report Oct10 PV" xfId="6609" xr:uid="{5D9C7F24-4991-420B-A9F6-E396F0F34931}"/>
    <cellStyle name="£_CapexTot-Phased_5 3YP Summaries_IntMa Capex Report Oct10 PV 2" xfId="23515" xr:uid="{EDA1939F-3C15-4DA1-8846-9D90CCD23833}"/>
    <cellStyle name="£_CapexTot-Phased_AOP - B2C B2B V10" xfId="6610" xr:uid="{E4C34970-E7B8-4AA7-A307-BF8FE26FDBEC}"/>
    <cellStyle name="£_CapexTot-Phased_AOP - B2C B2B V10 2" xfId="6611" xr:uid="{954CF99A-613D-4F33-BB0B-6919E1A3D676}"/>
    <cellStyle name="£_CapexTot-Phased_AOP - B2C B2B V10 2 2" xfId="23516" xr:uid="{95891838-85B1-4828-B223-543C0CDD68CF}"/>
    <cellStyle name="£_CapexTot-Phased_AOP - B2C B2B V10 3" xfId="23517" xr:uid="{2A3EC33C-C739-4D9D-81F7-FA6B68EC979F}"/>
    <cellStyle name="£_CapexTot-Phased_AOP - B2C B2B V10 4" xfId="23518" xr:uid="{7F3E4D82-F094-49C7-B8CF-307AE15CC55E}"/>
    <cellStyle name="£_CapexTot-Phased_AOP - B2C B2B V10 5" xfId="23519" xr:uid="{BA812F0C-64B1-4A37-B5C2-5B91936B743D}"/>
    <cellStyle name="£_CapexTot-Phased_AOP - B2C B2B V10_Australia" xfId="6612" xr:uid="{07E07740-219E-45D3-80DC-F48FE428C37B}"/>
    <cellStyle name="£_CapexTot-Phased_AOP - B2C B2B V10_Australia 2" xfId="23520" xr:uid="{C057DFA2-B9FF-4B84-853F-3AB5A718BEDF}"/>
    <cellStyle name="£_CapexTot-Phased_AOP - B2C B2B V10_Australia F2 2010 template" xfId="6613" xr:uid="{D5D6D24F-512B-4047-93CC-B73C88D22121}"/>
    <cellStyle name="£_CapexTot-Phased_AOP - B2C B2B V10_Australia F2 2010 template 2" xfId="23521" xr:uid="{D4E33E9C-D085-483D-A51E-5B6B4F7BDECF}"/>
    <cellStyle name="£_CapexTot-Phased_AOP - B2C B2B V10_IntMa Capex Report Oct10 PV" xfId="6614" xr:uid="{22DC2A82-D2E0-4A44-A286-8AFB9D321252}"/>
    <cellStyle name="£_CapexTot-Phased_AOP - B2C B2B V10_IntMa Capex Report Oct10 PV 2" xfId="23522" xr:uid="{AB738970-AF5F-401F-84E5-874FF18F0040}"/>
    <cellStyle name="£_CapexTot-Phased_Australia" xfId="6615" xr:uid="{669A4DBD-2C07-497F-8750-7C57C55AC3A1}"/>
    <cellStyle name="£_CapexTot-Phased_Australia 2" xfId="23523" xr:uid="{2A2A4014-A324-4D44-8600-44618C97A757}"/>
    <cellStyle name="£_CapexTot-Phased_BU Capex template - Australia" xfId="6616" xr:uid="{00DEF6D7-43D1-4729-BCF4-661FDBCAE9CF}"/>
    <cellStyle name="£_CapexTot-Phased_BU Capex template - Australia 2" xfId="23524" xr:uid="{D4C41426-9760-4BAB-9EEF-0ECD91C545B8}"/>
    <cellStyle name="£_CapexTot-Phased_BU Capex template - Australia_Australia F2 2010 template" xfId="6617" xr:uid="{F369EC72-A549-4085-9036-EC6BAAE56B17}"/>
    <cellStyle name="£_CapexTot-Phased_BU Capex template - Australia_Australia F2 2010 template 2" xfId="23525" xr:uid="{B41B70F7-1E1D-4EFD-9250-AB0AE2095EA8}"/>
    <cellStyle name="£_CapexTot-Phased_BU Capex template - Bupa Int" xfId="6618" xr:uid="{E2FEDA62-6C1B-4B99-B076-54D3EB289627}"/>
    <cellStyle name="£_CapexTot-Phased_BU Capex template - Bupa Int 2" xfId="23526" xr:uid="{0E3CFB37-E76A-414C-BD87-E7B74C72E24F}"/>
    <cellStyle name="£_CapexTot-Phased_BU Capex template - Latam" xfId="6619" xr:uid="{CC442301-2C8E-4D96-9230-9DB716E3FD71}"/>
    <cellStyle name="£_CapexTot-Phased_BU Capex template - Latam 2" xfId="23527" xr:uid="{B34FA51B-4D7F-4912-BFDF-F3631C9BF29C}"/>
    <cellStyle name="£_CapexTot-Phased_Capex - December 2010 CServ" xfId="6620" xr:uid="{D9D99AA3-703A-4D6F-9CA8-6D329E17CA37}"/>
    <cellStyle name="£_CapexTot-Phased_Capex - December 2010 CServ 2" xfId="23528" xr:uid="{D536F2FE-0C3B-4BF2-8271-9619008F6A1A}"/>
    <cellStyle name="£_CapexTot-Phased_Costs" xfId="6621" xr:uid="{F630709D-887C-4EB3-BB46-BE9F1C9A1990}"/>
    <cellStyle name="£_CapexTot-Phased_Costs 2" xfId="23529" xr:uid="{FDA04E31-1C9D-4E6A-AD11-62B090E707E9}"/>
    <cellStyle name="£_CapexTot-Phased_Divisional Capex template - Int Markets" xfId="6622" xr:uid="{E417720B-F8ED-4F11-90B3-1AE89075E98F}"/>
    <cellStyle name="£_CapexTot-Phased_Divisional Capex template - Int Markets 2" xfId="23530" xr:uid="{0FF328A7-57A0-4E8B-8E6A-CEA9D019183C}"/>
    <cellStyle name="£_CapexTot-Phased_IntMa Capex Report Oct10 PV" xfId="6623" xr:uid="{B819BF4E-0386-4629-B562-15F77C9BE517}"/>
    <cellStyle name="£_CapexTot-Phased_IntMa Capex Report Oct10 PV 2" xfId="23531" xr:uid="{FCEBE186-212F-4B69-90CF-4E41954345AB}"/>
    <cellStyle name="£_CapexTot-Phased_Jeff page" xfId="6624" xr:uid="{16676DEB-AB48-4BE6-B184-16554EBAE952}"/>
    <cellStyle name="£_CapexTot-Phased_Jeff page 10" xfId="6625" xr:uid="{6F65AA03-FAED-457A-907A-E776A62F6D4C}"/>
    <cellStyle name="£_CapexTot-Phased_Jeff page 10 2" xfId="23532" xr:uid="{48D346A3-0CD4-43AC-AC5D-1C1CCB0873CD}"/>
    <cellStyle name="£_CapexTot-Phased_Jeff page 11" xfId="6626" xr:uid="{4C0B30AE-6F60-476C-9CE1-D81A81F1A9B9}"/>
    <cellStyle name="£_CapexTot-Phased_Jeff page 11 2" xfId="23533" xr:uid="{2DEEF53B-2313-491F-9A8D-BDDCA4BF717F}"/>
    <cellStyle name="£_CapexTot-Phased_Jeff page 12" xfId="6627" xr:uid="{87CCC5D4-C7B6-4718-8C7F-5B7798E41A2F}"/>
    <cellStyle name="£_CapexTot-Phased_Jeff page 12 2" xfId="23534" xr:uid="{330041B8-BFFC-4809-BDAD-8233EBAA5B0D}"/>
    <cellStyle name="£_CapexTot-Phased_Jeff page 13" xfId="6628" xr:uid="{A50036F6-AA1A-4B38-AD48-D620DBE5A19A}"/>
    <cellStyle name="£_CapexTot-Phased_Jeff page 13 2" xfId="23535" xr:uid="{0CD47D5C-1D3D-49B0-9C6B-7834C72DEC88}"/>
    <cellStyle name="£_CapexTot-Phased_Jeff page 14" xfId="6629" xr:uid="{D8A94F6A-82F7-4089-A81B-BBF97A6B42F3}"/>
    <cellStyle name="£_CapexTot-Phased_Jeff page 14 2" xfId="23536" xr:uid="{6DC89372-8A4B-48FC-AF69-7A63B10C1F7B}"/>
    <cellStyle name="£_CapexTot-Phased_Jeff page 15" xfId="23537" xr:uid="{9015CC74-5373-4CEF-A59D-4A963E767F9B}"/>
    <cellStyle name="£_CapexTot-Phased_Jeff page 16" xfId="23538" xr:uid="{247D7552-7C52-48F4-A665-180BFE08642B}"/>
    <cellStyle name="£_CapexTot-Phased_Jeff page 17" xfId="23539" xr:uid="{56A122BF-E00A-4F0D-A362-BDB1E632D043}"/>
    <cellStyle name="£_CapexTot-Phased_Jeff page 2" xfId="6630" xr:uid="{589FC0D4-0CD1-4534-8540-D545B73FF2DA}"/>
    <cellStyle name="£_CapexTot-Phased_Jeff page 2 2" xfId="6631" xr:uid="{3066BB33-FBD4-4FB5-9362-3FBED0E6F652}"/>
    <cellStyle name="£_CapexTot-Phased_Jeff page 2 2 2" xfId="23540" xr:uid="{DEDA7E48-5B8C-477C-8E78-F9AE4ED262C8}"/>
    <cellStyle name="£_CapexTot-Phased_Jeff page 2 3" xfId="23541" xr:uid="{B60B624C-18C1-4569-9B73-6287B82B8F2B}"/>
    <cellStyle name="£_CapexTot-Phased_Jeff page 3" xfId="6632" xr:uid="{D784D5F9-1F3A-486E-BC42-1B8A6CEBF880}"/>
    <cellStyle name="£_CapexTot-Phased_Jeff page 3 2" xfId="23542" xr:uid="{FEB68E13-DA50-4CD8-9F38-DB7408380FA8}"/>
    <cellStyle name="£_CapexTot-Phased_Jeff page 4" xfId="6633" xr:uid="{6CE9A3FB-44CE-4545-A5C8-3459E4672F09}"/>
    <cellStyle name="£_CapexTot-Phased_Jeff page 4 2" xfId="23543" xr:uid="{3EDBE003-01C9-402E-BD86-ECE725228CF7}"/>
    <cellStyle name="£_CapexTot-Phased_Jeff page 5" xfId="6634" xr:uid="{0542BAEF-D686-4C58-8F36-3EAC9C4F1265}"/>
    <cellStyle name="£_CapexTot-Phased_Jeff page 5 2" xfId="23544" xr:uid="{9781924D-5B41-41A3-8E1C-8B51A0A049E4}"/>
    <cellStyle name="£_CapexTot-Phased_Jeff page 6" xfId="6635" xr:uid="{D26A861C-9A70-491E-A29E-0CDBB96AD4B3}"/>
    <cellStyle name="£_CapexTot-Phased_Jeff page 6 2" xfId="23545" xr:uid="{206146CB-5305-4FC1-804A-B5BACC4AC061}"/>
    <cellStyle name="£_CapexTot-Phased_Jeff page 7" xfId="6636" xr:uid="{8C14E927-9D40-4247-AE10-E72B4B4A25D3}"/>
    <cellStyle name="£_CapexTot-Phased_Jeff page 7 2" xfId="23546" xr:uid="{CD7C896A-EF0A-47EA-BB9C-8EFF84358BBA}"/>
    <cellStyle name="£_CapexTot-Phased_Jeff page 8" xfId="6637" xr:uid="{40E6A389-ECFF-465A-BB14-59E803E19C65}"/>
    <cellStyle name="£_CapexTot-Phased_Jeff page 8 2" xfId="23547" xr:uid="{B8907627-678E-4876-ACB3-A43385BDAC0A}"/>
    <cellStyle name="£_CapexTot-Phased_Jeff page 9" xfId="6638" xr:uid="{8DB8D824-5C49-458F-ACE4-26A631ECE40E}"/>
    <cellStyle name="£_CapexTot-Phased_Jeff page 9 2" xfId="23548" xr:uid="{D2CADC97-A2B9-43DB-8C74-6F9B5EF44BB9}"/>
    <cellStyle name="£_CapexTot-Phased_Jeff page_OCT'13" xfId="6639" xr:uid="{7E56EEA8-8F6E-4955-9746-D7121EA35B4B}"/>
    <cellStyle name="£_CapexTot-Phased_Jeff page_OCT'13 2" xfId="6640" xr:uid="{47D3B3C4-7606-4489-8E76-7F921B41D17C}"/>
    <cellStyle name="£_CapexTot-Phased_Jeff page_OCT'13 2 2" xfId="23549" xr:uid="{5A8A46D0-4C88-4F2A-80A8-641626BAB373}"/>
    <cellStyle name="£_CapexTot-Phased_Jeff page_OCT'13 3" xfId="6641" xr:uid="{D2F3B491-FCDB-48EA-9C48-B249E461B553}"/>
    <cellStyle name="£_CapexTot-Phased_Jeff page_OCT'13 3 2" xfId="23550" xr:uid="{7C27DD27-D94C-4DDA-8F70-30FEC4534412}"/>
    <cellStyle name="£_CapexTot-Phased_Jeff page_OCT'13 4" xfId="6642" xr:uid="{A78F56C2-3B4C-4D6B-833F-ECC7FBF60861}"/>
    <cellStyle name="£_CapexTot-Phased_Jeff page_OCT'13 4 2" xfId="23551" xr:uid="{628CBFAE-04D4-4552-8253-C97FB42C9523}"/>
    <cellStyle name="£_CapexTot-Phased_Jeff page_OCT'13 5" xfId="23552" xr:uid="{411E5001-8EEB-41C3-B663-A91F775C2FBC}"/>
    <cellStyle name="£_CapexTot-Phased_Jeff page_RECONCILE-ACCRUED-2013" xfId="6643" xr:uid="{54EBC81B-333F-4C4B-9699-B4FF7C97B3FC}"/>
    <cellStyle name="£_CapexTot-Phased_Jeff page_RECONCILE-ACCRUED-2013 2" xfId="6644" xr:uid="{0D878BFE-D2C0-4CE7-9170-90E3FE0CEDAD}"/>
    <cellStyle name="£_CapexTot-Phased_Jeff page_RECONCILE-ACCRUED-2013 2 2" xfId="23553" xr:uid="{CB176D9F-6363-4E10-908D-32AB397344D3}"/>
    <cellStyle name="£_CapexTot-Phased_Jeff page_RECONCILE-ACCRUED-2013 3" xfId="6645" xr:uid="{092C7E2F-A81B-4D4E-879C-84BB845F2248}"/>
    <cellStyle name="£_CapexTot-Phased_Jeff page_RECONCILE-ACCRUED-2013 3 2" xfId="23554" xr:uid="{4DFC19A4-92F2-479F-A03A-76FC11CD19F0}"/>
    <cellStyle name="£_CapexTot-Phased_Jeff page_RECONCILE-ACCRUED-2013 4" xfId="6646" xr:uid="{33A2CF48-ED48-4C5F-BC0C-B83B62504FC4}"/>
    <cellStyle name="£_CapexTot-Phased_Jeff page_RECONCILE-ACCRUED-2013 4 2" xfId="23555" xr:uid="{9C317FB5-A6DF-431B-8984-99DCE2685898}"/>
    <cellStyle name="£_CapexTot-Phased_Jeff page_RECONCILE-ACCRUED-2013 5" xfId="23556" xr:uid="{0C97DBCE-E994-48B5-9745-16300CD271C3}"/>
    <cellStyle name="£_CapexTot-Phased_Jeff page_RECONCILE-ACCRUED-2014" xfId="6647" xr:uid="{DE3C3922-93BE-4613-B0A5-13C5F0E56F9A}"/>
    <cellStyle name="£_CapexTot-Phased_Jeff page_RECONCILE-ACCRUED-2014 2" xfId="6648" xr:uid="{C1AB872F-3DD0-4F0C-839C-252454608120}"/>
    <cellStyle name="£_CapexTot-Phased_Jeff page_RECONCILE-ACCRUED-2014 2 2" xfId="23557" xr:uid="{B216E85A-A266-420F-94F7-4CE14CD7C667}"/>
    <cellStyle name="£_CapexTot-Phased_Jeff page_RECONCILE-ACCRUED-2014 3" xfId="6649" xr:uid="{81AFCF28-CAA1-4763-A907-459F123504F1}"/>
    <cellStyle name="£_CapexTot-Phased_Jeff page_RECONCILE-ACCRUED-2014 3 2" xfId="23558" xr:uid="{FF3628FC-585F-481D-8012-C4533DA0871B}"/>
    <cellStyle name="£_CapexTot-Phased_Jeff page_RECONCILE-ACCRUED-2014 4" xfId="6650" xr:uid="{2B92E21C-9B72-45C3-AE5F-C4B17A24345D}"/>
    <cellStyle name="£_CapexTot-Phased_Jeff page_RECONCILE-ACCRUED-2014 4 2" xfId="23559" xr:uid="{67E98636-CB6D-4041-A0C0-68445616E14A}"/>
    <cellStyle name="£_CapexTot-Phased_Jeff page_RECONCILE-ACCRUED-2014 5" xfId="23560" xr:uid="{CC19A8F5-8F12-4D3A-8D41-AAA8E5C80218}"/>
    <cellStyle name="£_CapexTot-Phased_OCT'13" xfId="6651" xr:uid="{9C83FD12-081A-44C1-88DE-0F13C7727F26}"/>
    <cellStyle name="£_CapexTot-Phased_OCT'13 2" xfId="6652" xr:uid="{2366320C-29A0-4EB5-87A0-F4287DEC48EB}"/>
    <cellStyle name="£_CapexTot-Phased_OCT'13 2 2" xfId="23561" xr:uid="{B93F2069-3441-40EF-BF41-8AFFF8B327FA}"/>
    <cellStyle name="£_CapexTot-Phased_OCT'13 3" xfId="6653" xr:uid="{034D4043-9A6C-4486-956E-49233C030EBF}"/>
    <cellStyle name="£_CapexTot-Phased_OCT'13 3 2" xfId="23562" xr:uid="{82E91A57-B733-4F80-B932-E5EF4C0A0DC8}"/>
    <cellStyle name="£_CapexTot-Phased_OCT'13 4" xfId="6654" xr:uid="{E4962D60-2879-4B14-8CCC-AC706F850B49}"/>
    <cellStyle name="£_CapexTot-Phased_OCT'13 4 2" xfId="23563" xr:uid="{B88283B1-C712-4768-89DA-DCEA2728FA7A}"/>
    <cellStyle name="£_CapexTot-Phased_OCT'13 5" xfId="23564" xr:uid="{1ABC397A-D546-4C66-A2F5-D90C6B53FD7C}"/>
    <cellStyle name="£_CapexTot-Phased_P02 COSTS - New Format" xfId="6655" xr:uid="{B7318EE6-18AF-4AAC-A60E-FDD455C2B8DC}"/>
    <cellStyle name="£_CapexTot-Phased_P02 COSTS - New Format 10" xfId="6656" xr:uid="{97BD2F6C-43AC-4E02-92FE-406214FC1858}"/>
    <cellStyle name="£_CapexTot-Phased_P02 COSTS - New Format 10 2" xfId="23565" xr:uid="{F0CC28DD-6EEB-4427-B967-F5E623A26745}"/>
    <cellStyle name="£_CapexTot-Phased_P02 COSTS - New Format 11" xfId="6657" xr:uid="{77F57D09-849C-4CF9-AE4E-ADDF1467E2BD}"/>
    <cellStyle name="£_CapexTot-Phased_P02 COSTS - New Format 11 2" xfId="23566" xr:uid="{42F86444-EE2F-40B9-8920-B2D185CB2AD6}"/>
    <cellStyle name="£_CapexTot-Phased_P02 COSTS - New Format 12" xfId="6658" xr:uid="{3EBA33F8-B627-4D62-B4D3-C12B62FCB9B5}"/>
    <cellStyle name="£_CapexTot-Phased_P02 COSTS - New Format 12 2" xfId="23567" xr:uid="{BDB6E342-A325-48C9-B91D-830ED96AA875}"/>
    <cellStyle name="£_CapexTot-Phased_P02 COSTS - New Format 13" xfId="6659" xr:uid="{32030FDB-1F4D-471A-BF85-E137966167E9}"/>
    <cellStyle name="£_CapexTot-Phased_P02 COSTS - New Format 13 2" xfId="23568" xr:uid="{B81E00AE-CB40-4359-95CE-6A65D5ED71AA}"/>
    <cellStyle name="£_CapexTot-Phased_P02 COSTS - New Format 14" xfId="6660" xr:uid="{691C5101-2F50-493A-929F-7D72C32AD22A}"/>
    <cellStyle name="£_CapexTot-Phased_P02 COSTS - New Format 14 2" xfId="23569" xr:uid="{C3E08554-3D4D-4898-BB03-191B10DDC548}"/>
    <cellStyle name="£_CapexTot-Phased_P02 COSTS - New Format 15" xfId="23570" xr:uid="{123C228B-245B-4303-B7E2-E1AD469B0B10}"/>
    <cellStyle name="£_CapexTot-Phased_P02 COSTS - New Format 16" xfId="23571" xr:uid="{3D0D4946-7D29-4F12-957F-127B5FEB9613}"/>
    <cellStyle name="£_CapexTot-Phased_P02 COSTS - New Format 17" xfId="23572" xr:uid="{810DA073-13F6-4BA8-B17E-62F9A6DE2556}"/>
    <cellStyle name="£_CapexTot-Phased_P02 COSTS - New Format 2" xfId="6661" xr:uid="{8B99D946-41E3-4DEF-9A5F-429243F3A4F3}"/>
    <cellStyle name="£_CapexTot-Phased_P02 COSTS - New Format 2 2" xfId="6662" xr:uid="{F919DAC0-70E4-4108-9E72-5BF8DE8F051A}"/>
    <cellStyle name="£_CapexTot-Phased_P02 COSTS - New Format 2 2 2" xfId="23573" xr:uid="{0671066F-04F0-4417-A685-E3C7F973BB66}"/>
    <cellStyle name="£_CapexTot-Phased_P02 COSTS - New Format 2 3" xfId="23574" xr:uid="{7FC090CA-CAF3-4FDE-857D-5082A1E9799A}"/>
    <cellStyle name="£_CapexTot-Phased_P02 COSTS - New Format 3" xfId="6663" xr:uid="{D4921B72-DC3A-46E3-BB4F-8765EFFAC9DD}"/>
    <cellStyle name="£_CapexTot-Phased_P02 COSTS - New Format 3 2" xfId="23575" xr:uid="{06DB4671-DEE9-4639-820D-D83088505431}"/>
    <cellStyle name="£_CapexTot-Phased_P02 COSTS - New Format 4" xfId="6664" xr:uid="{81FEB458-AAB3-4859-8B19-5CF0B1A93BD8}"/>
    <cellStyle name="£_CapexTot-Phased_P02 COSTS - New Format 4 2" xfId="23576" xr:uid="{60A63EE7-A86D-4EC5-94DF-34EF93266566}"/>
    <cellStyle name="£_CapexTot-Phased_P02 COSTS - New Format 5" xfId="6665" xr:uid="{F39094E9-F45F-4A83-86C3-BC2C346A64B6}"/>
    <cellStyle name="£_CapexTot-Phased_P02 COSTS - New Format 5 2" xfId="23577" xr:uid="{95B8F063-1C76-4E85-BC97-E3354F440955}"/>
    <cellStyle name="£_CapexTot-Phased_P02 COSTS - New Format 6" xfId="6666" xr:uid="{74FE5EB1-DB9C-45BF-A90B-F08713CDA099}"/>
    <cellStyle name="£_CapexTot-Phased_P02 COSTS - New Format 6 2" xfId="23578" xr:uid="{1233C023-8BDC-4A5E-A31F-01B9A5D9805D}"/>
    <cellStyle name="£_CapexTot-Phased_P02 COSTS - New Format 7" xfId="6667" xr:uid="{3328986B-F421-432B-A1D9-04A3EE50AF0F}"/>
    <cellStyle name="£_CapexTot-Phased_P02 COSTS - New Format 7 2" xfId="23579" xr:uid="{5547F110-C370-4703-A9CD-129C5116E748}"/>
    <cellStyle name="£_CapexTot-Phased_P02 COSTS - New Format 8" xfId="6668" xr:uid="{89EF7018-1E27-4F9C-89A9-01C5EFC078E7}"/>
    <cellStyle name="£_CapexTot-Phased_P02 COSTS - New Format 8 2" xfId="23580" xr:uid="{FCE03183-7471-48FF-8E2E-96E014E35FDB}"/>
    <cellStyle name="£_CapexTot-Phased_P02 COSTS - New Format 9" xfId="6669" xr:uid="{48AAF55F-295D-4E6A-ABB8-B97AD218068E}"/>
    <cellStyle name="£_CapexTot-Phased_P02 COSTS - New Format 9 2" xfId="23581" xr:uid="{D5AB185E-EAF0-47DD-8871-FB686CBB9324}"/>
    <cellStyle name="£_CapexTot-Phased_P02 COSTS - New Format_OCT'13" xfId="6670" xr:uid="{41A7F688-1CA0-4F15-A8FE-D49469FEA9D3}"/>
    <cellStyle name="£_CapexTot-Phased_P02 COSTS - New Format_OCT'13 2" xfId="6671" xr:uid="{E9C0B8ED-C0CD-410F-A03D-A0C02D6378AE}"/>
    <cellStyle name="£_CapexTot-Phased_P02 COSTS - New Format_OCT'13 2 2" xfId="23582" xr:uid="{C5B29C99-F443-4267-A789-B11E5BF5654F}"/>
    <cellStyle name="£_CapexTot-Phased_P02 COSTS - New Format_OCT'13 3" xfId="6672" xr:uid="{93315E93-8D7A-400B-B301-5BD949CD7A16}"/>
    <cellStyle name="£_CapexTot-Phased_P02 COSTS - New Format_OCT'13 3 2" xfId="23583" xr:uid="{8B58F8A2-A7AB-4102-8D7A-8C8FAACBDABF}"/>
    <cellStyle name="£_CapexTot-Phased_P02 COSTS - New Format_OCT'13 4" xfId="6673" xr:uid="{DB32024D-FBE1-42F3-8A0D-A3FDCDCEB416}"/>
    <cellStyle name="£_CapexTot-Phased_P02 COSTS - New Format_OCT'13 4 2" xfId="23584" xr:uid="{CEEC5AFF-F357-4109-A147-7F29BC0D5B51}"/>
    <cellStyle name="£_CapexTot-Phased_P02 COSTS - New Format_OCT'13 5" xfId="23585" xr:uid="{BFF426A6-1FDD-470B-A0EB-F778633E7857}"/>
    <cellStyle name="£_CapexTot-Phased_P02 COSTS - New Format_RECONCILE-ACCRUED-2013" xfId="6674" xr:uid="{D71800A8-C281-4172-81D0-8B234E2F6605}"/>
    <cellStyle name="£_CapexTot-Phased_P02 COSTS - New Format_RECONCILE-ACCRUED-2013 2" xfId="6675" xr:uid="{7B3F19C8-CECA-44E4-B521-5C1889C2029A}"/>
    <cellStyle name="£_CapexTot-Phased_P02 COSTS - New Format_RECONCILE-ACCRUED-2013 2 2" xfId="23586" xr:uid="{A76C255C-A6DB-4518-86FD-25189186728E}"/>
    <cellStyle name="£_CapexTot-Phased_P02 COSTS - New Format_RECONCILE-ACCRUED-2013 3" xfId="6676" xr:uid="{B67086EE-80AF-4CCE-8BD1-1BCF36F41D54}"/>
    <cellStyle name="£_CapexTot-Phased_P02 COSTS - New Format_RECONCILE-ACCRUED-2013 3 2" xfId="23587" xr:uid="{4D610FF0-CCA6-475F-935B-D03141E32E2F}"/>
    <cellStyle name="£_CapexTot-Phased_P02 COSTS - New Format_RECONCILE-ACCRUED-2013 4" xfId="6677" xr:uid="{6914FC4D-2757-44D2-BDFB-47612AFC0489}"/>
    <cellStyle name="£_CapexTot-Phased_P02 COSTS - New Format_RECONCILE-ACCRUED-2013 4 2" xfId="23588" xr:uid="{E48C8915-EB71-45DB-B648-BBAAC2811102}"/>
    <cellStyle name="£_CapexTot-Phased_P02 COSTS - New Format_RECONCILE-ACCRUED-2013 5" xfId="23589" xr:uid="{871A6DF9-6AA9-476F-8E0E-58A88716D0EF}"/>
    <cellStyle name="£_CapexTot-Phased_P02 COSTS - New Format_RECONCILE-ACCRUED-2014" xfId="6678" xr:uid="{2483F1D6-567F-48FB-A647-8657015BF19E}"/>
    <cellStyle name="£_CapexTot-Phased_P02 COSTS - New Format_RECONCILE-ACCRUED-2014 2" xfId="6679" xr:uid="{EABA6CD9-C9EE-4ECA-A2ED-4F8E1958BA92}"/>
    <cellStyle name="£_CapexTot-Phased_P02 COSTS - New Format_RECONCILE-ACCRUED-2014 2 2" xfId="23590" xr:uid="{F4969098-CAD1-4F33-86CB-AB257B85108B}"/>
    <cellStyle name="£_CapexTot-Phased_P02 COSTS - New Format_RECONCILE-ACCRUED-2014 3" xfId="6680" xr:uid="{779D6C21-28CB-4B73-BF6B-D557CB096161}"/>
    <cellStyle name="£_CapexTot-Phased_P02 COSTS - New Format_RECONCILE-ACCRUED-2014 3 2" xfId="23591" xr:uid="{0C8AC475-88D4-4ED7-9957-2CD89138C5D0}"/>
    <cellStyle name="£_CapexTot-Phased_P02 COSTS - New Format_RECONCILE-ACCRUED-2014 4" xfId="6681" xr:uid="{E143B84A-A0F9-4EE1-95F0-44008045148B}"/>
    <cellStyle name="£_CapexTot-Phased_P02 COSTS - New Format_RECONCILE-ACCRUED-2014 4 2" xfId="23592" xr:uid="{C1D4682C-82DF-4FDB-B095-715D7CB91C4E}"/>
    <cellStyle name="£_CapexTot-Phased_P02 COSTS - New Format_RECONCILE-ACCRUED-2014 5" xfId="23593" xr:uid="{4BAE1840-554E-4D6B-B740-96A0C3E64783}"/>
    <cellStyle name="£_CapexTot-Phased_P02 COSTS - New Format_Summary Intnl Mkts" xfId="6682" xr:uid="{D3954D71-25EB-4A14-9220-AE1406182C4E}"/>
    <cellStyle name="£_CapexTot-Phased_P02 COSTS - New Format_Summary Intnl Mkts 2" xfId="23594" xr:uid="{72D1C188-D660-4375-A77A-C83DD14E8253}"/>
    <cellStyle name="£_CapexTot-Phased_P02 Travel MIPxls" xfId="6683" xr:uid="{7B33C859-563E-4384-9079-4AB5EAC429CA}"/>
    <cellStyle name="£_CapexTot-Phased_P02 Travel MIPxls 2" xfId="23595" xr:uid="{32C53DA5-2C52-47A2-8191-EBFD36F7B9D8}"/>
    <cellStyle name="£_CapexTot-Phased_P02 YTD REGS" xfId="6684" xr:uid="{F4B59DD8-A844-4088-9A7E-50E97D722BFA}"/>
    <cellStyle name="£_CapexTot-Phased_P02 YTD REGS 2" xfId="23596" xr:uid="{705D0B59-2690-46C5-8477-D75DDBEF222D}"/>
    <cellStyle name="£_CapexTot-Phased_P0209 Cashplan with commentaries" xfId="6685" xr:uid="{9ACAE90E-D649-4EB3-B6C6-1C34FDC243AD}"/>
    <cellStyle name="£_CapexTot-Phased_P0209 Cashplan with commentaries 2" xfId="23597" xr:uid="{03D7DDF3-5220-4136-BB4C-ED2A4A95BF37}"/>
    <cellStyle name="£_CapexTot-Phased_P0209 Dental Mgmt with commentaries" xfId="6686" xr:uid="{9696A368-4F6C-464A-8E9B-F40595AC3388}"/>
    <cellStyle name="£_CapexTot-Phased_P0209 Dental Mgmt with commentaries 2" xfId="23598" xr:uid="{D0083FEF-6432-4261-BF8D-B029798B78BE}"/>
    <cellStyle name="£_CapexTot-Phased_P06 MIP 09" xfId="6687" xr:uid="{195C4B21-808F-42EC-84C0-F90D8904B524}"/>
    <cellStyle name="£_CapexTot-Phased_P06 MIP 09 2" xfId="23599" xr:uid="{7EE3D1BA-8F42-4837-A8E4-68C0D812A062}"/>
    <cellStyle name="£_CapexTot-Phased_P06 MIP 09_Australia F2 2010 template" xfId="6688" xr:uid="{5C99AB38-392A-4D58-8529-473F5DAF9202}"/>
    <cellStyle name="£_CapexTot-Phased_P06 MIP 09_Australia F2 2010 template 2" xfId="23600" xr:uid="{867FDBF1-62B4-4260-BF91-7B34FDC91228}"/>
    <cellStyle name="£_CapexTot-Phased_P10 WD5 Flash MIP" xfId="6689" xr:uid="{CE689092-37D5-4886-9BE0-CB5CE5C88141}"/>
    <cellStyle name="£_CapexTot-Phased_P10 WD5 Flash MIP 2" xfId="6690" xr:uid="{9E592F4C-F477-4C6B-A8E1-F6012B162E93}"/>
    <cellStyle name="£_CapexTot-Phased_P10 WD5 Flash MIP 2 2" xfId="23601" xr:uid="{56D71065-B39E-424A-B15D-ED6090CDCC5A}"/>
    <cellStyle name="£_CapexTot-Phased_P10 WD5 Flash MIP 3" xfId="23602" xr:uid="{401FDC20-378D-4FB2-8DC2-B2B71ACDE2D4}"/>
    <cellStyle name="£_CapexTot-Phased_P10 WD5 Flash MIP 4" xfId="23603" xr:uid="{8E80D0D1-F9C7-42BC-9B51-2E89AE932B21}"/>
    <cellStyle name="£_CapexTot-Phased_P10 WD5 Flash MIP 5" xfId="23604" xr:uid="{9299D24F-2D41-4046-9C73-A571DC4A1DFE}"/>
    <cellStyle name="£_CapexTot-Phased_P10 WD5 Flash MIP_Australia" xfId="6691" xr:uid="{A9027CC3-50DF-44EE-94BD-72C0DFFF82A1}"/>
    <cellStyle name="£_CapexTot-Phased_P10 WD5 Flash MIP_Australia 2" xfId="23605" xr:uid="{E3128766-8E8F-43DA-840F-21A6824F33D2}"/>
    <cellStyle name="£_CapexTot-Phased_P10 WD5 Flash MIP_Australia F2 2010 template" xfId="6692" xr:uid="{A500E5D3-2DD8-41F6-82DD-D7431C61C6FD}"/>
    <cellStyle name="£_CapexTot-Phased_P10 WD5 Flash MIP_Australia F2 2010 template 2" xfId="23606" xr:uid="{AFB5095F-F18B-4F37-A800-D932FC956632}"/>
    <cellStyle name="£_CapexTot-Phased_P10 WD5 Flash MIP_IntMa Capex Report Oct10 PV" xfId="6693" xr:uid="{E1B55BC5-8364-430E-A710-6A7D5B9B3FAD}"/>
    <cellStyle name="£_CapexTot-Phased_P10 WD5 Flash MIP_IntMa Capex Report Oct10 PV 2" xfId="23607" xr:uid="{7E067302-7617-4D76-99B3-6DF5F36EF951}"/>
    <cellStyle name="£_CapexTot-Phased_P12 Mike Best Guess" xfId="6694" xr:uid="{1695F9D4-C8AC-460B-BEB7-68391871006A}"/>
    <cellStyle name="£_CapexTot-Phased_P12 Mike Best Guess 10" xfId="6695" xr:uid="{B3BD47CC-5F31-406A-8DCE-8C4878E792CD}"/>
    <cellStyle name="£_CapexTot-Phased_P12 Mike Best Guess 10 2" xfId="23608" xr:uid="{10AB0A2C-ACA3-4658-8B19-00D3FFCA0492}"/>
    <cellStyle name="£_CapexTot-Phased_P12 Mike Best Guess 11" xfId="6696" xr:uid="{7B585B92-C6A9-4A79-9BF2-5E4E1B2BF8D6}"/>
    <cellStyle name="£_CapexTot-Phased_P12 Mike Best Guess 11 2" xfId="23609" xr:uid="{EF529AA7-72C7-47B9-949B-82ADD20D6042}"/>
    <cellStyle name="£_CapexTot-Phased_P12 Mike Best Guess 12" xfId="6697" xr:uid="{0E13E16C-AC4F-4339-8420-811231FA2255}"/>
    <cellStyle name="£_CapexTot-Phased_P12 Mike Best Guess 12 2" xfId="23610" xr:uid="{AFFEC890-1FA9-4CBB-B7C9-9A3D6C23196D}"/>
    <cellStyle name="£_CapexTot-Phased_P12 Mike Best Guess 13" xfId="6698" xr:uid="{712C658E-45C4-451D-95E5-4A8BA22BA2E1}"/>
    <cellStyle name="£_CapexTot-Phased_P12 Mike Best Guess 13 2" xfId="23611" xr:uid="{D461DCDD-BE93-4269-9F5B-FB7EA8EDF1F0}"/>
    <cellStyle name="£_CapexTot-Phased_P12 Mike Best Guess 14" xfId="6699" xr:uid="{AF8225F6-BDF6-486C-BA21-3CA9C659FCFE}"/>
    <cellStyle name="£_CapexTot-Phased_P12 Mike Best Guess 14 2" xfId="23612" xr:uid="{9198913A-6B30-43B7-885A-C474E20C5A63}"/>
    <cellStyle name="£_CapexTot-Phased_P12 Mike Best Guess 15" xfId="23613" xr:uid="{5C07421D-7CAC-41B0-870C-AAC08F3F4179}"/>
    <cellStyle name="£_CapexTot-Phased_P12 Mike Best Guess 16" xfId="23614" xr:uid="{92A9ACFD-321F-414C-85A4-D2236565308D}"/>
    <cellStyle name="£_CapexTot-Phased_P12 Mike Best Guess 17" xfId="23615" xr:uid="{F4BF6E25-FADE-4A05-B108-FAA27B55DB49}"/>
    <cellStyle name="£_CapexTot-Phased_P12 Mike Best Guess 2" xfId="6700" xr:uid="{C1FC6404-CB44-4A52-99AC-67E38282341A}"/>
    <cellStyle name="£_CapexTot-Phased_P12 Mike Best Guess 2 2" xfId="6701" xr:uid="{5C26B8F2-51FE-42A3-86C9-8B8190CDDD61}"/>
    <cellStyle name="£_CapexTot-Phased_P12 Mike Best Guess 2 2 2" xfId="23616" xr:uid="{FCECEC76-3BED-499A-B950-834FF6F044C4}"/>
    <cellStyle name="£_CapexTot-Phased_P12 Mike Best Guess 2 3" xfId="23617" xr:uid="{705F4F3A-ADCC-4A20-B079-D9F6BDACF056}"/>
    <cellStyle name="£_CapexTot-Phased_P12 Mike Best Guess 3" xfId="6702" xr:uid="{8E9E3DE4-4714-4690-85FA-3A5FF1678324}"/>
    <cellStyle name="£_CapexTot-Phased_P12 Mike Best Guess 3 2" xfId="23618" xr:uid="{CB809DFA-3EA6-468B-AFE6-B26AE3B03279}"/>
    <cellStyle name="£_CapexTot-Phased_P12 Mike Best Guess 4" xfId="6703" xr:uid="{A4364042-46E3-49F1-95B7-DCFC2149C77B}"/>
    <cellStyle name="£_CapexTot-Phased_P12 Mike Best Guess 4 2" xfId="23619" xr:uid="{578846F2-775B-42B1-B057-FC16D138F411}"/>
    <cellStyle name="£_CapexTot-Phased_P12 Mike Best Guess 5" xfId="6704" xr:uid="{D761D333-BE8F-43F7-A7D4-14EB9C27329C}"/>
    <cellStyle name="£_CapexTot-Phased_P12 Mike Best Guess 5 2" xfId="23620" xr:uid="{244A993A-1F97-4947-8628-D8B3F737C13D}"/>
    <cellStyle name="£_CapexTot-Phased_P12 Mike Best Guess 6" xfId="6705" xr:uid="{59191840-7350-4FF7-B40E-35785D939953}"/>
    <cellStyle name="£_CapexTot-Phased_P12 Mike Best Guess 6 2" xfId="23621" xr:uid="{4D240080-9313-45E6-B34D-10B19D07001F}"/>
    <cellStyle name="£_CapexTot-Phased_P12 Mike Best Guess 7" xfId="6706" xr:uid="{3DB0D6E3-FD26-4ADD-B3DA-44DE984B6762}"/>
    <cellStyle name="£_CapexTot-Phased_P12 Mike Best Guess 7 2" xfId="23622" xr:uid="{356BA96B-E711-4F1F-B740-E9F5E1CDE1EF}"/>
    <cellStyle name="£_CapexTot-Phased_P12 Mike Best Guess 8" xfId="6707" xr:uid="{E4CC45D7-A0EF-492A-B6A6-5B73FE529B79}"/>
    <cellStyle name="£_CapexTot-Phased_P12 Mike Best Guess 8 2" xfId="23623" xr:uid="{E8787650-A46E-4F07-8009-93C0EC078BF3}"/>
    <cellStyle name="£_CapexTot-Phased_P12 Mike Best Guess 9" xfId="6708" xr:uid="{0521C1BF-CEC6-4044-89DA-538D6D993E85}"/>
    <cellStyle name="£_CapexTot-Phased_P12 Mike Best Guess 9 2" xfId="23624" xr:uid="{054C9E9B-27A2-4E62-9A89-7A22468C02D5}"/>
    <cellStyle name="£_CapexTot-Phased_P12 Mike Best Guess_OCT'13" xfId="6709" xr:uid="{BBCD193B-78FA-4E33-B75D-89AD01216710}"/>
    <cellStyle name="£_CapexTot-Phased_P12 Mike Best Guess_OCT'13 2" xfId="6710" xr:uid="{4ABC08B6-7EF5-4455-959C-7AC8354D9E63}"/>
    <cellStyle name="£_CapexTot-Phased_P12 Mike Best Guess_OCT'13 2 2" xfId="23625" xr:uid="{24F6A5A4-97D7-4D4B-8A7B-1F3B4952E2CF}"/>
    <cellStyle name="£_CapexTot-Phased_P12 Mike Best Guess_OCT'13 3" xfId="6711" xr:uid="{EBB737C7-AFE4-43F8-88F5-CF9D4795105C}"/>
    <cellStyle name="£_CapexTot-Phased_P12 Mike Best Guess_OCT'13 3 2" xfId="23626" xr:uid="{4F2583B7-55E9-46B1-BDC2-10C06EB701BC}"/>
    <cellStyle name="£_CapexTot-Phased_P12 Mike Best Guess_OCT'13 4" xfId="6712" xr:uid="{6503E407-9FA6-4F5C-94ED-A1D6602B81D7}"/>
    <cellStyle name="£_CapexTot-Phased_P12 Mike Best Guess_OCT'13 4 2" xfId="23627" xr:uid="{1ED18582-82A6-417F-9A8E-201FD8544A1F}"/>
    <cellStyle name="£_CapexTot-Phased_P12 Mike Best Guess_OCT'13 5" xfId="23628" xr:uid="{375B49A8-BC42-479F-B939-539A93E60628}"/>
    <cellStyle name="£_CapexTot-Phased_P12 Mike Best Guess_RECONCILE-ACCRUED-2013" xfId="6713" xr:uid="{9F2CBBE8-786E-4A25-9796-5CF0CE79203E}"/>
    <cellStyle name="£_CapexTot-Phased_P12 Mike Best Guess_RECONCILE-ACCRUED-2013 2" xfId="6714" xr:uid="{FD3FB930-7218-4761-8E3A-76483FD4A93C}"/>
    <cellStyle name="£_CapexTot-Phased_P12 Mike Best Guess_RECONCILE-ACCRUED-2013 2 2" xfId="23629" xr:uid="{DC0C38C6-4C17-40BB-A360-6E09BE6A4CD8}"/>
    <cellStyle name="£_CapexTot-Phased_P12 Mike Best Guess_RECONCILE-ACCRUED-2013 3" xfId="6715" xr:uid="{C63F9B4E-EA18-4BAE-A547-8A5F220F1590}"/>
    <cellStyle name="£_CapexTot-Phased_P12 Mike Best Guess_RECONCILE-ACCRUED-2013 3 2" xfId="23630" xr:uid="{335E9362-47A0-4652-929F-F668B90E9E71}"/>
    <cellStyle name="£_CapexTot-Phased_P12 Mike Best Guess_RECONCILE-ACCRUED-2013 4" xfId="6716" xr:uid="{E0BA1F9C-9F3B-4F1B-97FF-EF411865EDAD}"/>
    <cellStyle name="£_CapexTot-Phased_P12 Mike Best Guess_RECONCILE-ACCRUED-2013 4 2" xfId="23631" xr:uid="{D8CBBCE6-307A-429C-8D6A-4A51255E98FE}"/>
    <cellStyle name="£_CapexTot-Phased_P12 Mike Best Guess_RECONCILE-ACCRUED-2013 5" xfId="23632" xr:uid="{068C8A88-28C2-4A1E-9487-BC689FE49CE1}"/>
    <cellStyle name="£_CapexTot-Phased_P12 Mike Best Guess_RECONCILE-ACCRUED-2014" xfId="6717" xr:uid="{7BE7EE69-AA16-40E0-B71D-39FA0A2F32F8}"/>
    <cellStyle name="£_CapexTot-Phased_P12 Mike Best Guess_RECONCILE-ACCRUED-2014 2" xfId="6718" xr:uid="{123363DE-82CD-4C22-9527-FC992F7FA37E}"/>
    <cellStyle name="£_CapexTot-Phased_P12 Mike Best Guess_RECONCILE-ACCRUED-2014 2 2" xfId="23633" xr:uid="{22CDDF27-9911-4063-8F5A-3F31997EE321}"/>
    <cellStyle name="£_CapexTot-Phased_P12 Mike Best Guess_RECONCILE-ACCRUED-2014 3" xfId="6719" xr:uid="{AD549630-0848-4CD6-97E8-F6E48A166805}"/>
    <cellStyle name="£_CapexTot-Phased_P12 Mike Best Guess_RECONCILE-ACCRUED-2014 3 2" xfId="23634" xr:uid="{CF7A5743-8B0E-4589-B4F6-FBFFD6F66AF5}"/>
    <cellStyle name="£_CapexTot-Phased_P12 Mike Best Guess_RECONCILE-ACCRUED-2014 4" xfId="6720" xr:uid="{E2F50720-8222-4493-9153-6CC71F93802D}"/>
    <cellStyle name="£_CapexTot-Phased_P12 Mike Best Guess_RECONCILE-ACCRUED-2014 4 2" xfId="23635" xr:uid="{BAD3E9CD-4459-4999-9F0D-F1C57835C52E}"/>
    <cellStyle name="£_CapexTot-Phased_P12 Mike Best Guess_RECONCILE-ACCRUED-2014 5" xfId="23636" xr:uid="{59E82B44-F146-4480-A591-522E72F37B51}"/>
    <cellStyle name="£_CapexTot-Phased_P12 Mike Best Guess_Summary Intnl Mkts" xfId="6721" xr:uid="{33A4FBA1-C4C5-4F19-8D7F-9F993863262A}"/>
    <cellStyle name="£_CapexTot-Phased_P12 Mike Best Guess_Summary Intnl Mkts 2" xfId="23637" xr:uid="{128D320F-5693-4580-8B87-0644249C1A52}"/>
    <cellStyle name="£_CapexTot-Phased_PMI Dashboard - May" xfId="6722" xr:uid="{FEC2173D-F88E-4B6C-9876-83ABC9A830B1}"/>
    <cellStyle name="£_CapexTot-Phased_PMI Dashboard - May 2" xfId="23638" xr:uid="{60B428D2-4F91-4473-97E8-3D2912085C83}"/>
    <cellStyle name="£_CapexTot-Phased_PMI Dashboard - May v2" xfId="6723" xr:uid="{A6E9D242-2EC6-4A50-B6DB-1D5114B450DD}"/>
    <cellStyle name="£_CapexTot-Phased_PMI Dashboard - May v2 2" xfId="23639" xr:uid="{9C9CB618-025E-4635-A5D2-225072890664}"/>
    <cellStyle name="£_CapexTot-Phased_Q1 MET PACK PER MD" xfId="6724" xr:uid="{CE72364F-12C4-45DD-B9E6-56DD4BEE091F}"/>
    <cellStyle name="£_CapexTot-Phased_Q1 MET PACK PER MD 2" xfId="6725" xr:uid="{20B91517-9499-42A8-B7F6-580C7B91A0DE}"/>
    <cellStyle name="£_CapexTot-Phased_Q1 MET PACK PER MD 2 2" xfId="23640" xr:uid="{A69FC9EB-6F70-457C-9151-C67E8D8E7CE0}"/>
    <cellStyle name="£_CapexTot-Phased_Q1 MET PACK PER MD 3" xfId="23641" xr:uid="{52C4355E-4416-476B-8A4A-4EB0811ACA21}"/>
    <cellStyle name="£_CapexTot-Phased_Q1 MET PACK PER MD 4" xfId="23642" xr:uid="{524A4A8C-CA06-4F33-A61D-A0E4FB6D392A}"/>
    <cellStyle name="£_CapexTot-Phased_Q1 MET PACK PER MD 5" xfId="23643" xr:uid="{D8DC9A69-3602-441E-A3F2-716318477E1D}"/>
    <cellStyle name="£_CapexTot-Phased_Q1 MET PACK PER MD_Australia" xfId="6726" xr:uid="{D711FB5B-42E6-4CFF-9407-E043DFBD9E59}"/>
    <cellStyle name="£_CapexTot-Phased_Q1 MET PACK PER MD_Australia 2" xfId="23644" xr:uid="{D00F23BD-23B8-4394-8E6B-23B895DC3B72}"/>
    <cellStyle name="£_CapexTot-Phased_Q1 MET PACK PER MD_Australia F2 2010 template" xfId="6727" xr:uid="{3827E8E4-5F46-4C5C-A987-780E97197FE2}"/>
    <cellStyle name="£_CapexTot-Phased_Q1 MET PACK PER MD_Australia F2 2010 template 2" xfId="23645" xr:uid="{7F5505FC-D1FC-42DF-AC84-95AB0E40CDD1}"/>
    <cellStyle name="£_CapexTot-Phased_Q1 MET PACK PER MD_IntMa Capex Report Oct10 PV" xfId="6728" xr:uid="{19A1A735-2F5C-4D97-83E8-3956FA0F6474}"/>
    <cellStyle name="£_CapexTot-Phased_Q1 MET PACK PER MD_IntMa Capex Report Oct10 PV 2" xfId="23646" xr:uid="{97AC460F-4842-4CFC-97AD-AFB5417CCB69}"/>
    <cellStyle name="£_CapexTot-Phased_Q2 MET" xfId="6729" xr:uid="{7FCDAA40-4416-432A-ABB5-8073F3788962}"/>
    <cellStyle name="£_CapexTot-Phased_Q2 MET 10" xfId="6730" xr:uid="{33B2A399-00A6-45FC-B352-7732E551CB68}"/>
    <cellStyle name="£_CapexTot-Phased_Q2 MET 10 2" xfId="23647" xr:uid="{D3D65B79-0E04-4DF3-8A7F-65090C0AA285}"/>
    <cellStyle name="£_CapexTot-Phased_Q2 MET 11" xfId="6731" xr:uid="{10D52869-DBB8-4C24-938A-BBAAAF78832C}"/>
    <cellStyle name="£_CapexTot-Phased_Q2 MET 11 2" xfId="23648" xr:uid="{6FF327C6-A2C5-4AC1-B5C1-9B8DDCB4D19D}"/>
    <cellStyle name="£_CapexTot-Phased_Q2 MET 12" xfId="6732" xr:uid="{5E90E1D1-23DF-446B-B325-BD9C72B8A55E}"/>
    <cellStyle name="£_CapexTot-Phased_Q2 MET 12 2" xfId="23649" xr:uid="{CDD29C3B-6184-480C-BD62-076510B9C480}"/>
    <cellStyle name="£_CapexTot-Phased_Q2 MET 13" xfId="6733" xr:uid="{B81BF6ED-47C6-40C1-BDEB-65E13141A14C}"/>
    <cellStyle name="£_CapexTot-Phased_Q2 MET 13 2" xfId="23650" xr:uid="{2E6D1D01-0B79-4877-818F-DA58892C2154}"/>
    <cellStyle name="£_CapexTot-Phased_Q2 MET 14" xfId="6734" xr:uid="{538A46D7-77F5-40AD-8DBB-D115FE536F44}"/>
    <cellStyle name="£_CapexTot-Phased_Q2 MET 14 2" xfId="23651" xr:uid="{D75904A4-F907-44A8-B3E1-DAF70895F456}"/>
    <cellStyle name="£_CapexTot-Phased_Q2 MET 15" xfId="23652" xr:uid="{8E053633-A0BF-4B55-BFEB-0099BE26D7FE}"/>
    <cellStyle name="£_CapexTot-Phased_Q2 MET 16" xfId="23653" xr:uid="{8C6AF028-21B3-4E10-8FFF-4736ADCFF047}"/>
    <cellStyle name="£_CapexTot-Phased_Q2 MET 17" xfId="23654" xr:uid="{825B02DD-242B-4717-A0CD-B5CE64F3E649}"/>
    <cellStyle name="£_CapexTot-Phased_Q2 MET 2" xfId="6735" xr:uid="{47DE4BC3-92CF-4DEA-B52E-A81F70A36737}"/>
    <cellStyle name="£_CapexTot-Phased_Q2 MET 2 2" xfId="6736" xr:uid="{3B7D816B-A269-4AA9-A175-DC91AD7C164D}"/>
    <cellStyle name="£_CapexTot-Phased_Q2 MET 2 2 2" xfId="23655" xr:uid="{98C0A708-5B4E-43D1-8DFC-FB3112D3CEE2}"/>
    <cellStyle name="£_CapexTot-Phased_Q2 MET 2 3" xfId="23656" xr:uid="{8748F833-EF5E-4679-B517-5D16306F1F1A}"/>
    <cellStyle name="£_CapexTot-Phased_Q2 MET 3" xfId="6737" xr:uid="{38C0D610-8A0B-4AE1-AB80-E3548E304449}"/>
    <cellStyle name="£_CapexTot-Phased_Q2 MET 3 2" xfId="23657" xr:uid="{6C0A1B23-BCB7-4010-8EDE-AC6BCF66228F}"/>
    <cellStyle name="£_CapexTot-Phased_Q2 MET 4" xfId="6738" xr:uid="{D3EA28F2-002D-49FB-A858-9E3A012EE71C}"/>
    <cellStyle name="£_CapexTot-Phased_Q2 MET 4 2" xfId="23658" xr:uid="{3D3F7452-499F-47B1-B17B-58C37DD0C7F8}"/>
    <cellStyle name="£_CapexTot-Phased_Q2 MET 5" xfId="6739" xr:uid="{2426FA52-92CB-47DF-AF8A-DB3DA4F31219}"/>
    <cellStyle name="£_CapexTot-Phased_Q2 MET 5 2" xfId="23659" xr:uid="{3F148ADF-BD07-4F31-8805-34F706E92A53}"/>
    <cellStyle name="£_CapexTot-Phased_Q2 MET 6" xfId="6740" xr:uid="{10393813-B80C-4F6B-A01D-85A7B7016325}"/>
    <cellStyle name="£_CapexTot-Phased_Q2 MET 6 2" xfId="23660" xr:uid="{5C07AEEF-164A-4E36-8DC8-B8EA78440A5A}"/>
    <cellStyle name="£_CapexTot-Phased_Q2 MET 7" xfId="6741" xr:uid="{A88EBD96-C62C-4E8E-B88C-D9FBD644050E}"/>
    <cellStyle name="£_CapexTot-Phased_Q2 MET 7 2" xfId="23661" xr:uid="{7E5DE8BF-FB60-4310-9F0A-BC9B0DFCA0A4}"/>
    <cellStyle name="£_CapexTot-Phased_Q2 MET 8" xfId="6742" xr:uid="{3D7AD009-42A3-45A6-956D-57DF04DEC29C}"/>
    <cellStyle name="£_CapexTot-Phased_Q2 MET 8 2" xfId="23662" xr:uid="{E80C7D5E-C565-4CDE-86DA-6D700920D2B8}"/>
    <cellStyle name="£_CapexTot-Phased_Q2 MET 9" xfId="6743" xr:uid="{7810FF10-EE3F-4DE1-AF75-4279A41AF39B}"/>
    <cellStyle name="£_CapexTot-Phased_Q2 MET 9 2" xfId="23663" xr:uid="{D7EE2158-0D29-41F5-BE82-4FBB3482F807}"/>
    <cellStyle name="£_CapexTot-Phased_Q2 MET_1. UKM" xfId="6744" xr:uid="{8EEB4994-2A9B-4F05-A505-265A9440B875}"/>
    <cellStyle name="£_CapexTot-Phased_Q2 MET_1. UKM 2" xfId="23664" xr:uid="{6422EE01-10FC-44A3-8114-481DA7BDD245}"/>
    <cellStyle name="£_CapexTot-Phased_Q2 MET_BU Capex template - Australia" xfId="6745" xr:uid="{8251C3FB-75BF-4851-8A7C-C4FA88404BF4}"/>
    <cellStyle name="£_CapexTot-Phased_Q2 MET_BU Capex template - Australia 2" xfId="23665" xr:uid="{92A70605-BC3B-43B9-A50F-5687DF138A4D}"/>
    <cellStyle name="£_CapexTot-Phased_Q2 MET_BU Capex template - Bupa Int" xfId="6746" xr:uid="{4882FBAE-46AD-4D07-A6ED-752B0C4CAABC}"/>
    <cellStyle name="£_CapexTot-Phased_Q2 MET_BU Capex template - Bupa Int 2" xfId="23666" xr:uid="{48E819E5-7904-49D1-AE5C-0C053A44B566}"/>
    <cellStyle name="£_CapexTot-Phased_Q2 MET_BU Capex template - Latam" xfId="6747" xr:uid="{63F832AD-31FF-4793-BCE8-E21D861A306C}"/>
    <cellStyle name="£_CapexTot-Phased_Q2 MET_BU Capex template - Latam 2" xfId="23667" xr:uid="{B0D35B6F-1168-4784-A635-8D46225D1FB4}"/>
    <cellStyle name="£_CapexTot-Phased_Q2 MET_Capex - December 2010 CServ" xfId="6748" xr:uid="{B848633C-7306-4D38-B98C-79A92F96C699}"/>
    <cellStyle name="£_CapexTot-Phased_Q2 MET_Capex - December 2010 CServ 2" xfId="23668" xr:uid="{E5C76C92-DDD2-471B-B41A-2CDCE15DAEDC}"/>
    <cellStyle name="£_CapexTot-Phased_Q2 MET_Costs" xfId="6749" xr:uid="{36ACEF6E-605E-4856-B6F8-58E5BB842BB7}"/>
    <cellStyle name="£_CapexTot-Phased_Q2 MET_Costs 2" xfId="23669" xr:uid="{A49498AE-6D6F-46E5-B49B-F007ECEADB9E}"/>
    <cellStyle name="£_CapexTot-Phased_Q2 MET_Divisional Capex template - Int Markets" xfId="6750" xr:uid="{B624E63A-16F5-4955-91AE-82630DE3B924}"/>
    <cellStyle name="£_CapexTot-Phased_Q2 MET_Divisional Capex template - Int Markets 2" xfId="23670" xr:uid="{2FD0C308-CA33-4D94-8AEA-A47F9D99E17F}"/>
    <cellStyle name="£_CapexTot-Phased_Q2 MET_Jeff page" xfId="6751" xr:uid="{B79A1A6C-D991-4FF5-8152-00AB40330322}"/>
    <cellStyle name="£_CapexTot-Phased_Q2 MET_Jeff page 10" xfId="6752" xr:uid="{810276E5-4C0A-41BB-94FF-9A8453982532}"/>
    <cellStyle name="£_CapexTot-Phased_Q2 MET_Jeff page 10 2" xfId="23671" xr:uid="{62401A39-B9FB-4AC6-94DA-24654325359C}"/>
    <cellStyle name="£_CapexTot-Phased_Q2 MET_Jeff page 11" xfId="6753" xr:uid="{93BD39BC-2920-4F26-9FAD-3DF44C020561}"/>
    <cellStyle name="£_CapexTot-Phased_Q2 MET_Jeff page 11 2" xfId="23672" xr:uid="{25A55DE4-36AD-4D3A-8E84-E9469F6A6BBF}"/>
    <cellStyle name="£_CapexTot-Phased_Q2 MET_Jeff page 12" xfId="6754" xr:uid="{3BDFE942-2F76-4EE7-AF44-3DA84F7E26D0}"/>
    <cellStyle name="£_CapexTot-Phased_Q2 MET_Jeff page 12 2" xfId="23673" xr:uid="{92C55E4C-4178-4419-A306-4E79336B03BF}"/>
    <cellStyle name="£_CapexTot-Phased_Q2 MET_Jeff page 13" xfId="6755" xr:uid="{A4AE987B-D3F7-4290-AF8D-9EC03FD2DBB6}"/>
    <cellStyle name="£_CapexTot-Phased_Q2 MET_Jeff page 13 2" xfId="23674" xr:uid="{18C6C7F2-661D-45F4-99EC-49C1C2CAE4EB}"/>
    <cellStyle name="£_CapexTot-Phased_Q2 MET_Jeff page 14" xfId="6756" xr:uid="{E6BC7ED9-AEFD-416F-B1BF-D29EFCBF29B6}"/>
    <cellStyle name="£_CapexTot-Phased_Q2 MET_Jeff page 14 2" xfId="23675" xr:uid="{2C48D304-2376-4688-9A74-4F6AB603C46F}"/>
    <cellStyle name="£_CapexTot-Phased_Q2 MET_Jeff page 15" xfId="23676" xr:uid="{8369D282-E4A8-47D0-AC3E-4E67450E2F48}"/>
    <cellStyle name="£_CapexTot-Phased_Q2 MET_Jeff page 16" xfId="23677" xr:uid="{742D2197-40AC-4709-A22C-8ECA904FB253}"/>
    <cellStyle name="£_CapexTot-Phased_Q2 MET_Jeff page 17" xfId="23678" xr:uid="{535322C4-FC67-47F2-BC47-395F6B620629}"/>
    <cellStyle name="£_CapexTot-Phased_Q2 MET_Jeff page 2" xfId="6757" xr:uid="{2702B69C-D268-4246-B1C1-F2AC71A80796}"/>
    <cellStyle name="£_CapexTot-Phased_Q2 MET_Jeff page 2 2" xfId="6758" xr:uid="{3A22E861-54D5-44D1-96D9-5B75AEE5D471}"/>
    <cellStyle name="£_CapexTot-Phased_Q2 MET_Jeff page 2 2 2" xfId="23679" xr:uid="{5DD13762-54F9-4E84-98A1-42EE7C8AF2AD}"/>
    <cellStyle name="£_CapexTot-Phased_Q2 MET_Jeff page 2 3" xfId="23680" xr:uid="{67AFF491-BD4A-4F36-8D7F-E1EEA06B9214}"/>
    <cellStyle name="£_CapexTot-Phased_Q2 MET_Jeff page 3" xfId="6759" xr:uid="{F9276C34-DD3A-4D5A-AFF5-2D39484B9646}"/>
    <cellStyle name="£_CapexTot-Phased_Q2 MET_Jeff page 3 2" xfId="23681" xr:uid="{9A35FFF3-1166-4AD4-A85F-59AB67F2DDF6}"/>
    <cellStyle name="£_CapexTot-Phased_Q2 MET_Jeff page 4" xfId="6760" xr:uid="{2C6DB2F1-9465-4253-BE82-2BABC0CDC84A}"/>
    <cellStyle name="£_CapexTot-Phased_Q2 MET_Jeff page 4 2" xfId="23682" xr:uid="{AD9FEFB0-E5BC-4CD5-9CB9-F8C66989F9EC}"/>
    <cellStyle name="£_CapexTot-Phased_Q2 MET_Jeff page 5" xfId="6761" xr:uid="{740C91F4-0A70-4A29-B1ED-257F01128F21}"/>
    <cellStyle name="£_CapexTot-Phased_Q2 MET_Jeff page 5 2" xfId="23683" xr:uid="{2AB1D2DD-4D5F-4F66-82D0-2D6F7064DEF9}"/>
    <cellStyle name="£_CapexTot-Phased_Q2 MET_Jeff page 6" xfId="6762" xr:uid="{4FC5B141-454B-45C1-B7A9-B02B8F60B51D}"/>
    <cellStyle name="£_CapexTot-Phased_Q2 MET_Jeff page 6 2" xfId="23684" xr:uid="{29FB5BF3-09F8-4FD4-8393-ECF25C7CA298}"/>
    <cellStyle name="£_CapexTot-Phased_Q2 MET_Jeff page 7" xfId="6763" xr:uid="{E523A90F-38F6-4EE3-BECC-98D7D137CA91}"/>
    <cellStyle name="£_CapexTot-Phased_Q2 MET_Jeff page 7 2" xfId="23685" xr:uid="{4AB76560-3113-4E1C-85A4-87A3A5B9A2D4}"/>
    <cellStyle name="£_CapexTot-Phased_Q2 MET_Jeff page 8" xfId="6764" xr:uid="{5740083A-71A9-4D90-87B5-F639AFFE526D}"/>
    <cellStyle name="£_CapexTot-Phased_Q2 MET_Jeff page 8 2" xfId="23686" xr:uid="{0BFAAACC-7E8A-48E5-BEA8-109ABF1E840D}"/>
    <cellStyle name="£_CapexTot-Phased_Q2 MET_Jeff page 9" xfId="6765" xr:uid="{8E32318D-FC24-4696-8CC0-24791E26565A}"/>
    <cellStyle name="£_CapexTot-Phased_Q2 MET_Jeff page 9 2" xfId="23687" xr:uid="{D8416AFF-2F20-4D5E-8314-33A193BFE5B5}"/>
    <cellStyle name="£_CapexTot-Phased_Q2 MET_Jeff page_OCT'13" xfId="6766" xr:uid="{04E147CA-66A9-4207-A125-8CB1072A255B}"/>
    <cellStyle name="£_CapexTot-Phased_Q2 MET_Jeff page_OCT'13 2" xfId="6767" xr:uid="{4859A287-D0EE-416C-9CAD-EA9E31EE9BAF}"/>
    <cellStyle name="£_CapexTot-Phased_Q2 MET_Jeff page_OCT'13 2 2" xfId="23688" xr:uid="{0FEDE0AD-2122-412F-B924-B1B66B4055FA}"/>
    <cellStyle name="£_CapexTot-Phased_Q2 MET_Jeff page_OCT'13 3" xfId="6768" xr:uid="{E692D242-8DCD-499C-8D20-F58F24F7AB4D}"/>
    <cellStyle name="£_CapexTot-Phased_Q2 MET_Jeff page_OCT'13 3 2" xfId="23689" xr:uid="{027B7F2E-F1A6-4610-BDFA-BE25517DFDC3}"/>
    <cellStyle name="£_CapexTot-Phased_Q2 MET_Jeff page_OCT'13 4" xfId="6769" xr:uid="{68FF86A8-7402-470C-810F-A9F4D882B191}"/>
    <cellStyle name="£_CapexTot-Phased_Q2 MET_Jeff page_OCT'13 4 2" xfId="23690" xr:uid="{495F25F2-D571-425C-9D35-D3BF706B00B7}"/>
    <cellStyle name="£_CapexTot-Phased_Q2 MET_Jeff page_OCT'13 5" xfId="23691" xr:uid="{90F095F2-8107-408E-9C03-82E923EBEF0D}"/>
    <cellStyle name="£_CapexTot-Phased_Q2 MET_Jeff page_RECONCILE-ACCRUED-2013" xfId="6770" xr:uid="{77296D0C-426B-48DE-8409-435A9BE0DE81}"/>
    <cellStyle name="£_CapexTot-Phased_Q2 MET_Jeff page_RECONCILE-ACCRUED-2013 2" xfId="6771" xr:uid="{D32A3035-714D-4F20-BE1A-CA317C002D5D}"/>
    <cellStyle name="£_CapexTot-Phased_Q2 MET_Jeff page_RECONCILE-ACCRUED-2013 2 2" xfId="23692" xr:uid="{4863E481-2828-416C-A936-46F4A763347C}"/>
    <cellStyle name="£_CapexTot-Phased_Q2 MET_Jeff page_RECONCILE-ACCRUED-2013 3" xfId="6772" xr:uid="{47617B64-5D65-4D06-BCA6-C9FDD66BEDDA}"/>
    <cellStyle name="£_CapexTot-Phased_Q2 MET_Jeff page_RECONCILE-ACCRUED-2013 3 2" xfId="23693" xr:uid="{34BAFBC6-9EF5-4E5E-94E0-61DD2B6B4011}"/>
    <cellStyle name="£_CapexTot-Phased_Q2 MET_Jeff page_RECONCILE-ACCRUED-2013 4" xfId="6773" xr:uid="{629C6A8C-C631-4C4D-9624-E426F18A8EAA}"/>
    <cellStyle name="£_CapexTot-Phased_Q2 MET_Jeff page_RECONCILE-ACCRUED-2013 4 2" xfId="23694" xr:uid="{25FBA820-3A44-4395-BB24-1B29060AED49}"/>
    <cellStyle name="£_CapexTot-Phased_Q2 MET_Jeff page_RECONCILE-ACCRUED-2013 5" xfId="23695" xr:uid="{710ADA79-BFCA-4C97-BAF5-3AC72E89DB0D}"/>
    <cellStyle name="£_CapexTot-Phased_Q2 MET_Jeff page_RECONCILE-ACCRUED-2014" xfId="6774" xr:uid="{37E49DCF-C27C-46B4-A151-DB0B0047B69C}"/>
    <cellStyle name="£_CapexTot-Phased_Q2 MET_Jeff page_RECONCILE-ACCRUED-2014 2" xfId="6775" xr:uid="{6CE7FA27-C04C-4CA8-9296-415E6A9276E3}"/>
    <cellStyle name="£_CapexTot-Phased_Q2 MET_Jeff page_RECONCILE-ACCRUED-2014 2 2" xfId="23696" xr:uid="{E129614C-BF74-4CFE-9D9D-48CCEF718E8B}"/>
    <cellStyle name="£_CapexTot-Phased_Q2 MET_Jeff page_RECONCILE-ACCRUED-2014 3" xfId="6776" xr:uid="{EF71B3C7-2B55-4F31-99C7-EC797756D6B9}"/>
    <cellStyle name="£_CapexTot-Phased_Q2 MET_Jeff page_RECONCILE-ACCRUED-2014 3 2" xfId="23697" xr:uid="{F4D2C1CB-B697-4516-A951-99A7B320CECF}"/>
    <cellStyle name="£_CapexTot-Phased_Q2 MET_Jeff page_RECONCILE-ACCRUED-2014 4" xfId="6777" xr:uid="{FAEA7170-967C-4B5E-B2DF-59D0883A2108}"/>
    <cellStyle name="£_CapexTot-Phased_Q2 MET_Jeff page_RECONCILE-ACCRUED-2014 4 2" xfId="23698" xr:uid="{AD492DE6-0B50-4FA1-B3C2-01FCD107CE0C}"/>
    <cellStyle name="£_CapexTot-Phased_Q2 MET_Jeff page_RECONCILE-ACCRUED-2014 5" xfId="23699" xr:uid="{9EFB28DC-D56C-46FC-99C3-6019CBF08F17}"/>
    <cellStyle name="£_CapexTot-Phased_Q2 MET_OCT'13" xfId="6778" xr:uid="{60AD1143-2958-43D8-B5F4-20F685A40420}"/>
    <cellStyle name="£_CapexTot-Phased_Q2 MET_OCT'13 2" xfId="6779" xr:uid="{3C2F503B-63AD-4089-ABE8-59E4F51D2EE2}"/>
    <cellStyle name="£_CapexTot-Phased_Q2 MET_OCT'13 2 2" xfId="23700" xr:uid="{769F6BC5-7242-478F-9B35-CD8D5A94F3E5}"/>
    <cellStyle name="£_CapexTot-Phased_Q2 MET_OCT'13 3" xfId="6780" xr:uid="{75781679-0138-4092-894C-057C1537E67C}"/>
    <cellStyle name="£_CapexTot-Phased_Q2 MET_OCT'13 3 2" xfId="23701" xr:uid="{94423816-4C4C-48A8-819B-3D2DAAFB9349}"/>
    <cellStyle name="£_CapexTot-Phased_Q2 MET_OCT'13 4" xfId="6781" xr:uid="{95E682A4-1ABC-4594-A4FB-B43661AB9635}"/>
    <cellStyle name="£_CapexTot-Phased_Q2 MET_OCT'13 4 2" xfId="23702" xr:uid="{BBA73DEF-290D-4971-B820-B58426A674E1}"/>
    <cellStyle name="£_CapexTot-Phased_Q2 MET_OCT'13 5" xfId="23703" xr:uid="{F2047F38-E008-4285-B094-B96B74FD0162}"/>
    <cellStyle name="£_CapexTot-Phased_Q2 MET_P06 MIP 09" xfId="6782" xr:uid="{4AC0A293-A5A9-4C28-869E-759572D3037E}"/>
    <cellStyle name="£_CapexTot-Phased_Q2 MET_P06 MIP 09 2" xfId="23704" xr:uid="{E8A7A8CC-730F-4AB8-9058-32E8B084253D}"/>
    <cellStyle name="£_CapexTot-Phased_Q2 MET_RECONCILE-ACCRUED-2013" xfId="6783" xr:uid="{B2730A01-5706-44E7-B6B4-839511DC1ED7}"/>
    <cellStyle name="£_CapexTot-Phased_Q2 MET_RECONCILE-ACCRUED-2013 2" xfId="6784" xr:uid="{A5DCB0D0-62C1-45AC-ACE0-7CA4865A1F47}"/>
    <cellStyle name="£_CapexTot-Phased_Q2 MET_RECONCILE-ACCRUED-2013 2 2" xfId="23705" xr:uid="{76FAF920-2CAC-42AD-AFF6-491B9B2BEAF8}"/>
    <cellStyle name="£_CapexTot-Phased_Q2 MET_RECONCILE-ACCRUED-2013 3" xfId="6785" xr:uid="{06A2F6A2-1B25-4AB0-A6C2-3F3989FD7196}"/>
    <cellStyle name="£_CapexTot-Phased_Q2 MET_RECONCILE-ACCRUED-2013 3 2" xfId="23706" xr:uid="{B4F867ED-9CBA-4BC7-AAE5-EDC7A92A52BF}"/>
    <cellStyle name="£_CapexTot-Phased_Q2 MET_RECONCILE-ACCRUED-2013 4" xfId="6786" xr:uid="{AC2C5BD6-0431-47E3-8CF9-84179A344736}"/>
    <cellStyle name="£_CapexTot-Phased_Q2 MET_RECONCILE-ACCRUED-2013 4 2" xfId="23707" xr:uid="{473B0A15-DE00-481D-94D2-24127428D400}"/>
    <cellStyle name="£_CapexTot-Phased_Q2 MET_RECONCILE-ACCRUED-2013 5" xfId="23708" xr:uid="{C1C5F42E-2152-4985-8299-C3BA2AC65314}"/>
    <cellStyle name="£_CapexTot-Phased_Q2 MET_RECONCILE-ACCRUED-2014" xfId="6787" xr:uid="{E42531B9-F134-459B-8B20-DDC4FECCB324}"/>
    <cellStyle name="£_CapexTot-Phased_Q2 MET_RECONCILE-ACCRUED-2014 2" xfId="6788" xr:uid="{1E45462E-00C5-43D0-A029-81957F5C15C3}"/>
    <cellStyle name="£_CapexTot-Phased_Q2 MET_RECONCILE-ACCRUED-2014 2 2" xfId="23709" xr:uid="{0707BAB0-9B7B-4724-A855-FE71DCFC3CA6}"/>
    <cellStyle name="£_CapexTot-Phased_Q2 MET_RECONCILE-ACCRUED-2014 3" xfId="6789" xr:uid="{D74D3638-6D01-4F77-BA8D-6AC87D0DB2A9}"/>
    <cellStyle name="£_CapexTot-Phased_Q2 MET_RECONCILE-ACCRUED-2014 3 2" xfId="23710" xr:uid="{4CAE4EE2-005F-4C5D-AB7D-8EC131EAA1D8}"/>
    <cellStyle name="£_CapexTot-Phased_Q2 MET_RECONCILE-ACCRUED-2014 4" xfId="6790" xr:uid="{74FE8BF0-ACE4-44B2-B2F5-19D8EA4161E8}"/>
    <cellStyle name="£_CapexTot-Phased_Q2 MET_RECONCILE-ACCRUED-2014 4 2" xfId="23711" xr:uid="{5060AD70-2C59-4746-B3AB-63CA97DA9B31}"/>
    <cellStyle name="£_CapexTot-Phased_Q2 MET_RECONCILE-ACCRUED-2014 5" xfId="23712" xr:uid="{9CCF531A-1C18-4E7C-B508-B2D3328A9013}"/>
    <cellStyle name="£_CapexTot-Phased_Q2 MET_Summary Intnl Mkts" xfId="6791" xr:uid="{04D60B0A-9427-406C-A26A-C3078970B2D7}"/>
    <cellStyle name="£_CapexTot-Phased_Q2 MET_Summary Intnl Mkts 2" xfId="23713" xr:uid="{4F1C08C2-6611-4E45-9866-5A7938E1982D}"/>
    <cellStyle name="£_CapexTot-Phased_Q2 MET_UKM &amp; UKNA Central Costs-0906-Received" xfId="6792" xr:uid="{E699D419-CE71-4CA0-A51E-775AFC1AEC19}"/>
    <cellStyle name="£_CapexTot-Phased_Q2 MET_UKM &amp; UKNA Central Costs-0906-Received 2" xfId="23714" xr:uid="{2228B6CA-E325-47DC-9E07-8C9657A6EBEC}"/>
    <cellStyle name="£_CapexTot-Phased_Q3 MET" xfId="6793" xr:uid="{F8523826-4929-4053-8824-FA5413E78607}"/>
    <cellStyle name="£_CapexTot-Phased_Q3 MET 2" xfId="6794" xr:uid="{BEFD417B-2CB9-427E-AB8D-2BCA3A22C3F8}"/>
    <cellStyle name="£_CapexTot-Phased_Q3 MET 2 2" xfId="23715" xr:uid="{AB92825B-4A59-4493-822C-A5C531E461FC}"/>
    <cellStyle name="£_CapexTot-Phased_Q3 MET 3" xfId="23716" xr:uid="{76174546-2DEF-4ACC-887A-A0072636008B}"/>
    <cellStyle name="£_CapexTot-Phased_Q3 MET 4" xfId="23717" xr:uid="{AEFE940C-672B-4996-AD56-F6367EA4FB46}"/>
    <cellStyle name="£_CapexTot-Phased_Q3 MET 5" xfId="23718" xr:uid="{AA97978B-B6C2-4FE8-8B16-193C752BB9E9}"/>
    <cellStyle name="£_CapexTot-Phased_Q3 MET PACK" xfId="6795" xr:uid="{DD40E2B8-9082-479F-B973-9025341628D5}"/>
    <cellStyle name="£_CapexTot-Phased_Q3 MET PACK 2" xfId="6796" xr:uid="{EB6AA4B7-FFF7-4C2D-AAA6-5F84A0FF87AE}"/>
    <cellStyle name="£_CapexTot-Phased_Q3 MET PACK 2 2" xfId="23719" xr:uid="{A13EEC35-2131-4ABF-A5CE-EF8B5E27F66E}"/>
    <cellStyle name="£_CapexTot-Phased_Q3 MET PACK 3" xfId="23720" xr:uid="{7783E016-2B7A-4107-9583-E74457868020}"/>
    <cellStyle name="£_CapexTot-Phased_Q3 MET PACK 4" xfId="23721" xr:uid="{AAB275C3-6E66-41B8-8FE8-7ED23C911E5F}"/>
    <cellStyle name="£_CapexTot-Phased_Q3 MET PACK 5" xfId="23722" xr:uid="{C7A71867-7C6B-4D62-BA1C-FFCF8C5E0839}"/>
    <cellStyle name="£_CapexTot-Phased_Q3 MET PACK_Australia" xfId="6797" xr:uid="{3EB28E0C-71A3-4236-85D7-5EB4C201D2F8}"/>
    <cellStyle name="£_CapexTot-Phased_Q3 MET PACK_Australia 2" xfId="23723" xr:uid="{57705143-02AA-47E8-95A7-694970082409}"/>
    <cellStyle name="£_CapexTot-Phased_Q3 MET PACK_Australia F2 2010 template" xfId="6798" xr:uid="{CF3239B1-7538-4B49-B5F1-394EBD473352}"/>
    <cellStyle name="£_CapexTot-Phased_Q3 MET PACK_Australia F2 2010 template 2" xfId="23724" xr:uid="{DEE280AA-4E44-44CE-8335-20783561EEC9}"/>
    <cellStyle name="£_CapexTot-Phased_Q3 MET PACK_IntMa Capex Report Oct10 PV" xfId="6799" xr:uid="{C707239D-3520-4111-BB99-200F66BAD787}"/>
    <cellStyle name="£_CapexTot-Phased_Q3 MET PACK_IntMa Capex Report Oct10 PV 2" xfId="23725" xr:uid="{C2ED42FA-6727-4BCD-9F26-58FC7E395C0B}"/>
    <cellStyle name="£_CapexTot-Phased_Q3 MET_Australia" xfId="6800" xr:uid="{0CFF05BB-9AD1-4FEB-8147-CCE24CA802D5}"/>
    <cellStyle name="£_CapexTot-Phased_Q3 MET_Australia 2" xfId="23726" xr:uid="{3CBCABC9-6268-415F-92F5-7CA44EAB54B4}"/>
    <cellStyle name="£_CapexTot-Phased_Q3 MET_Australia F2 2010 template" xfId="6801" xr:uid="{F223C843-CB59-41A3-8554-817F7A2C665E}"/>
    <cellStyle name="£_CapexTot-Phased_Q3 MET_Australia F2 2010 template 2" xfId="23727" xr:uid="{EAC7B1D2-C96F-460C-9A34-2F3198B2115F}"/>
    <cellStyle name="£_CapexTot-Phased_Q3 MET_IntMa Capex Report Oct10 PV" xfId="6802" xr:uid="{FCDD7809-EEF9-47A0-8764-9EB1C28EF321}"/>
    <cellStyle name="£_CapexTot-Phased_Q3 MET_IntMa Capex Report Oct10 PV 2" xfId="23728" xr:uid="{D9F9C1D1-5F52-4F71-AC45-A2D74056862B}"/>
    <cellStyle name="£_CapexTot-Phased_RECONCILE-ACCRUED-2013" xfId="6803" xr:uid="{6DFD9B82-6EB5-49DA-92C7-089E2A7956B9}"/>
    <cellStyle name="£_CapexTot-Phased_RECONCILE-ACCRUED-2013 2" xfId="6804" xr:uid="{22B40E50-7F82-4DC6-B265-1ACC233CBBB6}"/>
    <cellStyle name="£_CapexTot-Phased_RECONCILE-ACCRUED-2013 2 2" xfId="23729" xr:uid="{1417CBAF-0EC7-44E5-816E-0D0CD8A01B64}"/>
    <cellStyle name="£_CapexTot-Phased_RECONCILE-ACCRUED-2013 3" xfId="6805" xr:uid="{B88811DF-5F42-4E65-ADCF-A2B8B7B41419}"/>
    <cellStyle name="£_CapexTot-Phased_RECONCILE-ACCRUED-2013 3 2" xfId="23730" xr:uid="{3F0C0EF8-1B14-4720-A218-BA7577873A44}"/>
    <cellStyle name="£_CapexTot-Phased_RECONCILE-ACCRUED-2013 4" xfId="6806" xr:uid="{B64973F3-520C-466A-8D09-8B84EC648E62}"/>
    <cellStyle name="£_CapexTot-Phased_RECONCILE-ACCRUED-2013 4 2" xfId="23731" xr:uid="{8CB21A23-E7C7-490A-91BA-847E31911B1F}"/>
    <cellStyle name="£_CapexTot-Phased_RECONCILE-ACCRUED-2013 5" xfId="23732" xr:uid="{746F4E53-C5DD-433E-BFF5-E009F6DA705C}"/>
    <cellStyle name="£_CapexTot-Phased_RECONCILE-ACCRUED-2014" xfId="6807" xr:uid="{322F10AE-BD95-4B6C-92FC-9FFC2A574BF2}"/>
    <cellStyle name="£_CapexTot-Phased_RECONCILE-ACCRUED-2014 2" xfId="6808" xr:uid="{E7F5ECF4-2AE4-4B82-A745-2D84496D0A5B}"/>
    <cellStyle name="£_CapexTot-Phased_RECONCILE-ACCRUED-2014 2 2" xfId="23733" xr:uid="{8E3B67C3-CC76-4C39-BFE2-987E7FE16FD8}"/>
    <cellStyle name="£_CapexTot-Phased_RECONCILE-ACCRUED-2014 3" xfId="6809" xr:uid="{AD8FC253-30D5-44FA-9156-B8C23EEF1D62}"/>
    <cellStyle name="£_CapexTot-Phased_RECONCILE-ACCRUED-2014 3 2" xfId="23734" xr:uid="{40B288FF-B9C7-47D1-AE84-A65EEF6BB83D}"/>
    <cellStyle name="£_CapexTot-Phased_RECONCILE-ACCRUED-2014 4" xfId="6810" xr:uid="{9E0136BD-5C49-4434-BDF2-51DEC096F61E}"/>
    <cellStyle name="£_CapexTot-Phased_RECONCILE-ACCRUED-2014 4 2" xfId="23735" xr:uid="{EE341CB8-0C30-4733-863A-309CAD87A992}"/>
    <cellStyle name="£_CapexTot-Phased_RECONCILE-ACCRUED-2014 5" xfId="23736" xr:uid="{252FFCEF-8D36-41CE-80B1-D33409D9580E}"/>
    <cellStyle name="£_CapexTot-Phased_UKM &amp; UKNA Central Costs-0906-Received" xfId="6811" xr:uid="{9C591B51-DAD9-4DF8-A0AE-ABC3C49986A1}"/>
    <cellStyle name="£_CapexTot-Phased_UKM &amp; UKNA Central Costs-0906-Received 2" xfId="23737" xr:uid="{39F9D0C4-2978-460F-BA36-9BEE9453DC3D}"/>
    <cellStyle name="£_Care Services Graphs" xfId="6812" xr:uid="{EB691B9C-4A62-43ED-B345-0FEC0A22EC4A}"/>
    <cellStyle name="£_Care Services Graphs 2" xfId="23738" xr:uid="{E43E525B-C95D-49AB-94A3-675B67BF6651}"/>
    <cellStyle name="£_Charts" xfId="6813" xr:uid="{08308DA1-CB6E-448C-A9FC-C1CA24881A8D}"/>
    <cellStyle name="£_Charts 2" xfId="23739" xr:uid="{4E6C0D92-9045-4C53-9AC9-7C8C3B725A3F}"/>
    <cellStyle name="£_Clinovia 2008 F2" xfId="6814" xr:uid="{8F850509-B667-4D04-A164-5156D2CBA862}"/>
    <cellStyle name="£_Clinovia 2008 F2 2" xfId="23740" xr:uid="{74D58ECD-8AE9-48FE-BCA7-8E1F79873A47}"/>
    <cellStyle name="£_Clinovia 2008 F2_Australia F2 2010 template" xfId="6815" xr:uid="{2329C32D-3015-4D4F-8A1C-B024574F7F3F}"/>
    <cellStyle name="£_Clinovia 2008 F2_Australia F2 2010 template 2" xfId="23741" xr:uid="{75DF27EC-7AB2-4C48-A7B8-0E750A4EC607}"/>
    <cellStyle name="£_Commission" xfId="6816" xr:uid="{770B64AD-037A-43B6-B94C-E665F4C97EB6}"/>
    <cellStyle name="£_Commission 2" xfId="23742" xr:uid="{8338FDE8-1B41-46B0-B74E-C6CF2CB27679}"/>
    <cellStyle name="£_Comparison to Planning Targets FINAL" xfId="6817" xr:uid="{A004C146-3397-4757-BEC2-3A6A5CA2D514}"/>
    <cellStyle name="£_Comparison to Planning Targets FINAL 2" xfId="6818" xr:uid="{4BEED97F-8284-4247-9232-B565B2B2237F}"/>
    <cellStyle name="£_Comparison to Planning Targets FINAL 2 2" xfId="23743" xr:uid="{BCBD4E3C-3813-42D9-8361-100E99912DFC}"/>
    <cellStyle name="£_Comparison to Planning Targets FINAL 3" xfId="23744" xr:uid="{243E0809-6FE4-4BD0-A1E9-C3C8763422F5}"/>
    <cellStyle name="£_Comparison to Planning Targets FINAL 4" xfId="23745" xr:uid="{6261C951-D9A8-4621-8FFE-0A3E95858E9A}"/>
    <cellStyle name="£_Comparison to Planning Targets FINAL 5" xfId="23746" xr:uid="{9AA8F7D8-8E30-4B11-87AB-6D306B2793A9}"/>
    <cellStyle name="£_Comparison to Planning Targets FINAL_BHA" xfId="6819" xr:uid="{4CF8B308-4930-4CB5-AF45-055B47B98658}"/>
    <cellStyle name="£_Comparison to Planning Targets FINAL_BHA 2" xfId="6820" xr:uid="{E6760D83-7BC4-488D-8950-299A3D83CA3D}"/>
    <cellStyle name="£_Comparison to Planning Targets FINAL_BHA 2 2" xfId="23747" xr:uid="{EE89252D-B3B7-47BC-B489-3E20CB7715BB}"/>
    <cellStyle name="£_Comparison to Planning Targets FINAL_BHA 3" xfId="23748" xr:uid="{244BD36E-7829-48A1-B969-B2FD9B1C7874}"/>
    <cellStyle name="£_Comparison to Planning Targets FINAL_BHA 4" xfId="23749" xr:uid="{1F0A9217-0B00-46BD-86CD-7C6D07FC14DF}"/>
    <cellStyle name="£_Comparison to Planning Targets FINAL_BHA 5" xfId="23750" xr:uid="{C1021283-F5DD-4C75-842B-AE246F3D1F56}"/>
    <cellStyle name="£_Comparison to Planning Targets FINAL_BHA_Australia" xfId="6821" xr:uid="{098928E5-CEEE-4650-896E-8BF0A926908B}"/>
    <cellStyle name="£_Comparison to Planning Targets FINAL_BHA_Australia 2" xfId="23751" xr:uid="{F8C976DB-2A5A-4BE6-9C30-BEDA4616073E}"/>
    <cellStyle name="£_Comparison to Planning Targets FINAL_BHA_Australia F2 2010 template" xfId="6822" xr:uid="{B9923064-4417-4570-810D-9C1B84EC6E02}"/>
    <cellStyle name="£_Comparison to Planning Targets FINAL_BHA_Australia F2 2010 template 2" xfId="23752" xr:uid="{48183ADF-2E23-4809-B75B-AAC00D1D35DE}"/>
    <cellStyle name="£_Comparison to Planning Targets FINAL_BHA_IntMa Capex Report Oct10 PV" xfId="6823" xr:uid="{11644853-F674-4B38-A9E4-1567272D5D89}"/>
    <cellStyle name="£_Comparison to Planning Targets FINAL_BHA_IntMa Capex Report Oct10 PV 2" xfId="23753" xr:uid="{AA9898F4-4D97-498D-A388-3398D66E533C}"/>
    <cellStyle name="£_Comparison to Planning Targets FINAL_BHA_Summary Intnl Mkts" xfId="6824" xr:uid="{1AD1A667-DD95-4CD0-AFEA-A041E8919828}"/>
    <cellStyle name="£_Comparison to Planning Targets FINAL_BHA_Summary Intnl Mkts 2" xfId="23754" xr:uid="{D0C0E7C1-B292-4E2A-AF9F-EF981F095F8E}"/>
    <cellStyle name="£_Comparison to Planning Targets FINAL_Capex-Commentary File-Final" xfId="6825" xr:uid="{950EA0CE-1102-417D-8F28-692BD12217A5}"/>
    <cellStyle name="£_Comparison to Planning Targets FINAL_Capex-Commentary File-Final 2" xfId="6826" xr:uid="{51616FD0-FD0A-41EA-A711-2CC77EDE3F45}"/>
    <cellStyle name="£_Comparison to Planning Targets FINAL_Capex-Commentary File-Final 2 2" xfId="23755" xr:uid="{7FA94490-8D11-4F83-BF4F-CADE8674FD7F}"/>
    <cellStyle name="£_Comparison to Planning Targets FINAL_Capex-Commentary File-Final 3" xfId="23756" xr:uid="{C2DBF30E-093D-452D-99AE-9607AA7FC6A4}"/>
    <cellStyle name="£_Comparison to Planning Targets FINAL_Capex-Commentary File-Final 4" xfId="23757" xr:uid="{C5AB1995-700D-4181-BD12-ABEFBB7CF59F}"/>
    <cellStyle name="£_Comparison to Planning Targets FINAL_Capex-Commentary File-Final 5" xfId="23758" xr:uid="{7FB016DB-9542-4830-AAC2-C30B9B887439}"/>
    <cellStyle name="£_Comparison to Planning Targets FINAL_Capex-Commentary File-Final_Australia" xfId="6827" xr:uid="{702BD5EF-7845-45A4-8984-D28236AD368E}"/>
    <cellStyle name="£_Comparison to Planning Targets FINAL_Capex-Commentary File-Final_Australia 2" xfId="23759" xr:uid="{AE599527-2AB3-4EBD-A5D6-CFE6D1D9D502}"/>
    <cellStyle name="£_Comparison to Planning Targets FINAL_Capex-Commentary File-Final_Australia F2 2010 template" xfId="6828" xr:uid="{72431344-4CFA-4086-8397-1386C3A878F0}"/>
    <cellStyle name="£_Comparison to Planning Targets FINAL_Capex-Commentary File-Final_Australia F2 2010 template 2" xfId="23760" xr:uid="{A2A252B6-D289-486D-B345-90B739489098}"/>
    <cellStyle name="£_Comparison to Planning Targets FINAL_Capex-Commentary File-Final_IntMa Capex Report Oct10 PV" xfId="6829" xr:uid="{54A0D29B-B9F6-411F-9A68-C8D7116FDF79}"/>
    <cellStyle name="£_Comparison to Planning Targets FINAL_Capex-Commentary File-Final_IntMa Capex Report Oct10 PV 2" xfId="23761" xr:uid="{7E16E5CF-8069-4C9C-A3FB-B1F73E1B4227}"/>
    <cellStyle name="£_Comparison to Planning Targets FINAL_Capex-Commentary File-Final_Summary Intnl Mkts" xfId="6830" xr:uid="{1BD5B8B0-1D0D-4BE2-9EB5-C34746C739BA}"/>
    <cellStyle name="£_Comparison to Planning Targets FINAL_Capex-Commentary File-Final_Summary Intnl Mkts 2" xfId="23762" xr:uid="{451F83C8-E0D7-4E07-8C35-E586152B1F0F}"/>
    <cellStyle name="£_Comparison to Planning Targets FINAL_Forecasting Tool BI Brighton TB" xfId="6831" xr:uid="{4ECA5E62-B833-424F-A188-8B1CAB6CC9F7}"/>
    <cellStyle name="£_Comparison to Planning Targets FINAL_Forecasting Tool BI Brighton TB 2" xfId="6832" xr:uid="{3117C75B-AFC1-4068-B854-AB77204DD0A3}"/>
    <cellStyle name="£_Comparison to Planning Targets FINAL_Forecasting Tool BI Brighton TB 2 2" xfId="23763" xr:uid="{ABF4855A-FBCE-4754-A193-945A8AA0FA10}"/>
    <cellStyle name="£_Comparison to Planning Targets FINAL_Forecasting Tool BI Brighton TB 3" xfId="23764" xr:uid="{C4B7D3FA-72F0-48C1-80D3-D678AFE2369E}"/>
    <cellStyle name="£_Comparison to Planning Targets FINAL_Forecasting Tool BI Brighton TB 4" xfId="23765" xr:uid="{EAE36344-3C0E-4B45-AA4B-8954F70DE3D9}"/>
    <cellStyle name="£_Comparison to Planning Targets FINAL_Forecasting Tool BI Brighton TB 5" xfId="23766" xr:uid="{B80CAF00-7FB4-4C6C-8CC9-0707EED20350}"/>
    <cellStyle name="£_Comparison to Planning Targets FINAL_Forecasting Tool BI Brighton TB_Australia" xfId="6833" xr:uid="{CA950BDC-3A71-48D2-911C-D0E453402B3C}"/>
    <cellStyle name="£_Comparison to Planning Targets FINAL_Forecasting Tool BI Brighton TB_Australia 2" xfId="23767" xr:uid="{D0AE49EF-2F70-4477-BD2E-EA78BF1A7883}"/>
    <cellStyle name="£_Comparison to Planning Targets FINAL_Forecasting Tool BI Brighton TB_Australia F2 2010 template" xfId="6834" xr:uid="{22419889-A2A3-44C8-993C-8806A8349E8C}"/>
    <cellStyle name="£_Comparison to Planning Targets FINAL_Forecasting Tool BI Brighton TB_Australia F2 2010 template 2" xfId="23768" xr:uid="{780CD1DA-556B-4B0F-86E6-7024738215B6}"/>
    <cellStyle name="£_Comparison to Planning Targets FINAL_Forecasting Tool BI Brighton TB_IntMa Capex Report Oct10 PV" xfId="6835" xr:uid="{899F1FBC-4874-49D0-9C3F-2093EA343F17}"/>
    <cellStyle name="£_Comparison to Planning Targets FINAL_Forecasting Tool BI Brighton TB_IntMa Capex Report Oct10 PV 2" xfId="23769" xr:uid="{33870F29-9A5D-4378-8BFD-907CB7E28929}"/>
    <cellStyle name="£_Comparison to Planning Targets FINAL_Forecasting Tool BI Brighton TB_Summary Intnl Mkts" xfId="6836" xr:uid="{415E8EEB-ACBC-4901-AA65-4C1B5A9D8E92}"/>
    <cellStyle name="£_Comparison to Planning Targets FINAL_Forecasting Tool BI Brighton TB_Summary Intnl Mkts 2" xfId="23770" xr:uid="{7ECCC0CB-7F3B-4D87-B24F-B03A88819D9B}"/>
    <cellStyle name="£_Comparison to Planning Targets FINAL_Forecasting Tool Miami and Cph" xfId="6837" xr:uid="{59963FF2-6612-4D7A-87B5-CFE3A3FB8358}"/>
    <cellStyle name="£_Comparison to Planning Targets FINAL_Forecasting Tool Miami and Cph 2" xfId="6838" xr:uid="{94D79877-ACCA-469B-A799-F5E064B5E575}"/>
    <cellStyle name="£_Comparison to Planning Targets FINAL_Forecasting Tool Miami and Cph 2 2" xfId="23771" xr:uid="{2D671965-8B72-4493-B861-232A8A98551D}"/>
    <cellStyle name="£_Comparison to Planning Targets FINAL_Forecasting Tool Miami and Cph 3" xfId="23772" xr:uid="{68EF3463-F019-4284-9ED2-33F179160E46}"/>
    <cellStyle name="£_Comparison to Planning Targets FINAL_Forecasting Tool Miami and Cph 4" xfId="23773" xr:uid="{A135542E-EF5D-45C6-9D26-57A69FAA249C}"/>
    <cellStyle name="£_Comparison to Planning Targets FINAL_Forecasting Tool Miami and Cph 5" xfId="23774" xr:uid="{86A31F15-6309-4A86-8177-609A5FA12F60}"/>
    <cellStyle name="£_Comparison to Planning Targets FINAL_Forecasting Tool Miami and Cph_Australia" xfId="6839" xr:uid="{50AAB699-5B95-4543-A084-5E5CA8C47C5C}"/>
    <cellStyle name="£_Comparison to Planning Targets FINAL_Forecasting Tool Miami and Cph_Australia 2" xfId="23775" xr:uid="{5BD2B192-04A1-496A-A679-2B769AD0DB69}"/>
    <cellStyle name="£_Comparison to Planning Targets FINAL_Forecasting Tool Miami and Cph_Australia F2 2010 template" xfId="6840" xr:uid="{E968E869-5A19-45D9-9653-C397465BF18C}"/>
    <cellStyle name="£_Comparison to Planning Targets FINAL_Forecasting Tool Miami and Cph_Australia F2 2010 template 2" xfId="23776" xr:uid="{249D9B9D-F273-4B93-A592-00B7C1E889D3}"/>
    <cellStyle name="£_Comparison to Planning Targets FINAL_Forecasting Tool Miami and Cph_IntMa Capex Report Oct10 PV" xfId="6841" xr:uid="{EF4BF5B7-D206-4B9F-8D30-BA7CDB842907}"/>
    <cellStyle name="£_Comparison to Planning Targets FINAL_Forecasting Tool Miami and Cph_IntMa Capex Report Oct10 PV 2" xfId="23777" xr:uid="{5EE01556-5174-486E-936F-1EB94B77AD1D}"/>
    <cellStyle name="£_Comparison to Planning Targets FINAL_Forecasting Tool Miami and Cph_Summary Intnl Mkts" xfId="6842" xr:uid="{7A3AFA67-0AB4-40D8-BD49-FADCB6EEE629}"/>
    <cellStyle name="£_Comparison to Planning Targets FINAL_Forecasting Tool Miami and Cph_Summary Intnl Mkts 2" xfId="23778" xr:uid="{93D8ED60-C8E4-43A6-8649-1B1233DEA53E}"/>
    <cellStyle name="£_Comparison to Planning Targets FINAL_Forecasting Tool Sanitas Consolidated" xfId="6843" xr:uid="{7E2FB4C5-C67A-4881-9E0B-E45A74D09113}"/>
    <cellStyle name="£_Comparison to Planning Targets FINAL_Forecasting Tool Sanitas Consolidated 2" xfId="6844" xr:uid="{C8D0EB96-6194-4E09-A0E5-D05021BACFF2}"/>
    <cellStyle name="£_Comparison to Planning Targets FINAL_Forecasting Tool Sanitas Consolidated 2 2" xfId="23779" xr:uid="{CC4304A7-7ABA-44DC-9DB8-10F0C625FA44}"/>
    <cellStyle name="£_Comparison to Planning Targets FINAL_Forecasting Tool Sanitas Consolidated 3" xfId="23780" xr:uid="{E00D7761-68EF-412D-823E-71858145C848}"/>
    <cellStyle name="£_Comparison to Planning Targets FINAL_Forecasting Tool Sanitas Consolidated 4" xfId="23781" xr:uid="{B9BD3927-323E-4E04-B101-19957D86E30B}"/>
    <cellStyle name="£_Comparison to Planning Targets FINAL_Forecasting Tool Sanitas Consolidated 5" xfId="23782" xr:uid="{9B7FF888-D4AD-42FA-8BE8-53003E15E937}"/>
    <cellStyle name="£_Comparison to Planning Targets FINAL_Forecasting Tool Sanitas Consolidated_Australia" xfId="6845" xr:uid="{C30B3D95-2D17-47B8-8D2B-8BF61755AC08}"/>
    <cellStyle name="£_Comparison to Planning Targets FINAL_Forecasting Tool Sanitas Consolidated_Australia 2" xfId="23783" xr:uid="{14624195-F43B-4D5D-AF3D-4C2F016AA9EC}"/>
    <cellStyle name="£_Comparison to Planning Targets FINAL_Forecasting Tool Sanitas Consolidated_Australia F2 2010 template" xfId="6846" xr:uid="{ADDE20FC-68D0-415A-82DA-956B6674E763}"/>
    <cellStyle name="£_Comparison to Planning Targets FINAL_Forecasting Tool Sanitas Consolidated_Australia F2 2010 template 2" xfId="23784" xr:uid="{2C527197-61B5-46F9-B7E6-0C522D6359E4}"/>
    <cellStyle name="£_Comparison to Planning Targets FINAL_Forecasting Tool Sanitas Consolidated_IntMa Capex Report Oct10 PV" xfId="6847" xr:uid="{522E2F47-9507-4F26-AE3C-87FB0F41A35C}"/>
    <cellStyle name="£_Comparison to Planning Targets FINAL_Forecasting Tool Sanitas Consolidated_IntMa Capex Report Oct10 PV 2" xfId="23785" xr:uid="{B5AFF4E6-4811-480D-BFA9-D121CE50F5B5}"/>
    <cellStyle name="£_Comparison to Planning Targets FINAL_Forecasting Tool Sanitas Consolidated_Summary Intnl Mkts" xfId="6848" xr:uid="{3B6D7431-372B-4F2B-AAE7-AC139828DC86}"/>
    <cellStyle name="£_Comparison to Planning Targets FINAL_Forecasting Tool Sanitas Consolidated_Summary Intnl Mkts 2" xfId="23786" xr:uid="{618E6B46-0E6B-4021-AA47-1BA5A665AC8D}"/>
    <cellStyle name="£_Comparison to Planning Targets FINAL_Group IS" xfId="6849" xr:uid="{C84F3E76-3806-4AEE-AC2A-C92482CA57DC}"/>
    <cellStyle name="£_Comparison to Planning Targets FINAL_Group IS 2" xfId="6850" xr:uid="{B18EF979-527C-4E77-A334-577AC9B6F6B1}"/>
    <cellStyle name="£_Comparison to Planning Targets FINAL_Group IS 2 2" xfId="23787" xr:uid="{336E67C1-0DF3-4125-A051-EA3173493432}"/>
    <cellStyle name="£_Comparison to Planning Targets FINAL_Group IS 3" xfId="23788" xr:uid="{496BB55D-E49D-4BF1-ADC3-4F9B07FE83B2}"/>
    <cellStyle name="£_Comparison to Planning Targets FINAL_Group IS 4" xfId="23789" xr:uid="{68275085-B10A-46BF-8A5C-DC44F971A6AD}"/>
    <cellStyle name="£_Comparison to Planning Targets FINAL_Group IS 5" xfId="23790" xr:uid="{6DA43DC2-890F-4645-B405-EB1DDA550F5B}"/>
    <cellStyle name="£_Comparison to Planning Targets FINAL_Group IS_Australia" xfId="6851" xr:uid="{9742DFA5-49A0-4EE8-9953-FD1F337C4285}"/>
    <cellStyle name="£_Comparison to Planning Targets FINAL_Group IS_Australia 2" xfId="23791" xr:uid="{A9C2E4C3-76C2-4235-A539-06434315D946}"/>
    <cellStyle name="£_Comparison to Planning Targets FINAL_Group IS_Australia F2 2010 template" xfId="6852" xr:uid="{21AC831B-BA83-43FB-A5AD-E651EF56BBF1}"/>
    <cellStyle name="£_Comparison to Planning Targets FINAL_Group IS_Australia F2 2010 template 2" xfId="23792" xr:uid="{7C5B5AD2-56A0-4C3C-97D9-3B15D7E77A01}"/>
    <cellStyle name="£_Comparison to Planning Targets FINAL_Group IS_IntMa Capex Report Oct10 PV" xfId="6853" xr:uid="{24C76DFA-3DDC-4933-9B1D-BE6A0B586F8F}"/>
    <cellStyle name="£_Comparison to Planning Targets FINAL_Group IS_IntMa Capex Report Oct10 PV 2" xfId="23793" xr:uid="{62C4AEFE-B6B1-431C-98A1-333B3C88BA40}"/>
    <cellStyle name="£_Comparison to Planning Targets FINAL_Group IS_Summary Intnl Mkts" xfId="6854" xr:uid="{55FEF7A6-7C24-4201-9A7D-79CA521F6045}"/>
    <cellStyle name="£_Comparison to Planning Targets FINAL_Group IS_Summary Intnl Mkts 2" xfId="23794" xr:uid="{612C68A8-9F0F-44FC-BAA6-8E7723165799}"/>
    <cellStyle name="£_Comparison to Planning Targets FINAL_Group SS" xfId="6855" xr:uid="{34E7DED0-336C-4116-A785-C82BCCDC3771}"/>
    <cellStyle name="£_Comparison to Planning Targets FINAL_Group SS 2" xfId="6856" xr:uid="{247BB0B3-71D6-4464-A899-B0C5BBE61770}"/>
    <cellStyle name="£_Comparison to Planning Targets FINAL_Group SS 2 2" xfId="23795" xr:uid="{72DF4845-2693-4499-920F-888702A99C9D}"/>
    <cellStyle name="£_Comparison to Planning Targets FINAL_Group SS 3" xfId="23796" xr:uid="{53F94D9E-13B8-4C45-90D0-67DC2859480E}"/>
    <cellStyle name="£_Comparison to Planning Targets FINAL_Group SS 4" xfId="23797" xr:uid="{46D882B0-C2A8-413A-AD28-A33A0E722416}"/>
    <cellStyle name="£_Comparison to Planning Targets FINAL_Group SS 5" xfId="23798" xr:uid="{7170D08B-2098-461B-AAFB-EDE047412BFA}"/>
    <cellStyle name="£_Comparison to Planning Targets FINAL_Group SS_Australia" xfId="6857" xr:uid="{7837A7EB-32E5-48E6-B95A-23D2AC47480C}"/>
    <cellStyle name="£_Comparison to Planning Targets FINAL_Group SS_Australia 2" xfId="23799" xr:uid="{8E27F3A7-E3D2-4C38-96A9-F187A4B102B5}"/>
    <cellStyle name="£_Comparison to Planning Targets FINAL_Group SS_Australia F2 2010 template" xfId="6858" xr:uid="{C0899C7C-E8E9-47F4-8C98-A9366936B3EB}"/>
    <cellStyle name="£_Comparison to Planning Targets FINAL_Group SS_Australia F2 2010 template 2" xfId="23800" xr:uid="{899092CB-2CE2-4CDF-8816-7F2C83E71DAB}"/>
    <cellStyle name="£_Comparison to Planning Targets FINAL_Group SS_IntMa Capex Report Oct10 PV" xfId="6859" xr:uid="{D1E65AEC-E819-4D6B-BC8B-47BD6D75F5CA}"/>
    <cellStyle name="£_Comparison to Planning Targets FINAL_Group SS_IntMa Capex Report Oct10 PV 2" xfId="23801" xr:uid="{37B15B60-2AEF-4808-A57E-984153B70EDE}"/>
    <cellStyle name="£_Comparison to Planning Targets FINAL_Group SS_Summary Intnl Mkts" xfId="6860" xr:uid="{3D021BCF-9E99-4339-944E-D7564CF94BDD}"/>
    <cellStyle name="£_Comparison to Planning Targets FINAL_Group SS_Summary Intnl Mkts 2" xfId="23802" xr:uid="{8B0D7BEC-98D2-4FB8-B1A8-3CAC052263E4}"/>
    <cellStyle name="£_Comparison to Planning Targets FINAL_Health Dialog" xfId="6861" xr:uid="{130EC082-ABEC-4555-9952-DD663FDA6E18}"/>
    <cellStyle name="£_Comparison to Planning Targets FINAL_Health Dialog 2" xfId="6862" xr:uid="{9A0F1840-00B9-4B5F-920B-E7B9B8C69202}"/>
    <cellStyle name="£_Comparison to Planning Targets FINAL_Health Dialog 2 2" xfId="23803" xr:uid="{761B75E5-604B-4181-B62F-E241944A0373}"/>
    <cellStyle name="£_Comparison to Planning Targets FINAL_Health Dialog 3" xfId="23804" xr:uid="{6304200E-014C-4922-86A8-E023E734A77C}"/>
    <cellStyle name="£_Comparison to Planning Targets FINAL_Health Dialog 4" xfId="23805" xr:uid="{2C89F874-947E-48CB-84DB-CF66C1B179B7}"/>
    <cellStyle name="£_Comparison to Planning Targets FINAL_Health Dialog 5" xfId="23806" xr:uid="{5475938A-AD5C-4442-AEA9-B19FDF093103}"/>
    <cellStyle name="£_Comparison to Planning Targets FINAL_Health Dialog_Australia" xfId="6863" xr:uid="{36392811-D2B6-41A4-AABC-FEBA4ADAB82C}"/>
    <cellStyle name="£_Comparison to Planning Targets FINAL_Health Dialog_Australia 2" xfId="23807" xr:uid="{FAAD9957-3AA7-4717-89D6-7BF14F214518}"/>
    <cellStyle name="£_Comparison to Planning Targets FINAL_Health Dialog_Australia F2 2010 template" xfId="6864" xr:uid="{E197D509-13CE-49D6-8D88-58C42BBC4892}"/>
    <cellStyle name="£_Comparison to Planning Targets FINAL_Health Dialog_Australia F2 2010 template 2" xfId="23808" xr:uid="{E6CDA0AE-6290-4883-9531-71EABCD1E5A1}"/>
    <cellStyle name="£_Comparison to Planning Targets FINAL_Health Dialog_IntMa Capex Report Oct10 PV" xfId="6865" xr:uid="{F40E00DE-000A-4343-92B8-CCC875C41677}"/>
    <cellStyle name="£_Comparison to Planning Targets FINAL_Health Dialog_IntMa Capex Report Oct10 PV 2" xfId="23809" xr:uid="{B6664A61-A70D-44A3-ADD5-9C4B5FC511BC}"/>
    <cellStyle name="£_Comparison to Planning Targets FINAL_Health Dialog_Summary Intnl Mkts" xfId="6866" xr:uid="{C6D2E7AC-51B9-49B1-BE1D-5C21268AA82C}"/>
    <cellStyle name="£_Comparison to Planning Targets FINAL_Health Dialog_Summary Intnl Mkts 2" xfId="23810" xr:uid="{6EACE86A-0A0A-4889-AA86-231B2BDF4FBB}"/>
    <cellStyle name="£_Comparison to Planning Targets FINAL_Summary-Capex-Final" xfId="6867" xr:uid="{29C13B92-9A19-417C-A7E9-4996CE0516B9}"/>
    <cellStyle name="£_Comparison to Planning Targets FINAL_Summary-Capex-Final 2" xfId="6868" xr:uid="{D23034D7-8730-4608-95D1-D63FC2A79F53}"/>
    <cellStyle name="£_Comparison to Planning Targets FINAL_Summary-Capex-Final 2 2" xfId="23811" xr:uid="{6F396D8C-4DBE-43EC-9682-DB1EDBC6109D}"/>
    <cellStyle name="£_Comparison to Planning Targets FINAL_Summary-Capex-Final 3" xfId="23812" xr:uid="{898B161D-60CB-490D-9A61-41F8684127B4}"/>
    <cellStyle name="£_Comparison to Planning Targets FINAL_Summary-Capex-Final 4" xfId="23813" xr:uid="{BFFAC7A1-92AE-4B08-9A4A-CE3AF05677BE}"/>
    <cellStyle name="£_Comparison to Planning Targets FINAL_Summary-Capex-Final 5" xfId="23814" xr:uid="{5E77C444-01C0-49D2-97D1-82F3E1FBAF4B}"/>
    <cellStyle name="£_Comparison to Planning Targets FINAL_Summary-Capex-Final_Australia" xfId="6869" xr:uid="{66972545-C15B-433E-80B6-097B30768E44}"/>
    <cellStyle name="£_Comparison to Planning Targets FINAL_Summary-Capex-Final_Australia 2" xfId="23815" xr:uid="{60DF714F-E195-41C3-8B04-07928FEB23C6}"/>
    <cellStyle name="£_Comparison to Planning Targets FINAL_Summary-Capex-Final_Australia F2 2010 template" xfId="6870" xr:uid="{8751D714-41F7-4A66-804D-C2DBF6CA188F}"/>
    <cellStyle name="£_Comparison to Planning Targets FINAL_Summary-Capex-Final_Australia F2 2010 template 2" xfId="23816" xr:uid="{A79D1995-785B-44A9-A1A1-03E7E809F710}"/>
    <cellStyle name="£_Comparison to Planning Targets FINAL_Summary-Capex-Final_IntMa Capex Report Oct10 PV" xfId="6871" xr:uid="{3746B97D-058A-486F-9DB0-C23C65BFF7D8}"/>
    <cellStyle name="£_Comparison to Planning Targets FINAL_Summary-Capex-Final_IntMa Capex Report Oct10 PV 2" xfId="23817" xr:uid="{56179E97-190D-42B3-81F0-EF02CA48351C}"/>
    <cellStyle name="£_Comparison to Planning Targets FINAL_Summary-Capex-Final_Summary Intnl Mkts" xfId="6872" xr:uid="{19FD63C0-B0A1-44A6-B581-9991335C016F}"/>
    <cellStyle name="£_Comparison to Planning Targets FINAL_Summary-Capex-Final_Summary Intnl Mkts 2" xfId="23818" xr:uid="{AAA69927-82AA-4807-9FC8-DF029607B426}"/>
    <cellStyle name="£_Comparison to Planning Targets FINAL_Total Care Services" xfId="6873" xr:uid="{35208523-9E08-44EA-9BB2-DCD59507CA8D}"/>
    <cellStyle name="£_Comparison to Planning Targets FINAL_Total Care Services 2" xfId="6874" xr:uid="{76281E74-64D9-42D5-9F8C-25F8204F1E8D}"/>
    <cellStyle name="£_Comparison to Planning Targets FINAL_Total Care Services 2 2" xfId="23819" xr:uid="{82FEF1D1-A41D-484D-B414-A9DEDB910544}"/>
    <cellStyle name="£_Comparison to Planning Targets FINAL_Total Care Services 3" xfId="23820" xr:uid="{4BF78EE8-A83F-49B0-B0A5-69B9008130EB}"/>
    <cellStyle name="£_Comparison to Planning Targets FINAL_Total Care Services 4" xfId="23821" xr:uid="{126B6CD7-0093-4E3B-B3CF-00A8ECFEE5C1}"/>
    <cellStyle name="£_Comparison to Planning Targets FINAL_Total Care Services 5" xfId="23822" xr:uid="{D4FAF5BC-93E1-4879-A88D-1BECE2C78BF6}"/>
    <cellStyle name="£_Comparison to Planning Targets FINAL_Total Care Services_Australia" xfId="6875" xr:uid="{4A7DF0EF-D5D2-4A64-99D9-43A4579CB32A}"/>
    <cellStyle name="£_Comparison to Planning Targets FINAL_Total Care Services_Australia 2" xfId="23823" xr:uid="{A00E6FE8-9F2E-4EFD-9B14-3764C87EC4E5}"/>
    <cellStyle name="£_Comparison to Planning Targets FINAL_Total Care Services_Australia F2 2010 template" xfId="6876" xr:uid="{AC641F4F-1D25-47DC-A3E5-BFC5D40D9DC0}"/>
    <cellStyle name="£_Comparison to Planning Targets FINAL_Total Care Services_Australia F2 2010 template 2" xfId="23824" xr:uid="{D0A645FF-1473-4C09-AC6F-6252C955CC25}"/>
    <cellStyle name="£_Comparison to Planning Targets FINAL_Total Care Services_IntMa Capex Report Oct10 PV" xfId="6877" xr:uid="{B4178DE5-C005-47A7-AD5E-3299203B4607}"/>
    <cellStyle name="£_Comparison to Planning Targets FINAL_Total Care Services_IntMa Capex Report Oct10 PV 2" xfId="23825" xr:uid="{97C046C3-1701-4C5D-AEF8-FC27273D9A25}"/>
    <cellStyle name="£_Comparison to Planning Targets FINAL_Total Care Services_Summary Intnl Mkts" xfId="6878" xr:uid="{0897D7CF-ED17-489A-8600-A2B470CDA538}"/>
    <cellStyle name="£_Comparison to Planning Targets FINAL_Total Care Services_Summary Intnl Mkts 2" xfId="23826" xr:uid="{C077EA8B-6506-497E-9D2B-323CA11F5A5B}"/>
    <cellStyle name="£_Comparison to Planning Targets FINAL_UKM (exc BHA &amp; Well)" xfId="6879" xr:uid="{2CF92217-FD81-4D76-B798-757FA55EE3AD}"/>
    <cellStyle name="£_Comparison to Planning Targets FINAL_UKM (exc BHA &amp; Well) 2" xfId="6880" xr:uid="{F8328731-1BDD-473A-ADAE-442CC188C200}"/>
    <cellStyle name="£_Comparison to Planning Targets FINAL_UKM (exc BHA &amp; Well) 2 2" xfId="23827" xr:uid="{2F0A7615-D9FA-454C-8545-7552EF1E81A2}"/>
    <cellStyle name="£_Comparison to Planning Targets FINAL_UKM (exc BHA &amp; Well) 3" xfId="23828" xr:uid="{4E3919E0-81A8-441F-BB01-D2909780FAEE}"/>
    <cellStyle name="£_Comparison to Planning Targets FINAL_UKM (exc BHA &amp; Well) 4" xfId="23829" xr:uid="{8BEA5E0E-901C-4E0E-8BE3-726D608712EF}"/>
    <cellStyle name="£_Comparison to Planning Targets FINAL_UKM (exc BHA &amp; Well) 5" xfId="23830" xr:uid="{3CCFCFE2-D127-40BC-97E7-95C6F71196C2}"/>
    <cellStyle name="£_Comparison to Planning Targets FINAL_UKM (exc BHA &amp; Well)_Australia" xfId="6881" xr:uid="{C9B1E584-3110-46CD-A0E0-9BE52194D126}"/>
    <cellStyle name="£_Comparison to Planning Targets FINAL_UKM (exc BHA &amp; Well)_Australia 2" xfId="23831" xr:uid="{8E10D4F5-A4F2-4432-AB12-32307F70C7A1}"/>
    <cellStyle name="£_Comparison to Planning Targets FINAL_UKM (exc BHA &amp; Well)_Australia F2 2010 template" xfId="6882" xr:uid="{ED942B0B-11FB-4510-8E85-FB11FFAD87C3}"/>
    <cellStyle name="£_Comparison to Planning Targets FINAL_UKM (exc BHA &amp; Well)_Australia F2 2010 template 2" xfId="23832" xr:uid="{D0ABF6AE-11B2-44FD-9101-DD8FB1AF0E05}"/>
    <cellStyle name="£_Comparison to Planning Targets FINAL_UKM (exc BHA &amp; Well)_IntMa Capex Report Oct10 PV" xfId="6883" xr:uid="{7EF8993F-4CD2-44EE-9169-C8C1C0F77D24}"/>
    <cellStyle name="£_Comparison to Planning Targets FINAL_UKM (exc BHA &amp; Well)_IntMa Capex Report Oct10 PV 2" xfId="23833" xr:uid="{4B8D409D-2BD5-431B-AF70-9B585177DF97}"/>
    <cellStyle name="£_Comparison to Planning Targets FINAL_UKM (exc BHA &amp; Well)_Summary Intnl Mkts" xfId="6884" xr:uid="{6041F127-EF03-4D96-8FAB-6185AD9DF7DA}"/>
    <cellStyle name="£_Comparison to Planning Targets FINAL_UKM (exc BHA &amp; Well)_Summary Intnl Mkts 2" xfId="23834" xr:uid="{FD1125E2-96E0-4329-969A-73DB3C472B78}"/>
    <cellStyle name="£_Comparison to Planning Targets FINAL_Wellness" xfId="6885" xr:uid="{8BE9D387-8B5E-4164-8956-9EE472BB062F}"/>
    <cellStyle name="£_Comparison to Planning Targets FINAL_Wellness 2" xfId="6886" xr:uid="{30DE0235-C2DA-4EF5-97CD-F057D3C8B17C}"/>
    <cellStyle name="£_Comparison to Planning Targets FINAL_Wellness 2 2" xfId="23835" xr:uid="{3F120D58-FE1A-4803-8236-2549897040E5}"/>
    <cellStyle name="£_Comparison to Planning Targets FINAL_Wellness 3" xfId="23836" xr:uid="{3F9204A7-896C-4904-98AD-2D9F4CFF4E34}"/>
    <cellStyle name="£_Comparison to Planning Targets FINAL_Wellness 4" xfId="23837" xr:uid="{51875E3E-028C-42CE-97EE-0CB812E125BF}"/>
    <cellStyle name="£_Comparison to Planning Targets FINAL_Wellness 5" xfId="23838" xr:uid="{04A9BA7D-870B-448D-973C-3A322E25F827}"/>
    <cellStyle name="£_Comparison to Planning Targets FINAL_Wellness_Australia" xfId="6887" xr:uid="{423082C9-3793-48C7-84BF-F847097ED9C0}"/>
    <cellStyle name="£_Comparison to Planning Targets FINAL_Wellness_Australia 2" xfId="23839" xr:uid="{3A510706-FFA6-4923-863B-9346A53E7960}"/>
    <cellStyle name="£_Comparison to Planning Targets FINAL_Wellness_Australia F2 2010 template" xfId="6888" xr:uid="{E9FA05A3-6505-47B7-848C-D38B4BCE5E78}"/>
    <cellStyle name="£_Comparison to Planning Targets FINAL_Wellness_Australia F2 2010 template 2" xfId="23840" xr:uid="{56938B67-CD90-4D8A-8DF5-3966BFA73B75}"/>
    <cellStyle name="£_Comparison to Planning Targets FINAL_Wellness_IntMa Capex Report Oct10 PV" xfId="6889" xr:uid="{F87336D8-5D20-4F8E-AA84-A0043FC971E1}"/>
    <cellStyle name="£_Comparison to Planning Targets FINAL_Wellness_IntMa Capex Report Oct10 PV 2" xfId="23841" xr:uid="{8E308602-2E6B-49E9-A66D-D78AB77191B3}"/>
    <cellStyle name="£_Comparison to Planning Targets FINAL_Wellness_Summary Intnl Mkts" xfId="6890" xr:uid="{9E22C4E7-18E1-4875-B150-D26128C24265}"/>
    <cellStyle name="£_Comparison to Planning Targets FINAL_Wellness_Summary Intnl Mkts 2" xfId="23842" xr:uid="{26B661C8-B599-4B79-BF3F-A09F163F8130}"/>
    <cellStyle name="£_Costs" xfId="6891" xr:uid="{7E5871E2-B977-4AE9-A76D-B0A5AA40F173}"/>
    <cellStyle name="£_Costs 2" xfId="23843" xr:uid="{5AFC2A61-88FE-4AD5-8823-083E87B236FF}"/>
    <cellStyle name="£_CSERV" xfId="6892" xr:uid="{D3383A64-0EA2-40A8-A5FD-C340F12837F5}"/>
    <cellStyle name="£_CSERV 2" xfId="6893" xr:uid="{CD741DFF-40C3-4110-96D8-4C1A3F6AACBE}"/>
    <cellStyle name="£_CSERV 2 2" xfId="23844" xr:uid="{A5F4B517-D291-4095-B860-C42B005F96D2}"/>
    <cellStyle name="£_CSERV 3" xfId="23845" xr:uid="{F2E168F2-D337-4B54-83DA-5E173D2F5C17}"/>
    <cellStyle name="£_CSERV 4" xfId="23846" xr:uid="{84BFCC50-4353-44A7-900D-1FE4814F292F}"/>
    <cellStyle name="£_CSERV 5" xfId="23847" xr:uid="{BA6F7B27-2793-445B-8C63-727E6EBB5DC5}"/>
    <cellStyle name="£_CSERV_Australia F1 2010 template" xfId="6894" xr:uid="{CF4FCC3F-A0CE-494B-A608-FF7A463FD7D7}"/>
    <cellStyle name="£_CSERV_Australia F1 2010 template 2" xfId="23848" xr:uid="{572A41A9-C679-4E45-B336-94B859853DED}"/>
    <cellStyle name="£_CSERV_BS&amp;CF-Commentary" xfId="6895" xr:uid="{98554E50-67F8-4018-835F-E68D458B8AAE}"/>
    <cellStyle name="£_CSERV_BS&amp;CF-Commentary 2" xfId="23849" xr:uid="{AED8CEF4-A5E0-4A3D-BFC9-5EBE8265478B}"/>
    <cellStyle name="£_CSERV_Bupa International F1 2010 template" xfId="6896" xr:uid="{1C157CB0-A6F5-46C0-B5CE-6083EE57D432}"/>
    <cellStyle name="£_CSERV_Bupa International F1 2010 template 2" xfId="23850" xr:uid="{879F306F-0BD7-476F-8CB7-728EE6829C86}"/>
    <cellStyle name="£_CSERV_F1 Cash Flow template" xfId="6897" xr:uid="{0F6962E2-7D50-4432-91E9-1591702A501B}"/>
    <cellStyle name="£_CSERV_F1 Cash Flow template 2" xfId="23851" xr:uid="{B6F68BF5-7C86-4429-BF26-E970143283DF}"/>
    <cellStyle name="£_CSERV_F1 Cash Flow template Latam" xfId="6898" xr:uid="{44D5B1FE-DA70-4010-AA28-D5D4D567F232}"/>
    <cellStyle name="£_CSERV_F1 Cash Flow template Latam 2" xfId="23852" xr:uid="{161D95D9-0C8E-49B5-9374-5617BC327DEF}"/>
    <cellStyle name="£_CSERV_Hong Kong F2 2010 template" xfId="6899" xr:uid="{65303828-724D-46A9-91E4-0417808C5296}"/>
    <cellStyle name="£_CSERV_Hong Kong F2 2010 template 2" xfId="23853" xr:uid="{0BF0BC4F-8F19-4D34-8403-E502B92AC539}"/>
    <cellStyle name="£_CSERV_Income Statement" xfId="6900" xr:uid="{1B442E95-F4B8-4598-88E1-A088D80DD0FC}"/>
    <cellStyle name="£_CSERV_Income Statement 2" xfId="23854" xr:uid="{486BEE4D-EFD9-4C39-B304-912424D34957}"/>
    <cellStyle name="£_CSERV_Jeff page" xfId="6901" xr:uid="{F125DDA8-A327-4258-B149-937F393E418C}"/>
    <cellStyle name="£_CSERV_Jeff page 2" xfId="6902" xr:uid="{038F8757-585B-4BCA-8E3B-5AB9C7BD1D49}"/>
    <cellStyle name="£_CSERV_Jeff page 2 2" xfId="23855" xr:uid="{5E2E4A10-3E06-4AB1-8082-75ADF5F44289}"/>
    <cellStyle name="£_CSERV_Jeff page 3" xfId="23856" xr:uid="{B2F40365-AE55-4D26-8400-5E0B3C53AE95}"/>
    <cellStyle name="£_CSERV_Jeff page 4" xfId="23857" xr:uid="{5C255479-A5F7-4165-AA92-A624BE38E8BF}"/>
    <cellStyle name="£_CSERV_Jeff page 5" xfId="23858" xr:uid="{1E85C0BE-A607-4CC4-B684-F8E72E5DAE3D}"/>
    <cellStyle name="£_CSERV_Jeff page_Amedex F1 2010 template" xfId="6903" xr:uid="{3190A6A2-5502-4BD2-AC7C-2353B7EF9A6D}"/>
    <cellStyle name="£_CSERV_Jeff page_Amedex F1 2010 template 2" xfId="23859" xr:uid="{65477797-4496-4043-B54A-1524750A2A7D}"/>
    <cellStyle name="£_CSERV_Jeff page_Australia F1 2010 template" xfId="6904" xr:uid="{A4EF2AA3-69B4-4BC9-9BC6-DB8A0239B511}"/>
    <cellStyle name="£_CSERV_Jeff page_Australia F1 2010 template 2" xfId="23860" xr:uid="{B8102DD2-B81E-4303-90A0-5758B84C4034}"/>
    <cellStyle name="£_CSERV_Jeff page_Australia F2 2010 template" xfId="6905" xr:uid="{E75533EB-C9AD-4577-93EA-F4549EF8F9FF}"/>
    <cellStyle name="£_CSERV_Jeff page_Australia F2 2010 template 2" xfId="23861" xr:uid="{255BEC95-1B2F-4E5A-B079-2C2E974DF3E0}"/>
    <cellStyle name="£_CSERV_Jeff page_Bupa International F1 2010 template" xfId="6906" xr:uid="{777E9D3D-FC75-439D-85BB-08A2A7573887}"/>
    <cellStyle name="£_CSERV_Jeff page_Bupa International F1 2010 template 2" xfId="23862" xr:uid="{1B93D1A7-026D-47E8-BF38-3A40D8319A2F}"/>
    <cellStyle name="£_CSERV_Jeff page_Latin America F1 2010 template" xfId="6907" xr:uid="{C524F394-EE55-4991-BCF4-BA2751D75F1E}"/>
    <cellStyle name="£_CSERV_Jeff page_Latin America F1 2010 template 2" xfId="23863" xr:uid="{6DC74166-48F2-4A86-9165-272D8CC342CC}"/>
    <cellStyle name="£_CSERV_Jeff page_UKNA Division - F1 2010" xfId="6908" xr:uid="{82736E3C-282A-4473-9AED-9BADB65E08F1}"/>
    <cellStyle name="£_CSERV_Jeff page_UKNA Division - F1 2010 2" xfId="23864" xr:uid="{E4850531-9A12-44F7-AF79-1F73B4D0115A}"/>
    <cellStyle name="£_CSERV_P&amp;L-Commentary" xfId="6909" xr:uid="{FAA198E7-FBDB-43E5-94AD-B1294310A91E}"/>
    <cellStyle name="£_CSERV_P&amp;L-Commentary 2" xfId="23865" xr:uid="{1C30D7C3-CDCD-49FC-AD11-4210385E10E7}"/>
    <cellStyle name="£_CSERV_UKNA Division - F1 2010" xfId="6910" xr:uid="{D504B28C-A580-4D91-9672-82FBC373CE45}"/>
    <cellStyle name="£_CSERV_UKNA Division - F1 2010 2" xfId="23866" xr:uid="{1DC0BF48-6AFF-486E-886B-BD46ED4E1D7D}"/>
    <cellStyle name="£_DEC" xfId="6911" xr:uid="{B3290B6E-3DAB-4F6D-92AB-D60D9D8A0543}"/>
    <cellStyle name="£_DEC 2" xfId="23867" xr:uid="{4847CF89-5E8B-471F-BF47-255AB53A127A}"/>
    <cellStyle name="£_DEC_AUG" xfId="6912" xr:uid="{B651976B-35A9-44B9-AA4C-A4DD79F52E35}"/>
    <cellStyle name="£_DEC_AUG 2" xfId="23868" xr:uid="{73B2DFE4-DA4F-4ACA-9FE2-A44BD8949ED7}"/>
    <cellStyle name="£_DEC_EARN_2014" xfId="6913" xr:uid="{EFBC30D0-BCC1-49FF-9D87-9F882F3DD761}"/>
    <cellStyle name="£_DEC_EARN_2014 2" xfId="23869" xr:uid="{C89A557E-DE57-465B-B5BA-012844636440}"/>
    <cellStyle name="£_dec-03" xfId="6914" xr:uid="{665554BA-49C6-4778-898B-129CCD8E44D1}"/>
    <cellStyle name="£_dec-03 10" xfId="6915" xr:uid="{35CE0B27-1CA0-490A-8A2A-BBAF35F7CC80}"/>
    <cellStyle name="£_dec-03 10 2" xfId="23870" xr:uid="{8DBB2D4F-812B-42FA-881A-3927FB3C87F4}"/>
    <cellStyle name="£_dec-03 11" xfId="6916" xr:uid="{4490FB58-9FDA-4441-913E-1949AA83B62D}"/>
    <cellStyle name="£_dec-03 11 2" xfId="23871" xr:uid="{3FF0E427-AA62-42C3-B719-2EF9F87B50C7}"/>
    <cellStyle name="£_dec-03 12" xfId="6917" xr:uid="{FF48976B-4862-4872-9551-CDE471DE8997}"/>
    <cellStyle name="£_dec-03 12 2" xfId="23872" xr:uid="{3199E79B-CC46-44D2-8242-92652503AC69}"/>
    <cellStyle name="£_dec-03 13" xfId="6918" xr:uid="{772CD23D-24C2-49C0-AD6A-EEF6ECB492C8}"/>
    <cellStyle name="£_dec-03 13 2" xfId="23873" xr:uid="{79AA10EA-61F5-4370-8998-AFFCDFC86603}"/>
    <cellStyle name="£_dec-03 14" xfId="6919" xr:uid="{8976962F-57E8-47E1-A403-95F3F8803CD8}"/>
    <cellStyle name="£_dec-03 14 2" xfId="23874" xr:uid="{E7266FD0-1D4B-40B9-A26E-0B247C3F2B2B}"/>
    <cellStyle name="£_dec-03 15" xfId="6920" xr:uid="{109231C3-2A10-4799-BED8-65D0B6AC1DF1}"/>
    <cellStyle name="£_dec-03 15 2" xfId="23875" xr:uid="{403C911E-6E9D-4C38-B37F-317E3DBE88E5}"/>
    <cellStyle name="£_dec-03 16" xfId="6921" xr:uid="{1EF45885-056E-4D87-BFD1-37C92C8E3057}"/>
    <cellStyle name="£_dec-03 16 2" xfId="23876" xr:uid="{CC65580B-B9B8-482C-9FEA-D419293B45D4}"/>
    <cellStyle name="£_dec-03 17" xfId="6922" xr:uid="{EA1CF432-43A2-4690-83A4-EF8AB11AEDA6}"/>
    <cellStyle name="£_dec-03 17 2" xfId="23877" xr:uid="{E7E7410F-B830-4DBD-9CC5-6862705318D4}"/>
    <cellStyle name="£_dec-03 17 3" xfId="23878" xr:uid="{A1AC4360-D21F-4544-97C7-F95B364D43A2}"/>
    <cellStyle name="£_dec-03 18" xfId="6923" xr:uid="{FA54DA77-586C-4AF3-A03D-52AA17B925B3}"/>
    <cellStyle name="£_dec-03 18 2" xfId="23879" xr:uid="{1AC4B4CD-4BDE-4BA2-9283-BE47DA767DE3}"/>
    <cellStyle name="£_dec-03 18 3" xfId="23880" xr:uid="{EC3F2896-C4C5-473E-959C-0FCA57A2A92F}"/>
    <cellStyle name="£_dec-03 19" xfId="6924" xr:uid="{A9A14FD8-FA0D-4E63-90F4-7B46519A4786}"/>
    <cellStyle name="£_dec-03 19 2" xfId="23881" xr:uid="{51BC7A1E-D92A-4EF4-93DF-61C540DE371D}"/>
    <cellStyle name="£_dec-03 19 3" xfId="23882" xr:uid="{7BF405C9-6125-486E-8407-EF6E2A22A5B7}"/>
    <cellStyle name="£_dec-03 2" xfId="6925" xr:uid="{D1762404-1447-406F-99B4-A19C3627E2FD}"/>
    <cellStyle name="£_dec-03 2 2" xfId="6926" xr:uid="{C25FDBC3-F5CA-4DDA-AF1D-F297BA29A801}"/>
    <cellStyle name="£_dec-03 2 2 2" xfId="23883" xr:uid="{6841F28B-6003-4DBC-9B23-BF7476BA730C}"/>
    <cellStyle name="£_dec-03 2 3" xfId="6927" xr:uid="{7EC63F7A-F265-4901-8C1E-1F006F47D318}"/>
    <cellStyle name="£_dec-03 2 3 2" xfId="23884" xr:uid="{5157590F-A765-4911-844C-F212A9608A23}"/>
    <cellStyle name="£_dec-03 2 4" xfId="23885" xr:uid="{7720652D-49BE-42AE-B250-7A70CE6E85AB}"/>
    <cellStyle name="£_dec-03 20" xfId="6928" xr:uid="{E89835F2-E40F-42B1-87D2-55E9FBF62E5F}"/>
    <cellStyle name="£_dec-03 20 2" xfId="23886" xr:uid="{6E02D0C2-2F1A-4E30-84D2-D80E18BEBB71}"/>
    <cellStyle name="£_dec-03 20 3" xfId="23887" xr:uid="{24B10011-4E14-48B9-90F4-FE0633D425A8}"/>
    <cellStyle name="£_dec-03 21" xfId="6929" xr:uid="{DD556A38-BD5C-4CE1-8A56-809529562426}"/>
    <cellStyle name="£_dec-03 21 2" xfId="23888" xr:uid="{E565279F-8961-4AE9-8EBA-17D2075861BF}"/>
    <cellStyle name="£_dec-03 21 3" xfId="23889" xr:uid="{78F6B327-E93F-410A-9CB4-FB9626A78CC0}"/>
    <cellStyle name="£_dec-03 22" xfId="6930" xr:uid="{8AC30FE8-6F82-4C2A-9765-059EFBEDA3C0}"/>
    <cellStyle name="£_dec-03 22 2" xfId="23890" xr:uid="{470C0A4B-9534-421C-8B11-178AC2897312}"/>
    <cellStyle name="£_dec-03 22 3" xfId="23891" xr:uid="{57DB42D6-E4C0-43FF-A1D6-963A4E11809F}"/>
    <cellStyle name="£_dec-03 23" xfId="6931" xr:uid="{09FFBE3D-B16C-420E-98C2-968A72033EDA}"/>
    <cellStyle name="£_dec-03 23 2" xfId="23892" xr:uid="{3DB8690F-B589-4822-9483-A77D764125F1}"/>
    <cellStyle name="£_dec-03 23 3" xfId="23893" xr:uid="{513F8BA9-394F-458E-90D8-9DEE71A24947}"/>
    <cellStyle name="£_dec-03 24" xfId="6932" xr:uid="{C57FE488-EC82-4AEF-BD77-33D8F1DEF564}"/>
    <cellStyle name="£_dec-03 24 2" xfId="23894" xr:uid="{3BF2C1CA-0A09-410A-8C2C-8AB976B9BC7D}"/>
    <cellStyle name="£_dec-03 24 3" xfId="23895" xr:uid="{FB7F8C79-F8C4-477A-8C94-92A3E4529037}"/>
    <cellStyle name="£_dec-03 25" xfId="6933" xr:uid="{C2D565F3-1588-4EA2-A25E-2E49E71E8333}"/>
    <cellStyle name="£_dec-03 25 2" xfId="23896" xr:uid="{62DD0BB2-8B48-4B38-AB2C-909166E2F302}"/>
    <cellStyle name="£_dec-03 25 3" xfId="23897" xr:uid="{B2F16BDD-4A82-42ED-9505-6D59A9811EF6}"/>
    <cellStyle name="£_dec-03 26" xfId="6934" xr:uid="{E6818B94-964A-4A04-BF7F-8EE1F2C86EDC}"/>
    <cellStyle name="£_dec-03 26 2" xfId="23898" xr:uid="{155EF30F-7D25-46F5-B409-76FD187833BF}"/>
    <cellStyle name="£_dec-03 26 3" xfId="23899" xr:uid="{BE62060F-C3C9-4EC1-80E0-2755A14AE674}"/>
    <cellStyle name="£_dec-03 27" xfId="23900" xr:uid="{DA37F4B4-CCAE-4EAC-B0E4-A053FFCC923F}"/>
    <cellStyle name="£_dec-03 27 2" xfId="23901" xr:uid="{D3BA3E01-EF4E-436C-BCF2-08B85BE31A52}"/>
    <cellStyle name="£_dec-03 28" xfId="23902" xr:uid="{B7CBE653-0DF1-4181-8761-2530263C5224}"/>
    <cellStyle name="£_dec-03 28 2" xfId="23903" xr:uid="{8F0B65B5-DA2E-4CF3-ACE1-26B6E8A00185}"/>
    <cellStyle name="£_dec-03 29" xfId="23904" xr:uid="{BA1AA22F-1ACF-4382-B768-BBF2A81276A3}"/>
    <cellStyle name="£_dec-03 29 2" xfId="23905" xr:uid="{23038420-0F7A-4D9A-8889-9C2213EF153B}"/>
    <cellStyle name="£_dec-03 3" xfId="6935" xr:uid="{9254C98D-6F17-43F6-99BE-33919C1CC5B5}"/>
    <cellStyle name="£_dec-03 3 2" xfId="6936" xr:uid="{14DC99A5-EFB9-4832-8A3A-6ABEBB79ED5D}"/>
    <cellStyle name="£_dec-03 3 2 2" xfId="23906" xr:uid="{2F9AB6C5-B121-41D2-A6CD-DD6714FF0711}"/>
    <cellStyle name="£_dec-03 3 3" xfId="6937" xr:uid="{682304BC-188D-414D-AC4F-C230CF2C9BC1}"/>
    <cellStyle name="£_dec-03 3 3 2" xfId="23907" xr:uid="{115F0FFE-BD81-4564-B444-EC99EB92F883}"/>
    <cellStyle name="£_dec-03 3 4" xfId="23908" xr:uid="{78DA90B5-C47E-4845-A9AD-34C4038E8CD6}"/>
    <cellStyle name="£_dec-03 30" xfId="23909" xr:uid="{CC4CBD5E-0A42-46F3-97FB-A23F9977A687}"/>
    <cellStyle name="£_dec-03 30 2" xfId="23910" xr:uid="{1AA9C3DF-ABAC-45FF-AC88-AB6E1A931D34}"/>
    <cellStyle name="£_dec-03 31" xfId="23911" xr:uid="{EA753C02-BBDE-4E4E-9B03-E07D881D955B}"/>
    <cellStyle name="£_dec-03 31 2" xfId="23912" xr:uid="{6D1EA7D8-7FE3-4DC7-8EF9-C994E058ED19}"/>
    <cellStyle name="£_dec-03 32" xfId="23913" xr:uid="{7866AB02-2761-44BC-8FD0-F45CDEB24D58}"/>
    <cellStyle name="£_dec-03 32 2" xfId="23914" xr:uid="{93782D00-088E-4EBE-9FFC-B03FEF48915C}"/>
    <cellStyle name="£_dec-03 33" xfId="23915" xr:uid="{7F9C3412-65C3-492C-90B8-9AE481E9512A}"/>
    <cellStyle name="£_dec-03 33 2" xfId="23916" xr:uid="{BB8749DA-1859-4F20-9409-88D002040013}"/>
    <cellStyle name="£_dec-03 34" xfId="23917" xr:uid="{CC1BD783-E7C0-4FA3-81BA-85FD87CD1D80}"/>
    <cellStyle name="£_dec-03 34 2" xfId="23918" xr:uid="{38971532-4861-42DA-835C-F31E652F75AE}"/>
    <cellStyle name="£_dec-03 35" xfId="23919" xr:uid="{25698E13-48A9-46B4-AA24-3F5DFECAF1C5}"/>
    <cellStyle name="£_dec-03 35 2" xfId="23920" xr:uid="{6ECB0270-49D2-47E6-9C4F-65595091A7D7}"/>
    <cellStyle name="£_dec-03 36" xfId="23921" xr:uid="{F2E7DE01-9602-465B-9237-9DBB8C4778A9}"/>
    <cellStyle name="£_dec-03 37" xfId="23922" xr:uid="{69A61852-EB8B-4E36-B6DA-25972CF0E3F9}"/>
    <cellStyle name="£_dec-03 38" xfId="23923" xr:uid="{CC4F1C4D-FF49-44FD-BAD9-F03D229E469D}"/>
    <cellStyle name="£_dec-03 39" xfId="23924" xr:uid="{FDF94E36-4EFE-4E9D-A36E-5F15D52F773E}"/>
    <cellStyle name="£_dec-03 4" xfId="6938" xr:uid="{C5ECC3AD-B639-4109-9954-B2FAFEE6D006}"/>
    <cellStyle name="£_dec-03 4 2" xfId="23925" xr:uid="{69554FC9-1151-4462-B58C-65CB55D9DDFA}"/>
    <cellStyle name="£_dec-03 40" xfId="23926" xr:uid="{BD663F9C-91CB-46FC-A7FA-92080484C0D9}"/>
    <cellStyle name="£_dec-03 5" xfId="6939" xr:uid="{13A3D571-1F60-4A79-BDED-6486BF4186C9}"/>
    <cellStyle name="£_dec-03 5 2" xfId="6940" xr:uid="{E1C65999-9A35-44E4-ABBF-8369F4C12227}"/>
    <cellStyle name="£_dec-03 5 2 2" xfId="23927" xr:uid="{1FA2C4A5-C2F2-4DCC-9D77-3EABCA7F9F41}"/>
    <cellStyle name="£_dec-03 5 3" xfId="23928" xr:uid="{53FE2A9E-231C-417A-A837-DC753CA79E39}"/>
    <cellStyle name="£_dec-03 5 4" xfId="23929" xr:uid="{173F951D-A25A-411B-A4CF-0A6B2927D74C}"/>
    <cellStyle name="£_dec-03 6" xfId="6941" xr:uid="{8359536E-E321-4B08-A30C-B657B69DEB60}"/>
    <cellStyle name="£_dec-03 6 2" xfId="23930" xr:uid="{04285AA8-C37A-49EC-BE38-86514786946F}"/>
    <cellStyle name="£_dec-03 7" xfId="6942" xr:uid="{6DBFCE41-3A55-455D-9AD4-7C87FD821D9F}"/>
    <cellStyle name="£_dec-03 7 2" xfId="23931" xr:uid="{A0742A29-A6BC-4A3B-9E46-1714E26E1EC1}"/>
    <cellStyle name="£_dec-03 8" xfId="6943" xr:uid="{6ED64416-096E-4BC6-BF9E-0BDAA60DEE9D}"/>
    <cellStyle name="£_dec-03 8 2" xfId="23932" xr:uid="{0865746A-C10C-4BFB-8CB6-0A96E4486DF7}"/>
    <cellStyle name="£_dec-03 9" xfId="6944" xr:uid="{BACF5519-943D-4E4A-B731-5A3BB9CF4AAE}"/>
    <cellStyle name="£_dec-03 9 2" xfId="23933" xr:uid="{44E6F90F-E672-437A-B0CA-A5DDABC18C2B}"/>
    <cellStyle name="£_dec-03_2010F2(1st)" xfId="6945" xr:uid="{BC1CAF41-A66C-424B-9A97-C01926F7CAAE}"/>
    <cellStyle name="£_dec-03_2010F2(1st) 10" xfId="6946" xr:uid="{97EA4934-22EC-4AC5-BC11-A5C66C8DD734}"/>
    <cellStyle name="£_dec-03_2010F2(1st) 10 2" xfId="23934" xr:uid="{D49F240E-DE2D-4696-90EE-68724805551D}"/>
    <cellStyle name="£_dec-03_2010F2(1st) 11" xfId="6947" xr:uid="{3112E63B-3997-4B2B-8BF0-BC055BD302C2}"/>
    <cellStyle name="£_dec-03_2010F2(1st) 11 2" xfId="23935" xr:uid="{F0FE8BD2-D6C7-4C87-8494-F4F53E3C7274}"/>
    <cellStyle name="£_dec-03_2010F2(1st) 12" xfId="6948" xr:uid="{1DE919E2-DD42-40AB-84C0-3D8F713E8C6B}"/>
    <cellStyle name="£_dec-03_2010F2(1st) 12 2" xfId="23936" xr:uid="{0D657899-60F4-4671-A6C4-0EED06040964}"/>
    <cellStyle name="£_dec-03_2010F2(1st) 13" xfId="6949" xr:uid="{8EE4D218-2895-4DE5-BF08-D95EFD8583E9}"/>
    <cellStyle name="£_dec-03_2010F2(1st) 13 2" xfId="23937" xr:uid="{8F985F5E-2075-460F-88A9-2FF928426823}"/>
    <cellStyle name="£_dec-03_2010F2(1st) 14" xfId="6950" xr:uid="{F630206C-7B9D-438B-ADBF-2B46170CAABC}"/>
    <cellStyle name="£_dec-03_2010F2(1st) 14 2" xfId="23938" xr:uid="{D156EBA9-828E-4ADE-BDCB-DB1BC777C473}"/>
    <cellStyle name="£_dec-03_2010F2(1st) 15" xfId="6951" xr:uid="{0949E54D-25F6-4B63-84A8-C043406E2369}"/>
    <cellStyle name="£_dec-03_2010F2(1st) 15 2" xfId="23939" xr:uid="{D74A9DA4-90AD-4D47-BCBD-DCBF2C37FEF6}"/>
    <cellStyle name="£_dec-03_2010F2(1st) 16" xfId="6952" xr:uid="{48C7E253-3E77-436E-AB68-1DC4DD83E63F}"/>
    <cellStyle name="£_dec-03_2010F2(1st) 16 2" xfId="23940" xr:uid="{BD98D990-2961-4CD9-999A-28C385C39887}"/>
    <cellStyle name="£_dec-03_2010F2(1st) 17" xfId="6953" xr:uid="{D562760D-72D3-482A-933D-AB1A812864A0}"/>
    <cellStyle name="£_dec-03_2010F2(1st) 17 2" xfId="23941" xr:uid="{DB0BF378-9B11-4723-8855-0014B23E866D}"/>
    <cellStyle name="£_dec-03_2010F2(1st) 17 3" xfId="23942" xr:uid="{FFC813B3-BB4F-40BA-84E6-8A71C89A2424}"/>
    <cellStyle name="£_dec-03_2010F2(1st) 18" xfId="6954" xr:uid="{E194686C-2CF8-40EA-B357-51C107CC1A13}"/>
    <cellStyle name="£_dec-03_2010F2(1st) 18 2" xfId="23943" xr:uid="{D840A6F4-2F1C-4FF9-A67D-BDB51A264C37}"/>
    <cellStyle name="£_dec-03_2010F2(1st) 18 3" xfId="23944" xr:uid="{FD9C5D3A-ECAD-40D4-A934-4E74434F778E}"/>
    <cellStyle name="£_dec-03_2010F2(1st) 19" xfId="6955" xr:uid="{1D82B919-7A5A-4B83-AB83-A33DE63BB8DF}"/>
    <cellStyle name="£_dec-03_2010F2(1st) 19 2" xfId="23945" xr:uid="{DFCA94C6-388A-4396-9D53-C009AA0AF9A7}"/>
    <cellStyle name="£_dec-03_2010F2(1st) 19 3" xfId="23946" xr:uid="{CD391841-F1DD-4901-873A-43E75A8086A8}"/>
    <cellStyle name="£_dec-03_2010F2(1st) 2" xfId="6956" xr:uid="{45A0CA65-C484-4A36-9E3F-72AEA81010CD}"/>
    <cellStyle name="£_dec-03_2010F2(1st) 2 2" xfId="6957" xr:uid="{81D68F43-5546-4EFD-AD7C-1113A8AF4720}"/>
    <cellStyle name="£_dec-03_2010F2(1st) 2 2 2" xfId="23947" xr:uid="{250DD5CF-4811-4108-9B1D-DA0ABBFEC615}"/>
    <cellStyle name="£_dec-03_2010F2(1st) 2 3" xfId="23948" xr:uid="{2DA30656-A9B3-4EE1-84B3-8994EAFC2489}"/>
    <cellStyle name="£_dec-03_2010F2(1st) 20" xfId="6958" xr:uid="{6A92443C-704A-4E95-BA05-8EEDE6419CBD}"/>
    <cellStyle name="£_dec-03_2010F2(1st) 20 2" xfId="23949" xr:uid="{0435EC96-1EDE-4A2A-9705-15F4D4B16376}"/>
    <cellStyle name="£_dec-03_2010F2(1st) 20 3" xfId="23950" xr:uid="{68E211BF-868F-4316-8F05-753ADD269B7F}"/>
    <cellStyle name="£_dec-03_2010F2(1st) 21" xfId="6959" xr:uid="{3E0AF885-CCA2-450A-AF63-CEA4DBE6DB84}"/>
    <cellStyle name="£_dec-03_2010F2(1st) 21 2" xfId="23951" xr:uid="{3FE2E38A-D33A-49FB-AB65-EE985828F7E9}"/>
    <cellStyle name="£_dec-03_2010F2(1st) 21 3" xfId="23952" xr:uid="{3F2342D4-23E4-45AD-BFD8-824D7501CD50}"/>
    <cellStyle name="£_dec-03_2010F2(1st) 22" xfId="6960" xr:uid="{42FC110B-8700-44A5-938D-E711E2DB5558}"/>
    <cellStyle name="£_dec-03_2010F2(1st) 22 2" xfId="23953" xr:uid="{CD5618D9-A05A-408B-BD71-79C922521C54}"/>
    <cellStyle name="£_dec-03_2010F2(1st) 22 3" xfId="23954" xr:uid="{E59ADA2E-743E-4DAB-ADB2-FA9938056C37}"/>
    <cellStyle name="£_dec-03_2010F2(1st) 23" xfId="6961" xr:uid="{CFEE4221-FE63-4D8D-B630-82FF248D4556}"/>
    <cellStyle name="£_dec-03_2010F2(1st) 23 2" xfId="23955" xr:uid="{057FCC36-6E75-4292-939C-428764790994}"/>
    <cellStyle name="£_dec-03_2010F2(1st) 23 3" xfId="23956" xr:uid="{F80DE653-E27B-4899-9A0E-4A8C89A9B0E1}"/>
    <cellStyle name="£_dec-03_2010F2(1st) 24" xfId="6962" xr:uid="{3327BB57-06A2-41C6-B28E-54EE65D8374B}"/>
    <cellStyle name="£_dec-03_2010F2(1st) 24 2" xfId="23957" xr:uid="{1B40FFD2-18CA-44F6-B99A-0090ECC98A93}"/>
    <cellStyle name="£_dec-03_2010F2(1st) 24 3" xfId="23958" xr:uid="{2E33576E-3962-4F35-A332-735AC2F496F7}"/>
    <cellStyle name="£_dec-03_2010F2(1st) 25" xfId="6963" xr:uid="{FE58ACC1-FA9E-48E7-8BD6-B29EAAAC774E}"/>
    <cellStyle name="£_dec-03_2010F2(1st) 25 2" xfId="23959" xr:uid="{0A32A9D8-A88F-4F3C-B854-8B8D29D2EEAA}"/>
    <cellStyle name="£_dec-03_2010F2(1st) 25 3" xfId="23960" xr:uid="{3D457431-8869-4EBE-B169-3904F05C8ED9}"/>
    <cellStyle name="£_dec-03_2010F2(1st) 26" xfId="6964" xr:uid="{0755F654-6C37-4C61-92E1-14E925D4E9FB}"/>
    <cellStyle name="£_dec-03_2010F2(1st) 26 2" xfId="23961" xr:uid="{D4813539-F3DE-4BFA-9EEE-393825240077}"/>
    <cellStyle name="£_dec-03_2010F2(1st) 26 3" xfId="23962" xr:uid="{E5996E74-115F-4920-8FCA-A4D26363AAA6}"/>
    <cellStyle name="£_dec-03_2010F2(1st) 27" xfId="23963" xr:uid="{26AC6642-7B33-44F8-860E-691FB4FB2941}"/>
    <cellStyle name="£_dec-03_2010F2(1st) 27 2" xfId="23964" xr:uid="{B7F53066-BEE4-4C6A-93EC-31AAB1F3B859}"/>
    <cellStyle name="£_dec-03_2010F2(1st) 28" xfId="23965" xr:uid="{A268E8F1-E28A-42E2-BCA7-F804825A2B6D}"/>
    <cellStyle name="£_dec-03_2010F2(1st) 28 2" xfId="23966" xr:uid="{E8225E96-465D-4111-BC6D-23F73382AF06}"/>
    <cellStyle name="£_dec-03_2010F2(1st) 29" xfId="23967" xr:uid="{A0BD61BE-B7CE-476C-8127-6285CA6D0C99}"/>
    <cellStyle name="£_dec-03_2010F2(1st) 29 2" xfId="23968" xr:uid="{92CB8E06-6E65-4214-818E-7E6DD37E1F98}"/>
    <cellStyle name="£_dec-03_2010F2(1st) 3" xfId="6965" xr:uid="{3E851936-FEFE-46CA-B58C-7128E23C747F}"/>
    <cellStyle name="£_dec-03_2010F2(1st) 3 2" xfId="6966" xr:uid="{2EEB828C-6B90-48A5-BBF3-D3D5C71F9458}"/>
    <cellStyle name="£_dec-03_2010F2(1st) 3 2 2" xfId="23969" xr:uid="{ACFC30AF-2340-4B37-AACE-3EC6DCD7F999}"/>
    <cellStyle name="£_dec-03_2010F2(1st) 3 3" xfId="23970" xr:uid="{FC7E4A2B-9583-44A7-8C87-638ABFAFA0E8}"/>
    <cellStyle name="£_dec-03_2010F2(1st) 30" xfId="23971" xr:uid="{F3105EA9-CF3B-4C8A-8BD4-6F74ACAB2392}"/>
    <cellStyle name="£_dec-03_2010F2(1st) 30 2" xfId="23972" xr:uid="{27CB42DA-3033-4951-A8C3-A192657CB347}"/>
    <cellStyle name="£_dec-03_2010F2(1st) 31" xfId="23973" xr:uid="{8A1AC535-1D59-454B-9B34-FF193E729692}"/>
    <cellStyle name="£_dec-03_2010F2(1st) 31 2" xfId="23974" xr:uid="{3C40DA96-60F9-4030-B0FC-F434103C3454}"/>
    <cellStyle name="£_dec-03_2010F2(1st) 32" xfId="23975" xr:uid="{9261A79F-BABE-4A40-B618-D3DA696B8D6A}"/>
    <cellStyle name="£_dec-03_2010F2(1st) 32 2" xfId="23976" xr:uid="{970E87A1-95DC-4376-9B74-7526EA44D7AE}"/>
    <cellStyle name="£_dec-03_2010F2(1st) 33" xfId="23977" xr:uid="{7B308D6E-DE6F-4B22-8372-12EAD753E485}"/>
    <cellStyle name="£_dec-03_2010F2(1st) 33 2" xfId="23978" xr:uid="{FE98473E-9183-40C6-8636-A8B387DDF52A}"/>
    <cellStyle name="£_dec-03_2010F2(1st) 34" xfId="23979" xr:uid="{BB48C30D-E828-406A-BF01-C29D65502F24}"/>
    <cellStyle name="£_dec-03_2010F2(1st) 34 2" xfId="23980" xr:uid="{D4DBCF47-CE70-4421-923F-315BED350037}"/>
    <cellStyle name="£_dec-03_2010F2(1st) 35" xfId="23981" xr:uid="{81A96830-AC61-4A29-A21A-B38F7C3705BC}"/>
    <cellStyle name="£_dec-03_2010F2(1st) 35 2" xfId="23982" xr:uid="{9E474710-2EC3-45BD-BBEB-19375B9612FC}"/>
    <cellStyle name="£_dec-03_2010F2(1st) 36" xfId="23983" xr:uid="{41D53A9B-1539-4993-A43A-28418DC86E44}"/>
    <cellStyle name="£_dec-03_2010F2(1st) 37" xfId="23984" xr:uid="{91AAEAC2-F919-4B78-A155-5FC2204F1012}"/>
    <cellStyle name="£_dec-03_2010F2(1st) 38" xfId="23985" xr:uid="{A94F2FA1-9C3C-48DF-93F6-CD99DA044319}"/>
    <cellStyle name="£_dec-03_2010F2(1st) 39" xfId="23986" xr:uid="{A046AE0F-86F1-4E69-B431-55C3C8C8BFAA}"/>
    <cellStyle name="£_dec-03_2010F2(1st) 4" xfId="6967" xr:uid="{D42FC657-DE14-4C65-9054-B1AB36896779}"/>
    <cellStyle name="£_dec-03_2010F2(1st) 4 2" xfId="23987" xr:uid="{A7CFAB06-1909-4D35-8E68-A875819EF64D}"/>
    <cellStyle name="£_dec-03_2010F2(1st) 40" xfId="23988" xr:uid="{1041621A-DD7A-4D82-A73F-3C13A7F07F65}"/>
    <cellStyle name="£_dec-03_2010F2(1st) 5" xfId="6968" xr:uid="{1CCFBEF5-4BD0-466E-B05E-F8C6CB117271}"/>
    <cellStyle name="£_dec-03_2010F2(1st) 5 2" xfId="6969" xr:uid="{131DD037-95E4-490C-A82D-14572B1691A5}"/>
    <cellStyle name="£_dec-03_2010F2(1st) 5 2 2" xfId="23989" xr:uid="{62D7DEE6-A696-4B82-B554-FB7C2CBCEF2B}"/>
    <cellStyle name="£_dec-03_2010F2(1st) 5 3" xfId="23990" xr:uid="{DA7A0749-1BEE-47EA-A20A-D02157DB8BF7}"/>
    <cellStyle name="£_dec-03_2010F2(1st) 5 4" xfId="23991" xr:uid="{180DF0DC-6737-4AB1-90BF-2B332B80D315}"/>
    <cellStyle name="£_dec-03_2010F2(1st) 6" xfId="6970" xr:uid="{D0C06F04-2041-4EA3-AE46-59DF6D6FC866}"/>
    <cellStyle name="£_dec-03_2010F2(1st) 6 2" xfId="23992" xr:uid="{A341CB58-3689-4FF7-9A38-EFE577D33831}"/>
    <cellStyle name="£_dec-03_2010F2(1st) 7" xfId="6971" xr:uid="{6CF0D3E3-EB8D-47B8-9422-47293E2010B8}"/>
    <cellStyle name="£_dec-03_2010F2(1st) 7 2" xfId="23993" xr:uid="{AA7F3A83-ACE5-4B03-85D1-2AB0EC6871AF}"/>
    <cellStyle name="£_dec-03_2010F2(1st) 8" xfId="6972" xr:uid="{4BEFD4D1-19C6-450C-88F4-FA966F8896D1}"/>
    <cellStyle name="£_dec-03_2010F2(1st) 8 2" xfId="23994" xr:uid="{6F8F8D60-E12E-4E6C-BF55-074137C7EA1A}"/>
    <cellStyle name="£_dec-03_2010F2(1st) 9" xfId="6973" xr:uid="{007CDAD7-88C0-4BB2-9323-18EC13880CFC}"/>
    <cellStyle name="£_dec-03_2010F2(1st) 9 2" xfId="23995" xr:uid="{BB04C84C-AB80-4887-9C0D-2981F576B8B1}"/>
    <cellStyle name="£_dec-03_2010F2(1st)_blu002a121a-12e-1 Rev 3_bups30.1.13" xfId="6974" xr:uid="{B5D21921-C183-4141-98E5-9BDA40FC0824}"/>
    <cellStyle name="£_dec-03_2010F2(1st)_blu002a121a-12e-1 Rev 3_bups30.1.13 2" xfId="6975" xr:uid="{47A63D46-C918-4C5C-B46B-8CE233E4E937}"/>
    <cellStyle name="£_dec-03_2010F2(1st)_blu002a121a-12e-1 Rev 3_bups30.1.13 2 2" xfId="23996" xr:uid="{E271CBB4-86A5-4609-80F4-5B0E81A6891E}"/>
    <cellStyle name="£_dec-03_2010F2(1st)_blu002a121a-12e-1 Rev 3_bups30.1.13 3" xfId="6976" xr:uid="{A2C672CB-39A5-4691-A36E-5C379AEBEAFD}"/>
    <cellStyle name="£_dec-03_2010F2(1st)_blu002a121a-12e-1 Rev 3_bups30.1.13 3 2" xfId="23997" xr:uid="{BD0FA882-C47B-4933-8B48-3B85A8D356DF}"/>
    <cellStyle name="£_dec-03_2010F2(1st)_blu002a121a-12e-1 Rev 3_bups30.1.13 4" xfId="23998" xr:uid="{7F66D07E-8D1B-400A-9ADE-E3DEE48CCCB4}"/>
    <cellStyle name="£_dec-03_2010F2(1st)_DEC" xfId="6977" xr:uid="{57DCBA69-B5B9-4E0C-AEB6-C1484F604718}"/>
    <cellStyle name="£_dec-03_2010F2(1st)_DEC 2" xfId="23999" xr:uid="{BE6F9E34-1C05-4F60-A48E-6740E77E1C9B}"/>
    <cellStyle name="£_dec-03_2010F2(1st)_DEC_AUG" xfId="6978" xr:uid="{D470143C-BD16-4578-94FB-6ECFA72ADEC1}"/>
    <cellStyle name="£_dec-03_2010F2(1st)_DEC_AUG 2" xfId="24000" xr:uid="{92A1A9B6-00C0-4C3C-AA7E-0631A1A271D0}"/>
    <cellStyle name="£_dec-03_2010F2(1st)_DEC_EARN_2014" xfId="6979" xr:uid="{8EC6E69A-5FBD-40F8-83E7-E8157F7D7533}"/>
    <cellStyle name="£_dec-03_2010F2(1st)_DEC_EARN_2014 2" xfId="24001" xr:uid="{C5D0A7D5-7637-421D-87DE-D0D116675A45}"/>
    <cellStyle name="£_dec-03_2010F2(1st)_DEFERAR" xfId="6980" xr:uid="{90B6BDC2-477E-4923-8511-0AA49B2F29A9}"/>
    <cellStyle name="£_dec-03_2010F2(1st)_DEFERAR 2" xfId="24002" xr:uid="{0EDCCBC7-EA92-4EEF-B1DA-0ECF454FD6F9}"/>
    <cellStyle name="£_dec-03_2010F2(1st)_EBO_2013" xfId="6981" xr:uid="{F778E2B2-1FD2-453C-A37C-030BB2505C19}"/>
    <cellStyle name="£_dec-03_2010F2(1st)_EBO_2013 2" xfId="6982" xr:uid="{B10098F7-F930-464F-8967-3E2B8D3D6D59}"/>
    <cellStyle name="£_dec-03_2010F2(1st)_EBO_2013 2 2" xfId="24003" xr:uid="{A429F637-C1AB-40B7-93A9-190C6E1C0FA6}"/>
    <cellStyle name="£_dec-03_2010F2(1st)_EBO_2013 3" xfId="6983" xr:uid="{6AFFC53F-3A2D-465E-9AFE-8B5E76E168E8}"/>
    <cellStyle name="£_dec-03_2010F2(1st)_EBO_2013 3 2" xfId="24004" xr:uid="{47CD0734-BE35-4E6A-B558-DD82826533AE}"/>
    <cellStyle name="£_dec-03_2010F2(1st)_EBO_2013 4" xfId="24005" xr:uid="{7F1CC4A5-E89A-4C29-9EC0-F716602326BD}"/>
    <cellStyle name="£_dec-03_2010F2(1st)_FEB" xfId="6984" xr:uid="{1FBDF010-5563-4DBF-A89E-3D6803248B4E}"/>
    <cellStyle name="£_dec-03_2010F2(1st)_FEB 2" xfId="24006" xr:uid="{F45A7DC5-8DFA-4151-9F01-1A087B421252}"/>
    <cellStyle name="£_dec-03_2010F2(1st)_FEB_AUG" xfId="6985" xr:uid="{917A6F31-DB8C-46B8-A9AD-3A1D0A22E3A2}"/>
    <cellStyle name="£_dec-03_2010F2(1st)_FEB_AUG 2" xfId="24007" xr:uid="{2FA664F8-7494-464E-BE33-577770EAD7F6}"/>
    <cellStyle name="£_dec-03_2010F2(1st)_FEB_EARN_2014" xfId="6986" xr:uid="{90D43E93-545E-4B95-9B75-0D00AD7224D9}"/>
    <cellStyle name="£_dec-03_2010F2(1st)_FEB_EARN_2014 2" xfId="24008" xr:uid="{736973B1-3446-41C6-8CB5-CB0141876A7A}"/>
    <cellStyle name="£_dec-03_2010F2(1st)_JAN" xfId="6987" xr:uid="{BD82C6EE-608C-4F37-9206-C54F717B541B}"/>
    <cellStyle name="£_dec-03_2010F2(1st)_JAN 2" xfId="24009" xr:uid="{0BD2A7AA-69D2-4805-A5DD-08FF3E1BA13E}"/>
    <cellStyle name="£_dec-03_2010F2(1st)_JAN_AUG" xfId="6988" xr:uid="{5515A5CA-8AB6-4909-91D1-062EA497B701}"/>
    <cellStyle name="£_dec-03_2010F2(1st)_JAN_AUG 2" xfId="24010" xr:uid="{3D8FC206-F59F-4E78-B271-0B3B3E444980}"/>
    <cellStyle name="£_dec-03_2010F2(1st)_JAN_EARN_2014" xfId="6989" xr:uid="{8C2AE1DD-1A52-4913-A6AA-91A342CFD917}"/>
    <cellStyle name="£_dec-03_2010F2(1st)_JAN_EARN_2014 2" xfId="24011" xr:uid="{8848DAC6-68A1-4BF0-977B-480CD72B6FEE}"/>
    <cellStyle name="£_dec-03_2010F2(1st)_JUN" xfId="6990" xr:uid="{04E70A70-0B21-4E0B-B57E-D5A6433B6C96}"/>
    <cellStyle name="£_dec-03_2010F2(1st)_JUN 2" xfId="24012" xr:uid="{CA3802BA-BC61-4F84-AD49-1BC2D9FE1F91}"/>
    <cellStyle name="£_dec-03_2010F2(1st)_MAR" xfId="6991" xr:uid="{B4CD2364-7D89-449C-BD7F-8C6A4E7920BF}"/>
    <cellStyle name="£_dec-03_2010F2(1st)_MAR 2" xfId="24013" xr:uid="{CB0DCF0D-D24B-4807-B0B9-A10E1FD8326E}"/>
    <cellStyle name="£_dec-03_2010F2(1st)_MAR_AUG" xfId="6992" xr:uid="{4651151E-C22F-4085-9468-7DE8391CAA4A}"/>
    <cellStyle name="£_dec-03_2010F2(1st)_MAR_AUG 2" xfId="24014" xr:uid="{E30F30A5-7B60-4861-BC67-42D5BE294CD7}"/>
    <cellStyle name="£_dec-03_2010F2(1st)_MAR_EARN_2014" xfId="6993" xr:uid="{BCD29A22-8162-4BF3-AD6E-5DE0F6A3FB7D}"/>
    <cellStyle name="£_dec-03_2010F2(1st)_MAR_EARN_2014 2" xfId="24015" xr:uid="{D21BC336-C235-46D3-8D51-FFE1B3C80ADE}"/>
    <cellStyle name="£_dec-03_2010F2(1st)_NOV" xfId="6994" xr:uid="{7771BEF6-2DC4-48EF-9F39-9F5131059BD8}"/>
    <cellStyle name="£_dec-03_2010F2(1st)_NOV 2" xfId="24016" xr:uid="{C2103C7D-FC13-4B1E-8F6D-E2C702219B07}"/>
    <cellStyle name="£_dec-03_2010F2(1st)_NOV_AUG" xfId="6995" xr:uid="{14F4B3FD-110A-4E2E-9140-96213C05E52C}"/>
    <cellStyle name="£_dec-03_2010F2(1st)_NOV_AUG 2" xfId="24017" xr:uid="{AEBB5DAF-039D-42FF-9B0D-F2790F1CD854}"/>
    <cellStyle name="£_dec-03_2010F2(1st)_NOV_EARN_2014" xfId="6996" xr:uid="{D446915F-8DF9-40C2-9D1A-9E242BD477F2}"/>
    <cellStyle name="£_dec-03_2010F2(1st)_NOV_EARN_2014 2" xfId="24018" xr:uid="{8DF90898-968C-44BA-A042-432985203D37}"/>
    <cellStyle name="£_dec-03_2010F2(1st)_OCT'13" xfId="6997" xr:uid="{308F6D86-D338-4A72-9575-DC46AA383042}"/>
    <cellStyle name="£_dec-03_2010F2(1st)_OCT'13 2" xfId="6998" xr:uid="{8CFD4674-6B13-40CE-90B2-63E9B686AB87}"/>
    <cellStyle name="£_dec-03_2010F2(1st)_OCT'13 2 2" xfId="24019" xr:uid="{0CC40B72-B23A-4862-9CB1-61D8149369F2}"/>
    <cellStyle name="£_dec-03_2010F2(1st)_OCT'13 3" xfId="6999" xr:uid="{DE3C8DE7-3F7F-4817-B0D6-46C4D2B84C01}"/>
    <cellStyle name="£_dec-03_2010F2(1st)_OCT'13 3 2" xfId="24020" xr:uid="{947040C3-E283-4A84-948F-1630483A653A}"/>
    <cellStyle name="£_dec-03_2010F2(1st)_OCT'13 4" xfId="7000" xr:uid="{EFCD4A05-0B83-4DED-96A8-C85E3E7F51F7}"/>
    <cellStyle name="£_dec-03_2010F2(1st)_OCT'13 4 2" xfId="24021" xr:uid="{7940C9F7-B344-4C30-945D-18721B483751}"/>
    <cellStyle name="£_dec-03_2010F2(1st)_OCT'13 5" xfId="24022" xr:uid="{43FCDF4C-3F57-408E-96BD-D2425679289C}"/>
    <cellStyle name="£_dec-03_2010F2(1st)_OCT'13_RECONCILE-ACCRUED-2014" xfId="7001" xr:uid="{841AED8A-9210-4E1C-BF2B-85F8455DD9C6}"/>
    <cellStyle name="£_dec-03_2010F2(1st)_OCT'13_RECONCILE-ACCRUED-2014 2" xfId="7002" xr:uid="{B115758C-309C-4000-B127-A662717D6846}"/>
    <cellStyle name="£_dec-03_2010F2(1st)_OCT'13_RECONCILE-ACCRUED-2014 2 2" xfId="24023" xr:uid="{01135E24-995B-420E-AD77-EDBFA11AE5D3}"/>
    <cellStyle name="£_dec-03_2010F2(1st)_OCT'13_RECONCILE-ACCRUED-2014 3" xfId="7003" xr:uid="{6F3EB764-04D9-4284-8B21-D507197802EA}"/>
    <cellStyle name="£_dec-03_2010F2(1st)_OCT'13_RECONCILE-ACCRUED-2014 3 2" xfId="24024" xr:uid="{1644EAFB-3792-4F6C-8FAA-70DF8B28292A}"/>
    <cellStyle name="£_dec-03_2010F2(1st)_OCT'13_RECONCILE-ACCRUED-2014 4" xfId="24025" xr:uid="{15FF713D-5A2F-4FE0-A209-F4EBE51FBFCA}"/>
    <cellStyle name="£_dec-03_2010F2(1st)_Sheet1" xfId="7004" xr:uid="{013AFF4D-90F1-47A0-BA54-19EC71D11ACA}"/>
    <cellStyle name="£_dec-03_2010F2(1st)_Sheet1 2" xfId="24026" xr:uid="{097BFEAA-DDE5-4F7F-ACCA-8A2E797A9E3C}"/>
    <cellStyle name="£_dec-03_2010F2(1st)_TB" xfId="7005" xr:uid="{2F77E4D7-CD82-46EF-9D41-C71C17A677F4}"/>
    <cellStyle name="£_dec-03_2010F2(1st)_TB 2" xfId="24027" xr:uid="{0B481CF4-A986-404A-8B0C-D5EFD22C8F08}"/>
    <cellStyle name="£_dec-03_2010F2(1st)_TB_1" xfId="7006" xr:uid="{2DF346FC-4691-47EC-A588-0A8C55B11625}"/>
    <cellStyle name="£_dec-03_2010F2(1st)_TB_1 2" xfId="24028" xr:uid="{CA78D35C-9007-45AF-A6BC-E4CFE97A2268}"/>
    <cellStyle name="£_dec-03_3YP(2013-2015)" xfId="7007" xr:uid="{531DBC94-5285-4E51-A4BE-BF3C66F31DDD}"/>
    <cellStyle name="£_dec-03_3YP(2013-2015) 2" xfId="24029" xr:uid="{E88CA5B9-ADA0-4181-849B-A0DFA2294C40}"/>
    <cellStyle name="£_dec-03_3YP2011-2013" xfId="7008" xr:uid="{1EA4160F-2C15-429D-A409-B7228BFAB083}"/>
    <cellStyle name="£_dec-03_3YP2011-2013 2" xfId="24030" xr:uid="{12AFE570-45E6-453D-B5A0-1077A856331F}"/>
    <cellStyle name="£_dec-03_3YP2011-2013(R1)" xfId="7009" xr:uid="{3CE8DA4D-3B9C-4107-8B4A-3E35EC1DF3A4}"/>
    <cellStyle name="£_dec-03_3YP2011-2013(R1) 10" xfId="7010" xr:uid="{EF8C88EC-46AA-40F5-B6E7-61B91AAA4043}"/>
    <cellStyle name="£_dec-03_3YP2011-2013(R1) 10 2" xfId="24031" xr:uid="{A041B4E2-45DC-49AD-87B3-A1533D91DF9E}"/>
    <cellStyle name="£_dec-03_3YP2011-2013(R1) 11" xfId="7011" xr:uid="{584CEB15-5E2B-492F-A755-36CC6D5DE75B}"/>
    <cellStyle name="£_dec-03_3YP2011-2013(R1) 11 2" xfId="24032" xr:uid="{4A680AC3-F24D-425B-9073-FACC497653F9}"/>
    <cellStyle name="£_dec-03_3YP2011-2013(R1) 12" xfId="7012" xr:uid="{7FA30BCC-0222-4935-8C2E-FDF906FA28CC}"/>
    <cellStyle name="£_dec-03_3YP2011-2013(R1) 12 2" xfId="24033" xr:uid="{E8411614-9C98-4519-807C-812A889055D4}"/>
    <cellStyle name="£_dec-03_3YP2011-2013(R1) 13" xfId="7013" xr:uid="{B71042A8-9DA9-4671-95FE-6899FBD301A1}"/>
    <cellStyle name="£_dec-03_3YP2011-2013(R1) 13 2" xfId="24034" xr:uid="{20D8E50F-1E48-4782-906B-4928A6007C52}"/>
    <cellStyle name="£_dec-03_3YP2011-2013(R1) 14" xfId="7014" xr:uid="{2B5D8CDD-776C-4EF2-9D47-CDF2DC71BCC4}"/>
    <cellStyle name="£_dec-03_3YP2011-2013(R1) 14 2" xfId="24035" xr:uid="{EE6AD419-D67D-4A2C-A29C-C86E92E34132}"/>
    <cellStyle name="£_dec-03_3YP2011-2013(R1) 15" xfId="7015" xr:uid="{5CF55422-7A97-435E-B132-FB3815545C58}"/>
    <cellStyle name="£_dec-03_3YP2011-2013(R1) 15 2" xfId="24036" xr:uid="{43831C91-FB5A-49E4-8A04-7DE2422C2A04}"/>
    <cellStyle name="£_dec-03_3YP2011-2013(R1) 16" xfId="7016" xr:uid="{C81178D9-4B8F-47D6-BAC5-CB2A3B14FA98}"/>
    <cellStyle name="£_dec-03_3YP2011-2013(R1) 16 2" xfId="24037" xr:uid="{9006951B-7B1A-4323-9802-0821E2BA8052}"/>
    <cellStyle name="£_dec-03_3YP2011-2013(R1) 17" xfId="7017" xr:uid="{B438C97C-C57B-4650-8615-31FD49F0CD05}"/>
    <cellStyle name="£_dec-03_3YP2011-2013(R1) 17 2" xfId="24038" xr:uid="{BAD8168C-FEC2-4702-86D8-689516C1D91E}"/>
    <cellStyle name="£_dec-03_3YP2011-2013(R1) 17 3" xfId="24039" xr:uid="{1C0BF5B0-57A1-4607-A894-8C01BFF1DB46}"/>
    <cellStyle name="£_dec-03_3YP2011-2013(R1) 18" xfId="7018" xr:uid="{65B4EF04-98A1-4FF8-9151-8D401DCD179D}"/>
    <cellStyle name="£_dec-03_3YP2011-2013(R1) 18 2" xfId="24040" xr:uid="{E32B811D-3E36-4632-8397-B18646B3A648}"/>
    <cellStyle name="£_dec-03_3YP2011-2013(R1) 18 3" xfId="24041" xr:uid="{DC017DDB-7383-432F-8E04-4C8B9960B4EE}"/>
    <cellStyle name="£_dec-03_3YP2011-2013(R1) 19" xfId="7019" xr:uid="{72BE2A26-B0D7-457A-A2AA-8ED174F722A5}"/>
    <cellStyle name="£_dec-03_3YP2011-2013(R1) 19 2" xfId="24042" xr:uid="{BD46E53E-5982-4ECC-BF4E-00E6A9097579}"/>
    <cellStyle name="£_dec-03_3YP2011-2013(R1) 19 3" xfId="24043" xr:uid="{08CB97EA-E0EB-4ED0-AAA8-EDF454660FE3}"/>
    <cellStyle name="£_dec-03_3YP2011-2013(R1) 2" xfId="7020" xr:uid="{49772A1B-CD05-4910-A824-72DA3C885ED0}"/>
    <cellStyle name="£_dec-03_3YP2011-2013(R1) 2 2" xfId="7021" xr:uid="{15D31BE4-AFE9-4853-BDEF-96A5CA0FCB37}"/>
    <cellStyle name="£_dec-03_3YP2011-2013(R1) 2 2 2" xfId="24044" xr:uid="{CE070B8B-08CD-4B90-9C54-2EBBF3FC3258}"/>
    <cellStyle name="£_dec-03_3YP2011-2013(R1) 2 3" xfId="24045" xr:uid="{39861310-4838-40C8-B260-E0BFE93CE51A}"/>
    <cellStyle name="£_dec-03_3YP2011-2013(R1) 20" xfId="7022" xr:uid="{E3775942-8CC6-4F28-B891-BF6226D0D4F7}"/>
    <cellStyle name="£_dec-03_3YP2011-2013(R1) 20 2" xfId="24046" xr:uid="{4F39887E-10A0-4FBE-8A90-AE33353AABBC}"/>
    <cellStyle name="£_dec-03_3YP2011-2013(R1) 20 3" xfId="24047" xr:uid="{1EF429A6-5C09-421E-A7C7-98E3EB185F62}"/>
    <cellStyle name="£_dec-03_3YP2011-2013(R1) 21" xfId="7023" xr:uid="{01E0F5A1-7563-446A-B7B9-B692DFCCF61C}"/>
    <cellStyle name="£_dec-03_3YP2011-2013(R1) 21 2" xfId="24048" xr:uid="{55AF4F85-7A45-4CD0-BE96-92E8C1CD3034}"/>
    <cellStyle name="£_dec-03_3YP2011-2013(R1) 21 3" xfId="24049" xr:uid="{7AE56D07-C1C9-4371-8B27-5490DCDEB7B7}"/>
    <cellStyle name="£_dec-03_3YP2011-2013(R1) 22" xfId="7024" xr:uid="{6237D6F3-ACCD-4117-875A-C67A818FCDB9}"/>
    <cellStyle name="£_dec-03_3YP2011-2013(R1) 22 2" xfId="24050" xr:uid="{7BCE6160-BEAD-4A97-B994-0E00EAF954CF}"/>
    <cellStyle name="£_dec-03_3YP2011-2013(R1) 22 3" xfId="24051" xr:uid="{15F6357F-8E09-4826-A081-1C77BCA7C104}"/>
    <cellStyle name="£_dec-03_3YP2011-2013(R1) 23" xfId="7025" xr:uid="{D0E40F10-0E5A-479C-AE07-5EF580DD3C63}"/>
    <cellStyle name="£_dec-03_3YP2011-2013(R1) 23 2" xfId="24052" xr:uid="{4EAE1C32-1183-4968-A2A0-CA109C079CBC}"/>
    <cellStyle name="£_dec-03_3YP2011-2013(R1) 23 3" xfId="24053" xr:uid="{321A5238-8347-4570-9D38-DE281CC2C42E}"/>
    <cellStyle name="£_dec-03_3YP2011-2013(R1) 24" xfId="7026" xr:uid="{F0280703-EAAC-46C0-B57A-D13ED5266DB5}"/>
    <cellStyle name="£_dec-03_3YP2011-2013(R1) 24 2" xfId="24054" xr:uid="{AC6703B1-FE66-49AE-A9E7-4B0B2E6DDC87}"/>
    <cellStyle name="£_dec-03_3YP2011-2013(R1) 24 3" xfId="24055" xr:uid="{C74B6CB5-C23D-4E46-9B44-85DD80D5C4DC}"/>
    <cellStyle name="£_dec-03_3YP2011-2013(R1) 25" xfId="7027" xr:uid="{401439A2-83B0-4321-9FE7-9B587CD2EDA3}"/>
    <cellStyle name="£_dec-03_3YP2011-2013(R1) 25 2" xfId="24056" xr:uid="{E7FC7C2B-3CCD-4332-813D-252FDF01FCEE}"/>
    <cellStyle name="£_dec-03_3YP2011-2013(R1) 25 3" xfId="24057" xr:uid="{1821FCF5-0F78-49E3-9532-28CB478F7441}"/>
    <cellStyle name="£_dec-03_3YP2011-2013(R1) 26" xfId="7028" xr:uid="{228FA645-87F7-43E4-9779-48B25408E6BF}"/>
    <cellStyle name="£_dec-03_3YP2011-2013(R1) 26 2" xfId="24058" xr:uid="{EC8EEB84-8B60-4767-99E5-490CB78B4899}"/>
    <cellStyle name="£_dec-03_3YP2011-2013(R1) 26 3" xfId="24059" xr:uid="{7897B9BC-F86E-4ACF-9B1C-0B7675B432E0}"/>
    <cellStyle name="£_dec-03_3YP2011-2013(R1) 27" xfId="24060" xr:uid="{22185931-383F-4C5E-9232-709C2DE568A8}"/>
    <cellStyle name="£_dec-03_3YP2011-2013(R1) 27 2" xfId="24061" xr:uid="{BEF63121-5A9A-410C-B846-F29357C1FF30}"/>
    <cellStyle name="£_dec-03_3YP2011-2013(R1) 28" xfId="24062" xr:uid="{A17CE8FA-97AC-4B15-8859-FA7CCC58D6A1}"/>
    <cellStyle name="£_dec-03_3YP2011-2013(R1) 28 2" xfId="24063" xr:uid="{F86C23F5-04C1-4D86-8CBC-96ABE398F35E}"/>
    <cellStyle name="£_dec-03_3YP2011-2013(R1) 29" xfId="24064" xr:uid="{915D5DDD-CC85-43D8-A1D7-5A52D24A20A0}"/>
    <cellStyle name="£_dec-03_3YP2011-2013(R1) 29 2" xfId="24065" xr:uid="{E502A688-565F-44B1-B509-8811B3992535}"/>
    <cellStyle name="£_dec-03_3YP2011-2013(R1) 3" xfId="7029" xr:uid="{E1F25773-EB84-481D-9772-5E3B4CE2041D}"/>
    <cellStyle name="£_dec-03_3YP2011-2013(R1) 3 2" xfId="7030" xr:uid="{9D766522-0C56-44C5-BBD6-FC34E4D64013}"/>
    <cellStyle name="£_dec-03_3YP2011-2013(R1) 3 2 2" xfId="24066" xr:uid="{05D454B4-8B4F-4132-B861-D04BCD09D493}"/>
    <cellStyle name="£_dec-03_3YP2011-2013(R1) 3 3" xfId="24067" xr:uid="{6096CC92-CB41-4602-B8C0-C39A5EBDF864}"/>
    <cellStyle name="£_dec-03_3YP2011-2013(R1) 30" xfId="24068" xr:uid="{88D33D90-24B3-48A8-AE0A-729C03274F74}"/>
    <cellStyle name="£_dec-03_3YP2011-2013(R1) 30 2" xfId="24069" xr:uid="{15E84371-E28A-40C0-ABB6-2FD6624C425A}"/>
    <cellStyle name="£_dec-03_3YP2011-2013(R1) 31" xfId="24070" xr:uid="{274B603C-2A93-4CC1-A850-C4A7810B3D69}"/>
    <cellStyle name="£_dec-03_3YP2011-2013(R1) 31 2" xfId="24071" xr:uid="{36F3488D-B0EC-42F0-A6EF-9FAA689593DE}"/>
    <cellStyle name="£_dec-03_3YP2011-2013(R1) 32" xfId="24072" xr:uid="{657C9FC6-D965-4550-A885-E8ACE378042F}"/>
    <cellStyle name="£_dec-03_3YP2011-2013(R1) 32 2" xfId="24073" xr:uid="{96E1DAAE-DC87-4C5B-9D6D-F20575DDF0B7}"/>
    <cellStyle name="£_dec-03_3YP2011-2013(R1) 33" xfId="24074" xr:uid="{1908DC64-E6F4-4135-A683-5907FA600C3A}"/>
    <cellStyle name="£_dec-03_3YP2011-2013(R1) 33 2" xfId="24075" xr:uid="{67AF0944-10AD-493F-AC16-76B9A20D65C0}"/>
    <cellStyle name="£_dec-03_3YP2011-2013(R1) 34" xfId="24076" xr:uid="{EFE5A246-083B-4ADB-805D-DCBBAE351D3B}"/>
    <cellStyle name="£_dec-03_3YP2011-2013(R1) 34 2" xfId="24077" xr:uid="{109DB6C8-E9C5-4C5B-A58C-86CFBA489B09}"/>
    <cellStyle name="£_dec-03_3YP2011-2013(R1) 35" xfId="24078" xr:uid="{48702FCF-0DCE-4B63-97D4-EE088A0A3493}"/>
    <cellStyle name="£_dec-03_3YP2011-2013(R1) 35 2" xfId="24079" xr:uid="{8B1CAA06-A9BC-4CE5-83C6-B63DCCF09EB9}"/>
    <cellStyle name="£_dec-03_3YP2011-2013(R1) 36" xfId="24080" xr:uid="{3000C9C6-9F9A-46BF-AA79-086ADEDE6BB7}"/>
    <cellStyle name="£_dec-03_3YP2011-2013(R1) 37" xfId="24081" xr:uid="{49002967-10FA-48D0-B800-A593AF5CF78A}"/>
    <cellStyle name="£_dec-03_3YP2011-2013(R1) 38" xfId="24082" xr:uid="{1D3FB638-4DFD-45F1-883B-E057CAE322E1}"/>
    <cellStyle name="£_dec-03_3YP2011-2013(R1) 39" xfId="24083" xr:uid="{AE16240A-E096-4392-AB04-051B6266CD21}"/>
    <cellStyle name="£_dec-03_3YP2011-2013(R1) 4" xfId="7031" xr:uid="{16A36EE4-8ABD-4F4F-BFDE-BBE7CA1A5330}"/>
    <cellStyle name="£_dec-03_3YP2011-2013(R1) 4 2" xfId="24084" xr:uid="{D338BF1E-F6AD-4EB9-9110-1C2DC014C195}"/>
    <cellStyle name="£_dec-03_3YP2011-2013(R1) 40" xfId="24085" xr:uid="{48ECC889-2179-4D2E-8877-2F34799C1EB2}"/>
    <cellStyle name="£_dec-03_3YP2011-2013(R1) 5" xfId="7032" xr:uid="{7A2A014F-8B6E-4ECC-A0AC-E787A01F831C}"/>
    <cellStyle name="£_dec-03_3YP2011-2013(R1) 5 2" xfId="7033" xr:uid="{7EB7A73A-B13C-4B24-AF07-5D941E982876}"/>
    <cellStyle name="£_dec-03_3YP2011-2013(R1) 5 2 2" xfId="24086" xr:uid="{30A90810-B6F5-437C-AEC8-7D5CBE517C4B}"/>
    <cellStyle name="£_dec-03_3YP2011-2013(R1) 5 3" xfId="24087" xr:uid="{B3DFF82F-6812-46B4-BAFD-5B6D854F94F8}"/>
    <cellStyle name="£_dec-03_3YP2011-2013(R1) 5 4" xfId="24088" xr:uid="{B189551B-BC38-4F2D-8DE7-5E76086212C4}"/>
    <cellStyle name="£_dec-03_3YP2011-2013(R1) 6" xfId="7034" xr:uid="{56127650-9785-421E-BD41-87BCC2C43509}"/>
    <cellStyle name="£_dec-03_3YP2011-2013(R1) 6 2" xfId="24089" xr:uid="{91B9469D-E001-4E0E-94D6-F01EC10C6D48}"/>
    <cellStyle name="£_dec-03_3YP2011-2013(R1) 7" xfId="7035" xr:uid="{8B354F6B-544A-4745-BC1A-E511C0F06CB5}"/>
    <cellStyle name="£_dec-03_3YP2011-2013(R1) 7 2" xfId="24090" xr:uid="{E952D95B-16FD-48B9-A09D-7DD5D319EB90}"/>
    <cellStyle name="£_dec-03_3YP2011-2013(R1) 8" xfId="7036" xr:uid="{28144F8E-107D-4909-9BEC-057E30961A15}"/>
    <cellStyle name="£_dec-03_3YP2011-2013(R1) 8 2" xfId="24091" xr:uid="{0A7C8888-EE8A-444C-B822-032646B2A725}"/>
    <cellStyle name="£_dec-03_3YP2011-2013(R1) 9" xfId="7037" xr:uid="{0E042730-7CCC-496E-B456-071075A1C286}"/>
    <cellStyle name="£_dec-03_3YP2011-2013(R1) 9 2" xfId="24092" xr:uid="{E01EE05B-0F71-41BD-84DE-416D1EEF8619}"/>
    <cellStyle name="£_dec-03_3YP2011-2013(R1)_blu002a121a-12e-1 Rev 3_bups30.1.13" xfId="7038" xr:uid="{8A607B1B-D4C4-44B9-9E68-145F50F623B4}"/>
    <cellStyle name="£_dec-03_3YP2011-2013(R1)_blu002a121a-12e-1 Rev 3_bups30.1.13 2" xfId="7039" xr:uid="{97771E4C-5F04-485C-9D55-F769ADB045B2}"/>
    <cellStyle name="£_dec-03_3YP2011-2013(R1)_blu002a121a-12e-1 Rev 3_bups30.1.13 2 2" xfId="24093" xr:uid="{8F929607-04D3-4352-93B8-E431F9880A36}"/>
    <cellStyle name="£_dec-03_3YP2011-2013(R1)_blu002a121a-12e-1 Rev 3_bups30.1.13 3" xfId="7040" xr:uid="{EE0702DE-95F4-44DA-8412-DE2FC9FC9C2E}"/>
    <cellStyle name="£_dec-03_3YP2011-2013(R1)_blu002a121a-12e-1 Rev 3_bups30.1.13 3 2" xfId="24094" xr:uid="{5B28D947-583F-4816-B189-EAA6BF4032A0}"/>
    <cellStyle name="£_dec-03_3YP2011-2013(R1)_blu002a121a-12e-1 Rev 3_bups30.1.13 4" xfId="24095" xr:uid="{6D83CAA0-7FB7-4E25-B5D3-6DE799848DE8}"/>
    <cellStyle name="£_dec-03_3YP2011-2013(R1)_DEC" xfId="7041" xr:uid="{74E64A93-6F08-46DA-8738-CE16B3D79C37}"/>
    <cellStyle name="£_dec-03_3YP2011-2013(R1)_DEC 2" xfId="24096" xr:uid="{8E8BC438-4D33-4EF3-A43D-02DC92186A08}"/>
    <cellStyle name="£_dec-03_3YP2011-2013(R1)_DEC_AUG" xfId="7042" xr:uid="{18139581-1212-4965-A0D2-5791FD5416BE}"/>
    <cellStyle name="£_dec-03_3YP2011-2013(R1)_DEC_AUG 2" xfId="24097" xr:uid="{91DAFB4E-3BCA-47CF-AFE8-203F30AF83C6}"/>
    <cellStyle name="£_dec-03_3YP2011-2013(R1)_DEC_EARN_2014" xfId="7043" xr:uid="{70C2820A-0671-4922-B2E4-F21DEA01D18E}"/>
    <cellStyle name="£_dec-03_3YP2011-2013(R1)_DEC_EARN_2014 2" xfId="24098" xr:uid="{80DE9F45-0817-4E94-A324-CF6174687039}"/>
    <cellStyle name="£_dec-03_3YP2011-2013(R1)_DEFERAR" xfId="7044" xr:uid="{4916BE55-C6A3-4A97-B82B-DF8C66CB2580}"/>
    <cellStyle name="£_dec-03_3YP2011-2013(R1)_DEFERAR 2" xfId="24099" xr:uid="{BDAB2E38-891A-4009-ABE9-7D3E91501AFB}"/>
    <cellStyle name="£_dec-03_3YP2011-2013(R1)_EBO_2013" xfId="7045" xr:uid="{6929F57B-6DD7-49F3-9BD1-F65BE70A2654}"/>
    <cellStyle name="£_dec-03_3YP2011-2013(R1)_EBO_2013 2" xfId="7046" xr:uid="{1CE706C0-558E-431A-8279-D8B2F1711124}"/>
    <cellStyle name="£_dec-03_3YP2011-2013(R1)_EBO_2013 2 2" xfId="24100" xr:uid="{CC763ED6-5549-4F2C-9D9E-FBA4666B9CA2}"/>
    <cellStyle name="£_dec-03_3YP2011-2013(R1)_EBO_2013 3" xfId="7047" xr:uid="{BD0A9C73-5CEE-4C91-92EB-5097D40235C1}"/>
    <cellStyle name="£_dec-03_3YP2011-2013(R1)_EBO_2013 3 2" xfId="24101" xr:uid="{F07ABDB9-F036-4561-B8E0-6BC6E340FCF4}"/>
    <cellStyle name="£_dec-03_3YP2011-2013(R1)_EBO_2013 4" xfId="24102" xr:uid="{13D45465-ED55-44A0-9F4F-260281CA5039}"/>
    <cellStyle name="£_dec-03_3YP2011-2013(R1)_FEB" xfId="7048" xr:uid="{BAA41CF4-D53F-4EC1-9BA2-9166000333C6}"/>
    <cellStyle name="£_dec-03_3YP2011-2013(R1)_FEB 2" xfId="24103" xr:uid="{070905C1-9E55-4085-A083-3064A21212C9}"/>
    <cellStyle name="£_dec-03_3YP2011-2013(R1)_FEB_AUG" xfId="7049" xr:uid="{F307FDFD-9A51-4E2A-8D6B-C85D3EB336A5}"/>
    <cellStyle name="£_dec-03_3YP2011-2013(R1)_FEB_AUG 2" xfId="24104" xr:uid="{403D793D-3E93-4D30-B7F4-611CB94CAA4A}"/>
    <cellStyle name="£_dec-03_3YP2011-2013(R1)_FEB_EARN_2014" xfId="7050" xr:uid="{E6461A14-CFF2-4AAA-9A68-6E7C2EE51B2C}"/>
    <cellStyle name="£_dec-03_3YP2011-2013(R1)_FEB_EARN_2014 2" xfId="24105" xr:uid="{C494FA5F-E327-40DD-A2F4-3D95CAE2ABB2}"/>
    <cellStyle name="£_dec-03_3YP2011-2013(R1)_JAN" xfId="7051" xr:uid="{3799511B-9FE8-493A-BD7A-54063F2DB523}"/>
    <cellStyle name="£_dec-03_3YP2011-2013(R1)_JAN 2" xfId="24106" xr:uid="{7778531C-77B1-4189-B085-8805B947FAFF}"/>
    <cellStyle name="£_dec-03_3YP2011-2013(R1)_JAN_AUG" xfId="7052" xr:uid="{7261243B-4B8D-4E7C-80B6-048D67939825}"/>
    <cellStyle name="£_dec-03_3YP2011-2013(R1)_JAN_AUG 2" xfId="24107" xr:uid="{ACFBA406-1B4C-4A60-B9B4-5C94BFCB71BA}"/>
    <cellStyle name="£_dec-03_3YP2011-2013(R1)_JAN_EARN_2014" xfId="7053" xr:uid="{A3F2BA6E-EBD8-4D44-9925-8F611241E81D}"/>
    <cellStyle name="£_dec-03_3YP2011-2013(R1)_JAN_EARN_2014 2" xfId="24108" xr:uid="{E0A33A61-1E2A-4AD4-89F7-CAA8D6B55493}"/>
    <cellStyle name="£_dec-03_3YP2011-2013(R1)_JUN" xfId="7054" xr:uid="{00AFA4A2-75BC-4D6C-8921-3385200BBE78}"/>
    <cellStyle name="£_dec-03_3YP2011-2013(R1)_JUN 2" xfId="24109" xr:uid="{43F66A47-EBA3-4476-A27C-1622F16E318B}"/>
    <cellStyle name="£_dec-03_3YP2011-2013(R1)_MAR" xfId="7055" xr:uid="{1D24BC57-EE87-4C05-A44C-0372FD02BECB}"/>
    <cellStyle name="£_dec-03_3YP2011-2013(R1)_MAR 2" xfId="24110" xr:uid="{D2D33285-B2FC-404B-AB00-3D17975CFA2B}"/>
    <cellStyle name="£_dec-03_3YP2011-2013(R1)_MAR_AUG" xfId="7056" xr:uid="{0FC16F0E-322A-4759-ABF2-6167A2BBE2E2}"/>
    <cellStyle name="£_dec-03_3YP2011-2013(R1)_MAR_AUG 2" xfId="24111" xr:uid="{5DAF0D43-8AF9-4436-9B47-5E8EB2E15956}"/>
    <cellStyle name="£_dec-03_3YP2011-2013(R1)_MAR_EARN_2014" xfId="7057" xr:uid="{8C83AFA9-B934-4DCD-869D-A74B6EE290C5}"/>
    <cellStyle name="£_dec-03_3YP2011-2013(R1)_MAR_EARN_2014 2" xfId="24112" xr:uid="{8D46ED99-1404-438F-9F56-9CDC447E0B25}"/>
    <cellStyle name="£_dec-03_3YP2011-2013(R1)_NOV" xfId="7058" xr:uid="{F1DC3F80-BD62-4D31-9598-7F446E1D949F}"/>
    <cellStyle name="£_dec-03_3YP2011-2013(R1)_NOV 2" xfId="24113" xr:uid="{967AC19F-7A7C-42CF-9F3E-14F2A4900931}"/>
    <cellStyle name="£_dec-03_3YP2011-2013(R1)_NOV_AUG" xfId="7059" xr:uid="{144E2A9D-EF5B-4C8D-98B4-8075372ED227}"/>
    <cellStyle name="£_dec-03_3YP2011-2013(R1)_NOV_AUG 2" xfId="24114" xr:uid="{1D4252E2-FF75-448F-AA55-CCB447DC251C}"/>
    <cellStyle name="£_dec-03_3YP2011-2013(R1)_NOV_EARN_2014" xfId="7060" xr:uid="{215C4AFB-112C-43B2-A682-924673D33FD6}"/>
    <cellStyle name="£_dec-03_3YP2011-2013(R1)_NOV_EARN_2014 2" xfId="24115" xr:uid="{503CE6FB-87BE-4D71-B10B-4C1278CA6B83}"/>
    <cellStyle name="£_dec-03_3YP2011-2013(R1)_OCT'13" xfId="7061" xr:uid="{2BA4E9CC-F9B3-4A74-8B25-E1B4C4DA6D57}"/>
    <cellStyle name="£_dec-03_3YP2011-2013(R1)_OCT'13 2" xfId="7062" xr:uid="{C789A914-3FD0-4CA9-9880-CF7DDA967F10}"/>
    <cellStyle name="£_dec-03_3YP2011-2013(R1)_OCT'13 2 2" xfId="24116" xr:uid="{7FB6228A-335B-473A-9013-8BF0A2E0EDA3}"/>
    <cellStyle name="£_dec-03_3YP2011-2013(R1)_OCT'13 3" xfId="7063" xr:uid="{CD34BA20-EB4A-4698-80F3-E787F6C48812}"/>
    <cellStyle name="£_dec-03_3YP2011-2013(R1)_OCT'13 3 2" xfId="24117" xr:uid="{A15863E8-613C-4B3A-8F5E-F62AC3F6D5CA}"/>
    <cellStyle name="£_dec-03_3YP2011-2013(R1)_OCT'13 4" xfId="7064" xr:uid="{1D876252-FBF6-456E-ABB5-58954B5DF30A}"/>
    <cellStyle name="£_dec-03_3YP2011-2013(R1)_OCT'13 4 2" xfId="24118" xr:uid="{37BC3604-E5F6-41AA-A53A-7E1820720030}"/>
    <cellStyle name="£_dec-03_3YP2011-2013(R1)_OCT'13 5" xfId="24119" xr:uid="{8673FC1A-A4C2-4A69-BC8A-E2549F42BB19}"/>
    <cellStyle name="£_dec-03_3YP2011-2013(R1)_OCT'13_RECONCILE-ACCRUED-2014" xfId="7065" xr:uid="{9191341E-51C9-4218-B273-98E73FB72BF0}"/>
    <cellStyle name="£_dec-03_3YP2011-2013(R1)_OCT'13_RECONCILE-ACCRUED-2014 2" xfId="7066" xr:uid="{21B1BDBA-F715-4BF4-A005-FEF465B307A7}"/>
    <cellStyle name="£_dec-03_3YP2011-2013(R1)_OCT'13_RECONCILE-ACCRUED-2014 2 2" xfId="24120" xr:uid="{E51D2B9B-BC79-4F5A-B390-49A5077D0FAD}"/>
    <cellStyle name="£_dec-03_3YP2011-2013(R1)_OCT'13_RECONCILE-ACCRUED-2014 3" xfId="7067" xr:uid="{3496E0AE-60FE-4222-9123-337C60818928}"/>
    <cellStyle name="£_dec-03_3YP2011-2013(R1)_OCT'13_RECONCILE-ACCRUED-2014 3 2" xfId="24121" xr:uid="{05D0BD99-E7F7-4C64-8E0C-06CA28A38926}"/>
    <cellStyle name="£_dec-03_3YP2011-2013(R1)_OCT'13_RECONCILE-ACCRUED-2014 4" xfId="24122" xr:uid="{EB1437BE-C78F-48C3-9F76-E2CAE6E9C644}"/>
    <cellStyle name="£_dec-03_3YP2011-2013(R1)_Sheet1" xfId="7068" xr:uid="{5BDCDFA0-F617-4682-8C66-70308FC66902}"/>
    <cellStyle name="£_dec-03_3YP2011-2013(R1)_Sheet1 2" xfId="24123" xr:uid="{77694406-0CBB-432A-BE5E-439B5581D567}"/>
    <cellStyle name="£_dec-03_3YP2011-2013(R1)_TB" xfId="7069" xr:uid="{46C5F612-4B12-433F-8543-EA52E852D5BF}"/>
    <cellStyle name="£_dec-03_3YP2011-2013(R1)_TB 2" xfId="24124" xr:uid="{4BC341B5-2511-454D-83E6-611DACDFF3F5}"/>
    <cellStyle name="£_dec-03_3YP2011-2013(R1)_TB_1" xfId="7070" xr:uid="{6CC8ADD0-2A0D-4D0A-9164-DEBEBCD9EEC7}"/>
    <cellStyle name="£_dec-03_3YP2011-2013(R1)_TB_1 2" xfId="24125" xr:uid="{69C1FBD8-B516-4140-8D31-A64465215509}"/>
    <cellStyle name="£_dec-03_AUG" xfId="7071" xr:uid="{51900CD1-152A-403C-A953-2224E4BDBB9C}"/>
    <cellStyle name="£_dec-03_AUG 2" xfId="24126" xr:uid="{9A364D8B-10F6-4CAF-B6CC-FA59E5C1F4D1}"/>
    <cellStyle name="£_dec-03_Backup of blu002a121b-03e-1 Rev(poo9.5.12)" xfId="7072" xr:uid="{BE8022D5-E4D5-4CE6-9739-AF4EEDF7E966}"/>
    <cellStyle name="£_dec-03_Backup of blu002a121b-03e-1 Rev(poo9.5.12) 2" xfId="7073" xr:uid="{B25E827E-96DE-436F-96A5-FA9CB2305D45}"/>
    <cellStyle name="£_dec-03_Backup of blu002a121b-03e-1 Rev(poo9.5.12) 2 2" xfId="24127" xr:uid="{AAF6D4D8-1DA9-4090-B903-27449CA59AB3}"/>
    <cellStyle name="£_dec-03_Backup of blu002a121b-03e-1 Rev(poo9.5.12) 3" xfId="7074" xr:uid="{2456BBA0-7818-494F-B7C7-14243E6902D7}"/>
    <cellStyle name="£_dec-03_Backup of blu002a121b-03e-1 Rev(poo9.5.12) 3 2" xfId="24128" xr:uid="{3AEACA5B-39E3-4291-A7EF-ABBC308B0C28}"/>
    <cellStyle name="£_dec-03_Backup of blu002a121b-03e-1 Rev(poo9.5.12) 4" xfId="24129" xr:uid="{36AEECFB-3519-487D-981E-F3AB6A20F257}"/>
    <cellStyle name="£_dec-03_blu002a121a-12e-1 Rev 3_bups30.1.13" xfId="7075" xr:uid="{9F8785A3-92B1-44B0-BE4D-B96ACAED60F6}"/>
    <cellStyle name="£_dec-03_blu002a121a-12e-1 Rev 3_bups30.1.13 2" xfId="24130" xr:uid="{4020C226-CA96-488D-A0A7-B6C2A7A964CC}"/>
    <cellStyle name="£_dec-03_blu002a121b-06e-(bupa1.8.12)" xfId="7076" xr:uid="{CCAA5C64-6F6E-415B-BB5A-A6FE9AB3AA57}"/>
    <cellStyle name="£_dec-03_blu002a121b-06e-(bupa1.8.12) 2" xfId="7077" xr:uid="{2DC0577C-680E-4792-B155-AB1288F59DBF}"/>
    <cellStyle name="£_dec-03_blu002a121b-06e-(bupa1.8.12) 2 2" xfId="24131" xr:uid="{2769606C-0DEA-4F38-A4ED-9A5BD629AB93}"/>
    <cellStyle name="£_dec-03_blu002a121b-06e-(bupa1.8.12) 3" xfId="7078" xr:uid="{BDCE39FB-21EB-4B06-A3BC-F763B5673A8C}"/>
    <cellStyle name="£_dec-03_blu002a121b-06e-(bupa1.8.12) 3 2" xfId="24132" xr:uid="{42448E9E-623F-48BC-A977-F96D886DD403}"/>
    <cellStyle name="£_dec-03_blu002a121b-06e-(bupa1.8.12) 4" xfId="24133" xr:uid="{53E05C65-351B-4293-95CD-9E9E32BBD137}"/>
    <cellStyle name="£_dec-03_blu002a121b-06e-(bupa1.8.12)_blu002a121a-12e-1 Rev 3_bups30.1.13" xfId="7079" xr:uid="{D55C3E9D-9213-4E79-B876-75E8E0AF5C7E}"/>
    <cellStyle name="£_dec-03_blu002a121b-06e-(bupa1.8.12)_blu002a121a-12e-1 Rev 3_bups30.1.13 2" xfId="7080" xr:uid="{D058FBB9-C9D4-4A89-B02B-425B35FB97F3}"/>
    <cellStyle name="£_dec-03_blu002a121b-06e-(bupa1.8.12)_blu002a121a-12e-1 Rev 3_bups30.1.13 2 2" xfId="24134" xr:uid="{8CBE6CD9-66F6-495B-8F30-9B1262F76E17}"/>
    <cellStyle name="£_dec-03_blu002a121b-06e-(bupa1.8.12)_blu002a121a-12e-1 Rev 3_bups30.1.13 3" xfId="7081" xr:uid="{68B64ADD-7098-4B16-AA4D-FFEC03DAEBE9}"/>
    <cellStyle name="£_dec-03_blu002a121b-06e-(bupa1.8.12)_blu002a121a-12e-1 Rev 3_bups30.1.13 3 2" xfId="24135" xr:uid="{B50413A7-E101-4917-8F2D-61DDDE67B286}"/>
    <cellStyle name="£_dec-03_blu002a121b-06e-(bupa1.8.12)_blu002a121a-12e-1 Rev 3_bups30.1.13 4" xfId="24136" xr:uid="{DD1B9EEB-089E-40E4-809E-8A0539E3F89B}"/>
    <cellStyle name="£_dec-03_blu002a121b-06e-(bupa1.8.12)_EBO_2013" xfId="7082" xr:uid="{D6A6107C-E8FF-4B63-8B21-713977CB8EFB}"/>
    <cellStyle name="£_dec-03_blu002a121b-06e-(bupa1.8.12)_EBO_2013 2" xfId="7083" xr:uid="{DEB1EC9B-14C2-4F2B-816E-F355BE57066A}"/>
    <cellStyle name="£_dec-03_blu002a121b-06e-(bupa1.8.12)_EBO_2013 2 2" xfId="24137" xr:uid="{6F749D41-E403-493D-B21C-6F211B2F86EA}"/>
    <cellStyle name="£_dec-03_blu002a121b-06e-(bupa1.8.12)_EBO_2013 3" xfId="7084" xr:uid="{625BDD2E-183B-4928-AB3C-07DC075EB826}"/>
    <cellStyle name="£_dec-03_blu002a121b-06e-(bupa1.8.12)_EBO_2013 3 2" xfId="24138" xr:uid="{B2465341-B420-44B1-98A2-C5AEEC03B368}"/>
    <cellStyle name="£_dec-03_blu002a121b-06e-(bupa1.8.12)_EBO_2013 4" xfId="24139" xr:uid="{8B970AEB-E24F-4746-A14F-6DC97D9C330D}"/>
    <cellStyle name="£_dec-03_blu002a121b-06e-(bupa1.8.12)_Sheet1" xfId="7085" xr:uid="{E5B1DFC8-55F9-47B9-B8D1-66FFEE03E2C8}"/>
    <cellStyle name="£_dec-03_blu002a121b-06e-(bupa1.8.12)_Sheet1 2" xfId="24140" xr:uid="{1C49E4A2-56B0-4DEC-98DC-6722CAFE9DDA}"/>
    <cellStyle name="£_dec-03_Book1" xfId="7086" xr:uid="{9CF22365-FE0A-4EDA-85AF-67DA6ADF86B1}"/>
    <cellStyle name="£_dec-03_Book1 2" xfId="7087" xr:uid="{669BBAE1-376A-47C9-92D2-C8606C38E9A1}"/>
    <cellStyle name="£_dec-03_Book1 2 2" xfId="24141" xr:uid="{4D7F6D1E-583B-4C6A-BD4D-5F8F6332FED9}"/>
    <cellStyle name="£_dec-03_Book1 3" xfId="7088" xr:uid="{43AC001A-D00F-4DD5-830F-559466338D08}"/>
    <cellStyle name="£_dec-03_Book1 3 2" xfId="24142" xr:uid="{66665259-1D05-4406-9083-FC4728D44226}"/>
    <cellStyle name="£_dec-03_Book1 4" xfId="24143" xr:uid="{E4CAB796-6DC0-4874-AB09-2DE25C822EA3}"/>
    <cellStyle name="£_dec-03_Book1 5" xfId="24144" xr:uid="{3FD8BF87-AE1F-4DA3-B954-5ACDD610EACE}"/>
    <cellStyle name="£_dec-03_Book1 6" xfId="24145" xr:uid="{CA27D81E-2298-4B41-90AD-C9B5E13E1731}"/>
    <cellStyle name="£_dec-03_Book1_3YP(2013-2015)" xfId="7089" xr:uid="{A2A581CF-97EB-4DF8-97C0-5263CA7EF92D}"/>
    <cellStyle name="£_dec-03_Book1_3YP(2013-2015) 2" xfId="24146" xr:uid="{3DEF10AE-4216-4BAD-ADA6-E9E45135C41F}"/>
    <cellStyle name="£_dec-03_Book1_AUG" xfId="7090" xr:uid="{073801B8-75B0-496A-B033-86EF191CFAF1}"/>
    <cellStyle name="£_dec-03_Book1_AUG 2" xfId="24147" xr:uid="{CD13FED9-BF52-4909-9F50-8C0477596E2D}"/>
    <cellStyle name="£_dec-03_Book1_Backup of blu002a121b-03e-1 Rev(poo9.5.12)" xfId="7091" xr:uid="{8DB91AD8-790A-49E4-9420-1F332E3BE061}"/>
    <cellStyle name="£_dec-03_Book1_Backup of blu002a121b-03e-1 Rev(poo9.5.12) 2" xfId="24148" xr:uid="{C0582B79-3FAC-435E-B358-BEB7EFF0419C}"/>
    <cellStyle name="£_dec-03_Book1_blu002a121a-12e-1 Rev 3_bups30.1.13" xfId="7092" xr:uid="{6F738C27-AF01-4EAA-B282-0B091F0917CE}"/>
    <cellStyle name="£_dec-03_Book1_blu002a121a-12e-1 Rev 3_bups30.1.13 2" xfId="7093" xr:uid="{1C3A59F2-2622-4EEE-A8A4-C0452ED48FC4}"/>
    <cellStyle name="£_dec-03_Book1_blu002a121a-12e-1 Rev 3_bups30.1.13 2 2" xfId="24149" xr:uid="{225CC07F-F9F1-4A25-8DC5-7C97A82D8052}"/>
    <cellStyle name="£_dec-03_Book1_blu002a121a-12e-1 Rev 3_bups30.1.13 3" xfId="7094" xr:uid="{1DBF008E-459B-4EE2-B1FC-EEBF653C9715}"/>
    <cellStyle name="£_dec-03_Book1_blu002a121a-12e-1 Rev 3_bups30.1.13 3 2" xfId="24150" xr:uid="{4A570C8F-F96A-49B3-9903-484F0B0A73D9}"/>
    <cellStyle name="£_dec-03_Book1_blu002a121a-12e-1 Rev 3_bups30.1.13 4" xfId="24151" xr:uid="{D163750A-5429-4FCA-AB6D-339A7CFD9ACF}"/>
    <cellStyle name="£_dec-03_Book1_blu002a121b-09e-1 Rev 2(BupaQ3)" xfId="7095" xr:uid="{76C15961-2986-4A16-A9D0-C3192F136C4A}"/>
    <cellStyle name="£_dec-03_Book1_blu002a121b-09e-1 Rev 2(BupaQ3) 2" xfId="24152" xr:uid="{FFE20A1A-E985-4CCB-8681-05DB03A07F9C}"/>
    <cellStyle name="£_dec-03_Book1_Commission" xfId="7096" xr:uid="{3DFEFAC9-5A6F-4BBA-945B-B27ABC5BF194}"/>
    <cellStyle name="£_dec-03_Book1_Commission 2" xfId="24153" xr:uid="{92E8E0B1-AB24-48BE-B8DC-4E54DE525E11}"/>
    <cellStyle name="£_dec-03_Book1_DEC" xfId="7097" xr:uid="{EA44FAA9-308E-4221-ADAC-CAC831FFA4C2}"/>
    <cellStyle name="£_dec-03_Book1_DEC 2" xfId="24154" xr:uid="{5E346B89-2C2A-424F-B59F-9F9D391133C7}"/>
    <cellStyle name="£_dec-03_Book1_DEFERAR" xfId="7098" xr:uid="{319AED9E-1AA0-4C81-A841-5F5E41CA9DC9}"/>
    <cellStyle name="£_dec-03_Book1_DEFERAR 2" xfId="24155" xr:uid="{F740A610-DAE5-4A74-8B07-7E76CC677770}"/>
    <cellStyle name="£_dec-03_Book1_Depreciation_AOP2013" xfId="7099" xr:uid="{36304815-345D-4C5D-BD85-4C6D8899B82A}"/>
    <cellStyle name="£_dec-03_Book1_Depreciation_AOP2013 2" xfId="24156" xr:uid="{F1CCAFCD-BFEA-499E-9664-E23F9528191D}"/>
    <cellStyle name="£_dec-03_Book1_EARN_2012" xfId="7100" xr:uid="{5FDF60A4-25A0-43B3-B3CA-BAC1F9772B7A}"/>
    <cellStyle name="£_dec-03_Book1_EARN_2012 2" xfId="24157" xr:uid="{B10FF673-7C3C-4A12-8223-DF5BCC392909}"/>
    <cellStyle name="£_dec-03_Book1_EARN_2013" xfId="7101" xr:uid="{1DA92367-7A97-4B43-B692-9A29BC2694B9}"/>
    <cellStyle name="£_dec-03_Book1_EARN_2013 2" xfId="24158" xr:uid="{181D07AF-573E-4E85-9843-FA667755EE39}"/>
    <cellStyle name="£_dec-03_Book1_EARN_2014" xfId="7102" xr:uid="{B78411FE-96CA-4BB7-95FA-3C8F85ADB570}"/>
    <cellStyle name="£_dec-03_Book1_EARN_2014 2" xfId="24159" xr:uid="{BA171F79-DD7D-4582-9CC9-403F10802030}"/>
    <cellStyle name="£_dec-03_Book1_EarnAOP2013_channel" xfId="7103" xr:uid="{0285555E-3D72-455D-AAB2-76C3554E4071}"/>
    <cellStyle name="£_dec-03_Book1_EarnAOP2013_channel 2" xfId="24160" xr:uid="{02900FB4-9761-478E-993E-0900F5BC70B6}"/>
    <cellStyle name="£_dec-03_Book1_EBO_2013" xfId="7104" xr:uid="{5BD8860A-5A0B-4C76-8175-5B7C35E55A22}"/>
    <cellStyle name="£_dec-03_Book1_EBO_2013 2" xfId="7105" xr:uid="{5F6DC377-B510-4F36-8DF6-5DB14EC8FBAE}"/>
    <cellStyle name="£_dec-03_Book1_EBO_2013 2 2" xfId="24161" xr:uid="{D8EFF38F-6F5C-4425-A607-083D8B2FF8D0}"/>
    <cellStyle name="£_dec-03_Book1_EBO_2013 3" xfId="7106" xr:uid="{093BBF15-7BC0-4475-B2D0-AFB45FB05CD1}"/>
    <cellStyle name="£_dec-03_Book1_EBO_2013 3 2" xfId="24162" xr:uid="{20443700-5E2A-423C-A8BD-ACEC22B57E50}"/>
    <cellStyle name="£_dec-03_Book1_EBO_2013 4" xfId="24163" xr:uid="{0E5C5DD1-156D-4B9A-AC68-99DA4602FB67}"/>
    <cellStyle name="£_dec-03_Book1_FEB" xfId="7107" xr:uid="{1D5DE2EA-1E18-4153-9BFB-5A746BEB127B}"/>
    <cellStyle name="£_dec-03_Book1_FEB 2" xfId="24164" xr:uid="{2FD485A8-3785-40D4-8B93-B39C07F5DB1A}"/>
    <cellStyle name="£_dec-03_Book1_HR_Budget F2-2013 - 2014" xfId="7108" xr:uid="{F7BB59AA-7E6E-459C-A068-8EAA7B717991}"/>
    <cellStyle name="£_dec-03_Book1_HR_Budget F2-2013 - 2014 2" xfId="24165" xr:uid="{82891825-7A37-489F-9E03-5C05BC3E118A}"/>
    <cellStyle name="£_dec-03_Book1_IS_CAPEX_2013 - VPC" xfId="7109" xr:uid="{58F10D38-7123-46DD-A767-8585089525EC}"/>
    <cellStyle name="£_dec-03_Book1_IS_CAPEX_2013 - VPC 2" xfId="24166" xr:uid="{7E54AA0C-F15C-481A-914D-685A42C6AB27}"/>
    <cellStyle name="£_dec-03_Book1_JAN" xfId="7110" xr:uid="{60814C88-C88D-45E7-AA66-FDF961B45A32}"/>
    <cellStyle name="£_dec-03_Book1_JAN 2" xfId="24167" xr:uid="{AA027190-D65D-4F8A-BACB-334F89956B3C}"/>
    <cellStyle name="£_dec-03_Book1_JUN" xfId="7111" xr:uid="{30D3D602-8BC3-477D-BD0F-1F94BA439AC9}"/>
    <cellStyle name="£_dec-03_Book1_JUN 2" xfId="24168" xr:uid="{7CA4DBDE-7EEC-4480-967C-DE2D2618C086}"/>
    <cellStyle name="£_dec-03_Book1_MAR" xfId="7112" xr:uid="{D830A889-9316-440C-BC69-89FFA46FBB55}"/>
    <cellStyle name="£_dec-03_Book1_MAR 2" xfId="24169" xr:uid="{3793FCAE-05EE-489B-8037-E5F48BF13BEC}"/>
    <cellStyle name="£_dec-03_Book1_NOV" xfId="7113" xr:uid="{0DBF8131-3061-48C5-9FBB-E4D6008C58C4}"/>
    <cellStyle name="£_dec-03_Book1_NOV 2" xfId="24170" xr:uid="{9C8254CF-935A-476A-B52A-C57B3B9FAA98}"/>
    <cellStyle name="£_dec-03_Book1_OCT'13" xfId="7114" xr:uid="{1CB3AB9B-A573-4721-90BD-B0A6E3462EF2}"/>
    <cellStyle name="£_dec-03_Book1_OCT'13 2" xfId="7115" xr:uid="{FFDC8F4D-DBC8-4C66-9CF8-08A33017F027}"/>
    <cellStyle name="£_dec-03_Book1_OCT'13 2 2" xfId="24171" xr:uid="{FE775B7F-9836-4E4E-807B-0BAC4BBB9AD7}"/>
    <cellStyle name="£_dec-03_Book1_OCT'13 3" xfId="7116" xr:uid="{CF3DEB7E-63B5-496D-B7CC-918079F3E305}"/>
    <cellStyle name="£_dec-03_Book1_OCT'13 3 2" xfId="24172" xr:uid="{04CAF943-26FD-4EF0-9A4D-575C4C25010D}"/>
    <cellStyle name="£_dec-03_Book1_OCT'13 4" xfId="24173" xr:uid="{CB9B85EB-4837-4329-867D-0B0774E25ADA}"/>
    <cellStyle name="£_dec-03_Book1_PL&amp;Earn2013(Revisedprofit)" xfId="7117" xr:uid="{EDBE5685-4EDF-403D-99F0-F93332AB6F11}"/>
    <cellStyle name="£_dec-03_Book1_PL&amp;Earn2013(Revisedprofit) 2" xfId="24174" xr:uid="{2BD392A3-BEBE-46D4-827B-CD1213E57BBF}"/>
    <cellStyle name="£_dec-03_Book1_PL&amp;Earn2013F1" xfId="7118" xr:uid="{71CC6CCB-512D-44FE-9476-9EF4449F205B}"/>
    <cellStyle name="£_dec-03_Book1_PL&amp;Earn2013F1 2" xfId="24175" xr:uid="{38840D6F-31E0-498F-B851-B9F2C5ACBFB8}"/>
    <cellStyle name="£_dec-03_Book1_PL(2013F1)" xfId="7119" xr:uid="{F7A58EDA-A76F-4B85-A358-605C58BABE88}"/>
    <cellStyle name="£_dec-03_Book1_PL(2013F1) 2" xfId="24176" xr:uid="{2C097EBF-A708-417A-B4E3-667057385F0E}"/>
    <cellStyle name="£_dec-03_Book1_PL2012" xfId="7120" xr:uid="{6A512D77-CF0F-441C-8D15-FE902F03A80F}"/>
    <cellStyle name="£_dec-03_Book1_PL2012 2" xfId="24177" xr:uid="{A3B6B055-DA9C-4D52-87FC-F47A0B7D1480}"/>
    <cellStyle name="£_dec-03_Book1_PL2012F2" xfId="7121" xr:uid="{2CB71892-00CF-4187-9E11-E93C1A50CDD1}"/>
    <cellStyle name="£_dec-03_Book1_PL2012F2 2" xfId="24178" xr:uid="{FF6E6701-4910-41B4-95FF-CFF8B54767F6}"/>
    <cellStyle name="£_dec-03_Book1_RECONCILE-ACCRUED-2013" xfId="7122" xr:uid="{C143B644-7F0D-4E1D-9D3E-B46DAB28B87A}"/>
    <cellStyle name="£_dec-03_Book1_RECONCILE-ACCRUED-2013 2" xfId="7123" xr:uid="{53523EC8-AE31-45D2-8E87-8D084651523E}"/>
    <cellStyle name="£_dec-03_Book1_RECONCILE-ACCRUED-2013 2 2" xfId="24179" xr:uid="{496774F8-8CE0-43DB-92EC-81B2FF1B867D}"/>
    <cellStyle name="£_dec-03_Book1_RECONCILE-ACCRUED-2013 3" xfId="7124" xr:uid="{ADE931DA-74DF-49CE-94CF-CBBC3F15A834}"/>
    <cellStyle name="£_dec-03_Book1_RECONCILE-ACCRUED-2013 3 2" xfId="24180" xr:uid="{D4464CDD-34F5-4410-B5DE-D83148540582}"/>
    <cellStyle name="£_dec-03_Book1_RECONCILE-ACCRUED-2013 4" xfId="24181" xr:uid="{54D5E792-AB02-4967-8713-C9F7E69A060D}"/>
    <cellStyle name="£_dec-03_Book1_RECONCILE-ACCRUED-2014" xfId="7125" xr:uid="{4BA6801C-5332-4B9B-AD12-179FE1C754E2}"/>
    <cellStyle name="£_dec-03_Book1_RECONCILE-ACCRUED-2014 2" xfId="7126" xr:uid="{7394523A-9E6D-4D6D-8170-BA5D769317CB}"/>
    <cellStyle name="£_dec-03_Book1_RECONCILE-ACCRUED-2014 2 2" xfId="24182" xr:uid="{F02D8703-B058-4010-AADB-EF6097F7736A}"/>
    <cellStyle name="£_dec-03_Book1_RECONCILE-ACCRUED-2014 3" xfId="7127" xr:uid="{B88BF2AB-8BA1-4EB0-87B1-E88F46844B41}"/>
    <cellStyle name="£_dec-03_Book1_RECONCILE-ACCRUED-2014 3 2" xfId="24183" xr:uid="{E45D33DD-7857-4301-BB67-BAFA1A7B07E1}"/>
    <cellStyle name="£_dec-03_Book1_RECONCILE-ACCRUED-2014 4" xfId="24184" xr:uid="{D65E3FC9-851C-4681-BE07-C8A60C82BA0D}"/>
    <cellStyle name="£_dec-03_Book1_Sheet1" xfId="7128" xr:uid="{97626E1E-77CD-4DB5-B302-AF94429158BC}"/>
    <cellStyle name="£_dec-03_Book1_Sheet1 2" xfId="24185" xr:uid="{F06404F1-116F-4DB7-8BE5-2EAE801542D9}"/>
    <cellStyle name="£_dec-03_Book1_summaryPL_2013F2" xfId="7129" xr:uid="{24C132B4-A7F1-43D9-B903-E854D9A49295}"/>
    <cellStyle name="£_dec-03_Book1_summaryPL_2013F2 2" xfId="24186" xr:uid="{4A0819E5-FC88-407C-9945-3EEDB2062042}"/>
    <cellStyle name="£_dec-03_Commission" xfId="7130" xr:uid="{63B0CB1C-F19E-4231-951E-07E408EBA917}"/>
    <cellStyle name="£_dec-03_Commission 2" xfId="24187" xr:uid="{9A997BD8-255D-4055-ABCE-9FA1F1A89982}"/>
    <cellStyle name="£_dec-03_DEC" xfId="7131" xr:uid="{1D515EDE-8143-4FC9-BD40-7BFC89F99C59}"/>
    <cellStyle name="£_dec-03_DEC 2" xfId="24188" xr:uid="{ECC52170-106E-47F1-B3FE-28575E2AA278}"/>
    <cellStyle name="£_dec-03_DEC_AUG" xfId="7132" xr:uid="{1731CD3E-A9D4-4141-94D8-BB814DE18430}"/>
    <cellStyle name="£_dec-03_DEC_AUG 2" xfId="24189" xr:uid="{D3792B6D-9F9C-407D-91B6-63FE2BB2AABC}"/>
    <cellStyle name="£_dec-03_DEC_EARN_2014" xfId="7133" xr:uid="{7BF713F7-9FF0-460D-BE7C-C53AC2E38EC0}"/>
    <cellStyle name="£_dec-03_DEC_EARN_2014 2" xfId="24190" xr:uid="{894CB811-E491-4BAA-AC71-62BD395984EC}"/>
    <cellStyle name="£_dec-03_DEFERAR" xfId="7134" xr:uid="{4FE783C2-21CE-4938-A472-7E61BD3C42F2}"/>
    <cellStyle name="£_dec-03_DEFERAR 2" xfId="24191" xr:uid="{2AA8C8B3-B47C-4EC4-99E3-0D49AD276B4D}"/>
    <cellStyle name="£_dec-03_Detail" xfId="7135" xr:uid="{A3678B6B-3E51-48C5-BB41-720BF2181A46}"/>
    <cellStyle name="£_dec-03_Detail 2" xfId="24192" xr:uid="{49CBF25C-8164-476D-A981-EB4DA44152A1}"/>
    <cellStyle name="£_dec-03_Earn" xfId="7136" xr:uid="{97BA1192-D096-4E46-A4E8-6441BBB3FA58}"/>
    <cellStyle name="£_dec-03_Earn 2" xfId="24193" xr:uid="{6C45AEE3-BB41-432F-A7C4-36F850255583}"/>
    <cellStyle name="£_dec-03_EARN_2013" xfId="7137" xr:uid="{0E2EC885-64CA-498C-81BA-14E1940C1D36}"/>
    <cellStyle name="£_dec-03_EARN_2013 2" xfId="24194" xr:uid="{DBCA7A30-D8C5-4F5C-9A83-0B441FEB1B68}"/>
    <cellStyle name="£_dec-03_EARN_2014" xfId="7138" xr:uid="{1DF6F29D-32CD-4557-8A2B-5681F65DA1E1}"/>
    <cellStyle name="£_dec-03_EARN_2014 2" xfId="24195" xr:uid="{F3D5FEF9-DE45-4BBF-A275-407CDABD3367}"/>
    <cellStyle name="£_dec-03_Earn2011" xfId="7139" xr:uid="{DB1C4645-94B7-431B-9C4E-4C257F8FFC8C}"/>
    <cellStyle name="£_dec-03_Earn2011 2" xfId="7140" xr:uid="{B82FA97F-67BB-475C-AC42-E7A97532187C}"/>
    <cellStyle name="£_dec-03_Earn2011 2 2" xfId="24196" xr:uid="{9C8A2321-92A2-464D-9A9C-81C9314686A7}"/>
    <cellStyle name="£_dec-03_Earn2011 3" xfId="7141" xr:uid="{2CB23A33-10B3-414F-8870-A13D31CC6569}"/>
    <cellStyle name="£_dec-03_Earn2011 3 2" xfId="24197" xr:uid="{363527DF-825E-4DE9-869F-332175E23F89}"/>
    <cellStyle name="£_dec-03_Earn2011 4" xfId="24198" xr:uid="{E07903DC-7B31-4C84-81A9-B861025216E7}"/>
    <cellStyle name="£_dec-03_Earn2011 5" xfId="24199" xr:uid="{C8505A1E-9814-4F40-88C2-E3DD2F21E336}"/>
    <cellStyle name="£_dec-03_Earn2011 6" xfId="24200" xr:uid="{A053651E-199D-418B-9528-2591FB54EF57}"/>
    <cellStyle name="£_dec-03_Earn2011_AUG" xfId="7142" xr:uid="{87E58BBA-E7A2-4B47-953E-101B7C7C3EAF}"/>
    <cellStyle name="£_dec-03_Earn2011_AUG 2" xfId="24201" xr:uid="{A6496095-D4F2-43A0-9AD9-6EAC23D798C4}"/>
    <cellStyle name="£_dec-03_Earn2011_Backup of blu002a121b-03e-1 Rev(poo9.5.12)" xfId="7143" xr:uid="{E6AAD31C-41CC-41B7-B467-D06A7D94A28A}"/>
    <cellStyle name="£_dec-03_Earn2011_Backup of blu002a121b-03e-1 Rev(poo9.5.12) 2" xfId="24202" xr:uid="{C062A709-FCC8-46EB-823A-AF47A73F544E}"/>
    <cellStyle name="£_dec-03_Earn2011_blu002a121a-12e-1 Rev 3_bups28.1.13" xfId="7144" xr:uid="{0383DC1E-CE85-489E-91F1-B499A6902AB9}"/>
    <cellStyle name="£_dec-03_Earn2011_blu002a121a-12e-1 Rev 3_bups28.1.13 2" xfId="24203" xr:uid="{9B3FDB8D-6BEE-44C5-98D6-07C91F649EC2}"/>
    <cellStyle name="£_dec-03_Earn2011_blu002a121b-09e-1 Rev 2(BupaQ3)" xfId="7145" xr:uid="{ADB4549D-AC7F-43AD-A556-9E4616E128B3}"/>
    <cellStyle name="£_dec-03_Earn2011_blu002a121b-09e-1 Rev 2(BupaQ3) 2" xfId="24204" xr:uid="{B964E593-9018-4641-A571-983CF9315269}"/>
    <cellStyle name="£_dec-03_Earn2011_Book1" xfId="7146" xr:uid="{BFF8D6BC-6915-4A00-8B2E-978111902AE5}"/>
    <cellStyle name="£_dec-03_Earn2011_Book1 2" xfId="24205" xr:uid="{F5E10F14-256C-4603-8663-76E54053E882}"/>
    <cellStyle name="£_dec-03_Earn2011_DEC" xfId="7147" xr:uid="{B2BFB7A8-A274-4D77-B5A1-4A071A89FD81}"/>
    <cellStyle name="£_dec-03_Earn2011_DEC 2" xfId="24206" xr:uid="{57FF4663-D3CE-4134-8C2C-BC2AD30E1F3D}"/>
    <cellStyle name="£_dec-03_Earn2011_DEFERAR" xfId="7148" xr:uid="{A9BA0300-4768-4F60-BD96-4079449FF28A}"/>
    <cellStyle name="£_dec-03_Earn2011_DEFERAR 2" xfId="24207" xr:uid="{FD399353-0D2C-4536-A2F5-F83E70F446CF}"/>
    <cellStyle name="£_dec-03_Earn2011_EARN_2013" xfId="7149" xr:uid="{C47E86AC-D7F6-4339-AD3F-E5B84CE8FE6D}"/>
    <cellStyle name="£_dec-03_Earn2011_EARN_2013 2" xfId="24208" xr:uid="{2B8B96C1-DE3B-4357-92E1-B2CD491487AE}"/>
    <cellStyle name="£_dec-03_Earn2011_EARN_2014" xfId="7150" xr:uid="{319A232B-6955-42B9-8C9F-ACAF32F7AE85}"/>
    <cellStyle name="£_dec-03_Earn2011_EARN_2014 2" xfId="24209" xr:uid="{8B488DFD-8A56-443E-A59A-895E5E69D8CA}"/>
    <cellStyle name="£_dec-03_Earn2011_exp" xfId="7151" xr:uid="{D9645BEF-76A3-4B1D-8CAB-3847A8EF4432}"/>
    <cellStyle name="£_dec-03_Earn2011_exp 2" xfId="24210" xr:uid="{0571AFBF-2756-4263-8643-E3B5D2FA5C82}"/>
    <cellStyle name="£_dec-03_Earn2011_FEB" xfId="7152" xr:uid="{50DF9AFC-DA58-45F9-B956-3A46E8E5EE8A}"/>
    <cellStyle name="£_dec-03_Earn2011_FEB 2" xfId="24211" xr:uid="{001F2EBE-06A4-4063-A4F9-4AC1CF40045E}"/>
    <cellStyle name="£_dec-03_Earn2011_JAN" xfId="7153" xr:uid="{42484C6F-65AC-4795-8FD7-F275B4220975}"/>
    <cellStyle name="£_dec-03_Earn2011_JAN 2" xfId="24212" xr:uid="{8046FB1E-AF17-4F57-B73D-8326FCA228E8}"/>
    <cellStyle name="£_dec-03_Earn2011_JUN" xfId="7154" xr:uid="{0FC79437-78B9-4419-9F78-91AFDBBF8A98}"/>
    <cellStyle name="£_dec-03_Earn2011_JUN 2" xfId="24213" xr:uid="{B969B9B3-A260-4759-888B-C42EB8AF20F7}"/>
    <cellStyle name="£_dec-03_Earn2011_MAR" xfId="7155" xr:uid="{01440D4C-B46E-4238-B806-01196FD66174}"/>
    <cellStyle name="£_dec-03_Earn2011_MAR 2" xfId="24214" xr:uid="{A66BB9AE-3991-4510-834D-0732754B8570}"/>
    <cellStyle name="£_dec-03_Earn2011_NOV" xfId="7156" xr:uid="{2D55E3CF-6D03-40F9-A534-50E369638BA3}"/>
    <cellStyle name="£_dec-03_Earn2011_NOV 2" xfId="24215" xr:uid="{BB54C5D4-7AE2-4EC6-956F-85515DB942C4}"/>
    <cellStyle name="£_dec-03_Earn2011_OCT'13" xfId="7157" xr:uid="{080CAF1E-ADE5-4241-8CA4-102B29741F80}"/>
    <cellStyle name="£_dec-03_Earn2011_OCT'13 2" xfId="7158" xr:uid="{FF26B585-9F95-4151-A5C7-6CE4DF1A3176}"/>
    <cellStyle name="£_dec-03_Earn2011_OCT'13 2 2" xfId="24216" xr:uid="{584B0C27-34EC-472D-8974-988D7BACF4B0}"/>
    <cellStyle name="£_dec-03_Earn2011_OCT'13 3" xfId="7159" xr:uid="{45043CCD-7003-452B-AFC8-BC1B287D08F6}"/>
    <cellStyle name="£_dec-03_Earn2011_OCT'13 3 2" xfId="24217" xr:uid="{7A1F3B7F-8FF0-47D7-A46D-63377C9EC434}"/>
    <cellStyle name="£_dec-03_Earn2011_OCT'13 4" xfId="24218" xr:uid="{BFFB6F56-CED5-4F6C-B36B-4C814152C9FA}"/>
    <cellStyle name="£_dec-03_Earn2011_RECONCILE-ACCRUED-2013" xfId="7160" xr:uid="{096A09C0-23BF-4DC8-A3A0-AF6C5C724511}"/>
    <cellStyle name="£_dec-03_Earn2011_RECONCILE-ACCRUED-2013 2" xfId="7161" xr:uid="{BE3E9375-A68E-47BF-A1FF-753141ECFE6D}"/>
    <cellStyle name="£_dec-03_Earn2011_RECONCILE-ACCRUED-2013 2 2" xfId="24219" xr:uid="{54F143FB-D1E0-4190-AEFF-CBB1E4A4C47C}"/>
    <cellStyle name="£_dec-03_Earn2011_RECONCILE-ACCRUED-2013 3" xfId="7162" xr:uid="{F853B6F0-3401-48E9-947F-250C20E1D001}"/>
    <cellStyle name="£_dec-03_Earn2011_RECONCILE-ACCRUED-2013 3 2" xfId="24220" xr:uid="{5606E25D-DE19-42CB-B8E7-E051B2EDB87A}"/>
    <cellStyle name="£_dec-03_Earn2011_RECONCILE-ACCRUED-2013 4" xfId="24221" xr:uid="{8C68E014-D2A0-4B50-B420-C0C1A2C6B14C}"/>
    <cellStyle name="£_dec-03_Earn2011_RECONCILE-ACCRUED-2014" xfId="7163" xr:uid="{A2802691-B4A3-488E-B98A-6152BA950283}"/>
    <cellStyle name="£_dec-03_Earn2011_RECONCILE-ACCRUED-2014 2" xfId="7164" xr:uid="{29A74D7C-85F6-418D-AAE5-0518D493AB4C}"/>
    <cellStyle name="£_dec-03_Earn2011_RECONCILE-ACCRUED-2014 2 2" xfId="24222" xr:uid="{E10CDCAC-026E-4F8E-BA11-F87B268D871D}"/>
    <cellStyle name="£_dec-03_Earn2011_RECONCILE-ACCRUED-2014 3" xfId="7165" xr:uid="{B03D42CE-E1FA-408E-BD95-62D44BA14151}"/>
    <cellStyle name="£_dec-03_Earn2011_RECONCILE-ACCRUED-2014 3 2" xfId="24223" xr:uid="{9364FAB6-4058-44B9-B22E-D07B9896F091}"/>
    <cellStyle name="£_dec-03_Earn2011_RECONCILE-ACCRUED-2014 4" xfId="24224" xr:uid="{87564C7F-F637-4899-B7F4-A4133C1AA50D}"/>
    <cellStyle name="£_dec-03_Earn2012" xfId="7166" xr:uid="{ECE0C78F-BD57-4385-A318-8E1BE637526D}"/>
    <cellStyle name="£_dec-03_Earn2012 2" xfId="7167" xr:uid="{9A61F0F0-C5AD-44C7-B877-FB2B93F0B10A}"/>
    <cellStyle name="£_dec-03_Earn2012 2 2" xfId="24225" xr:uid="{05550ED1-E322-419A-BA89-518D4FD8B5FA}"/>
    <cellStyle name="£_dec-03_Earn2012 3" xfId="7168" xr:uid="{1883447E-12DE-41C7-87F3-AB82459EC14B}"/>
    <cellStyle name="£_dec-03_Earn2012 3 2" xfId="24226" xr:uid="{0E62B1E5-CE13-4333-A4AD-C5BB02171435}"/>
    <cellStyle name="£_dec-03_Earn2012 4" xfId="24227" xr:uid="{D02392E9-679B-4F3F-9C58-0FAAECAE76C4}"/>
    <cellStyle name="£_dec-03_Earn2012 5" xfId="24228" xr:uid="{FE3199F1-8C9D-4378-8CE7-B8EFC585CB54}"/>
    <cellStyle name="£_dec-03_Earn2012 6" xfId="24229" xr:uid="{D7CA96DB-F091-41AD-8837-62E936A217B6}"/>
    <cellStyle name="£_dec-03_Earn2012_AUG" xfId="7169" xr:uid="{45CDBB7E-1A51-4E93-A3D1-A36F2F07EBE8}"/>
    <cellStyle name="£_dec-03_Earn2012_AUG 2" xfId="24230" xr:uid="{B74172C0-E73C-4068-8EDA-36C69A868A03}"/>
    <cellStyle name="£_dec-03_Earn2012_DEC" xfId="7170" xr:uid="{835AA925-3B70-4B09-92B8-40BF3017C1DA}"/>
    <cellStyle name="£_dec-03_Earn2012_DEC 2" xfId="24231" xr:uid="{F4382A7D-AEC1-43DB-9F07-0C2FD9A70AA0}"/>
    <cellStyle name="£_dec-03_Earn2012_DEFERAR" xfId="7171" xr:uid="{4DE833FB-6728-48A4-B0CC-E06770D9FE23}"/>
    <cellStyle name="£_dec-03_Earn2012_DEFERAR 2" xfId="24232" xr:uid="{51554D30-E08D-4A4E-A509-A79CD8E8C533}"/>
    <cellStyle name="£_dec-03_Earn2012_EARN_2013" xfId="7172" xr:uid="{2E92B473-E6AE-48DB-800D-7F80797935FA}"/>
    <cellStyle name="£_dec-03_Earn2012_EARN_2013 2" xfId="24233" xr:uid="{4FCF8AFE-8D0A-45F0-A187-877D037D11C8}"/>
    <cellStyle name="£_dec-03_Earn2012_EARN_2014" xfId="7173" xr:uid="{60583CB8-51CE-4470-8E61-1F060D820847}"/>
    <cellStyle name="£_dec-03_Earn2012_EARN_2014 2" xfId="24234" xr:uid="{BA088063-0FC0-49F5-B954-94FAFC6D59DD}"/>
    <cellStyle name="£_dec-03_Earn2012_FEB" xfId="7174" xr:uid="{C02D028C-A509-4A15-9333-DABACB9DE11A}"/>
    <cellStyle name="£_dec-03_Earn2012_FEB 2" xfId="24235" xr:uid="{81284823-759D-4BE9-9D2A-08DE7D6F39D3}"/>
    <cellStyle name="£_dec-03_Earn2012_JAN" xfId="7175" xr:uid="{F6F6F363-4525-46C2-8A5B-169D9C7A4577}"/>
    <cellStyle name="£_dec-03_Earn2012_JAN 2" xfId="24236" xr:uid="{4F5F2E02-8396-417F-B339-0DEA3AE44F86}"/>
    <cellStyle name="£_dec-03_Earn2012_JUN" xfId="7176" xr:uid="{A59663D8-08BB-425B-83A9-7DC4A1486117}"/>
    <cellStyle name="£_dec-03_Earn2012_JUN 2" xfId="24237" xr:uid="{0CBB83B2-56A1-4DDC-B14F-02A719A10DC0}"/>
    <cellStyle name="£_dec-03_Earn2012_MAR" xfId="7177" xr:uid="{AD157D2D-3F73-49FE-ABB1-F7C7051F43BC}"/>
    <cellStyle name="£_dec-03_Earn2012_MAR 2" xfId="24238" xr:uid="{F1FA2D93-1C6A-4D15-9817-4014211EFB61}"/>
    <cellStyle name="£_dec-03_Earn2012_NOV" xfId="7178" xr:uid="{660FF773-E070-4FE3-9E58-69B445C600F4}"/>
    <cellStyle name="£_dec-03_Earn2012_NOV 2" xfId="24239" xr:uid="{1E3C4155-7FE6-474D-B425-C1A517C8D47C}"/>
    <cellStyle name="£_dec-03_Earn2012_OCT'13" xfId="7179" xr:uid="{8E541BDB-7640-4AD8-B20F-58D1F85BBE2D}"/>
    <cellStyle name="£_dec-03_Earn2012_OCT'13 2" xfId="7180" xr:uid="{DF81A720-1697-4977-87E0-FDBBD0071E2D}"/>
    <cellStyle name="£_dec-03_Earn2012_OCT'13 2 2" xfId="24240" xr:uid="{8A96A1F7-0603-4B3A-AD63-8F96C3697841}"/>
    <cellStyle name="£_dec-03_Earn2012_OCT'13 3" xfId="7181" xr:uid="{7C173657-E94B-434E-A045-07077CD0B8A4}"/>
    <cellStyle name="£_dec-03_Earn2012_OCT'13 3 2" xfId="24241" xr:uid="{956B90B4-3E83-4B39-B6B5-B8EA233CB150}"/>
    <cellStyle name="£_dec-03_Earn2012_OCT'13 4" xfId="24242" xr:uid="{DBED4FAD-1B99-4078-932D-AD0BC50ACBFF}"/>
    <cellStyle name="£_dec-03_Earn2012_RECONCILE-ACCRUED-2013" xfId="7182" xr:uid="{9D2E010D-1F1B-4B0A-B1DB-C50C37E7A747}"/>
    <cellStyle name="£_dec-03_Earn2012_RECONCILE-ACCRUED-2013 2" xfId="7183" xr:uid="{5F19E9F6-E8C4-4F86-9CED-A16EBFC221BB}"/>
    <cellStyle name="£_dec-03_Earn2012_RECONCILE-ACCRUED-2013 2 2" xfId="24243" xr:uid="{F0D4F750-6985-483C-9D61-38396EBDF47A}"/>
    <cellStyle name="£_dec-03_Earn2012_RECONCILE-ACCRUED-2013 3" xfId="7184" xr:uid="{9B988007-7BF0-4E77-8AB7-EF33415F2FDD}"/>
    <cellStyle name="£_dec-03_Earn2012_RECONCILE-ACCRUED-2013 3 2" xfId="24244" xr:uid="{ED608245-AB4E-40D0-883A-76A774215A23}"/>
    <cellStyle name="£_dec-03_Earn2012_RECONCILE-ACCRUED-2013 4" xfId="24245" xr:uid="{E1F51A18-0AF5-400F-A9B6-4CDD3723ABA1}"/>
    <cellStyle name="£_dec-03_Earn2012_RECONCILE-ACCRUED-2014" xfId="7185" xr:uid="{8C3E0EB5-7A11-4F5C-8D2A-251001D6F83B}"/>
    <cellStyle name="£_dec-03_Earn2012_RECONCILE-ACCRUED-2014 2" xfId="7186" xr:uid="{AFC8F774-D797-4D91-9B95-0C9BAB99B25B}"/>
    <cellStyle name="£_dec-03_Earn2012_RECONCILE-ACCRUED-2014 2 2" xfId="24246" xr:uid="{3E7CED2F-A847-44B5-85F7-1FA096D2457D}"/>
    <cellStyle name="£_dec-03_Earn2012_RECONCILE-ACCRUED-2014 3" xfId="7187" xr:uid="{3A6D900C-7BE5-4105-A55F-7C03A953D5F4}"/>
    <cellStyle name="£_dec-03_Earn2012_RECONCILE-ACCRUED-2014 3 2" xfId="24247" xr:uid="{65FD8C6B-4011-4F4F-9037-042E944A43D5}"/>
    <cellStyle name="£_dec-03_Earn2012_RECONCILE-ACCRUED-2014 4" xfId="24248" xr:uid="{7741FC9D-5C09-4905-AF9A-914904BFF00A}"/>
    <cellStyle name="£_dec-03_Earn2012F2" xfId="7188" xr:uid="{45F0F542-BFF8-499D-BC4F-8E40EDC31320}"/>
    <cellStyle name="£_dec-03_Earn2012F2 2" xfId="24249" xr:uid="{E4274A56-AD27-4779-A080-D5036A205281}"/>
    <cellStyle name="£_dec-03_EarnF1" xfId="7189" xr:uid="{23D110FE-D5D5-47A6-81BE-541EA8CD49C3}"/>
    <cellStyle name="£_dec-03_EarnF1 2" xfId="24250" xr:uid="{882B992E-A539-4196-A859-901A7A3C7E9E}"/>
    <cellStyle name="£_dec-03_EarnF1 3" xfId="24251" xr:uid="{DADD4471-9DD9-4FF9-BE5F-F37F2F7BB869}"/>
    <cellStyle name="£_dec-03_EarnF1 4" xfId="24252" xr:uid="{2F9DF2A5-2D93-40ED-AB90-075A7D22584D}"/>
    <cellStyle name="£_dec-03_EBO_2013" xfId="7190" xr:uid="{475565A8-7169-4196-96C1-F892AA846C72}"/>
    <cellStyle name="£_dec-03_EBO_2013 2" xfId="7191" xr:uid="{B9F051DE-C8E6-4EDE-8183-ABDD396A8281}"/>
    <cellStyle name="£_dec-03_EBO_2013 2 2" xfId="24253" xr:uid="{599D0A48-49AA-47C0-80DD-1AC8F81578C6}"/>
    <cellStyle name="£_dec-03_EBO_2013 3" xfId="7192" xr:uid="{C8AD20BD-5E98-409C-991D-FFE78C6D97B9}"/>
    <cellStyle name="£_dec-03_EBO_2013 3 2" xfId="24254" xr:uid="{94EBE9D7-48A4-435E-9F0C-C6C6F00A7FC2}"/>
    <cellStyle name="£_dec-03_EBO_2013 4" xfId="24255" xr:uid="{E35D5A45-8314-4C07-9039-95FD340803E7}"/>
    <cellStyle name="£_dec-03_exp" xfId="7193" xr:uid="{4CBB55CE-12F8-48A6-8C9F-61EB086F5876}"/>
    <cellStyle name="£_dec-03_exp 2" xfId="7194" xr:uid="{8D1D9753-BC85-4718-8420-F2B3C7D75B0D}"/>
    <cellStyle name="£_dec-03_exp 2 2" xfId="24256" xr:uid="{52854981-61B3-40EC-93B4-7B45859921DF}"/>
    <cellStyle name="£_dec-03_exp 3" xfId="7195" xr:uid="{00A5C226-E286-419F-A64C-4746E0065CEB}"/>
    <cellStyle name="£_dec-03_exp 3 2" xfId="24257" xr:uid="{11588BF8-76FE-4358-97F5-D80DDC7E737A}"/>
    <cellStyle name="£_dec-03_exp 4" xfId="7196" xr:uid="{C01504FA-692F-43EC-96C1-75B51C276E25}"/>
    <cellStyle name="£_dec-03_exp 4 2" xfId="24258" xr:uid="{39CD9E89-EC51-4826-980E-94EBD3AB50EC}"/>
    <cellStyle name="£_dec-03_exp 5" xfId="24259" xr:uid="{26DD9C9B-A159-421F-B6DB-C164D914F208}"/>
    <cellStyle name="£_dec-03_FEB" xfId="7197" xr:uid="{AC8069DE-3933-40EB-9518-7B7BCAA21272}"/>
    <cellStyle name="£_dec-03_FEB 2" xfId="24260" xr:uid="{10AE7138-7A07-4A7A-A987-241C28647685}"/>
    <cellStyle name="£_dec-03_FEB_AUG" xfId="7198" xr:uid="{4648D16B-75E4-405D-9510-25DEA51EFF27}"/>
    <cellStyle name="£_dec-03_FEB_AUG 2" xfId="24261" xr:uid="{DB1E131C-B7A0-4A4F-AE25-27BA6C00F567}"/>
    <cellStyle name="£_dec-03_FEB_EARN_2014" xfId="7199" xr:uid="{4E77EA13-C234-4E98-970A-1E0268EB2B10}"/>
    <cellStyle name="£_dec-03_FEB_EARN_2014 2" xfId="24262" xr:uid="{8ADB059C-A197-467E-8A43-277D2301D9A2}"/>
    <cellStyle name="£_dec-03_Fin_Earn10_cal" xfId="7200" xr:uid="{DE11451C-BFA8-476F-A23D-16739B1FB1BA}"/>
    <cellStyle name="£_dec-03_Fin_Earn10_cal 10" xfId="7201" xr:uid="{13C343A5-0006-4981-9EC9-0A6F15DB9B20}"/>
    <cellStyle name="£_dec-03_Fin_Earn10_cal 10 2" xfId="24263" xr:uid="{3BBFF21D-A158-417B-876A-8B474B1EB93B}"/>
    <cellStyle name="£_dec-03_Fin_Earn10_cal 11" xfId="7202" xr:uid="{0072B768-7129-4D7F-9EFA-675A21D4E240}"/>
    <cellStyle name="£_dec-03_Fin_Earn10_cal 11 2" xfId="24264" xr:uid="{FA35E611-575E-4C45-A8C1-7202EAF72941}"/>
    <cellStyle name="£_dec-03_Fin_Earn10_cal 12" xfId="7203" xr:uid="{664867F5-B113-4BFF-96F0-E5F9BC10FAE4}"/>
    <cellStyle name="£_dec-03_Fin_Earn10_cal 12 2" xfId="24265" xr:uid="{4D20C724-608C-4305-9AD9-FA274E10D48A}"/>
    <cellStyle name="£_dec-03_Fin_Earn10_cal 13" xfId="7204" xr:uid="{32DB5489-0F76-432A-94DA-9964C9D436C4}"/>
    <cellStyle name="£_dec-03_Fin_Earn10_cal 13 2" xfId="24266" xr:uid="{36BEE6EA-80D0-49C5-B871-5BDADC54EB33}"/>
    <cellStyle name="£_dec-03_Fin_Earn10_cal 14" xfId="7205" xr:uid="{DBAFC055-C20A-4541-8354-C03B6A2D79C5}"/>
    <cellStyle name="£_dec-03_Fin_Earn10_cal 14 2" xfId="24267" xr:uid="{DFCE1420-4E4A-4236-87AD-26B819A6C740}"/>
    <cellStyle name="£_dec-03_Fin_Earn10_cal 15" xfId="7206" xr:uid="{7C1687C5-8464-4F9D-B196-512400D698A0}"/>
    <cellStyle name="£_dec-03_Fin_Earn10_cal 15 2" xfId="24268" xr:uid="{57E5DFA9-AF3D-40E5-B215-63A943D71B1F}"/>
    <cellStyle name="£_dec-03_Fin_Earn10_cal 16" xfId="7207" xr:uid="{D13B3F9C-6AEC-4E55-9113-EFCCE1BB55C9}"/>
    <cellStyle name="£_dec-03_Fin_Earn10_cal 16 2" xfId="24269" xr:uid="{0A967D24-91C8-4AF7-B6F6-2B32FEB5A639}"/>
    <cellStyle name="£_dec-03_Fin_Earn10_cal 17" xfId="7208" xr:uid="{C544CAA6-5ACE-4109-B240-31825628FA00}"/>
    <cellStyle name="£_dec-03_Fin_Earn10_cal 17 2" xfId="24270" xr:uid="{E714079E-129F-48E2-A0F3-CE53D107CAAC}"/>
    <cellStyle name="£_dec-03_Fin_Earn10_cal 17 3" xfId="24271" xr:uid="{67BF9562-16BD-4824-B8BE-43A9807CC85F}"/>
    <cellStyle name="£_dec-03_Fin_Earn10_cal 18" xfId="7209" xr:uid="{C030AE92-2FE9-4537-9D59-D013F7423BC0}"/>
    <cellStyle name="£_dec-03_Fin_Earn10_cal 18 2" xfId="24272" xr:uid="{B3151036-9F66-44D6-92DF-D265F4EE8705}"/>
    <cellStyle name="£_dec-03_Fin_Earn10_cal 18 3" xfId="24273" xr:uid="{E41C3AD8-32F3-45D4-A74D-46CAF3BF346C}"/>
    <cellStyle name="£_dec-03_Fin_Earn10_cal 19" xfId="7210" xr:uid="{E6593AC2-B174-402A-A30E-C46707EB6861}"/>
    <cellStyle name="£_dec-03_Fin_Earn10_cal 19 2" xfId="24274" xr:uid="{2FF544E7-BC31-4E47-8B77-A232A6928450}"/>
    <cellStyle name="£_dec-03_Fin_Earn10_cal 19 3" xfId="24275" xr:uid="{885BE74D-BA50-445B-AB14-B4A32F960F26}"/>
    <cellStyle name="£_dec-03_Fin_Earn10_cal 2" xfId="7211" xr:uid="{25689CE0-7A3F-4CD3-9846-C42025A43FC7}"/>
    <cellStyle name="£_dec-03_Fin_Earn10_cal 2 2" xfId="7212" xr:uid="{08B78C91-403C-4043-A91B-91D41FC081E4}"/>
    <cellStyle name="£_dec-03_Fin_Earn10_cal 2 2 2" xfId="24276" xr:uid="{45D61D66-9C4B-46CC-882B-652FB837BCBA}"/>
    <cellStyle name="£_dec-03_Fin_Earn10_cal 2 3" xfId="24277" xr:uid="{D34E1604-79DA-42D1-8C4A-A52743D31447}"/>
    <cellStyle name="£_dec-03_Fin_Earn10_cal 20" xfId="7213" xr:uid="{152A2E80-F40D-4D48-9BD2-B7E4184C1056}"/>
    <cellStyle name="£_dec-03_Fin_Earn10_cal 20 2" xfId="24278" xr:uid="{7295A1A4-096F-4CAD-88DE-F4C951AFC463}"/>
    <cellStyle name="£_dec-03_Fin_Earn10_cal 20 3" xfId="24279" xr:uid="{1B3C4F30-2A3A-4254-B017-FB58E88A56F3}"/>
    <cellStyle name="£_dec-03_Fin_Earn10_cal 21" xfId="7214" xr:uid="{C4AC417E-2606-4BAA-9794-B37F21242B18}"/>
    <cellStyle name="£_dec-03_Fin_Earn10_cal 21 2" xfId="24280" xr:uid="{E3A42D28-5639-4ED6-977B-AB83943478C0}"/>
    <cellStyle name="£_dec-03_Fin_Earn10_cal 21 3" xfId="24281" xr:uid="{A393B680-6DCA-48EE-95E5-C9BFB54D2EC3}"/>
    <cellStyle name="£_dec-03_Fin_Earn10_cal 22" xfId="7215" xr:uid="{C61A83AB-8C72-4CFD-900F-5132C76C4928}"/>
    <cellStyle name="£_dec-03_Fin_Earn10_cal 22 2" xfId="24282" xr:uid="{7A3444E2-590B-41C0-8F48-F3B85804BC16}"/>
    <cellStyle name="£_dec-03_Fin_Earn10_cal 22 3" xfId="24283" xr:uid="{AC4A45C2-2DCE-4F56-8A8E-5E8BE7C910B4}"/>
    <cellStyle name="£_dec-03_Fin_Earn10_cal 23" xfId="7216" xr:uid="{DA618447-39C6-4EB1-971C-376758C57813}"/>
    <cellStyle name="£_dec-03_Fin_Earn10_cal 23 2" xfId="24284" xr:uid="{9CFC13FF-F3B7-4C1D-B7D2-CF20A3F7CE0C}"/>
    <cellStyle name="£_dec-03_Fin_Earn10_cal 23 3" xfId="24285" xr:uid="{AE758A94-9F1F-401E-B3A3-1D223CED480F}"/>
    <cellStyle name="£_dec-03_Fin_Earn10_cal 24" xfId="7217" xr:uid="{D5E01D49-A1FE-489C-9DA1-2FF689BC7E50}"/>
    <cellStyle name="£_dec-03_Fin_Earn10_cal 24 2" xfId="24286" xr:uid="{98D390AF-E908-48F7-870C-5860FAFB4F15}"/>
    <cellStyle name="£_dec-03_Fin_Earn10_cal 24 3" xfId="24287" xr:uid="{4FFC41B9-5271-4343-9725-537C6EB6FD71}"/>
    <cellStyle name="£_dec-03_Fin_Earn10_cal 25" xfId="7218" xr:uid="{33E9D769-325F-48B4-810A-266F28A2F0EC}"/>
    <cellStyle name="£_dec-03_Fin_Earn10_cal 25 2" xfId="24288" xr:uid="{AE4025D1-B9C7-471A-B544-D43DC18284A1}"/>
    <cellStyle name="£_dec-03_Fin_Earn10_cal 25 3" xfId="24289" xr:uid="{9C654A95-F263-46BE-9A1D-49822249A574}"/>
    <cellStyle name="£_dec-03_Fin_Earn10_cal 26" xfId="7219" xr:uid="{4D598188-AAAE-4DB7-8881-47BFF84C5767}"/>
    <cellStyle name="£_dec-03_Fin_Earn10_cal 26 2" xfId="24290" xr:uid="{56B16895-CC3D-442E-A08D-92AEF092B9D5}"/>
    <cellStyle name="£_dec-03_Fin_Earn10_cal 26 3" xfId="24291" xr:uid="{0465777A-C4DF-499E-80E6-710511D75A3D}"/>
    <cellStyle name="£_dec-03_Fin_Earn10_cal 27" xfId="24292" xr:uid="{78311D84-C5F5-494D-A78B-37D276A34689}"/>
    <cellStyle name="£_dec-03_Fin_Earn10_cal 27 2" xfId="24293" xr:uid="{25DF6AC9-F6BE-4AF2-8E16-4E0B92F0427A}"/>
    <cellStyle name="£_dec-03_Fin_Earn10_cal 28" xfId="24294" xr:uid="{C2EC3BF9-FD47-4E63-BAA5-BB7627470128}"/>
    <cellStyle name="£_dec-03_Fin_Earn10_cal 28 2" xfId="24295" xr:uid="{9F486E51-721B-4FA8-9B0B-5F5EFE11449A}"/>
    <cellStyle name="£_dec-03_Fin_Earn10_cal 29" xfId="24296" xr:uid="{3630D796-878C-4E8B-8A21-D53BD2B24C0A}"/>
    <cellStyle name="£_dec-03_Fin_Earn10_cal 29 2" xfId="24297" xr:uid="{98F547F7-86F7-4FAA-A2DC-9BE1669D4791}"/>
    <cellStyle name="£_dec-03_Fin_Earn10_cal 3" xfId="7220" xr:uid="{0EC97B83-83A4-43B8-BACE-5DA3ED5B2555}"/>
    <cellStyle name="£_dec-03_Fin_Earn10_cal 3 2" xfId="7221" xr:uid="{08DAF1B3-AB37-4A09-9A48-8962BB910054}"/>
    <cellStyle name="£_dec-03_Fin_Earn10_cal 3 2 2" xfId="24298" xr:uid="{0CB50EC2-E075-4CD5-8D04-3EEF1E6B6290}"/>
    <cellStyle name="£_dec-03_Fin_Earn10_cal 3 3" xfId="24299" xr:uid="{8E2B16E8-0E06-4722-8E46-B4714CB72F89}"/>
    <cellStyle name="£_dec-03_Fin_Earn10_cal 30" xfId="24300" xr:uid="{6BAD2499-8277-4D84-86EF-A8C88049DF86}"/>
    <cellStyle name="£_dec-03_Fin_Earn10_cal 30 2" xfId="24301" xr:uid="{D8147323-E63B-4988-88C9-049CBCA5FA80}"/>
    <cellStyle name="£_dec-03_Fin_Earn10_cal 31" xfId="24302" xr:uid="{2C9E0E81-CA16-4738-8BC5-E977CFB638CD}"/>
    <cellStyle name="£_dec-03_Fin_Earn10_cal 31 2" xfId="24303" xr:uid="{7F0D8014-B871-4667-BDBE-26125B87A13E}"/>
    <cellStyle name="£_dec-03_Fin_Earn10_cal 32" xfId="24304" xr:uid="{C488F03B-CB64-493D-9EE2-4A59905D80CB}"/>
    <cellStyle name="£_dec-03_Fin_Earn10_cal 32 2" xfId="24305" xr:uid="{DFB1C1AE-ED46-4549-B98F-5D09685FDDA1}"/>
    <cellStyle name="£_dec-03_Fin_Earn10_cal 33" xfId="24306" xr:uid="{284F0A1A-1E79-4D84-880A-CFF057008FD6}"/>
    <cellStyle name="£_dec-03_Fin_Earn10_cal 33 2" xfId="24307" xr:uid="{9060C66D-3492-4E2C-9E19-495E53D145C5}"/>
    <cellStyle name="£_dec-03_Fin_Earn10_cal 34" xfId="24308" xr:uid="{8E15D8D1-801B-4857-A6E0-AF4EDC8E9F39}"/>
    <cellStyle name="£_dec-03_Fin_Earn10_cal 34 2" xfId="24309" xr:uid="{0C1F5B62-4E52-4A79-BD75-7EE0F5E5B929}"/>
    <cellStyle name="£_dec-03_Fin_Earn10_cal 35" xfId="24310" xr:uid="{A5A2C5D5-36B3-4396-982E-3DFCB963D756}"/>
    <cellStyle name="£_dec-03_Fin_Earn10_cal 35 2" xfId="24311" xr:uid="{BFF343F5-72B8-442C-8A92-4AB2BD71C4D0}"/>
    <cellStyle name="£_dec-03_Fin_Earn10_cal 36" xfId="24312" xr:uid="{B10F285B-7159-4AE1-B158-9014D81451D0}"/>
    <cellStyle name="£_dec-03_Fin_Earn10_cal 37" xfId="24313" xr:uid="{DACB5A61-D732-44D8-A3E6-B9955DB66B4E}"/>
    <cellStyle name="£_dec-03_Fin_Earn10_cal 38" xfId="24314" xr:uid="{E4288FAB-F13C-442F-BEA3-654D0B12A7E6}"/>
    <cellStyle name="£_dec-03_Fin_Earn10_cal 39" xfId="24315" xr:uid="{826445F1-38D0-45F9-A528-2D0333121C80}"/>
    <cellStyle name="£_dec-03_Fin_Earn10_cal 4" xfId="7222" xr:uid="{DC68696E-4F3E-4ABF-BE9C-D45D469902FE}"/>
    <cellStyle name="£_dec-03_Fin_Earn10_cal 4 2" xfId="24316" xr:uid="{B0EBE985-68C6-4AE0-9AE1-AC70CDC2FB76}"/>
    <cellStyle name="£_dec-03_Fin_Earn10_cal 40" xfId="24317" xr:uid="{4140A4B2-AAC2-487F-8CFA-8E79AC2C1830}"/>
    <cellStyle name="£_dec-03_Fin_Earn10_cal 5" xfId="7223" xr:uid="{0CAA2F03-AE6B-4CE3-B9BD-6496407D37CA}"/>
    <cellStyle name="£_dec-03_Fin_Earn10_cal 5 2" xfId="7224" xr:uid="{E2ADB574-E7C7-4572-BA34-BB736B5C4BC8}"/>
    <cellStyle name="£_dec-03_Fin_Earn10_cal 5 2 2" xfId="24318" xr:uid="{D2F4A2DB-8779-446C-AF8E-9A81C2B4684A}"/>
    <cellStyle name="£_dec-03_Fin_Earn10_cal 5 3" xfId="24319" xr:uid="{B2E4DBC8-58D1-41E1-B259-7C23845EE4B4}"/>
    <cellStyle name="£_dec-03_Fin_Earn10_cal 5 4" xfId="24320" xr:uid="{3C3DDC4B-56F9-4502-B4D9-F6ABE0D9A00F}"/>
    <cellStyle name="£_dec-03_Fin_Earn10_cal 6" xfId="7225" xr:uid="{A87547CC-AE38-47BD-AA5E-C1BBE1EB2EDD}"/>
    <cellStyle name="£_dec-03_Fin_Earn10_cal 6 2" xfId="24321" xr:uid="{02A6D6D6-AEDF-47AD-ACB7-5726932987E1}"/>
    <cellStyle name="£_dec-03_Fin_Earn10_cal 7" xfId="7226" xr:uid="{60EB395C-863C-4255-9811-B58150178EEC}"/>
    <cellStyle name="£_dec-03_Fin_Earn10_cal 7 2" xfId="24322" xr:uid="{B35B1F03-ADD1-476D-96BE-6EE56AB5B8EB}"/>
    <cellStyle name="£_dec-03_Fin_Earn10_cal 8" xfId="7227" xr:uid="{BE7ECCAF-DDDD-4CC0-ABF5-8826CCF5D687}"/>
    <cellStyle name="£_dec-03_Fin_Earn10_cal 8 2" xfId="24323" xr:uid="{240EBD2F-4488-4105-A00E-B1909480D5A4}"/>
    <cellStyle name="£_dec-03_Fin_Earn10_cal 9" xfId="7228" xr:uid="{44DFA1FF-B865-4E94-9C8D-344493A6AF44}"/>
    <cellStyle name="£_dec-03_Fin_Earn10_cal 9 2" xfId="24324" xr:uid="{BBDE03DA-92AA-4929-BB2F-1CE9BCEF70B7}"/>
    <cellStyle name="£_dec-03_Fin_Earn10_cal_blu002a121a-12e-1 Rev 3_bups30.1.13" xfId="7229" xr:uid="{310A0443-DE26-49CF-A674-319B4D0DFE7B}"/>
    <cellStyle name="£_dec-03_Fin_Earn10_cal_blu002a121a-12e-1 Rev 3_bups30.1.13 2" xfId="7230" xr:uid="{E544A300-EC1A-414D-BE04-3537F14150FE}"/>
    <cellStyle name="£_dec-03_Fin_Earn10_cal_blu002a121a-12e-1 Rev 3_bups30.1.13 2 2" xfId="24325" xr:uid="{0CBACD10-FCFF-4B85-B744-2F11B440476A}"/>
    <cellStyle name="£_dec-03_Fin_Earn10_cal_blu002a121a-12e-1 Rev 3_bups30.1.13 3" xfId="7231" xr:uid="{BFE6B866-E13B-4C1A-88BE-1B228F37EA4F}"/>
    <cellStyle name="£_dec-03_Fin_Earn10_cal_blu002a121a-12e-1 Rev 3_bups30.1.13 3 2" xfId="24326" xr:uid="{0B2226C8-06BB-48FE-B0F3-F218CC90322C}"/>
    <cellStyle name="£_dec-03_Fin_Earn10_cal_blu002a121a-12e-1 Rev 3_bups30.1.13 4" xfId="24327" xr:uid="{F4A4091F-FB80-4E1D-8992-0C2FF0A6A6EF}"/>
    <cellStyle name="£_dec-03_Fin_Earn10_cal_DEC" xfId="7232" xr:uid="{A82814E5-BFAB-410A-AD81-F7C020029C49}"/>
    <cellStyle name="£_dec-03_Fin_Earn10_cal_DEC 2" xfId="24328" xr:uid="{BB1AB860-9B1B-4752-9952-AF6BBAC9D60E}"/>
    <cellStyle name="£_dec-03_Fin_Earn10_cal_DEC_AUG" xfId="7233" xr:uid="{9B38DC0E-0DDE-4084-8DF1-F6D817859E46}"/>
    <cellStyle name="£_dec-03_Fin_Earn10_cal_DEC_AUG 2" xfId="24329" xr:uid="{16C4460D-F828-45C4-9F9B-0D587D485912}"/>
    <cellStyle name="£_dec-03_Fin_Earn10_cal_DEC_EARN_2014" xfId="7234" xr:uid="{468A0529-562C-419C-BA7F-A46AB5566E88}"/>
    <cellStyle name="£_dec-03_Fin_Earn10_cal_DEC_EARN_2014 2" xfId="24330" xr:uid="{C6B8EA9D-5579-41AE-92BC-3F3C39E16B3F}"/>
    <cellStyle name="£_dec-03_Fin_Earn10_cal_DEFERAR" xfId="7235" xr:uid="{8303EF75-E881-4B31-9AC1-7FAAF8B85E48}"/>
    <cellStyle name="£_dec-03_Fin_Earn10_cal_DEFERAR 2" xfId="24331" xr:uid="{D446E4F5-D0B6-455D-8347-FA36331576F5}"/>
    <cellStyle name="£_dec-03_Fin_Earn10_cal_EBO_2013" xfId="7236" xr:uid="{F2D84CB6-813D-4C88-9399-8E83418783D3}"/>
    <cellStyle name="£_dec-03_Fin_Earn10_cal_EBO_2013 2" xfId="7237" xr:uid="{1028BA99-C241-44E6-8BAF-D72998A7C1A1}"/>
    <cellStyle name="£_dec-03_Fin_Earn10_cal_EBO_2013 2 2" xfId="24332" xr:uid="{92BE775F-171B-4E10-A26A-523C732A9C64}"/>
    <cellStyle name="£_dec-03_Fin_Earn10_cal_EBO_2013 3" xfId="7238" xr:uid="{4D75E3C6-3548-4511-A7BA-7293659545B5}"/>
    <cellStyle name="£_dec-03_Fin_Earn10_cal_EBO_2013 3 2" xfId="24333" xr:uid="{C46CB436-772C-4927-B209-6AC917FF3F66}"/>
    <cellStyle name="£_dec-03_Fin_Earn10_cal_EBO_2013 4" xfId="24334" xr:uid="{4F9CA57E-491D-42DC-B066-5A76FA8C72DB}"/>
    <cellStyle name="£_dec-03_Fin_Earn10_cal_FEB" xfId="7239" xr:uid="{79FDF1D7-1462-45ED-A89E-86BB890F2A4A}"/>
    <cellStyle name="£_dec-03_Fin_Earn10_cal_FEB 2" xfId="24335" xr:uid="{52684218-DD2D-40C5-8FAD-14E857A548DE}"/>
    <cellStyle name="£_dec-03_Fin_Earn10_cal_FEB_AUG" xfId="7240" xr:uid="{A6E1113D-B69F-4F22-AD6A-0D17529D872E}"/>
    <cellStyle name="£_dec-03_Fin_Earn10_cal_FEB_AUG 2" xfId="24336" xr:uid="{1B971CBA-0A79-464B-AC28-262D0A22C9C7}"/>
    <cellStyle name="£_dec-03_Fin_Earn10_cal_FEB_EARN_2014" xfId="7241" xr:uid="{61919F39-94EE-4DD6-9AC8-6BF2475D2912}"/>
    <cellStyle name="£_dec-03_Fin_Earn10_cal_FEB_EARN_2014 2" xfId="24337" xr:uid="{BFA42A19-682F-47DC-84F7-C2D9947C721C}"/>
    <cellStyle name="£_dec-03_Fin_Earn10_cal_JAN" xfId="7242" xr:uid="{EF378FA0-1639-45CD-9694-0130422C8D26}"/>
    <cellStyle name="£_dec-03_Fin_Earn10_cal_JAN 2" xfId="24338" xr:uid="{8676D4F5-4FE3-46BE-ABA0-A041DC81D157}"/>
    <cellStyle name="£_dec-03_Fin_Earn10_cal_JAN_AUG" xfId="7243" xr:uid="{C489FC45-FCC5-449D-BC5F-8D4EB7B7368B}"/>
    <cellStyle name="£_dec-03_Fin_Earn10_cal_JAN_AUG 2" xfId="24339" xr:uid="{0D24205F-5B46-4B11-B56A-9D660C33CF23}"/>
    <cellStyle name="£_dec-03_Fin_Earn10_cal_JAN_EARN_2014" xfId="7244" xr:uid="{17C72B0C-08B1-4DE8-853C-5D08AC724A5C}"/>
    <cellStyle name="£_dec-03_Fin_Earn10_cal_JAN_EARN_2014 2" xfId="24340" xr:uid="{EBA5AB24-22AB-42EB-B266-393F4A5CFE3B}"/>
    <cellStyle name="£_dec-03_Fin_Earn10_cal_JUN" xfId="7245" xr:uid="{52230847-81CC-40A7-AF29-B6E0D05866E4}"/>
    <cellStyle name="£_dec-03_Fin_Earn10_cal_JUN 2" xfId="24341" xr:uid="{6DB058ED-5B52-4F6C-B925-FEA75BDF9722}"/>
    <cellStyle name="£_dec-03_Fin_Earn10_cal_MAR" xfId="7246" xr:uid="{58F5AE31-7D7F-4040-99FC-E3F35DD1710D}"/>
    <cellStyle name="£_dec-03_Fin_Earn10_cal_MAR 2" xfId="24342" xr:uid="{0CF6926E-D9DF-486A-84D2-FEB59A8B20A6}"/>
    <cellStyle name="£_dec-03_Fin_Earn10_cal_MAR_AUG" xfId="7247" xr:uid="{B5A00ECD-96B8-4F46-96CA-18472758EA7B}"/>
    <cellStyle name="£_dec-03_Fin_Earn10_cal_MAR_AUG 2" xfId="24343" xr:uid="{B4962DE3-B34E-404B-837D-380A47F09EA0}"/>
    <cellStyle name="£_dec-03_Fin_Earn10_cal_MAR_EARN_2014" xfId="7248" xr:uid="{229A202A-A6C1-4716-B3A0-8AF76D5A6034}"/>
    <cellStyle name="£_dec-03_Fin_Earn10_cal_MAR_EARN_2014 2" xfId="24344" xr:uid="{B69A3EC6-3A9C-4C62-9E40-2F47652117FA}"/>
    <cellStyle name="£_dec-03_Fin_Earn10_cal_NOV" xfId="7249" xr:uid="{25B24FBB-0F7D-4842-BB3C-56F9D9372B58}"/>
    <cellStyle name="£_dec-03_Fin_Earn10_cal_NOV 2" xfId="24345" xr:uid="{0040EFB5-11C2-4B46-BD67-EE495EB36AD2}"/>
    <cellStyle name="£_dec-03_Fin_Earn10_cal_NOV_AUG" xfId="7250" xr:uid="{40F807A8-F71D-4729-83D2-C81DC717B557}"/>
    <cellStyle name="£_dec-03_Fin_Earn10_cal_NOV_AUG 2" xfId="24346" xr:uid="{4F80322F-0E03-4CA4-A47E-9A532565A526}"/>
    <cellStyle name="£_dec-03_Fin_Earn10_cal_NOV_EARN_2014" xfId="7251" xr:uid="{45FE3E41-8DF5-4F7C-BF92-4DC4700AD398}"/>
    <cellStyle name="£_dec-03_Fin_Earn10_cal_NOV_EARN_2014 2" xfId="24347" xr:uid="{A6318734-08AD-48CC-A450-5868B1B6F41C}"/>
    <cellStyle name="£_dec-03_Fin_Earn10_cal_OCT'13" xfId="7252" xr:uid="{023B1592-E25B-42E5-AB22-89207A7D80B1}"/>
    <cellStyle name="£_dec-03_Fin_Earn10_cal_OCT'13 2" xfId="7253" xr:uid="{0C3D6717-2286-473A-8944-C881E40F7B3D}"/>
    <cellStyle name="£_dec-03_Fin_Earn10_cal_OCT'13 2 2" xfId="24348" xr:uid="{60448CC4-09A3-45E1-9B53-05FCBFE33978}"/>
    <cellStyle name="£_dec-03_Fin_Earn10_cal_OCT'13 3" xfId="7254" xr:uid="{A002C727-5144-4AB9-A141-C0F390D10999}"/>
    <cellStyle name="£_dec-03_Fin_Earn10_cal_OCT'13 3 2" xfId="24349" xr:uid="{60E1FA8A-59E2-4531-9BB7-BE8A2284CBAD}"/>
    <cellStyle name="£_dec-03_Fin_Earn10_cal_OCT'13 4" xfId="7255" xr:uid="{FB23CDDA-C661-478A-9E74-EF938992EF9F}"/>
    <cellStyle name="£_dec-03_Fin_Earn10_cal_OCT'13 4 2" xfId="24350" xr:uid="{3838CC43-0620-4928-92D1-708748C094F5}"/>
    <cellStyle name="£_dec-03_Fin_Earn10_cal_OCT'13 5" xfId="24351" xr:uid="{D26D9D48-DDCD-4EC9-AECA-1E57FC6BDA04}"/>
    <cellStyle name="£_dec-03_Fin_Earn10_cal_OCT'13_RECONCILE-ACCRUED-2014" xfId="7256" xr:uid="{0ECDA7FE-BBBA-4F89-8F34-8A841693F1AB}"/>
    <cellStyle name="£_dec-03_Fin_Earn10_cal_OCT'13_RECONCILE-ACCRUED-2014 2" xfId="7257" xr:uid="{D495D969-25D8-49FA-886D-61A4F3D88324}"/>
    <cellStyle name="£_dec-03_Fin_Earn10_cal_OCT'13_RECONCILE-ACCRUED-2014 2 2" xfId="24352" xr:uid="{F087F713-75F9-49AB-9550-FB0F9F8713A8}"/>
    <cellStyle name="£_dec-03_Fin_Earn10_cal_OCT'13_RECONCILE-ACCRUED-2014 3" xfId="7258" xr:uid="{1754B0DA-F4EA-4620-86F3-E10B8CDF8408}"/>
    <cellStyle name="£_dec-03_Fin_Earn10_cal_OCT'13_RECONCILE-ACCRUED-2014 3 2" xfId="24353" xr:uid="{8747DDC0-16C3-4D78-88B1-0EF6D4F0BAF9}"/>
    <cellStyle name="£_dec-03_Fin_Earn10_cal_OCT'13_RECONCILE-ACCRUED-2014 4" xfId="24354" xr:uid="{E4824D36-9246-44D6-A8C9-15F02ECA7F0D}"/>
    <cellStyle name="£_dec-03_Fin_Earn10_cal_Sheet1" xfId="7259" xr:uid="{5ACEAF6A-2AC9-4EDE-BC93-54F484E2A48C}"/>
    <cellStyle name="£_dec-03_Fin_Earn10_cal_Sheet1 2" xfId="24355" xr:uid="{C1430D4A-365B-4F3D-980C-6D671A774C92}"/>
    <cellStyle name="£_dec-03_Fin_Earn10_cal_TB" xfId="7260" xr:uid="{FB9FC3AC-53F6-4738-9648-D6DAE4F57825}"/>
    <cellStyle name="£_dec-03_Fin_Earn10_cal_TB 2" xfId="24356" xr:uid="{704D5318-A25C-43CA-8D3B-54235385A1DF}"/>
    <cellStyle name="£_dec-03_Fin_Earn10_cal_TB_1" xfId="7261" xr:uid="{28FBE02A-6CAF-4E72-9160-525FF39696F0}"/>
    <cellStyle name="£_dec-03_Fin_Earn10_cal_TB_1 2" xfId="24357" xr:uid="{FBFB0322-CF6E-403C-AB4F-1ECFD3EB639D}"/>
    <cellStyle name="£_dec-03_HR_Budget F2-2013 - 2014" xfId="7262" xr:uid="{CD202D62-5134-4DA7-8EC4-70667DD295CE}"/>
    <cellStyle name="£_dec-03_HR_Budget F2-2013 - 2014 2" xfId="24358" xr:uid="{FC5B35E0-A89D-4B16-B145-91B3B7865291}"/>
    <cellStyle name="£_dec-03_IS_CAPEX_2013 - VPC" xfId="7263" xr:uid="{CEBDB44B-2FC6-4E10-B8B7-0299594D21EA}"/>
    <cellStyle name="£_dec-03_IS_CAPEX_2013 - VPC 2" xfId="24359" xr:uid="{0F6D46BB-0AA2-45B8-9B00-D0EB58140242}"/>
    <cellStyle name="£_dec-03_Jan" xfId="7264" xr:uid="{10179776-0E03-493B-B490-A99819A41986}"/>
    <cellStyle name="£_dec-03_Jan 2" xfId="24360" xr:uid="{237AB245-5B15-4A5E-9997-ADBA2F37290D}"/>
    <cellStyle name="£_dec-03_JAN_1" xfId="7265" xr:uid="{34C3FFEB-8AED-434D-B172-95F89B75C56C}"/>
    <cellStyle name="£_dec-03_JAN_1 2" xfId="24361" xr:uid="{5B129A3B-E243-4295-AAF2-6B57751A09B9}"/>
    <cellStyle name="£_dec-03_JAN_1_AUG" xfId="7266" xr:uid="{5D6F9B26-F24F-410C-829A-677CC4F81E18}"/>
    <cellStyle name="£_dec-03_JAN_1_AUG 2" xfId="24362" xr:uid="{7C3FC953-D68A-4B99-8BF2-1DAC4807D6C5}"/>
    <cellStyle name="£_dec-03_JAN_1_EARN_2014" xfId="7267" xr:uid="{B4709BAC-1D3C-4453-84D5-ED8F2D9D423B}"/>
    <cellStyle name="£_dec-03_JAN_1_EARN_2014 2" xfId="24363" xr:uid="{6BA427BB-1279-4FF7-A890-4CE9202490CF}"/>
    <cellStyle name="£_dec-03_JUN" xfId="7268" xr:uid="{C2AE780C-B44D-4E51-9B92-8510C4D280B1}"/>
    <cellStyle name="£_dec-03_JUN 2" xfId="24364" xr:uid="{A6B2A568-FEFD-4BB2-BA0F-797126D21ED3}"/>
    <cellStyle name="£_dec-03_MAR" xfId="7269" xr:uid="{2BDEAFC0-63D1-48F7-9562-85535957CADB}"/>
    <cellStyle name="£_dec-03_MAR 2" xfId="24365" xr:uid="{B4FB41F8-34E6-4E93-8496-EA3304D037D2}"/>
    <cellStyle name="£_dec-03_MAR_AUG" xfId="7270" xr:uid="{4F72FC6F-0486-4E1E-8801-16A7D29B5749}"/>
    <cellStyle name="£_dec-03_MAR_AUG 2" xfId="24366" xr:uid="{8403D86A-12AE-4C54-A190-004F3990D48F}"/>
    <cellStyle name="£_dec-03_MAR_EARN_2014" xfId="7271" xr:uid="{D762F552-A059-4FF4-AC7B-B24ED4368514}"/>
    <cellStyle name="£_dec-03_MAR_EARN_2014 2" xfId="24367" xr:uid="{C3778A59-7401-4A47-ADDD-3068B37D5DD8}"/>
    <cellStyle name="£_dec-03_Member2011" xfId="7272" xr:uid="{9DD7F4C8-CE2B-44E0-B487-6F900FEF0A03}"/>
    <cellStyle name="£_dec-03_Member2011 2" xfId="7273" xr:uid="{BBD4996B-5932-437B-8A49-58AE5F9F9DA8}"/>
    <cellStyle name="£_dec-03_Member2011 2 2" xfId="24368" xr:uid="{4F38B469-A79A-44B8-9395-56667C123693}"/>
    <cellStyle name="£_dec-03_Member2011 3" xfId="7274" xr:uid="{EF1B732C-72FB-4FB1-AB90-7AF0193BA2B1}"/>
    <cellStyle name="£_dec-03_Member2011 3 2" xfId="24369" xr:uid="{2211D643-2A97-4BBA-B9EB-915928769F60}"/>
    <cellStyle name="£_dec-03_Member2011 4" xfId="24370" xr:uid="{726B6F5E-13B7-4DBB-8296-891CEA34B454}"/>
    <cellStyle name="£_dec-03_Member2011 5" xfId="24371" xr:uid="{FBBC1B80-A6DD-430D-9174-DBEF5CA622C2}"/>
    <cellStyle name="£_dec-03_Member2011 6" xfId="24372" xr:uid="{862EB590-ADF5-420F-83BC-B68E1E42BFA4}"/>
    <cellStyle name="£_dec-03_Member2011_AUG" xfId="7275" xr:uid="{BEDEBF70-6011-4265-8AE3-DFC2FF7F8626}"/>
    <cellStyle name="£_dec-03_Member2011_AUG 2" xfId="24373" xr:uid="{BD347F25-6135-45FF-87D9-26DF237DF88C}"/>
    <cellStyle name="£_dec-03_Member2011_DEC" xfId="7276" xr:uid="{92DCDA9C-937B-49A1-9D20-05CFCD00C726}"/>
    <cellStyle name="£_dec-03_Member2011_DEC 2" xfId="24374" xr:uid="{82BC7F21-8F99-4DD9-89E3-3800F89487E4}"/>
    <cellStyle name="£_dec-03_Member2011_DEFERAR" xfId="7277" xr:uid="{667FE8C6-2813-4BF0-A362-6681D5DC5F9E}"/>
    <cellStyle name="£_dec-03_Member2011_DEFERAR 2" xfId="24375" xr:uid="{2ED09281-C217-487E-8A0E-739FA36C7E0D}"/>
    <cellStyle name="£_dec-03_Member2011_EARN_2013" xfId="7278" xr:uid="{5FDD616A-164A-49F3-8D3E-3C692973C7F9}"/>
    <cellStyle name="£_dec-03_Member2011_EARN_2013 2" xfId="24376" xr:uid="{5270D2C9-C100-4106-A30D-4AA558C590B6}"/>
    <cellStyle name="£_dec-03_Member2011_EARN_2014" xfId="7279" xr:uid="{0EE7A762-FC04-4E0D-A51E-E9388966F385}"/>
    <cellStyle name="£_dec-03_Member2011_EARN_2014 2" xfId="24377" xr:uid="{8403CFFC-2134-4DD8-8141-9CE09D99027F}"/>
    <cellStyle name="£_dec-03_Member2011_FEB" xfId="7280" xr:uid="{EF968E18-6772-481C-BA0F-7CBEBAD4DA71}"/>
    <cellStyle name="£_dec-03_Member2011_FEB 2" xfId="24378" xr:uid="{1742054A-5D62-4345-B034-753F29890506}"/>
    <cellStyle name="£_dec-03_Member2011_JAN" xfId="7281" xr:uid="{22D73E70-7E7A-43AD-B5DA-739A4B477EF5}"/>
    <cellStyle name="£_dec-03_Member2011_JAN 2" xfId="24379" xr:uid="{E9B3B46E-822C-418B-A830-1ED957C036CB}"/>
    <cellStyle name="£_dec-03_Member2011_JUN" xfId="7282" xr:uid="{16D4A15A-23D3-4069-9F0C-1B7A73B8F2EA}"/>
    <cellStyle name="£_dec-03_Member2011_JUN 2" xfId="24380" xr:uid="{DDAA246D-7647-47BD-92D2-92E0AA4C6FCB}"/>
    <cellStyle name="£_dec-03_Member2011_MAR" xfId="7283" xr:uid="{FE5BDEFC-4C79-468B-8DCF-1B4C0D2710EE}"/>
    <cellStyle name="£_dec-03_Member2011_MAR 2" xfId="24381" xr:uid="{DC437636-6256-42F3-B789-29F7EFDB97FA}"/>
    <cellStyle name="£_dec-03_Member2011_NOV" xfId="7284" xr:uid="{7161DD9D-2934-419D-82A7-9EB7EA353B79}"/>
    <cellStyle name="£_dec-03_Member2011_NOV 2" xfId="24382" xr:uid="{11539051-9A75-4D93-903D-00CD0FD2AE90}"/>
    <cellStyle name="£_dec-03_Member2011_OCT'13" xfId="7285" xr:uid="{786E8DFE-0920-40F7-AD45-2D65821EC7A5}"/>
    <cellStyle name="£_dec-03_Member2011_OCT'13 2" xfId="7286" xr:uid="{CA6D4388-9986-4E11-B1CA-6D41C9AE1B61}"/>
    <cellStyle name="£_dec-03_Member2011_OCT'13 2 2" xfId="24383" xr:uid="{8DB1D5AC-34D1-42CE-BA37-8EF0B9945ECC}"/>
    <cellStyle name="£_dec-03_Member2011_OCT'13 3" xfId="7287" xr:uid="{04BF1051-AFF4-44AD-A843-F39E5335AB52}"/>
    <cellStyle name="£_dec-03_Member2011_OCT'13 3 2" xfId="24384" xr:uid="{DF8EA4E9-55B7-4768-96D5-07969DEC5A37}"/>
    <cellStyle name="£_dec-03_Member2011_OCT'13 4" xfId="24385" xr:uid="{F2F3D6DC-B39D-4C8F-9CE7-DEE7F28C11CD}"/>
    <cellStyle name="£_dec-03_Member2011_RECONCILE-ACCRUED-2013" xfId="7288" xr:uid="{53D247E6-8247-484A-B651-BCC09846FFF0}"/>
    <cellStyle name="£_dec-03_Member2011_RECONCILE-ACCRUED-2013 2" xfId="7289" xr:uid="{F0FF2789-14B0-4525-9807-C45CCE31588C}"/>
    <cellStyle name="£_dec-03_Member2011_RECONCILE-ACCRUED-2013 2 2" xfId="24386" xr:uid="{6FE0A407-8EE6-401C-87E9-A84EB7F28A86}"/>
    <cellStyle name="£_dec-03_Member2011_RECONCILE-ACCRUED-2013 3" xfId="7290" xr:uid="{03715304-8046-43F6-A7D0-205439071E5D}"/>
    <cellStyle name="£_dec-03_Member2011_RECONCILE-ACCRUED-2013 3 2" xfId="24387" xr:uid="{3E920564-625D-4D38-BDF5-F8391AA12B8B}"/>
    <cellStyle name="£_dec-03_Member2011_RECONCILE-ACCRUED-2013 4" xfId="24388" xr:uid="{ECEE9BD9-9633-43E0-B514-95E02A1A459F}"/>
    <cellStyle name="£_dec-03_Member2011_RECONCILE-ACCRUED-2014" xfId="7291" xr:uid="{8B5DC8FE-BC08-4244-82A5-EC55412C39D8}"/>
    <cellStyle name="£_dec-03_Member2011_RECONCILE-ACCRUED-2014 2" xfId="7292" xr:uid="{DAF8B735-DF8B-4AE5-9DC3-FE1E343D93E3}"/>
    <cellStyle name="£_dec-03_Member2011_RECONCILE-ACCRUED-2014 2 2" xfId="24389" xr:uid="{DDC06EC2-55F8-4ED1-A145-129971A8E068}"/>
    <cellStyle name="£_dec-03_Member2011_RECONCILE-ACCRUED-2014 3" xfId="7293" xr:uid="{DB03DBD4-04FA-48B4-A712-7CAEB5732B67}"/>
    <cellStyle name="£_dec-03_Member2011_RECONCILE-ACCRUED-2014 3 2" xfId="24390" xr:uid="{11FCDB21-D25B-4DC3-BB8F-3D44FDDF41E4}"/>
    <cellStyle name="£_dec-03_Member2011_RECONCILE-ACCRUED-2014 4" xfId="24391" xr:uid="{AF8C7BCA-ADCD-4B6F-B631-9BADBD6F1AB8}"/>
    <cellStyle name="£_dec-03_NOV" xfId="7294" xr:uid="{68A2771C-7019-4E00-9591-369E7713FFCD}"/>
    <cellStyle name="£_dec-03_NOV 2" xfId="24392" xr:uid="{33F1778B-4759-4306-B3C5-B6D12C71F629}"/>
    <cellStyle name="£_dec-03_NOV_AUG" xfId="7295" xr:uid="{76C4B341-00D1-40F8-92C7-62A273F566F0}"/>
    <cellStyle name="£_dec-03_NOV_AUG 2" xfId="24393" xr:uid="{1A41A3D9-229A-4F4F-9E1F-7D1919DFF63C}"/>
    <cellStyle name="£_dec-03_NOV_EARN_2014" xfId="7296" xr:uid="{8ABE3C26-A30E-46CF-801A-AEE07E39265A}"/>
    <cellStyle name="£_dec-03_NOV_EARN_2014 2" xfId="24394" xr:uid="{EBC6122C-BE53-47AF-90CD-97211D66B2B4}"/>
    <cellStyle name="£_dec-03_OCT'13" xfId="7297" xr:uid="{A29762E1-C96F-425E-8798-FC20F6229C86}"/>
    <cellStyle name="£_dec-03_OCT'13 2" xfId="7298" xr:uid="{23F1D9FF-2BE1-45CF-BDDE-A29C667D679A}"/>
    <cellStyle name="£_dec-03_OCT'13 2 2" xfId="24395" xr:uid="{54BB86AA-C622-4720-A65A-5792A626F83D}"/>
    <cellStyle name="£_dec-03_OCT'13 3" xfId="7299" xr:uid="{06774CEC-B91C-46E9-A717-2E3AB2F363BD}"/>
    <cellStyle name="£_dec-03_OCT'13 3 2" xfId="24396" xr:uid="{9E8D52EC-C403-464B-A341-98527A410947}"/>
    <cellStyle name="£_dec-03_OCT'13 4" xfId="7300" xr:uid="{18D213AE-7D0A-47FD-AE94-19A4A6087C71}"/>
    <cellStyle name="£_dec-03_OCT'13 4 2" xfId="24397" xr:uid="{1D71CD2E-1826-450B-B8AB-915422A8EC13}"/>
    <cellStyle name="£_dec-03_OCT'13 5" xfId="24398" xr:uid="{66DD95A5-C082-424E-A8C4-FAC2F8D1748C}"/>
    <cellStyle name="£_dec-03_OCT'13_RECONCILE-ACCRUED-2014" xfId="7301" xr:uid="{BD090236-0B7B-423C-8875-653C03D890AD}"/>
    <cellStyle name="£_dec-03_OCT'13_RECONCILE-ACCRUED-2014 2" xfId="7302" xr:uid="{4EDA9173-28A0-49C0-977B-6FB2E0B65D65}"/>
    <cellStyle name="£_dec-03_OCT'13_RECONCILE-ACCRUED-2014 2 2" xfId="24399" xr:uid="{3B0C94AE-0E78-4671-8E2D-80701943F3A4}"/>
    <cellStyle name="£_dec-03_OCT'13_RECONCILE-ACCRUED-2014 3" xfId="7303" xr:uid="{BD1A03C9-97F6-4077-8C4A-B259A9DA1620}"/>
    <cellStyle name="£_dec-03_OCT'13_RECONCILE-ACCRUED-2014 3 2" xfId="24400" xr:uid="{7F7F0EDA-5B90-4960-AD07-959E3DDB4862}"/>
    <cellStyle name="£_dec-03_OCT'13_RECONCILE-ACCRUED-2014 4" xfId="24401" xr:uid="{3084C38C-537C-4451-8ACF-63369B160C44}"/>
    <cellStyle name="£_dec-03_PL&amp;Earn2013(Revisedprofit)" xfId="7304" xr:uid="{F80F6E3A-A846-4490-BBDC-FDA814569EF6}"/>
    <cellStyle name="£_dec-03_PL&amp;Earn2013(Revisedprofit) 2" xfId="24402" xr:uid="{14F9EABD-7B43-4BA4-9AC4-09D66310A113}"/>
    <cellStyle name="£_dec-03_PL(2013F1)" xfId="7305" xr:uid="{167EBDC5-64BD-4612-9C25-FAD990FB2E91}"/>
    <cellStyle name="£_dec-03_PL(2013F1) 2" xfId="24403" xr:uid="{88ABC054-A445-4A10-8EC9-60C79ED1F446}"/>
    <cellStyle name="£_dec-03_PL2012" xfId="7306" xr:uid="{0DC358C2-865C-4C5E-932D-77A2A72F9BB8}"/>
    <cellStyle name="£_dec-03_PL2012 2" xfId="7307" xr:uid="{7EF9C196-F6A4-4332-84FE-30F20C547BC9}"/>
    <cellStyle name="£_dec-03_PL2012 2 2" xfId="24404" xr:uid="{EE647132-5C49-48A3-84B1-7F1AAF821DD3}"/>
    <cellStyle name="£_dec-03_PL2012 3" xfId="24405" xr:uid="{848EFF9A-3754-4903-B779-E7378409B18E}"/>
    <cellStyle name="£_dec-03_PL2012F2" xfId="7308" xr:uid="{74390E0D-1862-457D-AA19-1B1467F91A64}"/>
    <cellStyle name="£_dec-03_PL2012F2 2" xfId="7309" xr:uid="{09BA6B44-0540-497C-852B-E1E405577DEF}"/>
    <cellStyle name="£_dec-03_PL2012F2 2 2" xfId="24406" xr:uid="{FA2378D2-7E6E-4C0F-BBEB-050DB49ABF24}"/>
    <cellStyle name="£_dec-03_PL2012F2 3" xfId="24407" xr:uid="{85AFAF6B-727E-4829-8F46-26BA3B967436}"/>
    <cellStyle name="£_dec-03_Sale_2011F2(actualuptoJun)" xfId="7310" xr:uid="{130693AF-D574-4DBE-9080-8A67D2EB8268}"/>
    <cellStyle name="£_dec-03_Sale_2011F2(actualuptoJun) 10" xfId="7311" xr:uid="{47E431A8-6583-4C52-93FD-71CD419E8B1C}"/>
    <cellStyle name="£_dec-03_Sale_2011F2(actualuptoJun) 10 2" xfId="24408" xr:uid="{08384B3D-5AF6-4D2B-92F4-16A966838C9A}"/>
    <cellStyle name="£_dec-03_Sale_2011F2(actualuptoJun) 11" xfId="7312" xr:uid="{1745B790-CAE1-4D77-BB49-7B287A52F943}"/>
    <cellStyle name="£_dec-03_Sale_2011F2(actualuptoJun) 11 2" xfId="24409" xr:uid="{FFA211CA-71FC-458E-96FC-4A76C434E8B9}"/>
    <cellStyle name="£_dec-03_Sale_2011F2(actualuptoJun) 12" xfId="7313" xr:uid="{5905A276-0ABD-48AB-8485-966A6C68A7E6}"/>
    <cellStyle name="£_dec-03_Sale_2011F2(actualuptoJun) 12 2" xfId="24410" xr:uid="{5D9F6498-F2AF-431B-B305-CF7D30A911A9}"/>
    <cellStyle name="£_dec-03_Sale_2011F2(actualuptoJun) 13" xfId="7314" xr:uid="{92B76C21-858F-49B3-872C-C792E7CF7929}"/>
    <cellStyle name="£_dec-03_Sale_2011F2(actualuptoJun) 13 2" xfId="24411" xr:uid="{CFC57CFE-293C-48A0-80FE-69581276D969}"/>
    <cellStyle name="£_dec-03_Sale_2011F2(actualuptoJun) 14" xfId="7315" xr:uid="{E76AEA7C-A27A-44C4-93C3-E7B271E0E358}"/>
    <cellStyle name="£_dec-03_Sale_2011F2(actualuptoJun) 14 2" xfId="24412" xr:uid="{954AFE14-E071-485B-9DC0-E9B005EC0270}"/>
    <cellStyle name="£_dec-03_Sale_2011F2(actualuptoJun) 15" xfId="7316" xr:uid="{2DA7115F-0F1E-46DA-8E9D-2BF30207DD66}"/>
    <cellStyle name="£_dec-03_Sale_2011F2(actualuptoJun) 15 2" xfId="24413" xr:uid="{8AE45A41-B9F6-4E65-871D-20532DFEF1D2}"/>
    <cellStyle name="£_dec-03_Sale_2011F2(actualuptoJun) 16" xfId="7317" xr:uid="{E1B2A328-B9C7-4E4E-B7E0-2D63DF7955A1}"/>
    <cellStyle name="£_dec-03_Sale_2011F2(actualuptoJun) 16 2" xfId="24414" xr:uid="{E1BCA705-2ADB-4E89-8B0E-E0D103AAE752}"/>
    <cellStyle name="£_dec-03_Sale_2011F2(actualuptoJun) 17" xfId="7318" xr:uid="{5F7C81B5-5324-4AFB-8B60-889AF4758587}"/>
    <cellStyle name="£_dec-03_Sale_2011F2(actualuptoJun) 17 2" xfId="24415" xr:uid="{11BB3015-0A0F-45AC-8A2E-2F1B45A4B8EF}"/>
    <cellStyle name="£_dec-03_Sale_2011F2(actualuptoJun) 17 3" xfId="24416" xr:uid="{35693B73-29B7-4D68-B924-69C98621C039}"/>
    <cellStyle name="£_dec-03_Sale_2011F2(actualuptoJun) 18" xfId="7319" xr:uid="{DE5C47E8-B9C8-452E-8645-8EAE85C6E1CB}"/>
    <cellStyle name="£_dec-03_Sale_2011F2(actualuptoJun) 18 2" xfId="24417" xr:uid="{AA320CD0-5B4C-4A4F-963E-F60A82038859}"/>
    <cellStyle name="£_dec-03_Sale_2011F2(actualuptoJun) 18 3" xfId="24418" xr:uid="{5D47AA3A-20F0-4451-9A36-BFBF8FF0B815}"/>
    <cellStyle name="£_dec-03_Sale_2011F2(actualuptoJun) 19" xfId="7320" xr:uid="{93737BAF-6302-4C00-BA5B-72BA8A3A3C81}"/>
    <cellStyle name="£_dec-03_Sale_2011F2(actualuptoJun) 19 2" xfId="24419" xr:uid="{3C0196A5-FD87-4C91-972E-0E83F4CDE4F3}"/>
    <cellStyle name="£_dec-03_Sale_2011F2(actualuptoJun) 19 3" xfId="24420" xr:uid="{736542F5-E257-4397-9C59-633AEB308A00}"/>
    <cellStyle name="£_dec-03_Sale_2011F2(actualuptoJun) 2" xfId="7321" xr:uid="{CB53E739-3A6F-415E-957E-DAD151EEA3E5}"/>
    <cellStyle name="£_dec-03_Sale_2011F2(actualuptoJun) 2 2" xfId="7322" xr:uid="{B7C607E6-988E-4C7B-BDA3-EF5AB7129A8A}"/>
    <cellStyle name="£_dec-03_Sale_2011F2(actualuptoJun) 2 2 2" xfId="24421" xr:uid="{73FF604D-3A1E-4C08-8756-6EEAEAACC32E}"/>
    <cellStyle name="£_dec-03_Sale_2011F2(actualuptoJun) 2 3" xfId="24422" xr:uid="{EF816930-5A7C-4C2E-8E21-0B5AC127FA3D}"/>
    <cellStyle name="£_dec-03_Sale_2011F2(actualuptoJun) 20" xfId="7323" xr:uid="{FAF07FE2-F21D-4504-BECB-C2E6A0AC5FB0}"/>
    <cellStyle name="£_dec-03_Sale_2011F2(actualuptoJun) 20 2" xfId="24423" xr:uid="{919F8629-0B5C-4E04-9C92-9EB9C89DB7DA}"/>
    <cellStyle name="£_dec-03_Sale_2011F2(actualuptoJun) 20 3" xfId="24424" xr:uid="{B62BB5C3-638C-41E7-AE39-7B0F2DF09D08}"/>
    <cellStyle name="£_dec-03_Sale_2011F2(actualuptoJun) 21" xfId="7324" xr:uid="{420EA6C0-CC91-4D74-8A2B-02C0CD4038F4}"/>
    <cellStyle name="£_dec-03_Sale_2011F2(actualuptoJun) 21 2" xfId="24425" xr:uid="{08E7DAD1-8016-497C-ABA9-D0389F63E0EB}"/>
    <cellStyle name="£_dec-03_Sale_2011F2(actualuptoJun) 21 3" xfId="24426" xr:uid="{CD99DF11-0601-4258-9949-1866B99C9258}"/>
    <cellStyle name="£_dec-03_Sale_2011F2(actualuptoJun) 22" xfId="7325" xr:uid="{51752ED8-5F8C-45B9-8302-C6670B361A7F}"/>
    <cellStyle name="£_dec-03_Sale_2011F2(actualuptoJun) 22 2" xfId="24427" xr:uid="{67387E33-C465-4982-9519-DDFA218E1C42}"/>
    <cellStyle name="£_dec-03_Sale_2011F2(actualuptoJun) 22 3" xfId="24428" xr:uid="{B9E32491-57F7-4114-A5B2-A3B4ABF06763}"/>
    <cellStyle name="£_dec-03_Sale_2011F2(actualuptoJun) 23" xfId="7326" xr:uid="{1C556A3D-3ACA-4D8D-AD18-C8D76D75F00E}"/>
    <cellStyle name="£_dec-03_Sale_2011F2(actualuptoJun) 23 2" xfId="24429" xr:uid="{273DDAB0-97DD-4389-97E3-4556C8BD6780}"/>
    <cellStyle name="£_dec-03_Sale_2011F2(actualuptoJun) 23 3" xfId="24430" xr:uid="{8A18EBCB-BC9F-4CF8-AC83-2ABD3BEAA656}"/>
    <cellStyle name="£_dec-03_Sale_2011F2(actualuptoJun) 24" xfId="7327" xr:uid="{8DC951A5-060A-42A3-862F-65F2117960B7}"/>
    <cellStyle name="£_dec-03_Sale_2011F2(actualuptoJun) 24 2" xfId="24431" xr:uid="{E3FE1AE0-900D-4261-B8DF-7092A32D7954}"/>
    <cellStyle name="£_dec-03_Sale_2011F2(actualuptoJun) 24 3" xfId="24432" xr:uid="{99EFA301-E137-49F5-A646-A26D5EC4ADCA}"/>
    <cellStyle name="£_dec-03_Sale_2011F2(actualuptoJun) 25" xfId="7328" xr:uid="{0F0459FE-1E66-4DF6-A0B6-05DCA68EE340}"/>
    <cellStyle name="£_dec-03_Sale_2011F2(actualuptoJun) 25 2" xfId="24433" xr:uid="{9991689B-DA6C-4E4D-9BAF-FF18207DC515}"/>
    <cellStyle name="£_dec-03_Sale_2011F2(actualuptoJun) 25 3" xfId="24434" xr:uid="{7C5AA6FD-71E6-42E4-BD59-159614F1C418}"/>
    <cellStyle name="£_dec-03_Sale_2011F2(actualuptoJun) 26" xfId="7329" xr:uid="{12174F88-F2B9-4DF7-B293-3FAB02F558FF}"/>
    <cellStyle name="£_dec-03_Sale_2011F2(actualuptoJun) 26 2" xfId="24435" xr:uid="{71450E72-F903-4190-8A00-76888D56B85C}"/>
    <cellStyle name="£_dec-03_Sale_2011F2(actualuptoJun) 26 3" xfId="24436" xr:uid="{17D034C1-0C40-4D39-A49E-96E04FD9FFF4}"/>
    <cellStyle name="£_dec-03_Sale_2011F2(actualuptoJun) 27" xfId="24437" xr:uid="{10E17534-1000-4BCE-B555-BB415B93DC46}"/>
    <cellStyle name="£_dec-03_Sale_2011F2(actualuptoJun) 27 2" xfId="24438" xr:uid="{46D20353-B8D7-4A21-8812-21E86A538ABA}"/>
    <cellStyle name="£_dec-03_Sale_2011F2(actualuptoJun) 28" xfId="24439" xr:uid="{D2AE1415-5E21-4ACB-B12E-C47DCBBBAB17}"/>
    <cellStyle name="£_dec-03_Sale_2011F2(actualuptoJun) 28 2" xfId="24440" xr:uid="{40EA23E7-4893-49D5-8BA7-E188612991FF}"/>
    <cellStyle name="£_dec-03_Sale_2011F2(actualuptoJun) 29" xfId="24441" xr:uid="{09138CE6-0453-46B7-9E4C-7EEC13FBE588}"/>
    <cellStyle name="£_dec-03_Sale_2011F2(actualuptoJun) 29 2" xfId="24442" xr:uid="{52333927-D09B-421A-8E46-658845378C93}"/>
    <cellStyle name="£_dec-03_Sale_2011F2(actualuptoJun) 3" xfId="7330" xr:uid="{F4E7F953-71ED-4789-8750-F7A416C9696C}"/>
    <cellStyle name="£_dec-03_Sale_2011F2(actualuptoJun) 3 2" xfId="7331" xr:uid="{C653EBF2-8230-4195-BB71-5A89FD49A5BF}"/>
    <cellStyle name="£_dec-03_Sale_2011F2(actualuptoJun) 3 2 2" xfId="24443" xr:uid="{CFE756C6-10D4-443A-B76A-E8C892991735}"/>
    <cellStyle name="£_dec-03_Sale_2011F2(actualuptoJun) 3 3" xfId="24444" xr:uid="{6AA004D8-B569-4BA9-B60A-E8CFFA6973C9}"/>
    <cellStyle name="£_dec-03_Sale_2011F2(actualuptoJun) 30" xfId="24445" xr:uid="{C19D81FC-982B-49D3-B23A-BA66E2EAE18B}"/>
    <cellStyle name="£_dec-03_Sale_2011F2(actualuptoJun) 30 2" xfId="24446" xr:uid="{C4F6C646-A6AF-42A3-A1E0-5E4FFE28809E}"/>
    <cellStyle name="£_dec-03_Sale_2011F2(actualuptoJun) 31" xfId="24447" xr:uid="{6B00931D-03C9-4A5A-A856-285E4FC7ECE8}"/>
    <cellStyle name="£_dec-03_Sale_2011F2(actualuptoJun) 31 2" xfId="24448" xr:uid="{480B1879-CA9B-4A11-B64C-42EF597C099F}"/>
    <cellStyle name="£_dec-03_Sale_2011F2(actualuptoJun) 32" xfId="24449" xr:uid="{3A5F0991-218A-4871-BFA9-EEEB4A152C45}"/>
    <cellStyle name="£_dec-03_Sale_2011F2(actualuptoJun) 32 2" xfId="24450" xr:uid="{6161884D-3367-4E82-8201-6247AD63479D}"/>
    <cellStyle name="£_dec-03_Sale_2011F2(actualuptoJun) 33" xfId="24451" xr:uid="{968431A5-161F-4257-8E62-F0B707C8BBB8}"/>
    <cellStyle name="£_dec-03_Sale_2011F2(actualuptoJun) 33 2" xfId="24452" xr:uid="{3A98402B-8C41-4339-B215-7BE0A56DEC45}"/>
    <cellStyle name="£_dec-03_Sale_2011F2(actualuptoJun) 34" xfId="24453" xr:uid="{C0A5EA78-B9B0-4F69-8EB5-68C95147AA17}"/>
    <cellStyle name="£_dec-03_Sale_2011F2(actualuptoJun) 34 2" xfId="24454" xr:uid="{00B284D2-5732-4B72-B6FB-E56AD76F8536}"/>
    <cellStyle name="£_dec-03_Sale_2011F2(actualuptoJun) 35" xfId="24455" xr:uid="{27DCBB20-945F-41B7-AE5B-556650BE0F13}"/>
    <cellStyle name="£_dec-03_Sale_2011F2(actualuptoJun) 35 2" xfId="24456" xr:uid="{1A43D0F4-D07E-4C07-8892-3E2EB1A75F83}"/>
    <cellStyle name="£_dec-03_Sale_2011F2(actualuptoJun) 36" xfId="24457" xr:uid="{02AB25FB-1B76-4A59-ABF9-319FE7E41A71}"/>
    <cellStyle name="£_dec-03_Sale_2011F2(actualuptoJun) 37" xfId="24458" xr:uid="{0A7E60C3-B6AE-4AC0-96A5-ECFB997390E7}"/>
    <cellStyle name="£_dec-03_Sale_2011F2(actualuptoJun) 38" xfId="24459" xr:uid="{B5CE0CC5-8456-478B-A6E9-790F7F0BA691}"/>
    <cellStyle name="£_dec-03_Sale_2011F2(actualuptoJun) 39" xfId="24460" xr:uid="{1246BAE0-475C-44F7-B613-9EB408C20CEA}"/>
    <cellStyle name="£_dec-03_Sale_2011F2(actualuptoJun) 4" xfId="7332" xr:uid="{83E92273-F3EE-4D7B-A41C-E91D9AE9FBDC}"/>
    <cellStyle name="£_dec-03_Sale_2011F2(actualuptoJun) 4 2" xfId="24461" xr:uid="{8DBEE8E1-6417-45DC-AB71-9211D7E8882F}"/>
    <cellStyle name="£_dec-03_Sale_2011F2(actualuptoJun) 40" xfId="24462" xr:uid="{3996B82B-1D35-42AF-B947-5B983BF29457}"/>
    <cellStyle name="£_dec-03_Sale_2011F2(actualuptoJun) 5" xfId="7333" xr:uid="{A9747C25-14F0-4873-921A-6CC0C53B4040}"/>
    <cellStyle name="£_dec-03_Sale_2011F2(actualuptoJun) 5 2" xfId="7334" xr:uid="{C084B14B-8733-418F-BB98-1917885153A2}"/>
    <cellStyle name="£_dec-03_Sale_2011F2(actualuptoJun) 5 2 2" xfId="24463" xr:uid="{123236A9-E0BB-4535-986E-BCD6861249C0}"/>
    <cellStyle name="£_dec-03_Sale_2011F2(actualuptoJun) 5 3" xfId="24464" xr:uid="{E3B51A23-94DF-4273-874B-A7E4F8CB04A3}"/>
    <cellStyle name="£_dec-03_Sale_2011F2(actualuptoJun) 5 4" xfId="24465" xr:uid="{C189B7A7-B298-4192-84DA-180EA576394E}"/>
    <cellStyle name="£_dec-03_Sale_2011F2(actualuptoJun) 6" xfId="7335" xr:uid="{B00EAA99-2160-429E-871E-CE2226941487}"/>
    <cellStyle name="£_dec-03_Sale_2011F2(actualuptoJun) 6 2" xfId="24466" xr:uid="{C888070D-6FCB-4FF0-B843-3AB8574B2C42}"/>
    <cellStyle name="£_dec-03_Sale_2011F2(actualuptoJun) 7" xfId="7336" xr:uid="{BE46EDC8-5A9D-4FE9-BCB7-01B381C15D08}"/>
    <cellStyle name="£_dec-03_Sale_2011F2(actualuptoJun) 7 2" xfId="24467" xr:uid="{E1F5DC14-4867-4390-A7D2-0B53BFE05D0D}"/>
    <cellStyle name="£_dec-03_Sale_2011F2(actualuptoJun) 8" xfId="7337" xr:uid="{63CA4960-1AF8-4E44-A5A4-7D9A351CFB96}"/>
    <cellStyle name="£_dec-03_Sale_2011F2(actualuptoJun) 8 2" xfId="24468" xr:uid="{C6FC30AA-BD70-41F1-BEB6-2F04F75A9783}"/>
    <cellStyle name="£_dec-03_Sale_2011F2(actualuptoJun) 9" xfId="7338" xr:uid="{D85BFD01-61A1-4BED-A917-E3F8B4667AB2}"/>
    <cellStyle name="£_dec-03_Sale_2011F2(actualuptoJun) 9 2" xfId="24469" xr:uid="{45E14100-6B11-474F-946F-EA9030EFBABF}"/>
    <cellStyle name="£_dec-03_Sale_2011F2(actualuptoJun)_blu002a121a-12e-1 Rev 3_bups30.1.13" xfId="7339" xr:uid="{67441747-BE66-4CAB-B471-11A9A1248084}"/>
    <cellStyle name="£_dec-03_Sale_2011F2(actualuptoJun)_blu002a121a-12e-1 Rev 3_bups30.1.13 2" xfId="7340" xr:uid="{A027A5E6-EFFC-42F7-BD1E-E8AE15011537}"/>
    <cellStyle name="£_dec-03_Sale_2011F2(actualuptoJun)_blu002a121a-12e-1 Rev 3_bups30.1.13 2 2" xfId="24470" xr:uid="{6943CC35-E185-417E-9E96-D4C8CBF3E9D5}"/>
    <cellStyle name="£_dec-03_Sale_2011F2(actualuptoJun)_blu002a121a-12e-1 Rev 3_bups30.1.13 3" xfId="7341" xr:uid="{61CCAC55-EB0C-4026-9869-D3980F419879}"/>
    <cellStyle name="£_dec-03_Sale_2011F2(actualuptoJun)_blu002a121a-12e-1 Rev 3_bups30.1.13 3 2" xfId="24471" xr:uid="{BF592F34-9565-43EC-A380-BAD20C814360}"/>
    <cellStyle name="£_dec-03_Sale_2011F2(actualuptoJun)_blu002a121a-12e-1 Rev 3_bups30.1.13 4" xfId="24472" xr:uid="{0EBFDA47-17AB-49C7-AB58-B7984AF69EB1}"/>
    <cellStyle name="£_dec-03_Sale_2011F2(actualuptoJun)_DEC" xfId="7342" xr:uid="{12ADD846-B2C0-47BA-B6C0-E8BBEA8D93B2}"/>
    <cellStyle name="£_dec-03_Sale_2011F2(actualuptoJun)_DEC 2" xfId="24473" xr:uid="{2F1A36A7-CE15-4811-AA4A-B3D67DD5E7FD}"/>
    <cellStyle name="£_dec-03_Sale_2011F2(actualuptoJun)_DEC_AUG" xfId="7343" xr:uid="{76725A2F-EC17-4686-8734-F55EDBFFAA16}"/>
    <cellStyle name="£_dec-03_Sale_2011F2(actualuptoJun)_DEC_AUG 2" xfId="24474" xr:uid="{2383621D-59DF-466F-82FF-AABAF853DF76}"/>
    <cellStyle name="£_dec-03_Sale_2011F2(actualuptoJun)_DEC_EARN_2014" xfId="7344" xr:uid="{CA825811-A818-40BE-8740-FD515A313973}"/>
    <cellStyle name="£_dec-03_Sale_2011F2(actualuptoJun)_DEC_EARN_2014 2" xfId="24475" xr:uid="{F4C5DDCD-4146-47D2-B2C0-472A9DE3941F}"/>
    <cellStyle name="£_dec-03_Sale_2011F2(actualuptoJun)_DEFERAR" xfId="7345" xr:uid="{077864EE-39D7-43F6-8440-6A6B6E75C716}"/>
    <cellStyle name="£_dec-03_Sale_2011F2(actualuptoJun)_DEFERAR 2" xfId="24476" xr:uid="{0F8FDE27-AA82-43BE-A6AF-0370EAACC3DF}"/>
    <cellStyle name="£_dec-03_Sale_2011F2(actualuptoJun)_EBO_2013" xfId="7346" xr:uid="{2677B8B5-5038-428B-B0F8-F44ADE64F442}"/>
    <cellStyle name="£_dec-03_Sale_2011F2(actualuptoJun)_EBO_2013 2" xfId="7347" xr:uid="{DCE1C125-299A-4FBA-AC7A-E871808629D6}"/>
    <cellStyle name="£_dec-03_Sale_2011F2(actualuptoJun)_EBO_2013 2 2" xfId="24477" xr:uid="{97201EEE-E618-46AA-A699-6BBAE44E93FE}"/>
    <cellStyle name="£_dec-03_Sale_2011F2(actualuptoJun)_EBO_2013 3" xfId="7348" xr:uid="{57378869-31BA-45C1-BAB0-7386AD2D9C4A}"/>
    <cellStyle name="£_dec-03_Sale_2011F2(actualuptoJun)_EBO_2013 3 2" xfId="24478" xr:uid="{18546A3A-D391-462D-84E1-B43ED423EF11}"/>
    <cellStyle name="£_dec-03_Sale_2011F2(actualuptoJun)_EBO_2013 4" xfId="24479" xr:uid="{D898D0F6-7DF2-4003-A38C-7C60D2ACBC3E}"/>
    <cellStyle name="£_dec-03_Sale_2011F2(actualuptoJun)_FEB" xfId="7349" xr:uid="{E83EA1D6-08CB-4CC7-B68C-8F49F0B1B021}"/>
    <cellStyle name="£_dec-03_Sale_2011F2(actualuptoJun)_FEB 2" xfId="24480" xr:uid="{7BEEE545-14EF-49BA-A44D-89B9A3FCFAED}"/>
    <cellStyle name="£_dec-03_Sale_2011F2(actualuptoJun)_FEB_AUG" xfId="7350" xr:uid="{2B1275FF-A904-4E67-8F96-BFE226E76CDE}"/>
    <cellStyle name="£_dec-03_Sale_2011F2(actualuptoJun)_FEB_AUG 2" xfId="24481" xr:uid="{A26B8236-8329-42F6-B14E-204CCB878E8B}"/>
    <cellStyle name="£_dec-03_Sale_2011F2(actualuptoJun)_FEB_EARN_2014" xfId="7351" xr:uid="{2331DBD5-493E-43B4-89AA-554C0D794E61}"/>
    <cellStyle name="£_dec-03_Sale_2011F2(actualuptoJun)_FEB_EARN_2014 2" xfId="24482" xr:uid="{D676C0E8-0188-48C1-8E2C-9836E2B63D30}"/>
    <cellStyle name="£_dec-03_Sale_2011F2(actualuptoJun)_JAN" xfId="7352" xr:uid="{E7E9E3A2-E066-4434-A989-0EDA81642B56}"/>
    <cellStyle name="£_dec-03_Sale_2011F2(actualuptoJun)_JAN 2" xfId="24483" xr:uid="{6BB354DA-FF2F-429C-92A3-3D4CF5F472FD}"/>
    <cellStyle name="£_dec-03_Sale_2011F2(actualuptoJun)_JAN_AUG" xfId="7353" xr:uid="{E2DAF24B-DC96-48C3-8763-056A90BF419F}"/>
    <cellStyle name="£_dec-03_Sale_2011F2(actualuptoJun)_JAN_AUG 2" xfId="24484" xr:uid="{51DC46DC-DCDB-43CD-B40A-7C73494A38A5}"/>
    <cellStyle name="£_dec-03_Sale_2011F2(actualuptoJun)_JAN_EARN_2014" xfId="7354" xr:uid="{0A082704-2909-4F9F-9C7C-76C8B55E2CC0}"/>
    <cellStyle name="£_dec-03_Sale_2011F2(actualuptoJun)_JAN_EARN_2014 2" xfId="24485" xr:uid="{432E91AA-2BCC-42A1-A3C3-C5E00C6E09D1}"/>
    <cellStyle name="£_dec-03_Sale_2011F2(actualuptoJun)_JUN" xfId="7355" xr:uid="{E9AFB2AB-13F0-4411-86EF-8D30BF0EB52C}"/>
    <cellStyle name="£_dec-03_Sale_2011F2(actualuptoJun)_JUN 2" xfId="24486" xr:uid="{4CA80860-6B0E-4D59-9A8C-5D118D370603}"/>
    <cellStyle name="£_dec-03_Sale_2011F2(actualuptoJun)_MAR" xfId="7356" xr:uid="{0842A57C-88C2-471B-8F20-237C7670B75B}"/>
    <cellStyle name="£_dec-03_Sale_2011F2(actualuptoJun)_MAR 2" xfId="24487" xr:uid="{818E988B-4A6F-4E10-B77B-97E8D6B12E47}"/>
    <cellStyle name="£_dec-03_Sale_2011F2(actualuptoJun)_MAR_AUG" xfId="7357" xr:uid="{5FE5B1A0-9E45-4C2F-AF14-726D14C7C556}"/>
    <cellStyle name="£_dec-03_Sale_2011F2(actualuptoJun)_MAR_AUG 2" xfId="24488" xr:uid="{2BF60198-F045-455B-A002-5183BB891812}"/>
    <cellStyle name="£_dec-03_Sale_2011F2(actualuptoJun)_MAR_EARN_2014" xfId="7358" xr:uid="{AD199A3F-9392-4A87-B0E2-C0A4BEAFB7FA}"/>
    <cellStyle name="£_dec-03_Sale_2011F2(actualuptoJun)_MAR_EARN_2014 2" xfId="24489" xr:uid="{B9019DE1-0607-4690-B3FB-2CFC0202F87D}"/>
    <cellStyle name="£_dec-03_Sale_2011F2(actualuptoJun)_NOV" xfId="7359" xr:uid="{1073B732-863F-4B2E-9328-6B75A1E1CA12}"/>
    <cellStyle name="£_dec-03_Sale_2011F2(actualuptoJun)_NOV 2" xfId="24490" xr:uid="{35F18551-B1F5-45AC-ABEC-E81605985CC1}"/>
    <cellStyle name="£_dec-03_Sale_2011F2(actualuptoJun)_NOV_AUG" xfId="7360" xr:uid="{871EA51A-3605-44E5-AEC1-CDB76BB6EA63}"/>
    <cellStyle name="£_dec-03_Sale_2011F2(actualuptoJun)_NOV_AUG 2" xfId="24491" xr:uid="{2A6BE20B-6195-410B-9487-B5D9FCFB51AF}"/>
    <cellStyle name="£_dec-03_Sale_2011F2(actualuptoJun)_NOV_EARN_2014" xfId="7361" xr:uid="{23CE9D37-63EA-4FE5-B0CB-C7515544CA18}"/>
    <cellStyle name="£_dec-03_Sale_2011F2(actualuptoJun)_NOV_EARN_2014 2" xfId="24492" xr:uid="{8586796A-7211-4A25-A1AC-176D7AC6E1C7}"/>
    <cellStyle name="£_dec-03_Sale_2011F2(actualuptoJun)_OCT'13" xfId="7362" xr:uid="{36959D0D-EC27-4896-AFC6-7149BEE078E0}"/>
    <cellStyle name="£_dec-03_Sale_2011F2(actualuptoJun)_OCT'13 2" xfId="7363" xr:uid="{3A878BE4-B46F-47A6-AA74-0FD0BC5C3627}"/>
    <cellStyle name="£_dec-03_Sale_2011F2(actualuptoJun)_OCT'13 2 2" xfId="24493" xr:uid="{266A1F3D-F345-4614-AA44-9A37CDCF474D}"/>
    <cellStyle name="£_dec-03_Sale_2011F2(actualuptoJun)_OCT'13 3" xfId="7364" xr:uid="{7C98D0BB-8DBD-4C2F-A4DB-AABC177021EA}"/>
    <cellStyle name="£_dec-03_Sale_2011F2(actualuptoJun)_OCT'13 3 2" xfId="24494" xr:uid="{86A1BA63-F8BD-45E5-826C-7530B5A81F1E}"/>
    <cellStyle name="£_dec-03_Sale_2011F2(actualuptoJun)_OCT'13 4" xfId="7365" xr:uid="{8BF215A3-3A27-4AB7-AEC4-B69C37158E95}"/>
    <cellStyle name="£_dec-03_Sale_2011F2(actualuptoJun)_OCT'13 4 2" xfId="24495" xr:uid="{B2B8EB8C-4C19-4CAC-976D-D06FB7A5D347}"/>
    <cellStyle name="£_dec-03_Sale_2011F2(actualuptoJun)_OCT'13 5" xfId="24496" xr:uid="{20F3055B-5702-4286-8AF0-B8C91C1C166E}"/>
    <cellStyle name="£_dec-03_Sale_2011F2(actualuptoJun)_OCT'13_RECONCILE-ACCRUED-2014" xfId="7366" xr:uid="{C995EF48-AAF3-48CD-885D-1CBAAED97431}"/>
    <cellStyle name="£_dec-03_Sale_2011F2(actualuptoJun)_OCT'13_RECONCILE-ACCRUED-2014 2" xfId="7367" xr:uid="{4E0755C7-A59A-4E66-8FF1-29AB506CB843}"/>
    <cellStyle name="£_dec-03_Sale_2011F2(actualuptoJun)_OCT'13_RECONCILE-ACCRUED-2014 2 2" xfId="24497" xr:uid="{89B59037-2649-4ED3-BA7B-3F3CE9BBB83C}"/>
    <cellStyle name="£_dec-03_Sale_2011F2(actualuptoJun)_OCT'13_RECONCILE-ACCRUED-2014 3" xfId="7368" xr:uid="{CB42C939-4E79-4A02-9A09-9C41628A3D2F}"/>
    <cellStyle name="£_dec-03_Sale_2011F2(actualuptoJun)_OCT'13_RECONCILE-ACCRUED-2014 3 2" xfId="24498" xr:uid="{1B0B8A83-1E90-47EB-96E0-47AF649260C4}"/>
    <cellStyle name="£_dec-03_Sale_2011F2(actualuptoJun)_OCT'13_RECONCILE-ACCRUED-2014 4" xfId="24499" xr:uid="{0667737A-D9BB-4647-9849-1711358EE675}"/>
    <cellStyle name="£_dec-03_Sale_2011F2(actualuptoJun)_Sheet1" xfId="7369" xr:uid="{6E6942DF-345E-4D58-97D2-84ACD8DA5722}"/>
    <cellStyle name="£_dec-03_Sale_2011F2(actualuptoJun)_Sheet1 2" xfId="24500" xr:uid="{F63939C7-96C4-4551-A122-1F7ED064E76C}"/>
    <cellStyle name="£_dec-03_Sale_2011F2(actualuptoJun)_TB" xfId="7370" xr:uid="{822C7D32-A6D9-4DCB-9D2E-1DE086197F1E}"/>
    <cellStyle name="£_dec-03_Sale_2011F2(actualuptoJun)_TB 2" xfId="24501" xr:uid="{E0727830-44E9-4675-AA59-80D0B7D778F6}"/>
    <cellStyle name="£_dec-03_Sale_2011F2(actualuptoJun)_TB_1" xfId="7371" xr:uid="{196D2B02-C29C-49FE-8E13-373CD4136CC5}"/>
    <cellStyle name="£_dec-03_Sale_2011F2(actualuptoJun)_TB_1 2" xfId="24502" xr:uid="{6498372F-417D-4920-954D-31DE16245492}"/>
    <cellStyle name="£_dec-03_Saleplan2010_(kent)" xfId="7372" xr:uid="{9147380C-68A2-48EB-A11A-0E2865F0BE6A}"/>
    <cellStyle name="£_dec-03_Saleplan2010_(kent) 10" xfId="7373" xr:uid="{C6E5F0F6-15DD-4DE9-ADCB-740DB1998490}"/>
    <cellStyle name="£_dec-03_Saleplan2010_(kent) 10 2" xfId="24503" xr:uid="{94FFF26D-0ED0-4140-9544-D4644E5BB66F}"/>
    <cellStyle name="£_dec-03_Saleplan2010_(kent) 11" xfId="7374" xr:uid="{7F571A61-E198-4999-9A61-4B529F574C03}"/>
    <cellStyle name="£_dec-03_Saleplan2010_(kent) 11 2" xfId="24504" xr:uid="{A9DE382B-8272-4B31-AB73-A325A8B28D73}"/>
    <cellStyle name="£_dec-03_Saleplan2010_(kent) 12" xfId="7375" xr:uid="{27C825B4-F217-463B-AF88-F4E559EF8DEB}"/>
    <cellStyle name="£_dec-03_Saleplan2010_(kent) 12 2" xfId="24505" xr:uid="{D7583A0D-9C9C-4C62-9031-FE9E284144C3}"/>
    <cellStyle name="£_dec-03_Saleplan2010_(kent) 13" xfId="7376" xr:uid="{BAF59281-C32B-432F-A2D9-C92773A0B62C}"/>
    <cellStyle name="£_dec-03_Saleplan2010_(kent) 13 2" xfId="24506" xr:uid="{0A1F7F3F-DDB8-4CD2-904E-4D405FB738D2}"/>
    <cellStyle name="£_dec-03_Saleplan2010_(kent) 14" xfId="7377" xr:uid="{E8C500E5-4089-4933-9DBF-5B0F67208A5B}"/>
    <cellStyle name="£_dec-03_Saleplan2010_(kent) 14 2" xfId="24507" xr:uid="{E5F439B4-7F5E-430F-AB5C-E2C3F4AAE9D2}"/>
    <cellStyle name="£_dec-03_Saleplan2010_(kent) 15" xfId="7378" xr:uid="{C8DCF43E-C88E-4FCC-841E-F8C28AD1B2FB}"/>
    <cellStyle name="£_dec-03_Saleplan2010_(kent) 15 2" xfId="24508" xr:uid="{4D372FEC-2E31-4DBC-98D1-0CA37192FB12}"/>
    <cellStyle name="£_dec-03_Saleplan2010_(kent) 16" xfId="7379" xr:uid="{DF913F0B-8196-47F1-B08C-57EFE9117ACA}"/>
    <cellStyle name="£_dec-03_Saleplan2010_(kent) 16 2" xfId="24509" xr:uid="{9ACA378A-83DB-4F8C-A95C-5A13FBB9F1C7}"/>
    <cellStyle name="£_dec-03_Saleplan2010_(kent) 17" xfId="7380" xr:uid="{60D6499B-F591-4228-932C-E6601AC36740}"/>
    <cellStyle name="£_dec-03_Saleplan2010_(kent) 17 2" xfId="24510" xr:uid="{B762C0A6-8C98-48AA-9610-723B86BB56E7}"/>
    <cellStyle name="£_dec-03_Saleplan2010_(kent) 17 3" xfId="24511" xr:uid="{E5C5A409-A812-4460-B191-6C126D98F4B7}"/>
    <cellStyle name="£_dec-03_Saleplan2010_(kent) 18" xfId="7381" xr:uid="{A36688DE-D4F0-40D5-80C5-B99B16485A72}"/>
    <cellStyle name="£_dec-03_Saleplan2010_(kent) 18 2" xfId="24512" xr:uid="{B1BEA700-A81D-433B-8D30-81B41CFEE32A}"/>
    <cellStyle name="£_dec-03_Saleplan2010_(kent) 18 3" xfId="24513" xr:uid="{9F4AB768-2C09-44D0-89DE-521C419898EF}"/>
    <cellStyle name="£_dec-03_Saleplan2010_(kent) 19" xfId="7382" xr:uid="{5F7838CD-0681-4680-880E-F7F1B04DEB8E}"/>
    <cellStyle name="£_dec-03_Saleplan2010_(kent) 19 2" xfId="24514" xr:uid="{DE7E942E-57AD-49FB-9151-7D91EB5A7C01}"/>
    <cellStyle name="£_dec-03_Saleplan2010_(kent) 19 3" xfId="24515" xr:uid="{501C4E34-66ED-44B5-9F71-4A14EB0C3A0D}"/>
    <cellStyle name="£_dec-03_Saleplan2010_(kent) 2" xfId="7383" xr:uid="{6B0CDF42-89A3-458A-B704-F3F12648B730}"/>
    <cellStyle name="£_dec-03_Saleplan2010_(kent) 2 2" xfId="7384" xr:uid="{B7F637EA-FA3E-4697-BD9A-483A5C2A523C}"/>
    <cellStyle name="£_dec-03_Saleplan2010_(kent) 2 2 2" xfId="24516" xr:uid="{D6CA1135-541A-4A11-A8DC-CAD07D004988}"/>
    <cellStyle name="£_dec-03_Saleplan2010_(kent) 2 3" xfId="24517" xr:uid="{01346D8E-B95C-4256-9739-E32E63C36913}"/>
    <cellStyle name="£_dec-03_Saleplan2010_(kent) 20" xfId="7385" xr:uid="{B0004035-DA76-4967-B2DD-35EF804A8F2F}"/>
    <cellStyle name="£_dec-03_Saleplan2010_(kent) 20 2" xfId="24518" xr:uid="{BBD3EB98-E96A-49C2-B2DE-6A7DB1787C41}"/>
    <cellStyle name="£_dec-03_Saleplan2010_(kent) 20 3" xfId="24519" xr:uid="{E2CB39FD-2967-4AEB-A075-35E3412354F2}"/>
    <cellStyle name="£_dec-03_Saleplan2010_(kent) 21" xfId="7386" xr:uid="{A4BEF17C-E62C-45A0-8B82-E9D97D0E6B8E}"/>
    <cellStyle name="£_dec-03_Saleplan2010_(kent) 21 2" xfId="24520" xr:uid="{E526A0EA-F2A6-4F86-B1E6-A8A649DBAD1E}"/>
    <cellStyle name="£_dec-03_Saleplan2010_(kent) 21 3" xfId="24521" xr:uid="{A6509549-EE50-4AC8-B977-A12BF1B49B02}"/>
    <cellStyle name="£_dec-03_Saleplan2010_(kent) 22" xfId="7387" xr:uid="{6E8BB826-153C-42A0-9FFF-615145E97DED}"/>
    <cellStyle name="£_dec-03_Saleplan2010_(kent) 22 2" xfId="24522" xr:uid="{3DE8B148-E38E-455A-A35A-A71FE88FD561}"/>
    <cellStyle name="£_dec-03_Saleplan2010_(kent) 22 3" xfId="24523" xr:uid="{8BAB77E2-4BEA-4FF6-8189-1C496F56A8C8}"/>
    <cellStyle name="£_dec-03_Saleplan2010_(kent) 23" xfId="7388" xr:uid="{A6A72578-07BF-437F-B258-8BCAB0CB42D8}"/>
    <cellStyle name="£_dec-03_Saleplan2010_(kent) 23 2" xfId="24524" xr:uid="{59FF5F27-4DFE-4102-8D35-15BC389E454F}"/>
    <cellStyle name="£_dec-03_Saleplan2010_(kent) 23 3" xfId="24525" xr:uid="{DAEB1272-4F04-4C91-8CC3-FF7FA117EDA1}"/>
    <cellStyle name="£_dec-03_Saleplan2010_(kent) 24" xfId="7389" xr:uid="{ADFA9146-264A-4E79-ABB2-6E34C5F3D0EC}"/>
    <cellStyle name="£_dec-03_Saleplan2010_(kent) 24 2" xfId="24526" xr:uid="{20DE9D4D-179A-4B07-B11F-B130CFBCE12E}"/>
    <cellStyle name="£_dec-03_Saleplan2010_(kent) 24 3" xfId="24527" xr:uid="{D7F6C38F-2AFD-49F3-832F-E46980540B6B}"/>
    <cellStyle name="£_dec-03_Saleplan2010_(kent) 25" xfId="7390" xr:uid="{8479949E-99C7-45CC-93F6-E66C39933D67}"/>
    <cellStyle name="£_dec-03_Saleplan2010_(kent) 25 2" xfId="24528" xr:uid="{F0618F6B-A5AF-4A0A-B86D-6DD40A0129A7}"/>
    <cellStyle name="£_dec-03_Saleplan2010_(kent) 25 3" xfId="24529" xr:uid="{51E17050-F91D-435B-A3A9-D754383C35D8}"/>
    <cellStyle name="£_dec-03_Saleplan2010_(kent) 26" xfId="7391" xr:uid="{D86CEB09-09E4-42F8-A802-163D4BCDECF9}"/>
    <cellStyle name="£_dec-03_Saleplan2010_(kent) 26 2" xfId="24530" xr:uid="{CCC33C1A-476F-4A26-B97E-5BA395A7EB30}"/>
    <cellStyle name="£_dec-03_Saleplan2010_(kent) 26 3" xfId="24531" xr:uid="{9AA1FA45-59C6-4B5C-A9D6-8DD053801680}"/>
    <cellStyle name="£_dec-03_Saleplan2010_(kent) 27" xfId="24532" xr:uid="{EEB20188-F5FC-434B-B82C-0E891B1CCF55}"/>
    <cellStyle name="£_dec-03_Saleplan2010_(kent) 27 2" xfId="24533" xr:uid="{B4F562AB-CC06-4524-B8CC-20BB1BF4CD3B}"/>
    <cellStyle name="£_dec-03_Saleplan2010_(kent) 28" xfId="24534" xr:uid="{804A099A-E2B1-49CE-BE7E-F1CCB0D8B144}"/>
    <cellStyle name="£_dec-03_Saleplan2010_(kent) 28 2" xfId="24535" xr:uid="{8301316B-CA30-40F6-9085-562E6C5BF318}"/>
    <cellStyle name="£_dec-03_Saleplan2010_(kent) 29" xfId="24536" xr:uid="{D4119E0C-3E0D-47E6-A4E7-ED514F2EF931}"/>
    <cellStyle name="£_dec-03_Saleplan2010_(kent) 29 2" xfId="24537" xr:uid="{616DC29B-1F94-4A61-A22D-329D060ECCD7}"/>
    <cellStyle name="£_dec-03_Saleplan2010_(kent) 3" xfId="7392" xr:uid="{9EBA2EC5-60B9-45BB-8BC2-72F1ECCCB443}"/>
    <cellStyle name="£_dec-03_Saleplan2010_(kent) 3 2" xfId="7393" xr:uid="{6FEFAB86-C1B3-4F9C-A975-3FF2C9125745}"/>
    <cellStyle name="£_dec-03_Saleplan2010_(kent) 3 2 2" xfId="24538" xr:uid="{E445D5CC-2380-4B20-B8E1-3444CD88E6C8}"/>
    <cellStyle name="£_dec-03_Saleplan2010_(kent) 3 3" xfId="24539" xr:uid="{0A39F68F-215E-4FCD-A15C-05FC9BA69E83}"/>
    <cellStyle name="£_dec-03_Saleplan2010_(kent) 30" xfId="24540" xr:uid="{5B1D93F9-F499-460B-8756-15F3D143F1B4}"/>
    <cellStyle name="£_dec-03_Saleplan2010_(kent) 30 2" xfId="24541" xr:uid="{399CC9A1-C036-42B2-A005-7B5ED435CD7C}"/>
    <cellStyle name="£_dec-03_Saleplan2010_(kent) 31" xfId="24542" xr:uid="{405F7956-9D5D-4F2E-BD4C-8A6392A61694}"/>
    <cellStyle name="£_dec-03_Saleplan2010_(kent) 31 2" xfId="24543" xr:uid="{74A5C85D-F3C6-4D56-A2AD-5953F9314210}"/>
    <cellStyle name="£_dec-03_Saleplan2010_(kent) 32" xfId="24544" xr:uid="{331722A1-6B1A-455D-8768-8EE2783B1914}"/>
    <cellStyle name="£_dec-03_Saleplan2010_(kent) 32 2" xfId="24545" xr:uid="{C371A826-F8DF-4A09-8E8D-04C13B149C19}"/>
    <cellStyle name="£_dec-03_Saleplan2010_(kent) 33" xfId="24546" xr:uid="{9330A700-E7A2-4FD6-8BED-14977A3D736D}"/>
    <cellStyle name="£_dec-03_Saleplan2010_(kent) 33 2" xfId="24547" xr:uid="{A1AF5BC1-B0B1-429F-B0C3-7E832032CC96}"/>
    <cellStyle name="£_dec-03_Saleplan2010_(kent) 34" xfId="24548" xr:uid="{E708B672-D773-4D0A-BF95-7A87853D568B}"/>
    <cellStyle name="£_dec-03_Saleplan2010_(kent) 34 2" xfId="24549" xr:uid="{3CFDBDEB-F2AC-4183-B8D7-C36A5C583347}"/>
    <cellStyle name="£_dec-03_Saleplan2010_(kent) 35" xfId="24550" xr:uid="{CE89AF31-3579-4CBE-8926-37F426DF79C1}"/>
    <cellStyle name="£_dec-03_Saleplan2010_(kent) 35 2" xfId="24551" xr:uid="{DE13A851-9281-46F3-AFD2-6F7CDBE9989D}"/>
    <cellStyle name="£_dec-03_Saleplan2010_(kent) 36" xfId="24552" xr:uid="{FC332D60-A7BA-47EA-ADBE-3D3023FB8FC5}"/>
    <cellStyle name="£_dec-03_Saleplan2010_(kent) 37" xfId="24553" xr:uid="{2912A0A8-CF5E-4260-AF23-389D4441F0C5}"/>
    <cellStyle name="£_dec-03_Saleplan2010_(kent) 38" xfId="24554" xr:uid="{062C4760-269A-431D-960A-F55C30238C4F}"/>
    <cellStyle name="£_dec-03_Saleplan2010_(kent) 39" xfId="24555" xr:uid="{CF13CEFA-E29F-4F9F-8E96-2208EF3A9F03}"/>
    <cellStyle name="£_dec-03_Saleplan2010_(kent) 4" xfId="7394" xr:uid="{08CE4B4E-2A38-4546-B291-FD8D3236903B}"/>
    <cellStyle name="£_dec-03_Saleplan2010_(kent) 4 2" xfId="24556" xr:uid="{7CC0922F-E7C9-48D1-B08F-8FF76E4879C8}"/>
    <cellStyle name="£_dec-03_Saleplan2010_(kent) 40" xfId="24557" xr:uid="{EE2DDC02-AEE8-42D2-B741-DB3F375C229D}"/>
    <cellStyle name="£_dec-03_Saleplan2010_(kent) 5" xfId="7395" xr:uid="{5D22E921-72BE-4E94-9BAC-E7F9AF5949B8}"/>
    <cellStyle name="£_dec-03_Saleplan2010_(kent) 5 2" xfId="7396" xr:uid="{AD70BCE7-9A6B-4AAF-9804-9B2E01805271}"/>
    <cellStyle name="£_dec-03_Saleplan2010_(kent) 5 2 2" xfId="24558" xr:uid="{773F7D5E-AFE3-4AB2-BF47-E7D44094725E}"/>
    <cellStyle name="£_dec-03_Saleplan2010_(kent) 5 3" xfId="24559" xr:uid="{A13415DF-83E7-4755-8097-1084E6518112}"/>
    <cellStyle name="£_dec-03_Saleplan2010_(kent) 5 4" xfId="24560" xr:uid="{11B69615-BF2C-48EE-B058-036B9EAF5085}"/>
    <cellStyle name="£_dec-03_Saleplan2010_(kent) 6" xfId="7397" xr:uid="{68A75702-DFFE-4FBF-8179-A49228F0DE1B}"/>
    <cellStyle name="£_dec-03_Saleplan2010_(kent) 6 2" xfId="24561" xr:uid="{5BF26547-2616-4914-944F-B7D6F78F3BA3}"/>
    <cellStyle name="£_dec-03_Saleplan2010_(kent) 7" xfId="7398" xr:uid="{D6730D37-94CF-4537-90E0-F822BAFE9C4D}"/>
    <cellStyle name="£_dec-03_Saleplan2010_(kent) 7 2" xfId="24562" xr:uid="{14C5676F-96BC-4B58-9D42-1B685106F3CB}"/>
    <cellStyle name="£_dec-03_Saleplan2010_(kent) 8" xfId="7399" xr:uid="{62FF5252-B043-4E13-A5EF-CC603E89502C}"/>
    <cellStyle name="£_dec-03_Saleplan2010_(kent) 8 2" xfId="24563" xr:uid="{C50C118D-80E9-4079-83CF-B970240E13D3}"/>
    <cellStyle name="£_dec-03_Saleplan2010_(kent) 9" xfId="7400" xr:uid="{B14D7BF8-12ED-47E8-A6C8-0C84FC53BB2A}"/>
    <cellStyle name="£_dec-03_Saleplan2010_(kent) 9 2" xfId="24564" xr:uid="{39B833E7-A6A8-45AF-B4D9-C78C8651AFA1}"/>
    <cellStyle name="£_dec-03_Saleplan2010_(kent)_blu002a121a-12e-1 Rev 3_bups30.1.13" xfId="7401" xr:uid="{C07EEAA3-28E7-4503-812C-FF4F3C961CF0}"/>
    <cellStyle name="£_dec-03_Saleplan2010_(kent)_blu002a121a-12e-1 Rev 3_bups30.1.13 2" xfId="7402" xr:uid="{81A4DEFF-B8C9-464D-94FF-DD0B57FD7DF3}"/>
    <cellStyle name="£_dec-03_Saleplan2010_(kent)_blu002a121a-12e-1 Rev 3_bups30.1.13 2 2" xfId="24565" xr:uid="{C0E070F2-87E2-474A-BDC1-722DD566C087}"/>
    <cellStyle name="£_dec-03_Saleplan2010_(kent)_blu002a121a-12e-1 Rev 3_bups30.1.13 3" xfId="7403" xr:uid="{0A493DD7-5CA0-488F-ACD6-404EBA611A87}"/>
    <cellStyle name="£_dec-03_Saleplan2010_(kent)_blu002a121a-12e-1 Rev 3_bups30.1.13 3 2" xfId="24566" xr:uid="{6C41ACB0-C5B9-4FA3-B827-B685F40C58D5}"/>
    <cellStyle name="£_dec-03_Saleplan2010_(kent)_blu002a121a-12e-1 Rev 3_bups30.1.13 4" xfId="24567" xr:uid="{1D5AA4FD-6D61-44E1-8002-65EAFE13D5BE}"/>
    <cellStyle name="£_dec-03_Saleplan2010_(kent)_DEC" xfId="7404" xr:uid="{DD2E8567-56DA-4C9A-83D2-F0483CC3B735}"/>
    <cellStyle name="£_dec-03_Saleplan2010_(kent)_DEC 2" xfId="24568" xr:uid="{F35938F4-CF79-4077-AFBA-3519E9043749}"/>
    <cellStyle name="£_dec-03_Saleplan2010_(kent)_DEC_AUG" xfId="7405" xr:uid="{3BA9748C-12E1-44EE-AB75-75F00655AC47}"/>
    <cellStyle name="£_dec-03_Saleplan2010_(kent)_DEC_AUG 2" xfId="24569" xr:uid="{38F2F1BA-97EA-401D-AACB-DD4C45A15EA6}"/>
    <cellStyle name="£_dec-03_Saleplan2010_(kent)_DEC_EARN_2014" xfId="7406" xr:uid="{AE0100D4-9A1A-498A-A45D-DA4BE5FB9848}"/>
    <cellStyle name="£_dec-03_Saleplan2010_(kent)_DEC_EARN_2014 2" xfId="24570" xr:uid="{E21DAF3A-5DBB-4619-ABA5-6EA542413BC7}"/>
    <cellStyle name="£_dec-03_Saleplan2010_(kent)_DEFERAR" xfId="7407" xr:uid="{C9DD1848-C8A7-48D4-9DD5-8D4B710B754D}"/>
    <cellStyle name="£_dec-03_Saleplan2010_(kent)_DEFERAR 2" xfId="24571" xr:uid="{6E6ABBF6-2562-4108-BF10-91674AE564FA}"/>
    <cellStyle name="£_dec-03_Saleplan2010_(kent)_EBO_2013" xfId="7408" xr:uid="{4DACF499-F134-4301-B4A9-4AC7A2166A93}"/>
    <cellStyle name="£_dec-03_Saleplan2010_(kent)_EBO_2013 2" xfId="7409" xr:uid="{14CFC46E-9AD2-41DC-A6D9-440C6C9291BF}"/>
    <cellStyle name="£_dec-03_Saleplan2010_(kent)_EBO_2013 2 2" xfId="24572" xr:uid="{E9E320EF-57B3-4683-BDDA-752B62BC4BE9}"/>
    <cellStyle name="£_dec-03_Saleplan2010_(kent)_EBO_2013 3" xfId="7410" xr:uid="{41BE7A98-6465-4D86-A493-CECE10BC8FBF}"/>
    <cellStyle name="£_dec-03_Saleplan2010_(kent)_EBO_2013 3 2" xfId="24573" xr:uid="{8F1EB1D3-A1A2-4380-A8ED-AE9E9C596708}"/>
    <cellStyle name="£_dec-03_Saleplan2010_(kent)_EBO_2013 4" xfId="24574" xr:uid="{E73FDF26-7E68-46A8-AED7-976083F5EB00}"/>
    <cellStyle name="£_dec-03_Saleplan2010_(kent)_FEB" xfId="7411" xr:uid="{7072B4AD-7C25-4A0C-A211-0ADBC0E3DF7E}"/>
    <cellStyle name="£_dec-03_Saleplan2010_(kent)_FEB 2" xfId="24575" xr:uid="{49438391-EBBD-4A30-BBEC-CD00D8D7378F}"/>
    <cellStyle name="£_dec-03_Saleplan2010_(kent)_FEB_AUG" xfId="7412" xr:uid="{4B00CB22-D1F2-4469-91E7-054923D78436}"/>
    <cellStyle name="£_dec-03_Saleplan2010_(kent)_FEB_AUG 2" xfId="24576" xr:uid="{86374234-0110-41A6-A434-4C3DA14659CF}"/>
    <cellStyle name="£_dec-03_Saleplan2010_(kent)_FEB_EARN_2014" xfId="7413" xr:uid="{7A63911A-D7C3-441F-8E6D-B82B54AF9821}"/>
    <cellStyle name="£_dec-03_Saleplan2010_(kent)_FEB_EARN_2014 2" xfId="24577" xr:uid="{3017AD06-5B30-490F-90E9-9DA8EAA92A90}"/>
    <cellStyle name="£_dec-03_Saleplan2010_(kent)_JAN" xfId="7414" xr:uid="{0E8EDA26-9065-485A-831B-18E669671EDF}"/>
    <cellStyle name="£_dec-03_Saleplan2010_(kent)_JAN 2" xfId="24578" xr:uid="{8694F770-6631-4B2A-838F-36912DA975D5}"/>
    <cellStyle name="£_dec-03_Saleplan2010_(kent)_JAN_AUG" xfId="7415" xr:uid="{CCCEC2AD-24E4-472A-BE79-1A317D4589AB}"/>
    <cellStyle name="£_dec-03_Saleplan2010_(kent)_JAN_AUG 2" xfId="24579" xr:uid="{A8682175-AFF7-4151-BBB4-2ED8F4FC38C8}"/>
    <cellStyle name="£_dec-03_Saleplan2010_(kent)_JAN_EARN_2014" xfId="7416" xr:uid="{4EE3C8CC-7127-48A6-9A41-C6C3692F48BF}"/>
    <cellStyle name="£_dec-03_Saleplan2010_(kent)_JAN_EARN_2014 2" xfId="24580" xr:uid="{3A85A9DA-3028-4F95-B8CC-520F2EA77341}"/>
    <cellStyle name="£_dec-03_Saleplan2010_(kent)_JUN" xfId="7417" xr:uid="{2E12DCAF-49A4-473B-8137-9CD2B869616A}"/>
    <cellStyle name="£_dec-03_Saleplan2010_(kent)_JUN 2" xfId="24581" xr:uid="{658BEA84-CB07-4128-B5C3-1070C9E827ED}"/>
    <cellStyle name="£_dec-03_Saleplan2010_(kent)_MAR" xfId="7418" xr:uid="{07650244-12BB-401C-A0E5-9DC142C93E16}"/>
    <cellStyle name="£_dec-03_Saleplan2010_(kent)_MAR 2" xfId="24582" xr:uid="{DA3A905E-41A3-4E5F-9278-280AFB56F075}"/>
    <cellStyle name="£_dec-03_Saleplan2010_(kent)_MAR_AUG" xfId="7419" xr:uid="{7E7D9F7E-DFF7-42F9-84DC-A1C52FABF13E}"/>
    <cellStyle name="£_dec-03_Saleplan2010_(kent)_MAR_AUG 2" xfId="24583" xr:uid="{FD1D6411-F538-4274-87B0-90F8E19DB078}"/>
    <cellStyle name="£_dec-03_Saleplan2010_(kent)_MAR_EARN_2014" xfId="7420" xr:uid="{63B81FCD-B00D-423B-A2E7-8084BC06E129}"/>
    <cellStyle name="£_dec-03_Saleplan2010_(kent)_MAR_EARN_2014 2" xfId="24584" xr:uid="{76E0617F-A473-46E6-A677-42931A508F75}"/>
    <cellStyle name="£_dec-03_Saleplan2010_(kent)_NOV" xfId="7421" xr:uid="{6430F156-02CA-4701-A7AC-8A62B7F0ED26}"/>
    <cellStyle name="£_dec-03_Saleplan2010_(kent)_NOV 2" xfId="24585" xr:uid="{A6DD28F2-CADB-4252-BAD8-73287FC2DA3E}"/>
    <cellStyle name="£_dec-03_Saleplan2010_(kent)_NOV_AUG" xfId="7422" xr:uid="{6CEC25A0-774B-4163-9205-84CC04433B84}"/>
    <cellStyle name="£_dec-03_Saleplan2010_(kent)_NOV_AUG 2" xfId="24586" xr:uid="{7AC5500E-42D1-4C04-94A3-F264D7887E90}"/>
    <cellStyle name="£_dec-03_Saleplan2010_(kent)_NOV_EARN_2014" xfId="7423" xr:uid="{0826F14A-A1C7-4912-B085-AF68F2F150B6}"/>
    <cellStyle name="£_dec-03_Saleplan2010_(kent)_NOV_EARN_2014 2" xfId="24587" xr:uid="{97B7F6DD-7BD5-4496-BA23-246CAE781150}"/>
    <cellStyle name="£_dec-03_Saleplan2010_(kent)_OCT'13" xfId="7424" xr:uid="{72DE805F-3CE1-4D2B-B07C-7C4598CF012F}"/>
    <cellStyle name="£_dec-03_Saleplan2010_(kent)_OCT'13 2" xfId="7425" xr:uid="{DD5F1589-A037-4763-8EAC-1968C5E38DAF}"/>
    <cellStyle name="£_dec-03_Saleplan2010_(kent)_OCT'13 2 2" xfId="24588" xr:uid="{015ED8FB-4E6F-467A-9548-D225A81414E7}"/>
    <cellStyle name="£_dec-03_Saleplan2010_(kent)_OCT'13 3" xfId="7426" xr:uid="{4A3E2A3F-0C86-4EAC-8781-7DD10378DE36}"/>
    <cellStyle name="£_dec-03_Saleplan2010_(kent)_OCT'13 3 2" xfId="24589" xr:uid="{B9E18A6B-4CF8-4CBB-BD16-E54F073762CE}"/>
    <cellStyle name="£_dec-03_Saleplan2010_(kent)_OCT'13 4" xfId="7427" xr:uid="{BB18DED8-0965-4726-A339-E81AE27B7733}"/>
    <cellStyle name="£_dec-03_Saleplan2010_(kent)_OCT'13 4 2" xfId="24590" xr:uid="{4F7807D6-317F-48B2-973B-7CB7E0F01471}"/>
    <cellStyle name="£_dec-03_Saleplan2010_(kent)_OCT'13 5" xfId="24591" xr:uid="{9D244C1A-7E00-4BC0-B74A-B55F36186D19}"/>
    <cellStyle name="£_dec-03_Saleplan2010_(kent)_OCT'13_RECONCILE-ACCRUED-2014" xfId="7428" xr:uid="{917612C9-407D-460E-8AB8-60B41D0AB752}"/>
    <cellStyle name="£_dec-03_Saleplan2010_(kent)_OCT'13_RECONCILE-ACCRUED-2014 2" xfId="7429" xr:uid="{52D6390F-C135-4614-BE54-34BF57BDA647}"/>
    <cellStyle name="£_dec-03_Saleplan2010_(kent)_OCT'13_RECONCILE-ACCRUED-2014 2 2" xfId="24592" xr:uid="{18A19FB6-8A7E-44C9-988E-CD5EFFF0BE91}"/>
    <cellStyle name="£_dec-03_Saleplan2010_(kent)_OCT'13_RECONCILE-ACCRUED-2014 3" xfId="7430" xr:uid="{51EF8278-B483-4954-8BBE-EE1D7108A731}"/>
    <cellStyle name="£_dec-03_Saleplan2010_(kent)_OCT'13_RECONCILE-ACCRUED-2014 3 2" xfId="24593" xr:uid="{661399D1-C3F1-4BC5-B644-7C67E4E55CEF}"/>
    <cellStyle name="£_dec-03_Saleplan2010_(kent)_OCT'13_RECONCILE-ACCRUED-2014 4" xfId="24594" xr:uid="{56832DDB-5E37-4B98-969D-7AC2CA314DA8}"/>
    <cellStyle name="£_dec-03_Saleplan2010_(kent)_Sheet1" xfId="7431" xr:uid="{BF4B95B6-56C8-48A6-94DD-BA55B7E1EBBB}"/>
    <cellStyle name="£_dec-03_Saleplan2010_(kent)_Sheet1 2" xfId="24595" xr:uid="{C9085DA1-14CE-494A-A7BA-7AF86B537898}"/>
    <cellStyle name="£_dec-03_Saleplan2010_(kent)_TB" xfId="7432" xr:uid="{10745FCE-CA79-4924-9777-639750D1588A}"/>
    <cellStyle name="£_dec-03_Saleplan2010_(kent)_TB 2" xfId="24596" xr:uid="{6E35658A-A56A-4026-ADA0-6CAA8AAD9FD1}"/>
    <cellStyle name="£_dec-03_Saleplan2010_(kent)_TB_1" xfId="7433" xr:uid="{12AE42B2-1D6E-477B-96AE-BF86CE7A2390}"/>
    <cellStyle name="£_dec-03_Saleplan2010_(kent)_TB_1 2" xfId="24597" xr:uid="{F9CCFCA6-FB35-4534-A335-B1581EB0D5D2}"/>
    <cellStyle name="£_dec-03_Sales volum2010F2(kamolthat)" xfId="7434" xr:uid="{26641349-B714-4BC8-84B9-EAA53E9DD0EC}"/>
    <cellStyle name="£_dec-03_Sales volum2010F2(kamolthat) 10" xfId="7435" xr:uid="{3BCD48A7-9795-4EBC-BFAA-C036D5667A45}"/>
    <cellStyle name="£_dec-03_Sales volum2010F2(kamolthat) 10 2" xfId="24598" xr:uid="{B4C93647-51D3-482D-BEFA-E4833B8F7805}"/>
    <cellStyle name="£_dec-03_Sales volum2010F2(kamolthat) 11" xfId="7436" xr:uid="{498639E9-600C-4B34-AE02-912AA1B32D85}"/>
    <cellStyle name="£_dec-03_Sales volum2010F2(kamolthat) 11 2" xfId="24599" xr:uid="{BC062D79-A979-496A-BC9F-15680B357408}"/>
    <cellStyle name="£_dec-03_Sales volum2010F2(kamolthat) 12" xfId="7437" xr:uid="{B1B96D8E-DAC0-4692-AAF9-AA5FBF2EBB63}"/>
    <cellStyle name="£_dec-03_Sales volum2010F2(kamolthat) 12 2" xfId="24600" xr:uid="{B2C2E947-9BEE-432E-9222-3F24BE435BA9}"/>
    <cellStyle name="£_dec-03_Sales volum2010F2(kamolthat) 13" xfId="7438" xr:uid="{2200E268-B479-470C-B6D0-B70B13288995}"/>
    <cellStyle name="£_dec-03_Sales volum2010F2(kamolthat) 13 2" xfId="24601" xr:uid="{114EDD48-E4B5-4CB4-9467-56CB8E5ECE19}"/>
    <cellStyle name="£_dec-03_Sales volum2010F2(kamolthat) 14" xfId="7439" xr:uid="{7E31879D-8EF7-4577-8BA2-A2650DA30476}"/>
    <cellStyle name="£_dec-03_Sales volum2010F2(kamolthat) 14 2" xfId="24602" xr:uid="{E9506F31-D10D-4E4E-84D9-8D93B43C237C}"/>
    <cellStyle name="£_dec-03_Sales volum2010F2(kamolthat) 15" xfId="7440" xr:uid="{3A47EC08-80F8-41CC-B09D-02C90DD2C12B}"/>
    <cellStyle name="£_dec-03_Sales volum2010F2(kamolthat) 15 2" xfId="24603" xr:uid="{5ACDEF6B-ED0A-420F-838B-699A2796EB55}"/>
    <cellStyle name="£_dec-03_Sales volum2010F2(kamolthat) 16" xfId="7441" xr:uid="{BA737C6B-3E81-4746-BA12-D824C394AC0E}"/>
    <cellStyle name="£_dec-03_Sales volum2010F2(kamolthat) 16 2" xfId="24604" xr:uid="{2071C4AD-DC9F-418C-B604-A1D87FF9827B}"/>
    <cellStyle name="£_dec-03_Sales volum2010F2(kamolthat) 17" xfId="7442" xr:uid="{45ABB350-5345-46B0-9902-8BBF8C6D9F50}"/>
    <cellStyle name="£_dec-03_Sales volum2010F2(kamolthat) 17 2" xfId="24605" xr:uid="{71282B29-EF56-44D2-9EF5-C35336C94C0B}"/>
    <cellStyle name="£_dec-03_Sales volum2010F2(kamolthat) 17 3" xfId="24606" xr:uid="{4CE3B83F-707A-4181-9F53-990E34710721}"/>
    <cellStyle name="£_dec-03_Sales volum2010F2(kamolthat) 18" xfId="7443" xr:uid="{384FA0F5-97DC-498F-B297-D96EB6AFD496}"/>
    <cellStyle name="£_dec-03_Sales volum2010F2(kamolthat) 18 2" xfId="24607" xr:uid="{1D6960A0-9EB9-4AA6-9727-4474DDCBA791}"/>
    <cellStyle name="£_dec-03_Sales volum2010F2(kamolthat) 18 3" xfId="24608" xr:uid="{47A8C10A-0DB9-44EA-BB02-E751AF0F202D}"/>
    <cellStyle name="£_dec-03_Sales volum2010F2(kamolthat) 19" xfId="7444" xr:uid="{E333772D-F4A0-4A3E-B67B-11900AB1AF10}"/>
    <cellStyle name="£_dec-03_Sales volum2010F2(kamolthat) 19 2" xfId="24609" xr:uid="{349C06EF-CB34-44AE-B1D5-9284FBA39721}"/>
    <cellStyle name="£_dec-03_Sales volum2010F2(kamolthat) 19 3" xfId="24610" xr:uid="{6271B05B-829C-479C-9A6D-F329D2EF6B76}"/>
    <cellStyle name="£_dec-03_Sales volum2010F2(kamolthat) 2" xfId="7445" xr:uid="{16A83D68-7C4B-4F91-83C1-3BCC5C1F3BDE}"/>
    <cellStyle name="£_dec-03_Sales volum2010F2(kamolthat) 2 2" xfId="7446" xr:uid="{570612A9-0611-4A32-943D-340EFF5A5D7D}"/>
    <cellStyle name="£_dec-03_Sales volum2010F2(kamolthat) 2 2 2" xfId="24611" xr:uid="{BDF85516-C105-4206-BCE8-E0769D72672F}"/>
    <cellStyle name="£_dec-03_Sales volum2010F2(kamolthat) 2 3" xfId="24612" xr:uid="{F0629A28-CA9F-4FA0-B1DF-B1D43BCF5629}"/>
    <cellStyle name="£_dec-03_Sales volum2010F2(kamolthat) 20" xfId="7447" xr:uid="{D2609D59-019A-43C5-8693-EBE0977E3A9B}"/>
    <cellStyle name="£_dec-03_Sales volum2010F2(kamolthat) 20 2" xfId="24613" xr:uid="{599AC3DB-D8A0-4D23-BDBE-D2632637794E}"/>
    <cellStyle name="£_dec-03_Sales volum2010F2(kamolthat) 20 3" xfId="24614" xr:uid="{5254112B-2D8F-400C-A4B2-CB768C088407}"/>
    <cellStyle name="£_dec-03_Sales volum2010F2(kamolthat) 21" xfId="7448" xr:uid="{CEA2E2C6-6EFC-4C8A-8F34-16DD11227EFF}"/>
    <cellStyle name="£_dec-03_Sales volum2010F2(kamolthat) 21 2" xfId="24615" xr:uid="{F3566EF5-FB18-469D-B6C6-7588332CDBCE}"/>
    <cellStyle name="£_dec-03_Sales volum2010F2(kamolthat) 21 3" xfId="24616" xr:uid="{4D2831F7-0596-42D5-98FC-FFAF03BA203F}"/>
    <cellStyle name="£_dec-03_Sales volum2010F2(kamolthat) 22" xfId="7449" xr:uid="{76154DD3-BA17-4CEC-ABEB-34D8486B2119}"/>
    <cellStyle name="£_dec-03_Sales volum2010F2(kamolthat) 22 2" xfId="24617" xr:uid="{44CE7575-FA61-47A3-A226-7D250DA01965}"/>
    <cellStyle name="£_dec-03_Sales volum2010F2(kamolthat) 22 3" xfId="24618" xr:uid="{5FFE84EC-588C-47C5-AF12-2DEEECBEFC33}"/>
    <cellStyle name="£_dec-03_Sales volum2010F2(kamolthat) 23" xfId="7450" xr:uid="{4662127E-1A66-49A0-8698-BA47C5A0F1AD}"/>
    <cellStyle name="£_dec-03_Sales volum2010F2(kamolthat) 23 2" xfId="24619" xr:uid="{C52B882E-0649-4420-A450-40D6A3470115}"/>
    <cellStyle name="£_dec-03_Sales volum2010F2(kamolthat) 23 3" xfId="24620" xr:uid="{38D389F6-70AD-4D20-895D-5CC134C28A63}"/>
    <cellStyle name="£_dec-03_Sales volum2010F2(kamolthat) 24" xfId="7451" xr:uid="{D250349B-4A00-47A5-8D00-44D297AE1FC2}"/>
    <cellStyle name="£_dec-03_Sales volum2010F2(kamolthat) 24 2" xfId="24621" xr:uid="{47E7A370-9F1D-4676-BFBB-569F71931899}"/>
    <cellStyle name="£_dec-03_Sales volum2010F2(kamolthat) 24 3" xfId="24622" xr:uid="{51070C89-F4C8-4B69-8D3B-53CE053308CF}"/>
    <cellStyle name="£_dec-03_Sales volum2010F2(kamolthat) 25" xfId="7452" xr:uid="{F9F509F7-0713-4FB3-ACA8-B0339D28F7EE}"/>
    <cellStyle name="£_dec-03_Sales volum2010F2(kamolthat) 25 2" xfId="24623" xr:uid="{591B8422-0E4A-4417-A5FF-4A9984E8DA02}"/>
    <cellStyle name="£_dec-03_Sales volum2010F2(kamolthat) 25 3" xfId="24624" xr:uid="{870F6809-4BE3-4DF9-BA45-D80342D12C7E}"/>
    <cellStyle name="£_dec-03_Sales volum2010F2(kamolthat) 26" xfId="7453" xr:uid="{BD4C0A19-6F7F-4BB7-8A40-9FB07DF28A95}"/>
    <cellStyle name="£_dec-03_Sales volum2010F2(kamolthat) 26 2" xfId="24625" xr:uid="{193B226B-45B6-4ABC-A063-B7B5B3D9C466}"/>
    <cellStyle name="£_dec-03_Sales volum2010F2(kamolthat) 26 3" xfId="24626" xr:uid="{E71B6C54-FF78-4855-BF57-F2076A0C6B29}"/>
    <cellStyle name="£_dec-03_Sales volum2010F2(kamolthat) 27" xfId="24627" xr:uid="{9B536A97-7156-4C93-A576-98EAFBC01B92}"/>
    <cellStyle name="£_dec-03_Sales volum2010F2(kamolthat) 27 2" xfId="24628" xr:uid="{39A590C4-455A-481F-9F0F-F61294996F2C}"/>
    <cellStyle name="£_dec-03_Sales volum2010F2(kamolthat) 28" xfId="24629" xr:uid="{DBD39B84-EF7C-48A6-BACF-8F61A7462BEB}"/>
    <cellStyle name="£_dec-03_Sales volum2010F2(kamolthat) 28 2" xfId="24630" xr:uid="{5A07FFCB-DCBB-432F-A226-D7A2A4EB2A11}"/>
    <cellStyle name="£_dec-03_Sales volum2010F2(kamolthat) 29" xfId="24631" xr:uid="{3DA88BDB-D0CC-4E96-92B2-EBD4092DADE3}"/>
    <cellStyle name="£_dec-03_Sales volum2010F2(kamolthat) 29 2" xfId="24632" xr:uid="{04D60C72-CD16-41A8-8C16-6C9DF17D2BC4}"/>
    <cellStyle name="£_dec-03_Sales volum2010F2(kamolthat) 3" xfId="7454" xr:uid="{D1766685-701C-4EC0-8065-74AC52891984}"/>
    <cellStyle name="£_dec-03_Sales volum2010F2(kamolthat) 3 2" xfId="7455" xr:uid="{2D8A5114-D50A-47C9-8A44-97933A89FDDB}"/>
    <cellStyle name="£_dec-03_Sales volum2010F2(kamolthat) 3 2 2" xfId="24633" xr:uid="{998BA63E-1E2C-4564-BFF0-606F6B2AAD10}"/>
    <cellStyle name="£_dec-03_Sales volum2010F2(kamolthat) 3 3" xfId="24634" xr:uid="{0A7AF8D6-F4A4-405C-A7C5-4A13C27870EA}"/>
    <cellStyle name="£_dec-03_Sales volum2010F2(kamolthat) 30" xfId="24635" xr:uid="{25FDDE33-B7CD-4105-8A2B-69A5C1C07781}"/>
    <cellStyle name="£_dec-03_Sales volum2010F2(kamolthat) 30 2" xfId="24636" xr:uid="{90D06038-9FFA-4A45-9A40-D449073DA303}"/>
    <cellStyle name="£_dec-03_Sales volum2010F2(kamolthat) 31" xfId="24637" xr:uid="{C82C9A86-B509-4AFA-8365-B16DF0DBFFEF}"/>
    <cellStyle name="£_dec-03_Sales volum2010F2(kamolthat) 31 2" xfId="24638" xr:uid="{71C90533-87E1-4ACA-9A5D-F62703FAF5D5}"/>
    <cellStyle name="£_dec-03_Sales volum2010F2(kamolthat) 32" xfId="24639" xr:uid="{45035D97-CB82-4D1D-BA67-DE1438AA5F5C}"/>
    <cellStyle name="£_dec-03_Sales volum2010F2(kamolthat) 32 2" xfId="24640" xr:uid="{34890FE1-CFF1-4967-9D7F-7E552D0F0DF7}"/>
    <cellStyle name="£_dec-03_Sales volum2010F2(kamolthat) 33" xfId="24641" xr:uid="{ECAB828B-1CBC-4BB0-9E5A-6EEA21C4E099}"/>
    <cellStyle name="£_dec-03_Sales volum2010F2(kamolthat) 33 2" xfId="24642" xr:uid="{C1489627-664A-4AD5-BCAB-6236C7B7F075}"/>
    <cellStyle name="£_dec-03_Sales volum2010F2(kamolthat) 34" xfId="24643" xr:uid="{4E2E8E9A-1960-4D31-919D-E92F8A1A4483}"/>
    <cellStyle name="£_dec-03_Sales volum2010F2(kamolthat) 34 2" xfId="24644" xr:uid="{3BC64168-B731-452B-8C5B-176E10FC7A15}"/>
    <cellStyle name="£_dec-03_Sales volum2010F2(kamolthat) 35" xfId="24645" xr:uid="{A9C8F3D8-448C-4A63-BB86-1B4EBC0452CE}"/>
    <cellStyle name="£_dec-03_Sales volum2010F2(kamolthat) 35 2" xfId="24646" xr:uid="{1FBDBC4F-A2F2-4EE0-B93F-AF02C654E106}"/>
    <cellStyle name="£_dec-03_Sales volum2010F2(kamolthat) 36" xfId="24647" xr:uid="{45FB5271-8E8E-47B2-A023-8F2AB315761E}"/>
    <cellStyle name="£_dec-03_Sales volum2010F2(kamolthat) 37" xfId="24648" xr:uid="{4467ECDD-E851-41BF-818E-E617D46B2A10}"/>
    <cellStyle name="£_dec-03_Sales volum2010F2(kamolthat) 38" xfId="24649" xr:uid="{D331FED1-5829-474E-BC53-47B56EC76AA8}"/>
    <cellStyle name="£_dec-03_Sales volum2010F2(kamolthat) 39" xfId="24650" xr:uid="{C1CE1618-2B01-4241-9279-D238C2B04CA6}"/>
    <cellStyle name="£_dec-03_Sales volum2010F2(kamolthat) 4" xfId="7456" xr:uid="{5D2BBA4C-4337-4DDA-9EA1-7F24E044DEDB}"/>
    <cellStyle name="£_dec-03_Sales volum2010F2(kamolthat) 4 2" xfId="24651" xr:uid="{EB17D11F-509C-44FE-A2D0-0FFCA0005E92}"/>
    <cellStyle name="£_dec-03_Sales volum2010F2(kamolthat) 40" xfId="24652" xr:uid="{B2206776-BA63-4A60-8D00-998B97942B08}"/>
    <cellStyle name="£_dec-03_Sales volum2010F2(kamolthat) 5" xfId="7457" xr:uid="{20A9E70C-C6DF-4B14-B6BB-4596C35B5699}"/>
    <cellStyle name="£_dec-03_Sales volum2010F2(kamolthat) 5 2" xfId="7458" xr:uid="{DD76DF35-EF8B-4086-8015-7B2977723E81}"/>
    <cellStyle name="£_dec-03_Sales volum2010F2(kamolthat) 5 2 2" xfId="24653" xr:uid="{9D579AD5-255D-4358-A547-816431AB74AA}"/>
    <cellStyle name="£_dec-03_Sales volum2010F2(kamolthat) 5 3" xfId="24654" xr:uid="{72906E3A-110C-462F-93DD-63AB98778B3A}"/>
    <cellStyle name="£_dec-03_Sales volum2010F2(kamolthat) 5 4" xfId="24655" xr:uid="{4A7B87D1-F460-45C6-840C-6BDA6C446D72}"/>
    <cellStyle name="£_dec-03_Sales volum2010F2(kamolthat) 6" xfId="7459" xr:uid="{CD8463EE-1407-4175-9D9F-5BF45C61AB86}"/>
    <cellStyle name="£_dec-03_Sales volum2010F2(kamolthat) 6 2" xfId="24656" xr:uid="{196E78D7-6E13-4C1E-9F88-6F50086BF3F0}"/>
    <cellStyle name="£_dec-03_Sales volum2010F2(kamolthat) 7" xfId="7460" xr:uid="{553D7D99-8565-44CD-A320-D59B425831E7}"/>
    <cellStyle name="£_dec-03_Sales volum2010F2(kamolthat) 7 2" xfId="24657" xr:uid="{DF2BAF45-08F8-4821-9F1A-9DC7B9939828}"/>
    <cellStyle name="£_dec-03_Sales volum2010F2(kamolthat) 8" xfId="7461" xr:uid="{659727F0-B098-4A87-A7F6-26F95B45134E}"/>
    <cellStyle name="£_dec-03_Sales volum2010F2(kamolthat) 8 2" xfId="24658" xr:uid="{11DDD1C9-4B8B-4BC9-99F7-3D166E37C76B}"/>
    <cellStyle name="£_dec-03_Sales volum2010F2(kamolthat) 9" xfId="7462" xr:uid="{7FDED4A7-B382-4F93-BD62-080EC23FB695}"/>
    <cellStyle name="£_dec-03_Sales volum2010F2(kamolthat) 9 2" xfId="24659" xr:uid="{CE129AD9-051D-4EEF-86A4-386C087C0ACB}"/>
    <cellStyle name="£_dec-03_Sales volum2010F2(kamolthat)_Backup of blu002a121b-03e-1 Rev(poo9.5.12)" xfId="7463" xr:uid="{A32D8728-0018-4993-B9F9-3C1D281F6907}"/>
    <cellStyle name="£_dec-03_Sales volum2010F2(kamolthat)_Backup of blu002a121b-03e-1 Rev(poo9.5.12) 2" xfId="7464" xr:uid="{DACEEE00-3A50-4D1B-9293-10DAA64A1CF1}"/>
    <cellStyle name="£_dec-03_Sales volum2010F2(kamolthat)_Backup of blu002a121b-03e-1 Rev(poo9.5.12) 2 2" xfId="24660" xr:uid="{65524AD3-6508-4678-84CB-4704B8134060}"/>
    <cellStyle name="£_dec-03_Sales volum2010F2(kamolthat)_Backup of blu002a121b-03e-1 Rev(poo9.5.12) 3" xfId="7465" xr:uid="{CF2AAC46-C3E7-4ED2-A99F-C064524365E7}"/>
    <cellStyle name="£_dec-03_Sales volum2010F2(kamolthat)_Backup of blu002a121b-03e-1 Rev(poo9.5.12) 3 2" xfId="24661" xr:uid="{44CD0C60-2B38-49D5-9197-85A054484233}"/>
    <cellStyle name="£_dec-03_Sales volum2010F2(kamolthat)_Backup of blu002a121b-03e-1 Rev(poo9.5.12) 4" xfId="24662" xr:uid="{E6415A1B-19E5-4C7E-9800-5D165E88546B}"/>
    <cellStyle name="£_dec-03_Sales volum2010F2(kamolthat)_blu002a121a-12e-1 Rev 3_bups30.1.13" xfId="7466" xr:uid="{38D3683C-0BD3-40DE-8B85-97E2826C71F6}"/>
    <cellStyle name="£_dec-03_Sales volum2010F2(kamolthat)_blu002a121a-12e-1 Rev 3_bups30.1.13 2" xfId="24663" xr:uid="{078C1EEC-1660-4628-BB38-A33979FC4742}"/>
    <cellStyle name="£_dec-03_Sales volum2010F2(kamolthat)_blu002a121b-09e-1 Rev 2(BupaQ3)" xfId="7467" xr:uid="{FAF85850-857E-4873-A2FF-17AF691CE556}"/>
    <cellStyle name="£_dec-03_Sales volum2010F2(kamolthat)_blu002a121b-09e-1 Rev 2(BupaQ3) 2" xfId="7468" xr:uid="{DA926C95-EC84-4A8C-9CB8-55D9A60913B1}"/>
    <cellStyle name="£_dec-03_Sales volum2010F2(kamolthat)_blu002a121b-09e-1 Rev 2(BupaQ3) 2 2" xfId="24664" xr:uid="{BD87D186-60EC-4BA5-9260-DFDD2E4526FD}"/>
    <cellStyle name="£_dec-03_Sales volum2010F2(kamolthat)_blu002a121b-09e-1 Rev 2(BupaQ3) 3" xfId="7469" xr:uid="{BA81A046-0990-4D44-8E73-AE75AE70D923}"/>
    <cellStyle name="£_dec-03_Sales volum2010F2(kamolthat)_blu002a121b-09e-1 Rev 2(BupaQ3) 3 2" xfId="24665" xr:uid="{3E2BEEAD-78E8-4FB1-B232-1D2AF243FFD8}"/>
    <cellStyle name="£_dec-03_Sales volum2010F2(kamolthat)_blu002a121b-09e-1 Rev 2(BupaQ3) 4" xfId="24666" xr:uid="{7C45AA51-9166-4814-AB4B-AC798B23E0E1}"/>
    <cellStyle name="£_dec-03_Sales volum2010F2(kamolthat)_Book1" xfId="7470" xr:uid="{9A43EB35-9384-443C-8FCE-2FC2A4F05011}"/>
    <cellStyle name="£_dec-03_Sales volum2010F2(kamolthat)_Book1 2" xfId="7471" xr:uid="{C97E9BE3-9541-48A6-BEE0-A4D875130BCB}"/>
    <cellStyle name="£_dec-03_Sales volum2010F2(kamolthat)_Book1 2 2" xfId="24667" xr:uid="{4EC9EAA3-DA17-4D92-96B3-F8F3C3924F10}"/>
    <cellStyle name="£_dec-03_Sales volum2010F2(kamolthat)_Book1 3" xfId="7472" xr:uid="{D25C65E3-3A85-4F24-BAF5-AE2481FB3115}"/>
    <cellStyle name="£_dec-03_Sales volum2010F2(kamolthat)_Book1 3 2" xfId="24668" xr:uid="{3D411584-D807-421B-BBF6-FA0D2CCF5213}"/>
    <cellStyle name="£_dec-03_Sales volum2010F2(kamolthat)_Book1 4" xfId="24669" xr:uid="{15BD280D-DAF5-47DB-A9C4-4584601EBAD5}"/>
    <cellStyle name="£_dec-03_Sales volum2010F2(kamolthat)_DEC" xfId="7473" xr:uid="{AE8CF8B1-F1A0-4773-A1CC-57FEAAE55945}"/>
    <cellStyle name="£_dec-03_Sales volum2010F2(kamolthat)_DEC 2" xfId="24670" xr:uid="{18A93107-220F-484F-A8A1-F512A094E1D8}"/>
    <cellStyle name="£_dec-03_Sales volum2010F2(kamolthat)_DEC_AUG" xfId="7474" xr:uid="{E7AF6361-D976-4F25-A9A7-9169CAABB46C}"/>
    <cellStyle name="£_dec-03_Sales volum2010F2(kamolthat)_DEC_AUG 2" xfId="24671" xr:uid="{75DA06A5-0083-4E50-9075-3A1750F3C584}"/>
    <cellStyle name="£_dec-03_Sales volum2010F2(kamolthat)_DEC_EARN_2014" xfId="7475" xr:uid="{5AB07C2A-12B6-419A-9750-E97C99AB924B}"/>
    <cellStyle name="£_dec-03_Sales volum2010F2(kamolthat)_DEC_EARN_2014 2" xfId="24672" xr:uid="{0B2961A9-FF5A-43ED-A9F3-E00EF758F486}"/>
    <cellStyle name="£_dec-03_Sales volum2010F2(kamolthat)_DEFERAR" xfId="7476" xr:uid="{9C1DCBEF-5F0F-4840-9468-3D8512B097A9}"/>
    <cellStyle name="£_dec-03_Sales volum2010F2(kamolthat)_DEFERAR 2" xfId="24673" xr:uid="{C7488E82-8F96-4743-A42B-FFCABEF692B3}"/>
    <cellStyle name="£_dec-03_Sales volum2010F2(kamolthat)_EBO_2013" xfId="7477" xr:uid="{48874636-E30D-437A-8720-DF2B12767AF9}"/>
    <cellStyle name="£_dec-03_Sales volum2010F2(kamolthat)_EBO_2013 2" xfId="7478" xr:uid="{DFB18076-C43C-4968-AC4D-E11332B8BE9A}"/>
    <cellStyle name="£_dec-03_Sales volum2010F2(kamolthat)_EBO_2013 2 2" xfId="24674" xr:uid="{91ECE2E7-25F4-45DB-A931-87707DAB09E2}"/>
    <cellStyle name="£_dec-03_Sales volum2010F2(kamolthat)_EBO_2013 3" xfId="7479" xr:uid="{D98104FD-2F83-4E53-B8B0-F4FC10B8B015}"/>
    <cellStyle name="£_dec-03_Sales volum2010F2(kamolthat)_EBO_2013 3 2" xfId="24675" xr:uid="{E531E4AE-1FA7-416E-ABF7-DBF843AB6C5C}"/>
    <cellStyle name="£_dec-03_Sales volum2010F2(kamolthat)_EBO_2013 4" xfId="24676" xr:uid="{F7E1C2F6-BE95-4A2A-BFE3-D78D39FFB3F9}"/>
    <cellStyle name="£_dec-03_Sales volum2010F2(kamolthat)_FEB" xfId="7480" xr:uid="{B0AA1568-39C9-4C18-8A7D-708EFA63BA63}"/>
    <cellStyle name="£_dec-03_Sales volum2010F2(kamolthat)_FEB 2" xfId="24677" xr:uid="{76184CF7-0272-4D45-8C23-6AA1702B2AD6}"/>
    <cellStyle name="£_dec-03_Sales volum2010F2(kamolthat)_FEB_AUG" xfId="7481" xr:uid="{BBF87BE9-41E1-4C60-A3DF-8B6A0DCB077D}"/>
    <cellStyle name="£_dec-03_Sales volum2010F2(kamolthat)_FEB_AUG 2" xfId="24678" xr:uid="{626EC20B-BA46-4E6C-99B5-31ED5B1CAD11}"/>
    <cellStyle name="£_dec-03_Sales volum2010F2(kamolthat)_FEB_EARN_2014" xfId="7482" xr:uid="{9623EEE0-E0AA-4378-A26B-869F27FA41F2}"/>
    <cellStyle name="£_dec-03_Sales volum2010F2(kamolthat)_FEB_EARN_2014 2" xfId="24679" xr:uid="{AE4A2F39-DC09-47C9-81E0-A6FBBDEEDF59}"/>
    <cellStyle name="£_dec-03_Sales volum2010F2(kamolthat)_JAN" xfId="7483" xr:uid="{9D8C3FC6-5C1E-451B-B92C-AA826655F643}"/>
    <cellStyle name="£_dec-03_Sales volum2010F2(kamolthat)_JAN 2" xfId="24680" xr:uid="{841B46F5-5B11-40E4-BC31-A14C5438A20F}"/>
    <cellStyle name="£_dec-03_Sales volum2010F2(kamolthat)_JAN_AUG" xfId="7484" xr:uid="{C506F8EC-7A47-4690-986B-F62571871D3C}"/>
    <cellStyle name="£_dec-03_Sales volum2010F2(kamolthat)_JAN_AUG 2" xfId="24681" xr:uid="{6E66F6EC-F9E1-4B4A-A152-CD7F36F19352}"/>
    <cellStyle name="£_dec-03_Sales volum2010F2(kamolthat)_JAN_EARN_2014" xfId="7485" xr:uid="{24BF47AA-7C79-4FD2-B32C-0AA069E8FDED}"/>
    <cellStyle name="£_dec-03_Sales volum2010F2(kamolthat)_JAN_EARN_2014 2" xfId="24682" xr:uid="{D06E0879-5587-4E8D-9126-495682031E55}"/>
    <cellStyle name="£_dec-03_Sales volum2010F2(kamolthat)_JUN" xfId="7486" xr:uid="{FD2C355C-3553-4249-B200-7A8EBCDA52D8}"/>
    <cellStyle name="£_dec-03_Sales volum2010F2(kamolthat)_JUN 2" xfId="24683" xr:uid="{DC1B4604-909A-4230-B760-E0C32FDB41BC}"/>
    <cellStyle name="£_dec-03_Sales volum2010F2(kamolthat)_MAR" xfId="7487" xr:uid="{2BB70EF8-B959-48D0-99AA-C1839CD0B8C3}"/>
    <cellStyle name="£_dec-03_Sales volum2010F2(kamolthat)_MAR 2" xfId="24684" xr:uid="{7F0E6032-C2D5-4671-97CA-6E84491EAA3B}"/>
    <cellStyle name="£_dec-03_Sales volum2010F2(kamolthat)_MAR_AUG" xfId="7488" xr:uid="{8E971209-A5A5-48A1-8B7D-061AF0451F39}"/>
    <cellStyle name="£_dec-03_Sales volum2010F2(kamolthat)_MAR_AUG 2" xfId="24685" xr:uid="{6CCC7038-CA58-46A5-85F6-81D6ACCF504C}"/>
    <cellStyle name="£_dec-03_Sales volum2010F2(kamolthat)_MAR_EARN_2014" xfId="7489" xr:uid="{3B83FEDC-E694-4A2A-A30F-52E814C58F39}"/>
    <cellStyle name="£_dec-03_Sales volum2010F2(kamolthat)_MAR_EARN_2014 2" xfId="24686" xr:uid="{263079E5-CE2F-4DB8-8B1E-DCED0390EE3B}"/>
    <cellStyle name="£_dec-03_Sales volum2010F2(kamolthat)_NOV" xfId="7490" xr:uid="{C4EBC882-7611-4639-9067-BDF60D469E93}"/>
    <cellStyle name="£_dec-03_Sales volum2010F2(kamolthat)_NOV 2" xfId="24687" xr:uid="{5719B21A-23D5-4841-952A-99199C7812F0}"/>
    <cellStyle name="£_dec-03_Sales volum2010F2(kamolthat)_NOV_AUG" xfId="7491" xr:uid="{5AFCEE01-BB57-40D2-8FFF-6A30EDF576E4}"/>
    <cellStyle name="£_dec-03_Sales volum2010F2(kamolthat)_NOV_AUG 2" xfId="24688" xr:uid="{196AE050-C392-4D6E-810E-8AA38161EE43}"/>
    <cellStyle name="£_dec-03_Sales volum2010F2(kamolthat)_NOV_EARN_2014" xfId="7492" xr:uid="{C50E4C07-DF4B-4CD5-95C6-B6F6BFC583EA}"/>
    <cellStyle name="£_dec-03_Sales volum2010F2(kamolthat)_NOV_EARN_2014 2" xfId="24689" xr:uid="{BE4CDCB6-DE58-46EC-A462-B5A61BD22EDE}"/>
    <cellStyle name="£_dec-03_Sales volum2010F2(kamolthat)_OCT'13" xfId="7493" xr:uid="{406E1CBA-5C6A-4630-9AB4-1B34A5565EAA}"/>
    <cellStyle name="£_dec-03_Sales volum2010F2(kamolthat)_OCT'13 2" xfId="7494" xr:uid="{C7404C05-B006-4B28-A2E9-A1C391F0C897}"/>
    <cellStyle name="£_dec-03_Sales volum2010F2(kamolthat)_OCT'13 2 2" xfId="24690" xr:uid="{4C7AB224-2BA0-437B-B856-C2B42D1BF258}"/>
    <cellStyle name="£_dec-03_Sales volum2010F2(kamolthat)_OCT'13 3" xfId="7495" xr:uid="{CEE99BA0-758B-4239-B936-22CBFF7E0208}"/>
    <cellStyle name="£_dec-03_Sales volum2010F2(kamolthat)_OCT'13 3 2" xfId="24691" xr:uid="{30ADD9DC-7CB3-412B-8077-3876BFF6CBC4}"/>
    <cellStyle name="£_dec-03_Sales volum2010F2(kamolthat)_OCT'13 4" xfId="7496" xr:uid="{80A7013F-0885-46FD-AFE4-D6BBB996D6F3}"/>
    <cellStyle name="£_dec-03_Sales volum2010F2(kamolthat)_OCT'13 4 2" xfId="24692" xr:uid="{DB5C234C-0B2B-4A14-A389-91BC519FB567}"/>
    <cellStyle name="£_dec-03_Sales volum2010F2(kamolthat)_OCT'13 5" xfId="24693" xr:uid="{61BBAA5B-F776-4353-A24B-792F9CC5AEAF}"/>
    <cellStyle name="£_dec-03_Sales volum2010F2(kamolthat)_OCT'13_RECONCILE-ACCRUED-2014" xfId="7497" xr:uid="{5D98F762-2578-4D97-9EBB-7D3B4BFF8E95}"/>
    <cellStyle name="£_dec-03_Sales volum2010F2(kamolthat)_OCT'13_RECONCILE-ACCRUED-2014 2" xfId="7498" xr:uid="{FB9E9960-5F96-4687-AB86-CF805DD1500D}"/>
    <cellStyle name="£_dec-03_Sales volum2010F2(kamolthat)_OCT'13_RECONCILE-ACCRUED-2014 2 2" xfId="24694" xr:uid="{F7CFEBB7-853D-4DFC-AFFF-01E4CD0AED0B}"/>
    <cellStyle name="£_dec-03_Sales volum2010F2(kamolthat)_OCT'13_RECONCILE-ACCRUED-2014 3" xfId="7499" xr:uid="{64FB5C24-EFF8-4E59-911A-FBB7FED6C802}"/>
    <cellStyle name="£_dec-03_Sales volum2010F2(kamolthat)_OCT'13_RECONCILE-ACCRUED-2014 3 2" xfId="24695" xr:uid="{C1294430-B861-452C-BB81-7485BA07E1F9}"/>
    <cellStyle name="£_dec-03_Sales volum2010F2(kamolthat)_OCT'13_RECONCILE-ACCRUED-2014 4" xfId="24696" xr:uid="{E24AFBA4-99A2-4012-A671-712C8ED3A85B}"/>
    <cellStyle name="£_dec-03_Sales volum2010F2(kamolthat)_Sheet1" xfId="7500" xr:uid="{E6FED734-8B6D-4E8C-988A-03F959A3AA71}"/>
    <cellStyle name="£_dec-03_Sales volum2010F2(kamolthat)_Sheet1 2" xfId="7501" xr:uid="{F8290227-F8DE-4BD3-8A11-77B86D73044E}"/>
    <cellStyle name="£_dec-03_Sales volum2010F2(kamolthat)_Sheet1 2 2" xfId="24697" xr:uid="{D8B69097-4753-4C16-B357-4BF9239C0850}"/>
    <cellStyle name="£_dec-03_Sales volum2010F2(kamolthat)_Sheet1 3" xfId="7502" xr:uid="{32E9BCB2-5420-4FBF-9DF6-7B56EE2119ED}"/>
    <cellStyle name="£_dec-03_Sales volum2010F2(kamolthat)_Sheet1 3 2" xfId="24698" xr:uid="{CE6A0749-6AC3-4DCB-8E25-F5CF8BB5AF7F}"/>
    <cellStyle name="£_dec-03_Sales volum2010F2(kamolthat)_Sheet1 4" xfId="24699" xr:uid="{19F568F5-1FA7-4C50-B500-B86ED5772568}"/>
    <cellStyle name="£_dec-03_Sales volum2010F2(kamolthat)_TB" xfId="7503" xr:uid="{EE607ACB-F7CE-47BB-B617-D22E9C0524F6}"/>
    <cellStyle name="£_dec-03_Sales volum2010F2(kamolthat)_TB 2" xfId="24700" xr:uid="{6D14920D-0E8F-4023-A914-4C13B16F123A}"/>
    <cellStyle name="£_dec-03_Sales volum2010F2(kamolthat)_TB_1" xfId="7504" xr:uid="{77DD3C33-3756-4A1B-919D-5B9AA8BA6001}"/>
    <cellStyle name="£_dec-03_Sales volum2010F2(kamolthat)_TB_1 2" xfId="24701" xr:uid="{2F1BB8EF-AAAA-4EB1-8F42-6C27D1400F17}"/>
    <cellStyle name="£_dec-03_Sheet1" xfId="7505" xr:uid="{67625E5C-636A-489E-84B0-409A553C12B8}"/>
    <cellStyle name="£_dec-03_Sheet1 2" xfId="24702" xr:uid="{35999D19-41CA-49D6-A545-2F80D23518E2}"/>
    <cellStyle name="£_dec-03_Sum" xfId="7506" xr:uid="{8A13B44F-C6EE-43FF-ABDB-6F7075F2795E}"/>
    <cellStyle name="£_dec-03_Sum 2" xfId="24703" xr:uid="{45E4950F-435C-418B-B42E-B33D63A5512E}"/>
    <cellStyle name="£_dec-03_Tax cal._2012" xfId="7507" xr:uid="{0ACEAE86-BE29-4926-82B1-40984564A58A}"/>
    <cellStyle name="£_dec-03_Tax cal._2012 2" xfId="24704" xr:uid="{164E264D-F54E-4B0A-9DBA-1D255DDAC6C4}"/>
    <cellStyle name="£_dec-03_TB" xfId="7508" xr:uid="{048B752C-EF6B-4FC0-BA56-CCB5EC6637E5}"/>
    <cellStyle name="£_dec-03_TB 2" xfId="24705" xr:uid="{1F139713-1E68-4033-BC50-53913A7169F2}"/>
    <cellStyle name="£_dec-03_TB_1" xfId="7509" xr:uid="{C2684991-AA49-4F34-B8A9-A5FD77C66286}"/>
    <cellStyle name="£_dec-03_TB_1 2" xfId="24706" xr:uid="{56195AF9-C30C-4FEC-A57B-567C8960AF8B}"/>
    <cellStyle name="£_dec-03_TB_Sep2012" xfId="7510" xr:uid="{C457D2F6-062F-47BF-B7A8-C52F550F83EC}"/>
    <cellStyle name="£_dec-03_TB_Sep2012 2" xfId="7511" xr:uid="{4EE50D4F-F467-4993-ACB9-68EE91D60B27}"/>
    <cellStyle name="£_dec-03_TB_Sep2012 2 2" xfId="24707" xr:uid="{557AF2A4-BCDE-4E60-9D9C-B0BA394FBE40}"/>
    <cellStyle name="£_dec-03_TB_Sep2012 3" xfId="7512" xr:uid="{44599A84-2674-4449-9370-BCC8EC6450DD}"/>
    <cellStyle name="£_dec-03_TB_Sep2012 3 2" xfId="24708" xr:uid="{8A8B7361-AF98-4914-A813-946F690FAD73}"/>
    <cellStyle name="£_dec-03_TB_Sep2012 4" xfId="24709" xr:uid="{4E837092-A34D-4523-8DE1-86B3BBE24DA1}"/>
    <cellStyle name="£_dec-03_TB_Sep2012_blu002a121a-12e-1 Rev 3_bups30.1.13" xfId="7513" xr:uid="{D967E387-B4EF-4B9A-9ED3-928C20218628}"/>
    <cellStyle name="£_dec-03_TB_Sep2012_blu002a121a-12e-1 Rev 3_bups30.1.13 2" xfId="7514" xr:uid="{91FD799E-55E8-4C6D-8E7A-D0E0F62B5554}"/>
    <cellStyle name="£_dec-03_TB_Sep2012_blu002a121a-12e-1 Rev 3_bups30.1.13 2 2" xfId="24710" xr:uid="{B79F8A0B-94C3-4161-B606-252109781B7D}"/>
    <cellStyle name="£_dec-03_TB_Sep2012_blu002a121a-12e-1 Rev 3_bups30.1.13 3" xfId="7515" xr:uid="{6540B044-8688-4E39-8C16-276AEDD76500}"/>
    <cellStyle name="£_dec-03_TB_Sep2012_blu002a121a-12e-1 Rev 3_bups30.1.13 3 2" xfId="24711" xr:uid="{D02F0FFC-146B-4D4F-AF70-0B65672D37BB}"/>
    <cellStyle name="£_dec-03_TB_Sep2012_blu002a121a-12e-1 Rev 3_bups30.1.13 4" xfId="24712" xr:uid="{832CB56C-1CEC-4A46-A8F2-14DAE6DFCD0F}"/>
    <cellStyle name="£_dec-03_TB_Sep2012_EBO_2013" xfId="7516" xr:uid="{20A205A4-A7CD-4CB9-93CF-163D33864663}"/>
    <cellStyle name="£_dec-03_TB_Sep2012_EBO_2013 2" xfId="7517" xr:uid="{78307759-E3EE-4379-9198-C8D54B85DCAB}"/>
    <cellStyle name="£_dec-03_TB_Sep2012_EBO_2013 2 2" xfId="24713" xr:uid="{D47FCBFB-8E1B-4CC3-A71B-5356FE05B919}"/>
    <cellStyle name="£_dec-03_TB_Sep2012_EBO_2013 3" xfId="7518" xr:uid="{C608948E-0D66-4D42-844E-E5F7026A84DC}"/>
    <cellStyle name="£_dec-03_TB_Sep2012_EBO_2013 3 2" xfId="24714" xr:uid="{DD5B2859-D175-4145-9F17-CB6A854A50A8}"/>
    <cellStyle name="£_dec-03_TB_Sep2012_EBO_2013 4" xfId="24715" xr:uid="{251347FF-0826-4203-8869-420C02CC230D}"/>
    <cellStyle name="£_dec-03_TB_Sep2012_Sheet1" xfId="7519" xr:uid="{D1BF9286-219B-4CCA-81B6-619BF585B710}"/>
    <cellStyle name="£_dec-03_TB_Sep2012_Sheet1 2" xfId="24716" xr:uid="{AC637472-3472-4495-91F3-F74BF9809D5E}"/>
    <cellStyle name="£_dec-03_Thailand PMI 3YP Excel pack(22.08.11)" xfId="7520" xr:uid="{98B74551-AA35-401D-BFCE-0D58F495D29D}"/>
    <cellStyle name="£_dec-03_Thailand PMI 3YP Excel pack(22.08.11) 2" xfId="24717" xr:uid="{81F9CCE8-1184-4C7E-801A-0078A32CFA0F}"/>
    <cellStyle name="£_DEFERAR" xfId="7521" xr:uid="{B843475B-6BF9-4012-93D0-981DB692632C}"/>
    <cellStyle name="£_DEFERAR 2" xfId="24718" xr:uid="{6EB44ACB-29A2-460F-9517-51CFBE33A7CB}"/>
    <cellStyle name="£_del" xfId="7522" xr:uid="{F4479E01-674D-4D55-9597-F9E72DC4BC2C}"/>
    <cellStyle name="£_del 2" xfId="7523" xr:uid="{3F074A18-68D8-437F-8A75-CA9293CBEEC6}"/>
    <cellStyle name="£_del 2 2" xfId="24719" xr:uid="{E4165B63-28FF-4680-A782-B6816642710D}"/>
    <cellStyle name="£_del 3" xfId="24720" xr:uid="{78868315-A3FE-4512-B569-377739098197}"/>
    <cellStyle name="£_del 4" xfId="24721" xr:uid="{E0C10430-F7D2-4FE5-8B5A-5CA200EB411F}"/>
    <cellStyle name="£_del 5" xfId="24722" xr:uid="{644B5F5C-E2FC-471F-9CE2-587B856D0105}"/>
    <cellStyle name="£_del_Australia F1 2010 template" xfId="7524" xr:uid="{F18A139A-F5B2-4E15-8EDD-E20128195404}"/>
    <cellStyle name="£_del_Australia F1 2010 template 2" xfId="24723" xr:uid="{13A9A779-B6FD-49BD-9842-BF5FA276A2B4}"/>
    <cellStyle name="£_del_Bupa International F1 2010 template" xfId="7525" xr:uid="{2396ECBA-F96C-4585-9CBD-28594F04D327}"/>
    <cellStyle name="£_del_Bupa International F1 2010 template 2" xfId="24724" xr:uid="{936E27B2-6C0C-48E2-975C-40F17A33BCEE}"/>
    <cellStyle name="£_del_Hong Kong F2 2010 template" xfId="7526" xr:uid="{EE71FEEE-63B4-4730-924E-0E7E9E9A6A86}"/>
    <cellStyle name="£_del_Hong Kong F2 2010 template 2" xfId="24725" xr:uid="{2D998C5D-4A84-4FB6-A594-8B1D94B92133}"/>
    <cellStyle name="£_del_Jeff page" xfId="7527" xr:uid="{3DA94476-3549-4E61-A4B5-BC90DDF0CC3C}"/>
    <cellStyle name="£_del_Jeff page 2" xfId="7528" xr:uid="{55E48B6D-BCC4-4708-BB9C-F55554A4F5F8}"/>
    <cellStyle name="£_del_Jeff page 2 2" xfId="24726" xr:uid="{DA411E5B-3A0D-4051-811F-BF6A27DA8893}"/>
    <cellStyle name="£_del_Jeff page 3" xfId="24727" xr:uid="{A745BA0A-C31A-4CC1-9310-BFB846A61604}"/>
    <cellStyle name="£_del_Jeff page 4" xfId="24728" xr:uid="{5951930F-47FA-44F3-AEFB-5FFAD2084918}"/>
    <cellStyle name="£_del_Jeff page 5" xfId="24729" xr:uid="{DD9386BC-8BAF-44AA-BDE8-D118551C887C}"/>
    <cellStyle name="£_del_Jeff page_Amedex F1 2010 template" xfId="7529" xr:uid="{83AB3B0E-16D2-43C4-9881-E12836E98F61}"/>
    <cellStyle name="£_del_Jeff page_Amedex F1 2010 template 2" xfId="24730" xr:uid="{B15789DE-43E9-4F9F-9B5E-30583E3F0C67}"/>
    <cellStyle name="£_del_Jeff page_Australia F1 2010 template" xfId="7530" xr:uid="{B460F873-95C6-4BCE-AAE2-82F2265FC8BB}"/>
    <cellStyle name="£_del_Jeff page_Australia F1 2010 template 2" xfId="24731" xr:uid="{B2CBDD39-96FD-4C1F-8399-8F9FAE9DEA7A}"/>
    <cellStyle name="£_del_Jeff page_Australia F2 2010 template" xfId="7531" xr:uid="{0E796515-0925-4D91-8057-C2281D5DBDD5}"/>
    <cellStyle name="£_del_Jeff page_Australia F2 2010 template 2" xfId="24732" xr:uid="{ADB0B532-1673-470B-9390-D198B0AF10BB}"/>
    <cellStyle name="£_del_Jeff page_Bupa International F1 2010 template" xfId="7532" xr:uid="{19F90A04-E243-4F90-A42D-9F5F974DDEE0}"/>
    <cellStyle name="£_del_Jeff page_Bupa International F1 2010 template 2" xfId="24733" xr:uid="{37CF83D3-4E45-4FEA-9F9F-0CDE82078E43}"/>
    <cellStyle name="£_del_Jeff page_Latin America F1 2010 template" xfId="7533" xr:uid="{D1D9EBFC-B55C-4915-9F49-96A246CF0525}"/>
    <cellStyle name="£_del_Jeff page_Latin America F1 2010 template 2" xfId="24734" xr:uid="{4D8CEB25-3EA3-47EC-89DE-37337F293A88}"/>
    <cellStyle name="£_del_Jeff page_UKNA Division - F1 2010" xfId="7534" xr:uid="{7B5E673E-97FC-42D0-8C2F-4350C94CFD72}"/>
    <cellStyle name="£_del_Jeff page_UKNA Division - F1 2010 2" xfId="24735" xr:uid="{5CF57DC8-D0BF-45DB-B41F-68AD3DAE20D0}"/>
    <cellStyle name="£_del_UKNA Division - F1 2010" xfId="7535" xr:uid="{9F3441BA-8C30-4E4C-9A72-B901E57A684A}"/>
    <cellStyle name="£_del_UKNA Division - F1 2010 2" xfId="24736" xr:uid="{E930400C-E571-47B6-A5C1-FCE2BC7C27A1}"/>
    <cellStyle name="£_Detail" xfId="7536" xr:uid="{30D0E7B8-AEAA-4287-A636-36EBAFACA884}"/>
    <cellStyle name="£_Detail 2" xfId="24737" xr:uid="{A30184DE-1A34-488F-A35D-968FF2C69D09}"/>
    <cellStyle name="£_Dev  Except summary 2006 AOP" xfId="7537" xr:uid="{D9B6386E-C828-4C11-9AD4-35EA124036D6}"/>
    <cellStyle name="£_Dev  Except summary 2006 AOP 2" xfId="7538" xr:uid="{FD7CB9E2-480F-4E55-BB23-E4AC96559B70}"/>
    <cellStyle name="£_Dev  Except summary 2006 AOP 2 2" xfId="24738" xr:uid="{251EF330-3DBF-4C43-B1F2-61DF4BAB4735}"/>
    <cellStyle name="£_Dev  Except summary 2006 AOP 3" xfId="24739" xr:uid="{2A3C8268-4747-4D72-A8B8-BD728214E99D}"/>
    <cellStyle name="£_Dev  Except summary 2006 AOP 4" xfId="24740" xr:uid="{45F73391-C718-4B9E-96F8-41C96C7383B6}"/>
    <cellStyle name="£_Dev  Except summary 2006 AOP 5" xfId="24741" xr:uid="{3DE57940-C63B-4889-8A52-C2388D946886}"/>
    <cellStyle name="£_Dev  Except summary 2006 AOP_Australia F2 2010 template" xfId="7539" xr:uid="{1039222B-FBE5-4972-BEC5-C5428233EB36}"/>
    <cellStyle name="£_Dev  Except summary 2006 AOP_Australia F2 2010 template 2" xfId="24742" xr:uid="{D253EF94-D705-4A0D-A177-5C222684623E}"/>
    <cellStyle name="£_Dev  Except summary 2006 AOP_BHA" xfId="7540" xr:uid="{2B4FBE1F-6C2E-4297-872C-204282FB2ECA}"/>
    <cellStyle name="£_Dev  Except summary 2006 AOP_BHA 2" xfId="7541" xr:uid="{C465E567-812D-490A-99E6-834A1A6E4410}"/>
    <cellStyle name="£_Dev  Except summary 2006 AOP_BHA 2 2" xfId="24743" xr:uid="{AA7F0948-ABC1-4A24-B09A-309C25599F3A}"/>
    <cellStyle name="£_Dev  Except summary 2006 AOP_BHA 3" xfId="24744" xr:uid="{4FA76D60-A258-45D7-8904-D186B7AE9388}"/>
    <cellStyle name="£_Dev  Except summary 2006 AOP_BHA 4" xfId="24745" xr:uid="{949E4F5B-D304-42F0-99C9-401CD08BFEDC}"/>
    <cellStyle name="£_Dev  Except summary 2006 AOP_BHA 5" xfId="24746" xr:uid="{EC79A231-5C0A-45DD-89C2-4BBFAD25E180}"/>
    <cellStyle name="£_Dev  Except summary 2006 AOP_BHA_Australia" xfId="7542" xr:uid="{E9234948-9662-4498-A0C2-EC9E10C53E64}"/>
    <cellStyle name="£_Dev  Except summary 2006 AOP_BHA_Australia 2" xfId="24747" xr:uid="{069AAE1F-9493-48BB-8F53-E9E6352C86B1}"/>
    <cellStyle name="£_Dev  Except summary 2006 AOP_BHA_Australia F2 2010 template" xfId="7543" xr:uid="{0E7BE84E-D461-48E1-9209-F766102566C1}"/>
    <cellStyle name="£_Dev  Except summary 2006 AOP_BHA_Australia F2 2010 template 2" xfId="24748" xr:uid="{6BEC8DE8-DA3F-45E1-9D79-B09BEB4A671E}"/>
    <cellStyle name="£_Dev  Except summary 2006 AOP_BHA_IntMa Capex Report Oct10 PV" xfId="7544" xr:uid="{CE741BC1-4431-498F-843C-976D111D81D2}"/>
    <cellStyle name="£_Dev  Except summary 2006 AOP_BHA_IntMa Capex Report Oct10 PV 2" xfId="24749" xr:uid="{2EA21DC2-CD3D-43CA-B577-CDB90F02B7EC}"/>
    <cellStyle name="£_Dev  Except summary 2006 AOP_BHA_Summary Intnl Mkts" xfId="7545" xr:uid="{585A135E-DDF0-4606-ACA4-F10F859B8163}"/>
    <cellStyle name="£_Dev  Except summary 2006 AOP_BHA_Summary Intnl Mkts 2" xfId="24750" xr:uid="{FEE4AE1A-C3C4-4D4E-83EF-AC48FA475A70}"/>
    <cellStyle name="£_Dev  Except summary 2006 AOP_BU Capex template - Australia" xfId="7546" xr:uid="{96DFDF88-5046-430F-ADB8-BB826B72E842}"/>
    <cellStyle name="£_Dev  Except summary 2006 AOP_BU Capex template - Australia 2" xfId="24751" xr:uid="{9F41B4CC-E0C7-417E-9B22-123ADD2A98E1}"/>
    <cellStyle name="£_Dev  Except summary 2006 AOP_BU Capex template - Bupa Int" xfId="7547" xr:uid="{96BD6458-75F6-4BFE-82B7-490FAC9C3FFD}"/>
    <cellStyle name="£_Dev  Except summary 2006 AOP_BU Capex template - Bupa Int 2" xfId="24752" xr:uid="{3A65EE0C-2FE4-4201-AD2C-65EB3D3265F3}"/>
    <cellStyle name="£_Dev  Except summary 2006 AOP_BU Capex template - Latam" xfId="7548" xr:uid="{01A854FA-DBBF-4E02-B475-6E1C5BF39FDC}"/>
    <cellStyle name="£_Dev  Except summary 2006 AOP_BU Capex template - Latam 2" xfId="24753" xr:uid="{D41D0AB2-10E3-4636-B9CC-CDDF3FD0985B}"/>
    <cellStyle name="£_Dev  Except summary 2006 AOP_Capex - December 2010 CServ" xfId="7549" xr:uid="{F71C7CF4-1204-4AB8-99BB-912FA578DFB3}"/>
    <cellStyle name="£_Dev  Except summary 2006 AOP_Capex - December 2010 CServ 2" xfId="24754" xr:uid="{ED3E5BAD-AA79-4C8C-A287-35355E03CE9C}"/>
    <cellStyle name="£_Dev  Except summary 2006 AOP_Capex-Commentary File-Final" xfId="7550" xr:uid="{891B7574-C86E-4834-B578-B98BB6A1F17E}"/>
    <cellStyle name="£_Dev  Except summary 2006 AOP_Capex-Commentary File-Final 2" xfId="7551" xr:uid="{E71E1A9E-C6BE-413A-945F-03A8545E0AC3}"/>
    <cellStyle name="£_Dev  Except summary 2006 AOP_Capex-Commentary File-Final 2 2" xfId="24755" xr:uid="{F84219BB-25C5-40EC-A2A7-8E3A9698203C}"/>
    <cellStyle name="£_Dev  Except summary 2006 AOP_Capex-Commentary File-Final 3" xfId="24756" xr:uid="{6569DB9D-911B-4815-86B9-09D1631A8108}"/>
    <cellStyle name="£_Dev  Except summary 2006 AOP_Capex-Commentary File-Final 4" xfId="24757" xr:uid="{BC599687-2107-424D-B3A5-648C97EF65D8}"/>
    <cellStyle name="£_Dev  Except summary 2006 AOP_Capex-Commentary File-Final 5" xfId="24758" xr:uid="{AACEC5A0-B2C9-4E3A-82BC-A1055A06D103}"/>
    <cellStyle name="£_Dev  Except summary 2006 AOP_Capex-Commentary File-Final_Australia" xfId="7552" xr:uid="{FE3A6A69-13A0-49C4-BCA9-95B29ADDB37D}"/>
    <cellStyle name="£_Dev  Except summary 2006 AOP_Capex-Commentary File-Final_Australia 2" xfId="24759" xr:uid="{188BF34C-5F3F-49E3-8B43-601CD045971A}"/>
    <cellStyle name="£_Dev  Except summary 2006 AOP_Capex-Commentary File-Final_Australia F2 2010 template" xfId="7553" xr:uid="{EAEAB7A8-CCDB-4696-B542-E94EFC083D13}"/>
    <cellStyle name="£_Dev  Except summary 2006 AOP_Capex-Commentary File-Final_Australia F2 2010 template 2" xfId="24760" xr:uid="{9B98F77E-37AE-4D6C-BEC8-B6A1B331D2C3}"/>
    <cellStyle name="£_Dev  Except summary 2006 AOP_Capex-Commentary File-Final_IntMa Capex Report Oct10 PV" xfId="7554" xr:uid="{05A299BD-1755-40A7-9EDA-59A418BF8F77}"/>
    <cellStyle name="£_Dev  Except summary 2006 AOP_Capex-Commentary File-Final_IntMa Capex Report Oct10 PV 2" xfId="24761" xr:uid="{E1879168-8392-45FD-B7C6-89C52FE57E58}"/>
    <cellStyle name="£_Dev  Except summary 2006 AOP_Capex-Commentary File-Final_Summary Intnl Mkts" xfId="7555" xr:uid="{BBEF7042-A32F-434C-AE8E-20271CF8AA5B}"/>
    <cellStyle name="£_Dev  Except summary 2006 AOP_Capex-Commentary File-Final_Summary Intnl Mkts 2" xfId="24762" xr:uid="{4880332B-B4EF-4731-8F43-282D8286225C}"/>
    <cellStyle name="£_Dev  Except summary 2006 AOP_Divisional Capex template - Int Markets" xfId="7556" xr:uid="{E3B0CCEA-405C-4FFB-92D7-221AB77FA362}"/>
    <cellStyle name="£_Dev  Except summary 2006 AOP_Divisional Capex template - Int Markets 2" xfId="24763" xr:uid="{49869966-9BC5-4F5D-81C5-595187D31AC7}"/>
    <cellStyle name="£_Dev  Except summary 2006 AOP_Forecasting Tool BI Brighton TB" xfId="7557" xr:uid="{7677B72E-5073-4494-8310-D8015EEFB505}"/>
    <cellStyle name="£_Dev  Except summary 2006 AOP_Forecasting Tool BI Brighton TB 2" xfId="7558" xr:uid="{7EB59D4B-E776-4FF8-AC19-98FD1D3C99EF}"/>
    <cellStyle name="£_Dev  Except summary 2006 AOP_Forecasting Tool BI Brighton TB 2 2" xfId="24764" xr:uid="{EE910043-D8CA-4F22-97C8-757D028D8E07}"/>
    <cellStyle name="£_Dev  Except summary 2006 AOP_Forecasting Tool BI Brighton TB 3" xfId="24765" xr:uid="{4B179A03-073A-4602-8800-9DAB90E75C48}"/>
    <cellStyle name="£_Dev  Except summary 2006 AOP_Forecasting Tool BI Brighton TB 4" xfId="24766" xr:uid="{94C01211-83E7-4EBE-AD13-DA799CA1B968}"/>
    <cellStyle name="£_Dev  Except summary 2006 AOP_Forecasting Tool BI Brighton TB 5" xfId="24767" xr:uid="{4388C26F-D6D7-4F60-8BE1-0EE502EF8ADC}"/>
    <cellStyle name="£_Dev  Except summary 2006 AOP_Forecasting Tool BI Brighton TB_Australia" xfId="7559" xr:uid="{14B0372C-0FCC-4401-8E7E-E654CC642F36}"/>
    <cellStyle name="£_Dev  Except summary 2006 AOP_Forecasting Tool BI Brighton TB_Australia 2" xfId="24768" xr:uid="{041E2F50-144D-4FA5-8AFF-938D37B0D0F7}"/>
    <cellStyle name="£_Dev  Except summary 2006 AOP_Forecasting Tool BI Brighton TB_Australia F2 2010 template" xfId="7560" xr:uid="{41159D18-E776-43CA-8D13-A23DB2D2DEAC}"/>
    <cellStyle name="£_Dev  Except summary 2006 AOP_Forecasting Tool BI Brighton TB_Australia F2 2010 template 2" xfId="24769" xr:uid="{7D37458B-74A5-4BFF-9903-CA5FB61DB91C}"/>
    <cellStyle name="£_Dev  Except summary 2006 AOP_Forecasting Tool BI Brighton TB_IntMa Capex Report Oct10 PV" xfId="7561" xr:uid="{29D75828-1C61-4EC5-98AF-8CE0883F5B88}"/>
    <cellStyle name="£_Dev  Except summary 2006 AOP_Forecasting Tool BI Brighton TB_IntMa Capex Report Oct10 PV 2" xfId="24770" xr:uid="{9679B82F-F5AE-43C8-8985-0EEE1DC0CF55}"/>
    <cellStyle name="£_Dev  Except summary 2006 AOP_Forecasting Tool BI Brighton TB_Summary Intnl Mkts" xfId="7562" xr:uid="{1A83C3FE-1E89-409B-A33C-5C1543C51DDE}"/>
    <cellStyle name="£_Dev  Except summary 2006 AOP_Forecasting Tool BI Brighton TB_Summary Intnl Mkts 2" xfId="24771" xr:uid="{0EBEAB3D-58DE-48FC-9F16-B5256A234D32}"/>
    <cellStyle name="£_Dev  Except summary 2006 AOP_Forecasting Tool Miami and Cph" xfId="7563" xr:uid="{EBEF55F5-65C5-487B-B5ED-5BD721DE127C}"/>
    <cellStyle name="£_Dev  Except summary 2006 AOP_Forecasting Tool Miami and Cph 2" xfId="7564" xr:uid="{DE570E9B-4B44-4599-9137-6FE0DDFDCB87}"/>
    <cellStyle name="£_Dev  Except summary 2006 AOP_Forecasting Tool Miami and Cph 2 2" xfId="24772" xr:uid="{A0ACD5E7-2B36-43DE-84B4-242D51BD3230}"/>
    <cellStyle name="£_Dev  Except summary 2006 AOP_Forecasting Tool Miami and Cph 3" xfId="24773" xr:uid="{C15F3BF8-8D7C-4BB3-A7E5-2F2B2BAF02D8}"/>
    <cellStyle name="£_Dev  Except summary 2006 AOP_Forecasting Tool Miami and Cph 4" xfId="24774" xr:uid="{CA98F046-879F-4054-8D08-41591976766A}"/>
    <cellStyle name="£_Dev  Except summary 2006 AOP_Forecasting Tool Miami and Cph 5" xfId="24775" xr:uid="{597BB9D3-1D3B-4750-A541-654BDC91F2D7}"/>
    <cellStyle name="£_Dev  Except summary 2006 AOP_Forecasting Tool Miami and Cph_Australia" xfId="7565" xr:uid="{F9B3186B-A830-4391-8C1E-783B20FB51CD}"/>
    <cellStyle name="£_Dev  Except summary 2006 AOP_Forecasting Tool Miami and Cph_Australia 2" xfId="24776" xr:uid="{DBD965D6-E3FE-4242-80F0-31D7B86BD7E0}"/>
    <cellStyle name="£_Dev  Except summary 2006 AOP_Forecasting Tool Miami and Cph_Australia F2 2010 template" xfId="7566" xr:uid="{C35C24FC-9850-4883-A39B-5FCF4B1F220F}"/>
    <cellStyle name="£_Dev  Except summary 2006 AOP_Forecasting Tool Miami and Cph_Australia F2 2010 template 2" xfId="24777" xr:uid="{9E3BB5F0-11BC-40E6-885D-3D421F9FB103}"/>
    <cellStyle name="£_Dev  Except summary 2006 AOP_Forecasting Tool Miami and Cph_IntMa Capex Report Oct10 PV" xfId="7567" xr:uid="{1708A62F-35F3-4390-B7DC-64E0A1A486DF}"/>
    <cellStyle name="£_Dev  Except summary 2006 AOP_Forecasting Tool Miami and Cph_IntMa Capex Report Oct10 PV 2" xfId="24778" xr:uid="{B9BACD4E-24C8-4C0B-8D5F-55EE352F8DAB}"/>
    <cellStyle name="£_Dev  Except summary 2006 AOP_Forecasting Tool Miami and Cph_Summary Intnl Mkts" xfId="7568" xr:uid="{F112D38D-594E-45F6-A22A-689FAAE88E31}"/>
    <cellStyle name="£_Dev  Except summary 2006 AOP_Forecasting Tool Miami and Cph_Summary Intnl Mkts 2" xfId="24779" xr:uid="{7A52461B-CA59-4FD4-A955-5C2A559D618B}"/>
    <cellStyle name="£_Dev  Except summary 2006 AOP_Forecasting Tool Sanitas Consolidated" xfId="7569" xr:uid="{B35DAB6E-88FB-4E39-A50E-A22E455B4048}"/>
    <cellStyle name="£_Dev  Except summary 2006 AOP_Forecasting Tool Sanitas Consolidated 2" xfId="7570" xr:uid="{AA9F70A7-70DB-4093-81A3-2E0BC2F1AF29}"/>
    <cellStyle name="£_Dev  Except summary 2006 AOP_Forecasting Tool Sanitas Consolidated 2 2" xfId="24780" xr:uid="{96225A49-CE0F-444B-98D2-E56370CFA9AA}"/>
    <cellStyle name="£_Dev  Except summary 2006 AOP_Forecasting Tool Sanitas Consolidated 3" xfId="24781" xr:uid="{2F893CFE-EDEA-4E67-AD0C-4773FD727567}"/>
    <cellStyle name="£_Dev  Except summary 2006 AOP_Forecasting Tool Sanitas Consolidated 4" xfId="24782" xr:uid="{36AA11E0-497D-4CB6-8ECC-5EF35E428841}"/>
    <cellStyle name="£_Dev  Except summary 2006 AOP_Forecasting Tool Sanitas Consolidated 5" xfId="24783" xr:uid="{63A8824E-CF13-47CB-B611-2BC9B682703C}"/>
    <cellStyle name="£_Dev  Except summary 2006 AOP_Forecasting Tool Sanitas Consolidated_Australia" xfId="7571" xr:uid="{05397C68-5EEA-4EB5-B68E-543F333ED6F9}"/>
    <cellStyle name="£_Dev  Except summary 2006 AOP_Forecasting Tool Sanitas Consolidated_Australia 2" xfId="24784" xr:uid="{B3D69A66-46B3-484A-BA66-571BD2EED189}"/>
    <cellStyle name="£_Dev  Except summary 2006 AOP_Forecasting Tool Sanitas Consolidated_Australia F2 2010 template" xfId="7572" xr:uid="{F757239B-DD8B-42FE-BB6A-6E6A4E8C9E83}"/>
    <cellStyle name="£_Dev  Except summary 2006 AOP_Forecasting Tool Sanitas Consolidated_Australia F2 2010 template 2" xfId="24785" xr:uid="{A45F7DD9-449C-4800-B9EC-7E892B0DBB6D}"/>
    <cellStyle name="£_Dev  Except summary 2006 AOP_Forecasting Tool Sanitas Consolidated_IntMa Capex Report Oct10 PV" xfId="7573" xr:uid="{70BA90E2-851D-4A27-B891-BA2D50141311}"/>
    <cellStyle name="£_Dev  Except summary 2006 AOP_Forecasting Tool Sanitas Consolidated_IntMa Capex Report Oct10 PV 2" xfId="24786" xr:uid="{5742A064-3E05-48AF-82C6-EBE42BEDD65F}"/>
    <cellStyle name="£_Dev  Except summary 2006 AOP_Forecasting Tool Sanitas Consolidated_Summary Intnl Mkts" xfId="7574" xr:uid="{EF4CDFAA-566D-4DC9-B541-7920366F957E}"/>
    <cellStyle name="£_Dev  Except summary 2006 AOP_Forecasting Tool Sanitas Consolidated_Summary Intnl Mkts 2" xfId="24787" xr:uid="{8E95391C-7757-4361-9B6F-CFB9C0E6839B}"/>
    <cellStyle name="£_Dev  Except summary 2006 AOP_Group IS" xfId="7575" xr:uid="{61DCEDAC-2873-4371-BB98-21EF7EC0214F}"/>
    <cellStyle name="£_Dev  Except summary 2006 AOP_Group IS 2" xfId="7576" xr:uid="{0477E66C-0CB1-4DCA-9D21-07A511CE95EE}"/>
    <cellStyle name="£_Dev  Except summary 2006 AOP_Group IS 2 2" xfId="24788" xr:uid="{236AB67F-5F01-479E-A7AA-068D8C1CD9BB}"/>
    <cellStyle name="£_Dev  Except summary 2006 AOP_Group IS 3" xfId="24789" xr:uid="{470F7742-7372-43B7-86C3-ED276E9F3B8A}"/>
    <cellStyle name="£_Dev  Except summary 2006 AOP_Group IS 4" xfId="24790" xr:uid="{C5B21D1A-0101-48FE-98E8-446105EA360D}"/>
    <cellStyle name="£_Dev  Except summary 2006 AOP_Group IS 5" xfId="24791" xr:uid="{8E4D34CC-412B-4127-AB0B-86C476E8C46A}"/>
    <cellStyle name="£_Dev  Except summary 2006 AOP_Group IS_Australia" xfId="7577" xr:uid="{DED69C29-F205-419C-A13F-8995CA93B939}"/>
    <cellStyle name="£_Dev  Except summary 2006 AOP_Group IS_Australia 2" xfId="24792" xr:uid="{5EA07F36-A457-4348-8EC3-4A1148608524}"/>
    <cellStyle name="£_Dev  Except summary 2006 AOP_Group IS_Australia F2 2010 template" xfId="7578" xr:uid="{7A8352E1-5CE9-49F0-B06A-519AB6ED2C4D}"/>
    <cellStyle name="£_Dev  Except summary 2006 AOP_Group IS_Australia F2 2010 template 2" xfId="24793" xr:uid="{778FECDD-EF63-4906-8665-C370B087813A}"/>
    <cellStyle name="£_Dev  Except summary 2006 AOP_Group IS_IntMa Capex Report Oct10 PV" xfId="7579" xr:uid="{E89FBD7F-E40C-4F2D-BD41-BC2EA7B9924E}"/>
    <cellStyle name="£_Dev  Except summary 2006 AOP_Group IS_IntMa Capex Report Oct10 PV 2" xfId="24794" xr:uid="{28797112-9A91-49AE-B83F-68A96B6588A9}"/>
    <cellStyle name="£_Dev  Except summary 2006 AOP_Group IS_Summary Intnl Mkts" xfId="7580" xr:uid="{AF25E1C8-406F-40A0-ADBF-B810026F2FCA}"/>
    <cellStyle name="£_Dev  Except summary 2006 AOP_Group IS_Summary Intnl Mkts 2" xfId="24795" xr:uid="{D21FECF0-898E-4368-8F22-4D4CBEAE73A5}"/>
    <cellStyle name="£_Dev  Except summary 2006 AOP_Group SS" xfId="7581" xr:uid="{B542AA40-A64C-4D1B-A579-2ED12ADDEC94}"/>
    <cellStyle name="£_Dev  Except summary 2006 AOP_Group SS 2" xfId="7582" xr:uid="{BDCFB53A-778A-4584-8519-5959D0834FDF}"/>
    <cellStyle name="£_Dev  Except summary 2006 AOP_Group SS 2 2" xfId="24796" xr:uid="{95B51CBB-1B92-4C32-815D-9EA93C7DFC3B}"/>
    <cellStyle name="£_Dev  Except summary 2006 AOP_Group SS 3" xfId="24797" xr:uid="{4C2074BC-69A7-4E88-A9BD-2DF440BD387D}"/>
    <cellStyle name="£_Dev  Except summary 2006 AOP_Group SS 4" xfId="24798" xr:uid="{558AFEAB-773C-4DDF-8825-30452D89A5FD}"/>
    <cellStyle name="£_Dev  Except summary 2006 AOP_Group SS 5" xfId="24799" xr:uid="{E23650E6-C22B-4D87-A4E7-B86419873888}"/>
    <cellStyle name="£_Dev  Except summary 2006 AOP_Group SS_Australia" xfId="7583" xr:uid="{94E22BCF-D848-4C06-9CC3-D55C6B79263D}"/>
    <cellStyle name="£_Dev  Except summary 2006 AOP_Group SS_Australia 2" xfId="24800" xr:uid="{415F8092-18F5-4651-9818-1B87F45740FD}"/>
    <cellStyle name="£_Dev  Except summary 2006 AOP_Group SS_Australia F2 2010 template" xfId="7584" xr:uid="{C40527A7-AE1C-4371-8CB2-CBCD96082063}"/>
    <cellStyle name="£_Dev  Except summary 2006 AOP_Group SS_Australia F2 2010 template 2" xfId="24801" xr:uid="{7EA7019D-E85F-4DB5-96A6-E4C00F058E43}"/>
    <cellStyle name="£_Dev  Except summary 2006 AOP_Group SS_IntMa Capex Report Oct10 PV" xfId="7585" xr:uid="{85BEE63F-435C-4A72-A2AB-35978AE5B069}"/>
    <cellStyle name="£_Dev  Except summary 2006 AOP_Group SS_IntMa Capex Report Oct10 PV 2" xfId="24802" xr:uid="{82424F90-B702-442F-9664-09DC755C694F}"/>
    <cellStyle name="£_Dev  Except summary 2006 AOP_Group SS_Summary Intnl Mkts" xfId="7586" xr:uid="{EBB58B02-AE5B-4A6D-A26B-7B40696D5087}"/>
    <cellStyle name="£_Dev  Except summary 2006 AOP_Group SS_Summary Intnl Mkts 2" xfId="24803" xr:uid="{C884CA98-435A-4BD6-9093-8DD40D3DABD2}"/>
    <cellStyle name="£_Dev  Except summary 2006 AOP_Health Dialog" xfId="7587" xr:uid="{3B22981E-DEC2-4352-8200-192473403A3A}"/>
    <cellStyle name="£_Dev  Except summary 2006 AOP_Health Dialog 2" xfId="7588" xr:uid="{D85F75BE-141D-4E1F-9110-2B699F6A8ED2}"/>
    <cellStyle name="£_Dev  Except summary 2006 AOP_Health Dialog 2 2" xfId="24804" xr:uid="{F90289DC-CDC0-43AD-8A05-C1D02FBD3B21}"/>
    <cellStyle name="£_Dev  Except summary 2006 AOP_Health Dialog 3" xfId="24805" xr:uid="{81C1E9B1-B5F7-44A3-AE01-2D523A0D4240}"/>
    <cellStyle name="£_Dev  Except summary 2006 AOP_Health Dialog 4" xfId="24806" xr:uid="{DE11B886-1E55-4217-A062-93FA7FB6785D}"/>
    <cellStyle name="£_Dev  Except summary 2006 AOP_Health Dialog 5" xfId="24807" xr:uid="{2C5A5BF1-4EF8-416D-A401-423F6C1CC55D}"/>
    <cellStyle name="£_Dev  Except summary 2006 AOP_Health Dialog_Australia" xfId="7589" xr:uid="{CCEE2E46-27ED-4C5D-94B4-47A09D92051F}"/>
    <cellStyle name="£_Dev  Except summary 2006 AOP_Health Dialog_Australia 2" xfId="24808" xr:uid="{A30CEB27-DA37-4A77-92D3-5846199AC86D}"/>
    <cellStyle name="£_Dev  Except summary 2006 AOP_Health Dialog_Australia F2 2010 template" xfId="7590" xr:uid="{A5F0CD4E-0FED-4979-9EEA-4777D541DEC4}"/>
    <cellStyle name="£_Dev  Except summary 2006 AOP_Health Dialog_Australia F2 2010 template 2" xfId="24809" xr:uid="{8BD44F26-EF4E-41F6-9AC5-1B66FDB03832}"/>
    <cellStyle name="£_Dev  Except summary 2006 AOP_Health Dialog_IntMa Capex Report Oct10 PV" xfId="7591" xr:uid="{A921B55F-85BF-41A1-99F7-B4839A911467}"/>
    <cellStyle name="£_Dev  Except summary 2006 AOP_Health Dialog_IntMa Capex Report Oct10 PV 2" xfId="24810" xr:uid="{59336C06-BF0B-442E-ADE8-2FFE767A2BB6}"/>
    <cellStyle name="£_Dev  Except summary 2006 AOP_Health Dialog_Summary Intnl Mkts" xfId="7592" xr:uid="{83CB4AD0-7328-48BB-AA76-14F8EEA854EA}"/>
    <cellStyle name="£_Dev  Except summary 2006 AOP_Health Dialog_Summary Intnl Mkts 2" xfId="24811" xr:uid="{956C694E-E461-405B-ABAA-670568F4F5EB}"/>
    <cellStyle name="£_Dev  Except summary 2006 AOP_Summary-Capex-Final" xfId="7593" xr:uid="{6590B517-BD93-480D-840E-2F29E475AF35}"/>
    <cellStyle name="£_Dev  Except summary 2006 AOP_Summary-Capex-Final 2" xfId="7594" xr:uid="{95288B79-2C35-4D06-BDF5-6A3DA5B96B34}"/>
    <cellStyle name="£_Dev  Except summary 2006 AOP_Summary-Capex-Final 2 2" xfId="24812" xr:uid="{03915818-F512-422D-AE05-034C3670B9B0}"/>
    <cellStyle name="£_Dev  Except summary 2006 AOP_Summary-Capex-Final 3" xfId="24813" xr:uid="{C882822D-05DB-4FD0-82ED-31C1F3BD4926}"/>
    <cellStyle name="£_Dev  Except summary 2006 AOP_Summary-Capex-Final 4" xfId="24814" xr:uid="{FBB33DD4-CCC4-4F94-BADE-53436CE551DE}"/>
    <cellStyle name="£_Dev  Except summary 2006 AOP_Summary-Capex-Final 5" xfId="24815" xr:uid="{D0722BFB-325B-4D45-8EBD-B457FEFF38D6}"/>
    <cellStyle name="£_Dev  Except summary 2006 AOP_Summary-Capex-Final_Australia" xfId="7595" xr:uid="{F5E4BE7E-E2FF-4F02-A642-1B6FBD6878B1}"/>
    <cellStyle name="£_Dev  Except summary 2006 AOP_Summary-Capex-Final_Australia 2" xfId="24816" xr:uid="{ED09E496-D788-401A-8D4A-95E02035397E}"/>
    <cellStyle name="£_Dev  Except summary 2006 AOP_Summary-Capex-Final_Australia F2 2010 template" xfId="7596" xr:uid="{822C99C3-AA69-4DFA-8548-9872BE44AE60}"/>
    <cellStyle name="£_Dev  Except summary 2006 AOP_Summary-Capex-Final_Australia F2 2010 template 2" xfId="24817" xr:uid="{C5769C93-B85B-4721-9C13-62AC8B6BE354}"/>
    <cellStyle name="£_Dev  Except summary 2006 AOP_Summary-Capex-Final_IntMa Capex Report Oct10 PV" xfId="7597" xr:uid="{588951C4-7C80-4A3F-9EB4-EB8720A7FEA4}"/>
    <cellStyle name="£_Dev  Except summary 2006 AOP_Summary-Capex-Final_IntMa Capex Report Oct10 PV 2" xfId="24818" xr:uid="{E3CEC2DB-AB87-4294-82BB-BC4332331A85}"/>
    <cellStyle name="£_Dev  Except summary 2006 AOP_Summary-Capex-Final_Summary Intnl Mkts" xfId="7598" xr:uid="{055E1027-7B54-45BD-9D63-E28531EFA34A}"/>
    <cellStyle name="£_Dev  Except summary 2006 AOP_Summary-Capex-Final_Summary Intnl Mkts 2" xfId="24819" xr:uid="{4C6CB890-4480-463E-BE62-7CF951B812DE}"/>
    <cellStyle name="£_Dev  Except summary 2006 AOP_Total Care Services" xfId="7599" xr:uid="{A6DB180B-F8E3-47FE-A648-5A6CFE2016E1}"/>
    <cellStyle name="£_Dev  Except summary 2006 AOP_Total Care Services 2" xfId="7600" xr:uid="{F436E692-9F8F-4C04-B070-6B0B2F895C44}"/>
    <cellStyle name="£_Dev  Except summary 2006 AOP_Total Care Services 2 2" xfId="24820" xr:uid="{81CF78BD-5984-4D28-B2BA-AE65A0468430}"/>
    <cellStyle name="£_Dev  Except summary 2006 AOP_Total Care Services 3" xfId="24821" xr:uid="{7215BBA3-92AC-400E-B328-31EC5933529E}"/>
    <cellStyle name="£_Dev  Except summary 2006 AOP_Total Care Services 4" xfId="24822" xr:uid="{BDB33ABA-B853-4E9E-AAA5-BEA906F1005E}"/>
    <cellStyle name="£_Dev  Except summary 2006 AOP_Total Care Services 5" xfId="24823" xr:uid="{FA122BDA-4DC3-4AE9-951A-D341C10426B4}"/>
    <cellStyle name="£_Dev  Except summary 2006 AOP_Total Care Services_Australia" xfId="7601" xr:uid="{D3FC9BF0-0B0C-44AB-B01F-5E6D596C4FAD}"/>
    <cellStyle name="£_Dev  Except summary 2006 AOP_Total Care Services_Australia 2" xfId="24824" xr:uid="{FDD9B389-0ADB-461A-A968-406122278F21}"/>
    <cellStyle name="£_Dev  Except summary 2006 AOP_Total Care Services_Australia F2 2010 template" xfId="7602" xr:uid="{3C4E1C73-2CF9-4210-83E7-140B4311887E}"/>
    <cellStyle name="£_Dev  Except summary 2006 AOP_Total Care Services_Australia F2 2010 template 2" xfId="24825" xr:uid="{5E7F3D5B-890B-4C11-A449-5BDBBC7635CE}"/>
    <cellStyle name="£_Dev  Except summary 2006 AOP_Total Care Services_IntMa Capex Report Oct10 PV" xfId="7603" xr:uid="{879C2C7B-0146-4AEE-BB9A-488628CDD270}"/>
    <cellStyle name="£_Dev  Except summary 2006 AOP_Total Care Services_IntMa Capex Report Oct10 PV 2" xfId="24826" xr:uid="{DCACB3D2-3170-429D-8939-76436F391C5A}"/>
    <cellStyle name="£_Dev  Except summary 2006 AOP_Total Care Services_Summary Intnl Mkts" xfId="7604" xr:uid="{8E35B9E4-4E09-4995-BC62-8BDACA42F071}"/>
    <cellStyle name="£_Dev  Except summary 2006 AOP_Total Care Services_Summary Intnl Mkts 2" xfId="24827" xr:uid="{030852D0-A1B6-4569-9C60-65647CA5FFF8}"/>
    <cellStyle name="£_Dev  Except summary 2006 AOP_UKM &amp; UKNA Central Costs-0906-Received" xfId="7605" xr:uid="{D87E658F-A53E-418A-B39C-AAF1BDDCA176}"/>
    <cellStyle name="£_Dev  Except summary 2006 AOP_UKM &amp; UKNA Central Costs-0906-Received 2" xfId="24828" xr:uid="{8591E4B4-F54A-41D4-AE8E-47AF4762F347}"/>
    <cellStyle name="£_Dev  Except summary 2006 AOP_UKM (exc BHA &amp; Well)" xfId="7606" xr:uid="{5B186574-EB6E-4310-A8A8-40DD531DCB83}"/>
    <cellStyle name="£_Dev  Except summary 2006 AOP_UKM (exc BHA &amp; Well) 2" xfId="7607" xr:uid="{5994B0BA-5096-4E9B-865B-0B59C98CE853}"/>
    <cellStyle name="£_Dev  Except summary 2006 AOP_UKM (exc BHA &amp; Well) 2 2" xfId="24829" xr:uid="{85794FA3-A4FD-4F99-8E4D-4E1C5479A8C4}"/>
    <cellStyle name="£_Dev  Except summary 2006 AOP_UKM (exc BHA &amp; Well) 3" xfId="24830" xr:uid="{71AEEDA1-31BB-42BD-9150-624B4D6437CE}"/>
    <cellStyle name="£_Dev  Except summary 2006 AOP_UKM (exc BHA &amp; Well) 4" xfId="24831" xr:uid="{28249C82-0512-4916-9FA8-B53B48FBDF9F}"/>
    <cellStyle name="£_Dev  Except summary 2006 AOP_UKM (exc BHA &amp; Well) 5" xfId="24832" xr:uid="{C579E692-3985-4E2D-B034-056FB4B26BB1}"/>
    <cellStyle name="£_Dev  Except summary 2006 AOP_UKM (exc BHA &amp; Well)_Australia" xfId="7608" xr:uid="{8D813B6D-8288-4931-ACB9-2AE19D627D39}"/>
    <cellStyle name="£_Dev  Except summary 2006 AOP_UKM (exc BHA &amp; Well)_Australia 2" xfId="24833" xr:uid="{AEE6ADB7-78AD-498A-B1DA-6A73DF1A9726}"/>
    <cellStyle name="£_Dev  Except summary 2006 AOP_UKM (exc BHA &amp; Well)_Australia F2 2010 template" xfId="7609" xr:uid="{65B98FA2-982A-43EA-B1D4-EBBC79E4D7E8}"/>
    <cellStyle name="£_Dev  Except summary 2006 AOP_UKM (exc BHA &amp; Well)_Australia F2 2010 template 2" xfId="24834" xr:uid="{F0BFF7E3-B5A3-4260-9B04-1D61DF671CF0}"/>
    <cellStyle name="£_Dev  Except summary 2006 AOP_UKM (exc BHA &amp; Well)_IntMa Capex Report Oct10 PV" xfId="7610" xr:uid="{736D5AF9-1BEF-4EFD-848D-0C4E4EF1B8DD}"/>
    <cellStyle name="£_Dev  Except summary 2006 AOP_UKM (exc BHA &amp; Well)_IntMa Capex Report Oct10 PV 2" xfId="24835" xr:uid="{87830398-7018-4AD8-AEEE-EE5407F042A7}"/>
    <cellStyle name="£_Dev  Except summary 2006 AOP_UKM (exc BHA &amp; Well)_Summary Intnl Mkts" xfId="7611" xr:uid="{12709122-B491-46F4-BFF9-541055096E7F}"/>
    <cellStyle name="£_Dev  Except summary 2006 AOP_UKM (exc BHA &amp; Well)_Summary Intnl Mkts 2" xfId="24836" xr:uid="{16615736-FD2F-4B39-A6F9-2E884B82D91A}"/>
    <cellStyle name="£_Dev  Except summary 2006 AOP_UKNA Group 3YP" xfId="7612" xr:uid="{CC59E9CF-2928-4CD6-A98D-6538A615ACD3}"/>
    <cellStyle name="£_Dev  Except summary 2006 AOP_UKNA Group 3YP 2" xfId="24837" xr:uid="{BBA10154-6ACB-42DB-A0E0-E86F0B44A1F1}"/>
    <cellStyle name="£_Dev  Except summary 2006 AOP_Wellness" xfId="7613" xr:uid="{F486C010-6DF3-4B10-AABE-2253271E140C}"/>
    <cellStyle name="£_Dev  Except summary 2006 AOP_Wellness 2" xfId="7614" xr:uid="{19DB5C20-3E7A-4EDB-A980-5E7B31C5F8B7}"/>
    <cellStyle name="£_Dev  Except summary 2006 AOP_Wellness 2 2" xfId="24838" xr:uid="{1AE7C17C-EB4B-49CE-8867-D84F8D764976}"/>
    <cellStyle name="£_Dev  Except summary 2006 AOP_Wellness 3" xfId="24839" xr:uid="{B45D5EE4-41C9-4A49-B270-09ACB4A853FC}"/>
    <cellStyle name="£_Dev  Except summary 2006 AOP_Wellness 4" xfId="24840" xr:uid="{3E3487AF-69FC-4857-930C-307C072F753D}"/>
    <cellStyle name="£_Dev  Except summary 2006 AOP_Wellness 5" xfId="24841" xr:uid="{C3604E91-62E7-4C3C-878D-08A28B51EBC8}"/>
    <cellStyle name="£_Dev  Except summary 2006 AOP_Wellness_Australia" xfId="7615" xr:uid="{A2D7CE19-4AE1-4548-BF35-BFE5951BD8C2}"/>
    <cellStyle name="£_Dev  Except summary 2006 AOP_Wellness_Australia 2" xfId="24842" xr:uid="{40C394A2-3CC3-4094-9FBB-BACCABF76E82}"/>
    <cellStyle name="£_Dev  Except summary 2006 AOP_Wellness_Australia F2 2010 template" xfId="7616" xr:uid="{18EB5FCF-DA92-44CB-802F-646B63D742EF}"/>
    <cellStyle name="£_Dev  Except summary 2006 AOP_Wellness_Australia F2 2010 template 2" xfId="24843" xr:uid="{2E476385-2C7A-4275-81CC-D6B177A3D927}"/>
    <cellStyle name="£_Dev  Except summary 2006 AOP_Wellness_IntMa Capex Report Oct10 PV" xfId="7617" xr:uid="{15975DE9-1110-46CA-AF04-2DFA54125F18}"/>
    <cellStyle name="£_Dev  Except summary 2006 AOP_Wellness_IntMa Capex Report Oct10 PV 2" xfId="24844" xr:uid="{52423E17-DBD5-4D8D-A30C-C6352D298682}"/>
    <cellStyle name="£_Dev  Except summary 2006 AOP_Wellness_Summary Intnl Mkts" xfId="7618" xr:uid="{A96105E3-C758-43DF-A56A-CB7435B4F160}"/>
    <cellStyle name="£_Dev  Except summary 2006 AOP_Wellness_Summary Intnl Mkts 2" xfId="24845" xr:uid="{5E2CDD66-1652-48D7-889F-475294C17854}"/>
    <cellStyle name="£_Development and Exceptionals 08-101 v3" xfId="7619" xr:uid="{B42243C2-7F9B-4001-84F8-74F7738C9094}"/>
    <cellStyle name="£_Development and Exceptionals 08-101 v3 2" xfId="7620" xr:uid="{FC8C7A57-C361-4724-B0B9-34FFC2DB9842}"/>
    <cellStyle name="£_Development and Exceptionals 08-101 v3 2 2" xfId="24846" xr:uid="{4A0417FD-0321-43F0-BF39-AEE84D3E57D2}"/>
    <cellStyle name="£_Development and Exceptionals 08-101 v3 3" xfId="24847" xr:uid="{9512751D-28D1-4D78-AE54-D2B64FA588AA}"/>
    <cellStyle name="£_Development and Exceptionals 08-101 v3 4" xfId="24848" xr:uid="{7AACB9E5-417F-437C-90C4-FC364593D47E}"/>
    <cellStyle name="£_Development and Exceptionals 08-101 v3 5" xfId="24849" xr:uid="{F475BBC3-E6F8-4B82-9835-12EAA40E91C6}"/>
    <cellStyle name="£_Development and Exceptionals 08-101 v3_BHA" xfId="7621" xr:uid="{3284BC37-30BD-499D-9C9D-F4489A0909B4}"/>
    <cellStyle name="£_Development and Exceptionals 08-101 v3_BHA 2" xfId="7622" xr:uid="{4AE20AC0-57AE-4AF6-9266-B036BFECB36C}"/>
    <cellStyle name="£_Development and Exceptionals 08-101 v3_BHA 2 2" xfId="24850" xr:uid="{0DEC954B-DDC3-4021-A864-666823EA1249}"/>
    <cellStyle name="£_Development and Exceptionals 08-101 v3_BHA 3" xfId="24851" xr:uid="{7C0031DC-CC35-4A4F-BC69-4D043F0DAC6E}"/>
    <cellStyle name="£_Development and Exceptionals 08-101 v3_BHA 4" xfId="24852" xr:uid="{C29BD618-CBE8-4245-92B8-30728A9AE408}"/>
    <cellStyle name="£_Development and Exceptionals 08-101 v3_BHA 5" xfId="24853" xr:uid="{5DA96D15-DBE6-4C9D-9F11-4E34DDB77439}"/>
    <cellStyle name="£_Development and Exceptionals 08-101 v3_BHA_Australia" xfId="7623" xr:uid="{35667AAA-18A3-49B3-AD36-FC023DA51417}"/>
    <cellStyle name="£_Development and Exceptionals 08-101 v3_BHA_Australia 2" xfId="24854" xr:uid="{D8748ABC-9628-4F9D-AC96-1AFE2C49D753}"/>
    <cellStyle name="£_Development and Exceptionals 08-101 v3_BHA_Australia F2 2010 template" xfId="7624" xr:uid="{515B4A8C-3455-4AB2-8941-C89BC73C6774}"/>
    <cellStyle name="£_Development and Exceptionals 08-101 v3_BHA_Australia F2 2010 template 2" xfId="24855" xr:uid="{54C0A4EA-C095-47D5-B705-604B8AB353A8}"/>
    <cellStyle name="£_Development and Exceptionals 08-101 v3_BHA_IntMa Capex Report Oct10 PV" xfId="7625" xr:uid="{4F0FA311-486F-4E99-B765-23AB7A86E01E}"/>
    <cellStyle name="£_Development and Exceptionals 08-101 v3_BHA_IntMa Capex Report Oct10 PV 2" xfId="24856" xr:uid="{F1175512-9D7B-4E00-89F3-F8E285BFF1D7}"/>
    <cellStyle name="£_Development and Exceptionals 08-101 v3_BHA_Summary Intnl Mkts" xfId="7626" xr:uid="{44333F90-77C5-4D3D-A9AF-5F2AF30CD86F}"/>
    <cellStyle name="£_Development and Exceptionals 08-101 v3_BHA_Summary Intnl Mkts 2" xfId="24857" xr:uid="{4A922EBC-441B-40E8-9AAE-9E0A2ABE67F4}"/>
    <cellStyle name="£_Development and Exceptionals 08-101 v3_Capex-Commentary File-Final" xfId="7627" xr:uid="{B4D97C3D-4558-4E84-823A-6AEC86408CD2}"/>
    <cellStyle name="£_Development and Exceptionals 08-101 v3_Capex-Commentary File-Final 2" xfId="7628" xr:uid="{F0501597-14EE-4206-9F4D-3A1FAE098122}"/>
    <cellStyle name="£_Development and Exceptionals 08-101 v3_Capex-Commentary File-Final 2 2" xfId="24858" xr:uid="{439478BC-6F38-445A-BC4C-4ECF78D489EC}"/>
    <cellStyle name="£_Development and Exceptionals 08-101 v3_Capex-Commentary File-Final 3" xfId="24859" xr:uid="{D40791AC-18FA-4C0C-9324-95F73187EE5D}"/>
    <cellStyle name="£_Development and Exceptionals 08-101 v3_Capex-Commentary File-Final 4" xfId="24860" xr:uid="{A5B53A15-778E-4A3F-9CB9-B227B4F9A3ED}"/>
    <cellStyle name="£_Development and Exceptionals 08-101 v3_Capex-Commentary File-Final 5" xfId="24861" xr:uid="{BCB09CA0-AA1B-4860-AF0F-C8EB5EAE07EE}"/>
    <cellStyle name="£_Development and Exceptionals 08-101 v3_Capex-Commentary File-Final_Australia" xfId="7629" xr:uid="{4AC7BF77-0DDC-4BAB-BE12-49D0FFE47071}"/>
    <cellStyle name="£_Development and Exceptionals 08-101 v3_Capex-Commentary File-Final_Australia 2" xfId="24862" xr:uid="{43B39FF8-2518-45B4-BAA6-63F929A506EA}"/>
    <cellStyle name="£_Development and Exceptionals 08-101 v3_Capex-Commentary File-Final_Australia F2 2010 template" xfId="7630" xr:uid="{65620D89-C016-42FA-BC1D-F8D11A0AAB06}"/>
    <cellStyle name="£_Development and Exceptionals 08-101 v3_Capex-Commentary File-Final_Australia F2 2010 template 2" xfId="24863" xr:uid="{B56228BF-D272-4095-A6A3-2471A9E475CF}"/>
    <cellStyle name="£_Development and Exceptionals 08-101 v3_Capex-Commentary File-Final_IntMa Capex Report Oct10 PV" xfId="7631" xr:uid="{2A96B369-C084-4C7C-ACF0-2E908FA01CC5}"/>
    <cellStyle name="£_Development and Exceptionals 08-101 v3_Capex-Commentary File-Final_IntMa Capex Report Oct10 PV 2" xfId="24864" xr:uid="{50FB5ED1-905A-48C2-A1AC-F5FBDDEDB293}"/>
    <cellStyle name="£_Development and Exceptionals 08-101 v3_Capex-Commentary File-Final_Summary Intnl Mkts" xfId="7632" xr:uid="{82A319C7-3698-415A-BEAA-877FC5772617}"/>
    <cellStyle name="£_Development and Exceptionals 08-101 v3_Capex-Commentary File-Final_Summary Intnl Mkts 2" xfId="24865" xr:uid="{2C505406-0A1A-486B-9685-2A9745F1F79C}"/>
    <cellStyle name="£_Development and Exceptionals 08-101 v3_Forecasting Tool BI Brighton TB" xfId="7633" xr:uid="{313C5853-069D-4712-8340-A6E8C37F4043}"/>
    <cellStyle name="£_Development and Exceptionals 08-101 v3_Forecasting Tool BI Brighton TB 2" xfId="7634" xr:uid="{A26C93F9-0B89-4D67-93CB-876A6A4DD7DC}"/>
    <cellStyle name="£_Development and Exceptionals 08-101 v3_Forecasting Tool BI Brighton TB 2 2" xfId="24866" xr:uid="{B96FC593-4FE8-4068-80C8-EC071438671F}"/>
    <cellStyle name="£_Development and Exceptionals 08-101 v3_Forecasting Tool BI Brighton TB 3" xfId="24867" xr:uid="{0E4B0B6A-4AC6-4337-991F-A9F53A4B9306}"/>
    <cellStyle name="£_Development and Exceptionals 08-101 v3_Forecasting Tool BI Brighton TB 4" xfId="24868" xr:uid="{4BFA342B-74C2-4357-8625-D475C5BF926C}"/>
    <cellStyle name="£_Development and Exceptionals 08-101 v3_Forecasting Tool BI Brighton TB 5" xfId="24869" xr:uid="{B5AD2F6D-1801-4D2D-86D5-BD3C1796A08C}"/>
    <cellStyle name="£_Development and Exceptionals 08-101 v3_Forecasting Tool BI Brighton TB_Australia" xfId="7635" xr:uid="{87FD0AAB-8D6C-4A1C-ABBC-A779ACB54EEF}"/>
    <cellStyle name="£_Development and Exceptionals 08-101 v3_Forecasting Tool BI Brighton TB_Australia 2" xfId="24870" xr:uid="{7868158E-44FE-47AC-9035-05E21AB7FE0E}"/>
    <cellStyle name="£_Development and Exceptionals 08-101 v3_Forecasting Tool BI Brighton TB_Australia F2 2010 template" xfId="7636" xr:uid="{F2F25A84-D427-4EA3-8DCB-C83004EC5AD9}"/>
    <cellStyle name="£_Development and Exceptionals 08-101 v3_Forecasting Tool BI Brighton TB_Australia F2 2010 template 2" xfId="24871" xr:uid="{AF0E4542-C9E2-4BEF-A441-DA3D4445A3C4}"/>
    <cellStyle name="£_Development and Exceptionals 08-101 v3_Forecasting Tool BI Brighton TB_IntMa Capex Report Oct10 PV" xfId="7637" xr:uid="{350F801C-197F-4F4C-9025-8EFFFE10FD23}"/>
    <cellStyle name="£_Development and Exceptionals 08-101 v3_Forecasting Tool BI Brighton TB_IntMa Capex Report Oct10 PV 2" xfId="24872" xr:uid="{564A5939-D12C-4D92-9DA8-55898BC8C86D}"/>
    <cellStyle name="£_Development and Exceptionals 08-101 v3_Forecasting Tool BI Brighton TB_Summary Intnl Mkts" xfId="7638" xr:uid="{8F82BC17-61FA-4E75-BD84-8D3C26B3A92F}"/>
    <cellStyle name="£_Development and Exceptionals 08-101 v3_Forecasting Tool BI Brighton TB_Summary Intnl Mkts 2" xfId="24873" xr:uid="{CEC44174-3AC3-4AFB-BC1A-58E2E6E3B272}"/>
    <cellStyle name="£_Development and Exceptionals 08-101 v3_Forecasting Tool Miami and Cph" xfId="7639" xr:uid="{6C1C8E3B-DF87-47B5-81D4-BCDD26B88226}"/>
    <cellStyle name="£_Development and Exceptionals 08-101 v3_Forecasting Tool Miami and Cph 2" xfId="7640" xr:uid="{B65A7773-3228-4E87-9299-2689CA27DA8D}"/>
    <cellStyle name="£_Development and Exceptionals 08-101 v3_Forecasting Tool Miami and Cph 2 2" xfId="24874" xr:uid="{4B4AAC01-F625-430D-B259-5FAF96712C65}"/>
    <cellStyle name="£_Development and Exceptionals 08-101 v3_Forecasting Tool Miami and Cph 3" xfId="24875" xr:uid="{2D29D2C3-5C00-4E02-A999-4CFC338BE218}"/>
    <cellStyle name="£_Development and Exceptionals 08-101 v3_Forecasting Tool Miami and Cph 4" xfId="24876" xr:uid="{F4CD896B-154B-4882-AE57-0A82956FFBB2}"/>
    <cellStyle name="£_Development and Exceptionals 08-101 v3_Forecasting Tool Miami and Cph 5" xfId="24877" xr:uid="{67C72F77-DC09-45CF-BA05-D9EAB9B89E3E}"/>
    <cellStyle name="£_Development and Exceptionals 08-101 v3_Forecasting Tool Miami and Cph_Australia" xfId="7641" xr:uid="{AA890662-BF77-4233-846C-188840987516}"/>
    <cellStyle name="£_Development and Exceptionals 08-101 v3_Forecasting Tool Miami and Cph_Australia 2" xfId="24878" xr:uid="{B1D0D412-5EF4-488B-A21A-EBEFBDC1466D}"/>
    <cellStyle name="£_Development and Exceptionals 08-101 v3_Forecasting Tool Miami and Cph_Australia F2 2010 template" xfId="7642" xr:uid="{693B4C91-87B6-46EE-B502-11ABC571D126}"/>
    <cellStyle name="£_Development and Exceptionals 08-101 v3_Forecasting Tool Miami and Cph_Australia F2 2010 template 2" xfId="24879" xr:uid="{05BB6852-39F6-4227-9312-8E4744E9173A}"/>
    <cellStyle name="£_Development and Exceptionals 08-101 v3_Forecasting Tool Miami and Cph_IntMa Capex Report Oct10 PV" xfId="7643" xr:uid="{30FBA87E-B89A-418F-A7D5-763B5993AAD8}"/>
    <cellStyle name="£_Development and Exceptionals 08-101 v3_Forecasting Tool Miami and Cph_IntMa Capex Report Oct10 PV 2" xfId="24880" xr:uid="{4A35950A-51C1-4226-8060-D3D00ED3C052}"/>
    <cellStyle name="£_Development and Exceptionals 08-101 v3_Forecasting Tool Miami and Cph_Summary Intnl Mkts" xfId="7644" xr:uid="{2141629F-E9C9-4186-AAD3-669AB16A9670}"/>
    <cellStyle name="£_Development and Exceptionals 08-101 v3_Forecasting Tool Miami and Cph_Summary Intnl Mkts 2" xfId="24881" xr:uid="{9FB1150B-ED3F-4E90-927C-32AE738B8017}"/>
    <cellStyle name="£_Development and Exceptionals 08-101 v3_Forecasting Tool Sanitas Consolidated" xfId="7645" xr:uid="{EEF0556E-09FE-4928-BBB8-444DD2E6415C}"/>
    <cellStyle name="£_Development and Exceptionals 08-101 v3_Forecasting Tool Sanitas Consolidated 2" xfId="7646" xr:uid="{58585E3C-7054-44F7-BCE3-A0DCACDB2B54}"/>
    <cellStyle name="£_Development and Exceptionals 08-101 v3_Forecasting Tool Sanitas Consolidated 2 2" xfId="24882" xr:uid="{C40234E0-523B-461D-98B1-B470365A5347}"/>
    <cellStyle name="£_Development and Exceptionals 08-101 v3_Forecasting Tool Sanitas Consolidated 3" xfId="24883" xr:uid="{912DE4D2-CB18-483D-B30E-12AF4C89138E}"/>
    <cellStyle name="£_Development and Exceptionals 08-101 v3_Forecasting Tool Sanitas Consolidated 4" xfId="24884" xr:uid="{6C169ADD-1094-4541-AD86-D0B33EF6FF6E}"/>
    <cellStyle name="£_Development and Exceptionals 08-101 v3_Forecasting Tool Sanitas Consolidated 5" xfId="24885" xr:uid="{1D9399C4-78CD-4C07-B64D-CDD04FFBD0DA}"/>
    <cellStyle name="£_Development and Exceptionals 08-101 v3_Forecasting Tool Sanitas Consolidated_Australia" xfId="7647" xr:uid="{38152B55-016E-4FED-96BA-7CC427223CB8}"/>
    <cellStyle name="£_Development and Exceptionals 08-101 v3_Forecasting Tool Sanitas Consolidated_Australia 2" xfId="24886" xr:uid="{CBDB02DE-B622-4990-A6CB-A199EC9341C7}"/>
    <cellStyle name="£_Development and Exceptionals 08-101 v3_Forecasting Tool Sanitas Consolidated_Australia F2 2010 template" xfId="7648" xr:uid="{4A161D9F-A9D3-4724-B281-1C0EC5E7F8BA}"/>
    <cellStyle name="£_Development and Exceptionals 08-101 v3_Forecasting Tool Sanitas Consolidated_Australia F2 2010 template 2" xfId="24887" xr:uid="{53EECF89-3AFA-466B-AB7F-7260245D9505}"/>
    <cellStyle name="£_Development and Exceptionals 08-101 v3_Forecasting Tool Sanitas Consolidated_IntMa Capex Report Oct10 PV" xfId="7649" xr:uid="{4D2B57D9-CE95-456D-8AD2-165CEBEDF9AC}"/>
    <cellStyle name="£_Development and Exceptionals 08-101 v3_Forecasting Tool Sanitas Consolidated_IntMa Capex Report Oct10 PV 2" xfId="24888" xr:uid="{34BE218A-3FA7-4FF4-ABD6-E241AC4C446A}"/>
    <cellStyle name="£_Development and Exceptionals 08-101 v3_Forecasting Tool Sanitas Consolidated_Summary Intnl Mkts" xfId="7650" xr:uid="{2F22348A-7B68-4B6D-A875-587DFB75866A}"/>
    <cellStyle name="£_Development and Exceptionals 08-101 v3_Forecasting Tool Sanitas Consolidated_Summary Intnl Mkts 2" xfId="24889" xr:uid="{6DBBE9CA-F746-400A-9CA3-53C7D0D5A9E7}"/>
    <cellStyle name="£_Development and Exceptionals 08-101 v3_Group IS" xfId="7651" xr:uid="{DAA7ADB3-2CD9-4214-A123-A431ADF2415D}"/>
    <cellStyle name="£_Development and Exceptionals 08-101 v3_Group IS 2" xfId="7652" xr:uid="{87B32211-CC86-4013-8D76-97B85B4A84E4}"/>
    <cellStyle name="£_Development and Exceptionals 08-101 v3_Group IS 2 2" xfId="24890" xr:uid="{C4DDD839-D6BA-45EF-9C98-511BCB1EF511}"/>
    <cellStyle name="£_Development and Exceptionals 08-101 v3_Group IS 3" xfId="24891" xr:uid="{36D0409F-1F4C-4D32-8A8C-46867D1F5947}"/>
    <cellStyle name="£_Development and Exceptionals 08-101 v3_Group IS 4" xfId="24892" xr:uid="{2D1F8516-4C2F-4574-B442-4FC3E7169CDF}"/>
    <cellStyle name="£_Development and Exceptionals 08-101 v3_Group IS 5" xfId="24893" xr:uid="{96DED0A2-EC57-489F-9BA8-E9F6FAFCB0FF}"/>
    <cellStyle name="£_Development and Exceptionals 08-101 v3_Group IS_Australia" xfId="7653" xr:uid="{5D4CA9AA-8227-434F-8B56-CA958E9F34DE}"/>
    <cellStyle name="£_Development and Exceptionals 08-101 v3_Group IS_Australia 2" xfId="24894" xr:uid="{827DA9C4-8F01-4CF8-9B8B-435998B573AA}"/>
    <cellStyle name="£_Development and Exceptionals 08-101 v3_Group IS_Australia F2 2010 template" xfId="7654" xr:uid="{37800956-FCC3-4374-B6CE-E5042D740B2F}"/>
    <cellStyle name="£_Development and Exceptionals 08-101 v3_Group IS_Australia F2 2010 template 2" xfId="24895" xr:uid="{F97E8936-4FD8-4C76-8B5F-9D534741805E}"/>
    <cellStyle name="£_Development and Exceptionals 08-101 v3_Group IS_IntMa Capex Report Oct10 PV" xfId="7655" xr:uid="{9715AF87-F603-4939-9908-9F32C360857F}"/>
    <cellStyle name="£_Development and Exceptionals 08-101 v3_Group IS_IntMa Capex Report Oct10 PV 2" xfId="24896" xr:uid="{7D8E3EF1-B9D2-4491-9599-433E4795D2F9}"/>
    <cellStyle name="£_Development and Exceptionals 08-101 v3_Group IS_Summary Intnl Mkts" xfId="7656" xr:uid="{45DC97FB-5248-4D65-93EF-E168D4A6B7D8}"/>
    <cellStyle name="£_Development and Exceptionals 08-101 v3_Group IS_Summary Intnl Mkts 2" xfId="24897" xr:uid="{1962D2C3-20BE-46DA-AA92-E97C9E500E29}"/>
    <cellStyle name="£_Development and Exceptionals 08-101 v3_Group SS" xfId="7657" xr:uid="{A112E39E-CAF7-4112-8BDE-970C5BF37F0F}"/>
    <cellStyle name="£_Development and Exceptionals 08-101 v3_Group SS 2" xfId="7658" xr:uid="{D150D1F0-8506-410B-8909-3CECA7ACA928}"/>
    <cellStyle name="£_Development and Exceptionals 08-101 v3_Group SS 2 2" xfId="24898" xr:uid="{3EF50383-6489-49D1-A32F-6FFED1F3D76F}"/>
    <cellStyle name="£_Development and Exceptionals 08-101 v3_Group SS 3" xfId="24899" xr:uid="{23FCD616-C313-4C90-8233-46B53C014583}"/>
    <cellStyle name="£_Development and Exceptionals 08-101 v3_Group SS 4" xfId="24900" xr:uid="{5E5F806C-A424-4E4E-8ED6-0631FC796ABA}"/>
    <cellStyle name="£_Development and Exceptionals 08-101 v3_Group SS 5" xfId="24901" xr:uid="{B5B7CE57-6D14-4056-B8AB-E7673E0FC05D}"/>
    <cellStyle name="£_Development and Exceptionals 08-101 v3_Group SS_Australia" xfId="7659" xr:uid="{3CDCB00A-C703-40DC-B26F-C0F9E7B79256}"/>
    <cellStyle name="£_Development and Exceptionals 08-101 v3_Group SS_Australia 2" xfId="24902" xr:uid="{64693D7D-F52A-423F-A10B-72C4CB2DC7C2}"/>
    <cellStyle name="£_Development and Exceptionals 08-101 v3_Group SS_Australia F2 2010 template" xfId="7660" xr:uid="{9A70C646-C49E-4F43-B7A9-FC32B3E9C782}"/>
    <cellStyle name="£_Development and Exceptionals 08-101 v3_Group SS_Australia F2 2010 template 2" xfId="24903" xr:uid="{F1E7C028-42DA-43AB-A17A-49BF98F92776}"/>
    <cellStyle name="£_Development and Exceptionals 08-101 v3_Group SS_IntMa Capex Report Oct10 PV" xfId="7661" xr:uid="{2C9C5D62-0388-494F-B3F4-6AA46A009844}"/>
    <cellStyle name="£_Development and Exceptionals 08-101 v3_Group SS_IntMa Capex Report Oct10 PV 2" xfId="24904" xr:uid="{12C605AE-ED9F-4A70-B7D3-C95AD9975BAF}"/>
    <cellStyle name="£_Development and Exceptionals 08-101 v3_Group SS_Summary Intnl Mkts" xfId="7662" xr:uid="{06512BA6-CB60-4DB3-9AF9-17C9DAA24B92}"/>
    <cellStyle name="£_Development and Exceptionals 08-101 v3_Group SS_Summary Intnl Mkts 2" xfId="24905" xr:uid="{BD23DA97-CEE9-4C8C-8DD9-9CC24136DBC3}"/>
    <cellStyle name="£_Development and Exceptionals 08-101 v3_Health Dialog" xfId="7663" xr:uid="{A96B4A64-0F31-4F61-BFCE-9AFC02B389F3}"/>
    <cellStyle name="£_Development and Exceptionals 08-101 v3_Health Dialog 2" xfId="7664" xr:uid="{E10E3AC3-25D2-48E3-8B16-89F274FC4353}"/>
    <cellStyle name="£_Development and Exceptionals 08-101 v3_Health Dialog 2 2" xfId="24906" xr:uid="{46AE41E4-EA89-4BCB-95A1-ADE38220BCF6}"/>
    <cellStyle name="£_Development and Exceptionals 08-101 v3_Health Dialog 3" xfId="24907" xr:uid="{5C648269-39C8-4EEA-A06E-149EB3C12933}"/>
    <cellStyle name="£_Development and Exceptionals 08-101 v3_Health Dialog 4" xfId="24908" xr:uid="{AF62CF17-BB0C-4457-AECA-9A4D7D107622}"/>
    <cellStyle name="£_Development and Exceptionals 08-101 v3_Health Dialog 5" xfId="24909" xr:uid="{EAC5D8F8-544C-4B0F-B8C2-7AF3A2F5223C}"/>
    <cellStyle name="£_Development and Exceptionals 08-101 v3_Health Dialog_Australia" xfId="7665" xr:uid="{06C4ED58-B3C6-4932-A571-403A03C58996}"/>
    <cellStyle name="£_Development and Exceptionals 08-101 v3_Health Dialog_Australia 2" xfId="24910" xr:uid="{D059C6DB-2115-4326-9888-6CF27FCA144F}"/>
    <cellStyle name="£_Development and Exceptionals 08-101 v3_Health Dialog_Australia F2 2010 template" xfId="7666" xr:uid="{C3BAD026-F489-40A4-8A54-B177EFD78650}"/>
    <cellStyle name="£_Development and Exceptionals 08-101 v3_Health Dialog_Australia F2 2010 template 2" xfId="24911" xr:uid="{3E8FF957-A366-4C0B-B359-2940501ACED3}"/>
    <cellStyle name="£_Development and Exceptionals 08-101 v3_Health Dialog_IntMa Capex Report Oct10 PV" xfId="7667" xr:uid="{2865C69C-2659-43E4-B9A8-4F4B58C723C6}"/>
    <cellStyle name="£_Development and Exceptionals 08-101 v3_Health Dialog_IntMa Capex Report Oct10 PV 2" xfId="24912" xr:uid="{B9E802E7-76B5-4578-B8C4-DCC56D736169}"/>
    <cellStyle name="£_Development and Exceptionals 08-101 v3_Health Dialog_Summary Intnl Mkts" xfId="7668" xr:uid="{40BDEF6B-9A92-42C0-A9D1-B34161866B1D}"/>
    <cellStyle name="£_Development and Exceptionals 08-101 v3_Health Dialog_Summary Intnl Mkts 2" xfId="24913" xr:uid="{CC509DDD-06AA-4055-BE06-3B08E09AD15C}"/>
    <cellStyle name="£_Development and Exceptionals 08-101 v3_Summary-Capex-Final" xfId="7669" xr:uid="{B698BDCF-F5F1-4EE5-B953-C7555E075808}"/>
    <cellStyle name="£_Development and Exceptionals 08-101 v3_Summary-Capex-Final 2" xfId="7670" xr:uid="{A38D2DF6-D3E8-468B-8B56-DD88D38B4DED}"/>
    <cellStyle name="£_Development and Exceptionals 08-101 v3_Summary-Capex-Final 2 2" xfId="24914" xr:uid="{F47F6D09-3183-4F66-8A8D-F4262C382170}"/>
    <cellStyle name="£_Development and Exceptionals 08-101 v3_Summary-Capex-Final 3" xfId="24915" xr:uid="{E33E8572-7C93-4E1C-811A-C32046061AC7}"/>
    <cellStyle name="£_Development and Exceptionals 08-101 v3_Summary-Capex-Final 4" xfId="24916" xr:uid="{005330B1-1237-437F-8C2B-7ABA086BAA02}"/>
    <cellStyle name="£_Development and Exceptionals 08-101 v3_Summary-Capex-Final 5" xfId="24917" xr:uid="{D798B49C-3B85-40BD-89A7-D63278799DE5}"/>
    <cellStyle name="£_Development and Exceptionals 08-101 v3_Summary-Capex-Final_Australia" xfId="7671" xr:uid="{8B440C1F-A01A-4567-B25D-BA6C89ABA49C}"/>
    <cellStyle name="£_Development and Exceptionals 08-101 v3_Summary-Capex-Final_Australia 2" xfId="24918" xr:uid="{696C7127-9982-4D36-8C9E-54E8F35F844A}"/>
    <cellStyle name="£_Development and Exceptionals 08-101 v3_Summary-Capex-Final_Australia F2 2010 template" xfId="7672" xr:uid="{63BCDA14-D39B-4DA1-B107-CD268C55AD1F}"/>
    <cellStyle name="£_Development and Exceptionals 08-101 v3_Summary-Capex-Final_Australia F2 2010 template 2" xfId="24919" xr:uid="{E3D87DCD-09A5-459D-98C1-341CDE6A396F}"/>
    <cellStyle name="£_Development and Exceptionals 08-101 v3_Summary-Capex-Final_IntMa Capex Report Oct10 PV" xfId="7673" xr:uid="{D709D70E-ACFB-432C-B8F7-EE7EFEA5B34E}"/>
    <cellStyle name="£_Development and Exceptionals 08-101 v3_Summary-Capex-Final_IntMa Capex Report Oct10 PV 2" xfId="24920" xr:uid="{C4205F26-70B7-4A47-BAB3-0C32FD6BECF1}"/>
    <cellStyle name="£_Development and Exceptionals 08-101 v3_Summary-Capex-Final_Summary Intnl Mkts" xfId="7674" xr:uid="{6475C659-5074-4B47-A420-557C21AC61AA}"/>
    <cellStyle name="£_Development and Exceptionals 08-101 v3_Summary-Capex-Final_Summary Intnl Mkts 2" xfId="24921" xr:uid="{9F9E21F4-4F7F-4731-9F0B-1D8955F0DF98}"/>
    <cellStyle name="£_Development and Exceptionals 08-101 v3_Total Care Services" xfId="7675" xr:uid="{D8E8420A-EEB1-4E57-AAFF-423F61555B81}"/>
    <cellStyle name="£_Development and Exceptionals 08-101 v3_Total Care Services 2" xfId="7676" xr:uid="{C0B165C5-36BA-4587-A78E-2CC7B8CB3AE7}"/>
    <cellStyle name="£_Development and Exceptionals 08-101 v3_Total Care Services 2 2" xfId="24922" xr:uid="{AF2AC031-46A0-4667-B338-F5C8D465DD8D}"/>
    <cellStyle name="£_Development and Exceptionals 08-101 v3_Total Care Services 3" xfId="24923" xr:uid="{28DDA8BC-26BE-4F72-A400-B9EFE038B234}"/>
    <cellStyle name="£_Development and Exceptionals 08-101 v3_Total Care Services 4" xfId="24924" xr:uid="{15D27C57-CF0C-41AC-84CB-5D37A9B3E5F5}"/>
    <cellStyle name="£_Development and Exceptionals 08-101 v3_Total Care Services 5" xfId="24925" xr:uid="{94FD9927-1DDB-4715-8DB9-A549FAFC2055}"/>
    <cellStyle name="£_Development and Exceptionals 08-101 v3_Total Care Services_Australia" xfId="7677" xr:uid="{D9C57EFE-159D-4A2D-9269-AABEBBB9C094}"/>
    <cellStyle name="£_Development and Exceptionals 08-101 v3_Total Care Services_Australia 2" xfId="24926" xr:uid="{635D483C-AEE7-46E5-83B3-8B961481F642}"/>
    <cellStyle name="£_Development and Exceptionals 08-101 v3_Total Care Services_Australia F2 2010 template" xfId="7678" xr:uid="{D8BBEFC4-058E-4AB4-9DE2-D8EC331E9356}"/>
    <cellStyle name="£_Development and Exceptionals 08-101 v3_Total Care Services_Australia F2 2010 template 2" xfId="24927" xr:uid="{5DFED4E4-275B-4FF0-A96C-87F3E1E80389}"/>
    <cellStyle name="£_Development and Exceptionals 08-101 v3_Total Care Services_IntMa Capex Report Oct10 PV" xfId="7679" xr:uid="{4A75E8A5-0731-4B3C-AD3D-A85AC3400D88}"/>
    <cellStyle name="£_Development and Exceptionals 08-101 v3_Total Care Services_IntMa Capex Report Oct10 PV 2" xfId="24928" xr:uid="{1BA9E5A3-FF33-4331-AB86-982B5BCFCF1D}"/>
    <cellStyle name="£_Development and Exceptionals 08-101 v3_Total Care Services_Summary Intnl Mkts" xfId="7680" xr:uid="{E1769630-ADDF-457B-AA82-2B9F86C85DBF}"/>
    <cellStyle name="£_Development and Exceptionals 08-101 v3_Total Care Services_Summary Intnl Mkts 2" xfId="24929" xr:uid="{015A2E2F-ADB4-4740-8317-6720F539E1D7}"/>
    <cellStyle name="£_Development and Exceptionals 08-101 v3_UKM (exc BHA &amp; Well)" xfId="7681" xr:uid="{E40AF022-55D7-46BA-81C1-A08CD9D8A592}"/>
    <cellStyle name="£_Development and Exceptionals 08-101 v3_UKM (exc BHA &amp; Well) 2" xfId="7682" xr:uid="{76627704-06FB-44BB-A5E0-C5D04A645EF6}"/>
    <cellStyle name="£_Development and Exceptionals 08-101 v3_UKM (exc BHA &amp; Well) 2 2" xfId="24930" xr:uid="{21FA8C26-ECCE-4317-9BCC-AD8A4F2466C1}"/>
    <cellStyle name="£_Development and Exceptionals 08-101 v3_UKM (exc BHA &amp; Well) 3" xfId="24931" xr:uid="{071B0276-76D9-445E-858F-3369F893B889}"/>
    <cellStyle name="£_Development and Exceptionals 08-101 v3_UKM (exc BHA &amp; Well) 4" xfId="24932" xr:uid="{8CB8DA16-9D9E-41F4-B290-091C1696C0BC}"/>
    <cellStyle name="£_Development and Exceptionals 08-101 v3_UKM (exc BHA &amp; Well) 5" xfId="24933" xr:uid="{CE8E0C97-8A96-44DB-BEB6-0E7FE2E2931C}"/>
    <cellStyle name="£_Development and Exceptionals 08-101 v3_UKM (exc BHA &amp; Well)_Australia" xfId="7683" xr:uid="{183F7DF2-F7F9-477B-87FE-E2EBB9F0E950}"/>
    <cellStyle name="£_Development and Exceptionals 08-101 v3_UKM (exc BHA &amp; Well)_Australia 2" xfId="24934" xr:uid="{48663A36-2D3D-4797-90AD-2B3F1170BE98}"/>
    <cellStyle name="£_Development and Exceptionals 08-101 v3_UKM (exc BHA &amp; Well)_Australia F2 2010 template" xfId="7684" xr:uid="{5878FD96-DAB0-4A0C-94CC-D5AC1B3C4F28}"/>
    <cellStyle name="£_Development and Exceptionals 08-101 v3_UKM (exc BHA &amp; Well)_Australia F2 2010 template 2" xfId="24935" xr:uid="{9016F3C7-4136-4FE6-A305-645D8E53F0AD}"/>
    <cellStyle name="£_Development and Exceptionals 08-101 v3_UKM (exc BHA &amp; Well)_IntMa Capex Report Oct10 PV" xfId="7685" xr:uid="{39ADDDB5-34B9-4072-AF12-F2ADA66E9758}"/>
    <cellStyle name="£_Development and Exceptionals 08-101 v3_UKM (exc BHA &amp; Well)_IntMa Capex Report Oct10 PV 2" xfId="24936" xr:uid="{F28BEEA3-E559-4A68-B150-8E7D3A528E32}"/>
    <cellStyle name="£_Development and Exceptionals 08-101 v3_UKM (exc BHA &amp; Well)_Summary Intnl Mkts" xfId="7686" xr:uid="{BA1B274F-5EC3-47C7-A946-4C8D044B2CED}"/>
    <cellStyle name="£_Development and Exceptionals 08-101 v3_UKM (exc BHA &amp; Well)_Summary Intnl Mkts 2" xfId="24937" xr:uid="{5135082B-24AE-452D-BA74-700050F7EEFF}"/>
    <cellStyle name="£_Development and Exceptionals 08-101 v3_Wellness" xfId="7687" xr:uid="{23653022-2EB8-45AC-ABB5-1FD14C31F850}"/>
    <cellStyle name="£_Development and Exceptionals 08-101 v3_Wellness 2" xfId="7688" xr:uid="{977E6F61-8E19-4EBC-B12A-96577CC37D34}"/>
    <cellStyle name="£_Development and Exceptionals 08-101 v3_Wellness 2 2" xfId="24938" xr:uid="{D57A1ACD-A3EF-41FD-9ED2-951E47359E10}"/>
    <cellStyle name="£_Development and Exceptionals 08-101 v3_Wellness 3" xfId="24939" xr:uid="{57D22629-08DB-47DD-A127-5CCB48E83070}"/>
    <cellStyle name="£_Development and Exceptionals 08-101 v3_Wellness 4" xfId="24940" xr:uid="{904F1FA0-BF6F-4290-891B-D4B7B1CE8699}"/>
    <cellStyle name="£_Development and Exceptionals 08-101 v3_Wellness 5" xfId="24941" xr:uid="{0D4A6345-400F-451A-A453-93850176DFD6}"/>
    <cellStyle name="£_Development and Exceptionals 08-101 v3_Wellness_Australia" xfId="7689" xr:uid="{3B6ED2CE-9C08-4919-A2D1-D0A8291E7E3D}"/>
    <cellStyle name="£_Development and Exceptionals 08-101 v3_Wellness_Australia 2" xfId="24942" xr:uid="{632E8AAF-9B01-4A91-BE89-684CEAD67090}"/>
    <cellStyle name="£_Development and Exceptionals 08-101 v3_Wellness_Australia F2 2010 template" xfId="7690" xr:uid="{801BF175-6A60-4773-8BE2-192B18015EE3}"/>
    <cellStyle name="£_Development and Exceptionals 08-101 v3_Wellness_Australia F2 2010 template 2" xfId="24943" xr:uid="{1E6AA43E-5C16-4FEF-9618-33508E2FEE23}"/>
    <cellStyle name="£_Development and Exceptionals 08-101 v3_Wellness_IntMa Capex Report Oct10 PV" xfId="7691" xr:uid="{5DBD31D0-9FCA-4DBF-BB73-7E1849AF33B5}"/>
    <cellStyle name="£_Development and Exceptionals 08-101 v3_Wellness_IntMa Capex Report Oct10 PV 2" xfId="24944" xr:uid="{594DA436-11D9-4229-8464-2F403221B66B}"/>
    <cellStyle name="£_Development and Exceptionals 08-101 v3_Wellness_Summary Intnl Mkts" xfId="7692" xr:uid="{83A69F21-881D-4B33-B23C-59C9BE1587A2}"/>
    <cellStyle name="£_Development and Exceptionals 08-101 v3_Wellness_Summary Intnl Mkts 2" xfId="24945" xr:uid="{46D31762-D7B9-4FED-AE79-E8383AA421AB}"/>
    <cellStyle name="£_Div variance analysis" xfId="7693" xr:uid="{30143F23-DF48-4D7B-A412-BE44FDDAE487}"/>
    <cellStyle name="£_Div variance analysis 2" xfId="24946" xr:uid="{24876374-5E07-48FE-B922-E247089E2357}"/>
    <cellStyle name="£_Divisional" xfId="7694" xr:uid="{C1E76B75-C408-456F-8B25-C950FA749397}"/>
    <cellStyle name="£_Divisional 2" xfId="24947" xr:uid="{ED5A72B4-D876-475C-B458-5233016467CD}"/>
    <cellStyle name="£_Divisional Capex template - Int Markets" xfId="7695" xr:uid="{F3145C99-50E0-4C53-8D80-BA581340155C}"/>
    <cellStyle name="£_Divisional Capex template - Int Markets 2" xfId="24948" xr:uid="{93BB4ED0-CBC3-4AD8-87A2-DC5B2058A03E}"/>
    <cellStyle name="£_Divisional F1 template - International Markets" xfId="7696" xr:uid="{FA10A47F-4F65-4255-99BE-5372094BC525}"/>
    <cellStyle name="£_Divisional F1 template - International Markets 2" xfId="24949" xr:uid="{6254D124-497B-4057-ABB8-50FDFCB95A92}"/>
    <cellStyle name="£_Divisional_Australia F2 2010 template" xfId="7697" xr:uid="{996E7ECD-7196-4C70-8F56-6381648FC202}"/>
    <cellStyle name="£_Divisional_Australia F2 2010 template 2" xfId="24950" xr:uid="{134CA40A-5AD0-4BEE-A0EA-EC7840D0BB3F}"/>
    <cellStyle name="£_Earn" xfId="7698" xr:uid="{C9F16DDC-DF35-4A92-8146-B006DB759CFB}"/>
    <cellStyle name="£_Earn 2" xfId="24951" xr:uid="{4762F7D1-EEEA-4DB4-8B83-CF08F1594C6B}"/>
    <cellStyle name="£_EARN_2013" xfId="7699" xr:uid="{0A7F6CCF-3DB9-4A09-BAEF-557787FE24F8}"/>
    <cellStyle name="£_EARN_2013 2" xfId="24952" xr:uid="{1415C0F3-D484-4D2D-BE9A-C7062A44D2AF}"/>
    <cellStyle name="£_EARN_2014" xfId="7700" xr:uid="{9061AC25-E686-4ED4-998D-A6D0CC5F58E4}"/>
    <cellStyle name="£_EARN_2014 2" xfId="24953" xr:uid="{7FE3E98D-94D2-48A5-8D88-906E1F4DA97C}"/>
    <cellStyle name="£_Earn_cal" xfId="7701" xr:uid="{F9392A2F-1BA6-43C0-BDC9-77C765CC60E8}"/>
    <cellStyle name="£_Earn_cal 10" xfId="7702" xr:uid="{5549EF02-24BC-4148-9BA8-BCA4F448B30F}"/>
    <cellStyle name="£_Earn_cal 10 2" xfId="24954" xr:uid="{7E117C59-FF3D-47A4-BA62-A89F82FF3FD8}"/>
    <cellStyle name="£_Earn_cal 11" xfId="7703" xr:uid="{A455C93A-8AFF-4D85-8FDB-E92AD24CC521}"/>
    <cellStyle name="£_Earn_cal 11 2" xfId="24955" xr:uid="{ACDAC371-3FB0-460E-AD93-C03CE92569C5}"/>
    <cellStyle name="£_Earn_cal 12" xfId="7704" xr:uid="{86654CD3-05E8-4DDC-A15F-8148EF3BE30D}"/>
    <cellStyle name="£_Earn_cal 12 2" xfId="24956" xr:uid="{B606894A-7B95-4E19-A3E0-7AB203C47895}"/>
    <cellStyle name="£_Earn_cal 13" xfId="7705" xr:uid="{75C1E0DC-7724-4AC9-9C0D-1AEAF80E3416}"/>
    <cellStyle name="£_Earn_cal 13 2" xfId="24957" xr:uid="{1560A2AA-1566-4599-80D7-FFCF085B3331}"/>
    <cellStyle name="£_Earn_cal 14" xfId="7706" xr:uid="{1F8207D9-04FF-4E67-A815-71799E2EC5CE}"/>
    <cellStyle name="£_Earn_cal 14 2" xfId="24958" xr:uid="{4EC2C99C-C85F-437F-A56B-0E91856B6F73}"/>
    <cellStyle name="£_Earn_cal 15" xfId="7707" xr:uid="{E3BDF32A-09F9-4D7D-BE0D-1E9BD7AD0A78}"/>
    <cellStyle name="£_Earn_cal 15 2" xfId="24959" xr:uid="{EEF38B6C-7500-4F42-B0CE-744B84E7E6DF}"/>
    <cellStyle name="£_Earn_cal 16" xfId="7708" xr:uid="{E0AE132C-0F3E-41EB-AACD-9B90D588FD24}"/>
    <cellStyle name="£_Earn_cal 16 2" xfId="24960" xr:uid="{7E56D058-8BED-467A-AD91-E44D3B6DD973}"/>
    <cellStyle name="£_Earn_cal 17" xfId="7709" xr:uid="{66DE3792-ADB2-4F71-B8E6-4BBA7CF156F9}"/>
    <cellStyle name="£_Earn_cal 17 2" xfId="24961" xr:uid="{C3A8CDC2-0CF8-4539-BFAA-E9F37BB42395}"/>
    <cellStyle name="£_Earn_cal 17 3" xfId="24962" xr:uid="{372DCF62-4303-491C-9E1E-1C9D2DD77BF0}"/>
    <cellStyle name="£_Earn_cal 18" xfId="7710" xr:uid="{AA315F9B-6DA9-499E-BEEA-CAB5BE19B817}"/>
    <cellStyle name="£_Earn_cal 18 2" xfId="24963" xr:uid="{E18D233D-FF78-4695-9CA2-445A6223E09B}"/>
    <cellStyle name="£_Earn_cal 18 3" xfId="24964" xr:uid="{F3B37328-8306-4249-B01C-A298FCFCF839}"/>
    <cellStyle name="£_Earn_cal 19" xfId="7711" xr:uid="{BD0016BE-79FF-473D-9CA4-35FA258FB6C6}"/>
    <cellStyle name="£_Earn_cal 19 2" xfId="24965" xr:uid="{1D832363-457D-40EB-B271-6009EBC0AA08}"/>
    <cellStyle name="£_Earn_cal 19 3" xfId="24966" xr:uid="{2A30EE55-A213-4E16-A3BB-DA5E2EB306FE}"/>
    <cellStyle name="£_Earn_cal 2" xfId="7712" xr:uid="{8BCF1BE2-A7B6-4D57-AAD1-D35358008D1A}"/>
    <cellStyle name="£_Earn_cal 2 2" xfId="7713" xr:uid="{FED2F950-6F90-4CF6-B433-FE7EF8580E8D}"/>
    <cellStyle name="£_Earn_cal 2 2 2" xfId="24967" xr:uid="{24819921-178D-4B82-A0B1-4D6638B8ECF5}"/>
    <cellStyle name="£_Earn_cal 2 3" xfId="7714" xr:uid="{E8184342-64B3-4573-87AD-341E5C651670}"/>
    <cellStyle name="£_Earn_cal 2 3 2" xfId="24968" xr:uid="{209A924F-A19E-4553-90FD-64A1D4465F01}"/>
    <cellStyle name="£_Earn_cal 2 4" xfId="24969" xr:uid="{98176D00-7FF0-49B7-AE2C-A16DEADA069C}"/>
    <cellStyle name="£_Earn_cal 20" xfId="7715" xr:uid="{F952DD13-8491-4E12-83CC-2EB07EC2DCD1}"/>
    <cellStyle name="£_Earn_cal 20 2" xfId="24970" xr:uid="{06576C85-32D5-4A52-A8B1-25A5D5851D84}"/>
    <cellStyle name="£_Earn_cal 20 3" xfId="24971" xr:uid="{FB793209-7C15-4EE5-BDD5-0DBDCA3F9DCC}"/>
    <cellStyle name="£_Earn_cal 21" xfId="7716" xr:uid="{BF81D812-C2C3-4C54-A21E-5C2EF06A9119}"/>
    <cellStyle name="£_Earn_cal 21 2" xfId="24972" xr:uid="{E394BEDC-9730-4C76-8A80-ED24F34C711B}"/>
    <cellStyle name="£_Earn_cal 21 3" xfId="24973" xr:uid="{2C73A1E0-417F-4ABD-99E1-4A06389FCFB4}"/>
    <cellStyle name="£_Earn_cal 22" xfId="7717" xr:uid="{41C597D0-6322-4DDC-83E0-F0295959607A}"/>
    <cellStyle name="£_Earn_cal 22 2" xfId="24974" xr:uid="{92D9B1CC-C32C-4661-B6E2-DC6BDB925A59}"/>
    <cellStyle name="£_Earn_cal 22 3" xfId="24975" xr:uid="{CB9E6DC6-62A9-4C4B-89C0-A039A9F1A8EB}"/>
    <cellStyle name="£_Earn_cal 23" xfId="7718" xr:uid="{899C1C94-921C-4447-9EBF-8879433BD6AE}"/>
    <cellStyle name="£_Earn_cal 23 2" xfId="24976" xr:uid="{7E8BE575-01B7-406D-9C94-BF6787F76839}"/>
    <cellStyle name="£_Earn_cal 23 3" xfId="24977" xr:uid="{801FB030-B3D3-4C21-9B7D-3A6BE0341BA0}"/>
    <cellStyle name="£_Earn_cal 24" xfId="7719" xr:uid="{53B2810C-5F93-4A1B-9DFE-C71F10631F7C}"/>
    <cellStyle name="£_Earn_cal 24 2" xfId="24978" xr:uid="{47028C2B-8E34-4A5C-8BF9-20BDF2B99033}"/>
    <cellStyle name="£_Earn_cal 24 3" xfId="24979" xr:uid="{E4D81172-E13F-4CC6-949C-D714265C749B}"/>
    <cellStyle name="£_Earn_cal 25" xfId="7720" xr:uid="{305B28CF-E0B4-4659-BE3B-5F058203E992}"/>
    <cellStyle name="£_Earn_cal 25 2" xfId="24980" xr:uid="{B76EDCA3-71DD-4E36-844B-E790BC03B6A2}"/>
    <cellStyle name="£_Earn_cal 25 3" xfId="24981" xr:uid="{3E41F031-8936-4AB0-B31A-8FD3F4371C22}"/>
    <cellStyle name="£_Earn_cal 26" xfId="7721" xr:uid="{1E1DAE66-3F2A-4E55-A013-E1C028E1F797}"/>
    <cellStyle name="£_Earn_cal 26 2" xfId="24982" xr:uid="{D83BFB4D-A406-4210-A9D3-AB01E928CA9F}"/>
    <cellStyle name="£_Earn_cal 26 3" xfId="24983" xr:uid="{1AB8494F-16A4-4F44-9D87-677F3780506B}"/>
    <cellStyle name="£_Earn_cal 27" xfId="24984" xr:uid="{E8320DDB-11D4-4088-B4FA-1DEF916B521F}"/>
    <cellStyle name="£_Earn_cal 27 2" xfId="24985" xr:uid="{73E5EEF7-ECF5-4151-BDAC-8E7EEB71E450}"/>
    <cellStyle name="£_Earn_cal 28" xfId="24986" xr:uid="{BBBA49B0-30F1-47A8-B6D7-7E4D8E88320A}"/>
    <cellStyle name="£_Earn_cal 28 2" xfId="24987" xr:uid="{B200B693-6EA2-418B-9D94-66496E3FD207}"/>
    <cellStyle name="£_Earn_cal 29" xfId="24988" xr:uid="{260C8C84-6E20-43CD-AE14-AC85D79408E9}"/>
    <cellStyle name="£_Earn_cal 29 2" xfId="24989" xr:uid="{64A94093-03A8-4F04-A085-15441248D8F3}"/>
    <cellStyle name="£_Earn_cal 3" xfId="7722" xr:uid="{DB15830F-FDEA-4F3A-AF7F-B4E256A40EBB}"/>
    <cellStyle name="£_Earn_cal 3 2" xfId="7723" xr:uid="{5488DFE6-B4C2-4432-83A3-846557542E25}"/>
    <cellStyle name="£_Earn_cal 3 2 2" xfId="24990" xr:uid="{87004DEA-646B-4357-8D85-51D569A4E867}"/>
    <cellStyle name="£_Earn_cal 3 3" xfId="7724" xr:uid="{10A5F921-E472-48A2-ABD1-332A4956835A}"/>
    <cellStyle name="£_Earn_cal 3 3 2" xfId="24991" xr:uid="{ADCE3693-638A-447C-808C-01D6D48DFF16}"/>
    <cellStyle name="£_Earn_cal 3 4" xfId="24992" xr:uid="{0C77E3D4-E609-454B-829C-0BD4477744D1}"/>
    <cellStyle name="£_Earn_cal 30" xfId="24993" xr:uid="{573AE63C-845B-47E8-8130-14DFB0F01132}"/>
    <cellStyle name="£_Earn_cal 30 2" xfId="24994" xr:uid="{1C1F7BBF-2EA6-4798-B485-5733E8648C4B}"/>
    <cellStyle name="£_Earn_cal 31" xfId="24995" xr:uid="{8F4BD60C-3896-4A8F-B8A3-65DDA4C6E668}"/>
    <cellStyle name="£_Earn_cal 31 2" xfId="24996" xr:uid="{D41AB2F4-BEFF-4F1F-A41C-B3A23BC46895}"/>
    <cellStyle name="£_Earn_cal 32" xfId="24997" xr:uid="{7C8CEBC5-F5FB-41C4-8E24-3C7A7C85F619}"/>
    <cellStyle name="£_Earn_cal 32 2" xfId="24998" xr:uid="{D8847B57-B6E0-4960-A57E-BA54B026341E}"/>
    <cellStyle name="£_Earn_cal 33" xfId="24999" xr:uid="{3D6AD715-72B0-443E-9D6F-5F60685EB96F}"/>
    <cellStyle name="£_Earn_cal 33 2" xfId="25000" xr:uid="{2D55BA2B-A327-43DF-A93D-DFBBFE25C06E}"/>
    <cellStyle name="£_Earn_cal 34" xfId="25001" xr:uid="{806D750A-26C0-4EF7-84D3-697DE3644E83}"/>
    <cellStyle name="£_Earn_cal 34 2" xfId="25002" xr:uid="{A363E7FF-79B3-480F-A601-689131D9129D}"/>
    <cellStyle name="£_Earn_cal 35" xfId="25003" xr:uid="{41F2DA26-AE43-4E9F-8F33-639F3AFF5676}"/>
    <cellStyle name="£_Earn_cal 35 2" xfId="25004" xr:uid="{E7AC814E-A951-43D4-81A9-D001C77E30E3}"/>
    <cellStyle name="£_Earn_cal 36" xfId="25005" xr:uid="{ACF711C5-1880-4D95-86EF-4CEB3E51A4C9}"/>
    <cellStyle name="£_Earn_cal 37" xfId="25006" xr:uid="{5FA83566-1792-4CCD-BEF6-8680A7AD4B33}"/>
    <cellStyle name="£_Earn_cal 38" xfId="25007" xr:uid="{D36325E1-4015-4D1D-9AD6-8C639E9E63ED}"/>
    <cellStyle name="£_Earn_cal 39" xfId="25008" xr:uid="{52E36E47-3561-4218-B835-9211555E1D58}"/>
    <cellStyle name="£_Earn_cal 4" xfId="7725" xr:uid="{B4B20CC5-FDF3-4643-8773-51B3943E7882}"/>
    <cellStyle name="£_Earn_cal 4 2" xfId="25009" xr:uid="{E44A85D8-4024-4252-A164-B21A38CF35A0}"/>
    <cellStyle name="£_Earn_cal 40" xfId="25010" xr:uid="{26DFAC65-DDEF-4BBB-8688-C112092E9FF4}"/>
    <cellStyle name="£_Earn_cal 5" xfId="7726" xr:uid="{F0B75290-1AA5-4644-8263-2EEAFF1FA37B}"/>
    <cellStyle name="£_Earn_cal 5 2" xfId="7727" xr:uid="{07BC9DC8-F482-4C7F-B209-A7D4B3B09750}"/>
    <cellStyle name="£_Earn_cal 5 2 2" xfId="25011" xr:uid="{25C78A25-C297-4507-8B23-98C386666635}"/>
    <cellStyle name="£_Earn_cal 5 3" xfId="25012" xr:uid="{EFA04862-9A66-465E-8512-36BF51C72778}"/>
    <cellStyle name="£_Earn_cal 5 4" xfId="25013" xr:uid="{5C85C382-00BB-4758-875A-132BD322B937}"/>
    <cellStyle name="£_Earn_cal 6" xfId="7728" xr:uid="{3A53108E-7546-4CFB-8C5C-06512A227A08}"/>
    <cellStyle name="£_Earn_cal 6 2" xfId="25014" xr:uid="{4A78B26F-C506-4EA7-9581-076343B66524}"/>
    <cellStyle name="£_Earn_cal 7" xfId="7729" xr:uid="{87DBDE51-0238-4D49-B1F9-656FA8F38500}"/>
    <cellStyle name="£_Earn_cal 7 2" xfId="25015" xr:uid="{5DDC97EE-9DB9-426B-8BF8-8E4B156C3966}"/>
    <cellStyle name="£_Earn_cal 8" xfId="7730" xr:uid="{D1AAA53A-AA14-4DBF-82CA-E1A74295768C}"/>
    <cellStyle name="£_Earn_cal 8 2" xfId="25016" xr:uid="{DE3E938C-F420-4BCC-A191-0E91978226A6}"/>
    <cellStyle name="£_Earn_cal 9" xfId="7731" xr:uid="{A2C807D2-9551-468A-8A24-7698D43BD121}"/>
    <cellStyle name="£_Earn_cal 9 2" xfId="25017" xr:uid="{E33431D4-FEB7-413A-880C-AB35D001EA9A}"/>
    <cellStyle name="£_Earn_cal_2010F2(1st)" xfId="7732" xr:uid="{13371718-A252-4A6A-8086-859EBE82384D}"/>
    <cellStyle name="£_Earn_cal_2010F2(1st) 10" xfId="7733" xr:uid="{BE28A113-E422-4B25-BB4D-B4EE46728576}"/>
    <cellStyle name="£_Earn_cal_2010F2(1st) 10 2" xfId="25018" xr:uid="{7DA308DF-BD76-455B-9FAD-AE97B3E54EC7}"/>
    <cellStyle name="£_Earn_cal_2010F2(1st) 11" xfId="7734" xr:uid="{BFC200A6-CBC4-4943-82EA-8062691C4E7E}"/>
    <cellStyle name="£_Earn_cal_2010F2(1st) 11 2" xfId="25019" xr:uid="{5BA465D8-2572-488F-9038-FAE617B896F2}"/>
    <cellStyle name="£_Earn_cal_2010F2(1st) 12" xfId="7735" xr:uid="{4F933CD0-4AD4-4610-A1F6-8CFDC539AB8A}"/>
    <cellStyle name="£_Earn_cal_2010F2(1st) 12 2" xfId="25020" xr:uid="{C369749A-FC17-4BE3-8121-83828B415271}"/>
    <cellStyle name="£_Earn_cal_2010F2(1st) 13" xfId="7736" xr:uid="{89A72016-2424-4409-BF71-01BF677DFED1}"/>
    <cellStyle name="£_Earn_cal_2010F2(1st) 13 2" xfId="25021" xr:uid="{76AD96F4-427C-4B73-B3C6-1E831CF15E74}"/>
    <cellStyle name="£_Earn_cal_2010F2(1st) 14" xfId="7737" xr:uid="{DCFED59D-FB96-41AB-8ABB-EF08AABC2FE9}"/>
    <cellStyle name="£_Earn_cal_2010F2(1st) 14 2" xfId="25022" xr:uid="{884A4060-30CD-4CC7-B4AD-F1AB533CEF4F}"/>
    <cellStyle name="£_Earn_cal_2010F2(1st) 15" xfId="7738" xr:uid="{92783E33-E9CB-4E76-8D2D-6F45F2361CCB}"/>
    <cellStyle name="£_Earn_cal_2010F2(1st) 15 2" xfId="25023" xr:uid="{DE29B6CA-9373-4F8E-A8AF-988A675F53BE}"/>
    <cellStyle name="£_Earn_cal_2010F2(1st) 16" xfId="7739" xr:uid="{D5163A3E-892C-40AE-B74E-2589480ADC1A}"/>
    <cellStyle name="£_Earn_cal_2010F2(1st) 16 2" xfId="25024" xr:uid="{E60C989C-E45F-4A6B-A310-70622F89BBCD}"/>
    <cellStyle name="£_Earn_cal_2010F2(1st) 17" xfId="7740" xr:uid="{FFD0A85C-2B79-416F-A31D-6006EE0C11D5}"/>
    <cellStyle name="£_Earn_cal_2010F2(1st) 17 2" xfId="25025" xr:uid="{81AD5AA6-4488-4C39-973C-9FF4B4FCD4AE}"/>
    <cellStyle name="£_Earn_cal_2010F2(1st) 17 3" xfId="25026" xr:uid="{2094222A-7C4A-4DD8-B56C-9F0EE869CAF7}"/>
    <cellStyle name="£_Earn_cal_2010F2(1st) 18" xfId="7741" xr:uid="{FD4CB3AB-8A39-4A7E-9ED9-A3C209553D10}"/>
    <cellStyle name="£_Earn_cal_2010F2(1st) 18 2" xfId="25027" xr:uid="{D0D119DF-E00C-46F9-9B4F-A1BE4ED5A3A2}"/>
    <cellStyle name="£_Earn_cal_2010F2(1st) 18 3" xfId="25028" xr:uid="{5963E75F-50AC-40AC-953D-3936F042675A}"/>
    <cellStyle name="£_Earn_cal_2010F2(1st) 19" xfId="7742" xr:uid="{AC181405-EDFE-40D8-BF9A-6B7C48E151C3}"/>
    <cellStyle name="£_Earn_cal_2010F2(1st) 19 2" xfId="25029" xr:uid="{2DBD996B-B42D-4A72-A5DF-0CD747B1C856}"/>
    <cellStyle name="£_Earn_cal_2010F2(1st) 19 3" xfId="25030" xr:uid="{246BDFE8-6B51-4C69-B764-3DFE8ADE232C}"/>
    <cellStyle name="£_Earn_cal_2010F2(1st) 2" xfId="7743" xr:uid="{EF61A95E-39E0-4030-9EEA-725C2CA69D94}"/>
    <cellStyle name="£_Earn_cal_2010F2(1st) 2 2" xfId="7744" xr:uid="{C4E8DB38-A10F-4B38-9580-0464290ADE97}"/>
    <cellStyle name="£_Earn_cal_2010F2(1st) 2 2 2" xfId="25031" xr:uid="{54C3F99B-A8C2-40AA-8255-D2B7EBF5E6CB}"/>
    <cellStyle name="£_Earn_cal_2010F2(1st) 2 3" xfId="25032" xr:uid="{7C05D176-CBE9-44A8-B6E2-6AAD31543662}"/>
    <cellStyle name="£_Earn_cal_2010F2(1st) 20" xfId="7745" xr:uid="{090C0ECB-D4D1-43A2-8E80-27FE6B4EA608}"/>
    <cellStyle name="£_Earn_cal_2010F2(1st) 20 2" xfId="25033" xr:uid="{939BDCE6-2385-4F10-8521-B101364D2358}"/>
    <cellStyle name="£_Earn_cal_2010F2(1st) 20 3" xfId="25034" xr:uid="{74808804-8355-4890-9083-497A10A4EE32}"/>
    <cellStyle name="£_Earn_cal_2010F2(1st) 21" xfId="7746" xr:uid="{7F238B30-9565-4AA1-84F9-10E09DE1A27F}"/>
    <cellStyle name="£_Earn_cal_2010F2(1st) 21 2" xfId="25035" xr:uid="{32D2F5FB-76A8-4A0A-90E5-350C8184C77D}"/>
    <cellStyle name="£_Earn_cal_2010F2(1st) 21 3" xfId="25036" xr:uid="{CD64049C-5063-4F87-A268-862DDE2A8B38}"/>
    <cellStyle name="£_Earn_cal_2010F2(1st) 22" xfId="7747" xr:uid="{6F1996FF-BF22-4A76-BC46-027798A74CAE}"/>
    <cellStyle name="£_Earn_cal_2010F2(1st) 22 2" xfId="25037" xr:uid="{2F92E14D-5999-437A-8041-D696E432F345}"/>
    <cellStyle name="£_Earn_cal_2010F2(1st) 22 3" xfId="25038" xr:uid="{33390ABF-D6E5-46FE-9A67-2D357D815AB2}"/>
    <cellStyle name="£_Earn_cal_2010F2(1st) 23" xfId="7748" xr:uid="{06978AC1-8C3C-4D83-BC6B-AFE03D0358A7}"/>
    <cellStyle name="£_Earn_cal_2010F2(1st) 23 2" xfId="25039" xr:uid="{12A77B71-0B2E-45E8-857A-6A1A309931E9}"/>
    <cellStyle name="£_Earn_cal_2010F2(1st) 23 3" xfId="25040" xr:uid="{BAFAF703-F8A0-4D45-B1BA-CE18D382ECE5}"/>
    <cellStyle name="£_Earn_cal_2010F2(1st) 24" xfId="7749" xr:uid="{54E3C51A-48DD-4968-ADA9-F3E8A7AA3B40}"/>
    <cellStyle name="£_Earn_cal_2010F2(1st) 24 2" xfId="25041" xr:uid="{EF7B0D49-7687-40F4-A66B-A1191AB87D88}"/>
    <cellStyle name="£_Earn_cal_2010F2(1st) 24 3" xfId="25042" xr:uid="{FB5723EB-38C9-4A10-92FD-1F4B62E1F231}"/>
    <cellStyle name="£_Earn_cal_2010F2(1st) 25" xfId="7750" xr:uid="{6ACEB19E-9971-4D07-A0F1-A1C42A3ABE21}"/>
    <cellStyle name="£_Earn_cal_2010F2(1st) 25 2" xfId="25043" xr:uid="{FF9F2CFA-5C8D-4D41-9E1F-838AF3B26F31}"/>
    <cellStyle name="£_Earn_cal_2010F2(1st) 25 3" xfId="25044" xr:uid="{25CB62FF-996D-4607-A715-E502C142C7D2}"/>
    <cellStyle name="£_Earn_cal_2010F2(1st) 26" xfId="7751" xr:uid="{14763CDD-FC6A-4C87-BCE7-787BA8E5B5CD}"/>
    <cellStyle name="£_Earn_cal_2010F2(1st) 26 2" xfId="25045" xr:uid="{AE07B2B5-3F9A-4FF9-9A14-E8330BEB8538}"/>
    <cellStyle name="£_Earn_cal_2010F2(1st) 26 3" xfId="25046" xr:uid="{6E185B59-F442-46AC-8367-0C45ABBE1A25}"/>
    <cellStyle name="£_Earn_cal_2010F2(1st) 27" xfId="25047" xr:uid="{C4254518-254C-4B02-803B-A407BCD040C5}"/>
    <cellStyle name="£_Earn_cal_2010F2(1st) 27 2" xfId="25048" xr:uid="{605995C3-F972-4EE3-B070-C5DA402B1FFF}"/>
    <cellStyle name="£_Earn_cal_2010F2(1st) 28" xfId="25049" xr:uid="{E25D5D84-B3F3-4242-B2C7-0B4334A41B4F}"/>
    <cellStyle name="£_Earn_cal_2010F2(1st) 28 2" xfId="25050" xr:uid="{9AE79F74-9E51-461F-81DB-77628D0A898F}"/>
    <cellStyle name="£_Earn_cal_2010F2(1st) 29" xfId="25051" xr:uid="{D0779E75-D6D0-4C00-8FE7-1175B2C48325}"/>
    <cellStyle name="£_Earn_cal_2010F2(1st) 29 2" xfId="25052" xr:uid="{051296D2-1ACE-4CC9-95AD-4CA7BF815741}"/>
    <cellStyle name="£_Earn_cal_2010F2(1st) 3" xfId="7752" xr:uid="{20B23ADF-01F8-468A-B358-9E160150F015}"/>
    <cellStyle name="£_Earn_cal_2010F2(1st) 3 2" xfId="7753" xr:uid="{B4A91C0E-6D34-4587-9C55-3A481BE5F8F1}"/>
    <cellStyle name="£_Earn_cal_2010F2(1st) 3 2 2" xfId="25053" xr:uid="{10749449-5CEB-465D-B036-73E7C9E39DAA}"/>
    <cellStyle name="£_Earn_cal_2010F2(1st) 3 3" xfId="25054" xr:uid="{613E76F9-DC41-4422-A4BE-C9D83F4ACE11}"/>
    <cellStyle name="£_Earn_cal_2010F2(1st) 30" xfId="25055" xr:uid="{6DAAF231-228D-431D-9790-4756AB6E4E6D}"/>
    <cellStyle name="£_Earn_cal_2010F2(1st) 30 2" xfId="25056" xr:uid="{0F05BC9A-B338-4AC7-85D8-4B975C821CA2}"/>
    <cellStyle name="£_Earn_cal_2010F2(1st) 31" xfId="25057" xr:uid="{877058D1-2222-4011-9244-46D22C94901F}"/>
    <cellStyle name="£_Earn_cal_2010F2(1st) 31 2" xfId="25058" xr:uid="{9C600A2A-7A4A-4A4D-8EE4-B362B8796F0F}"/>
    <cellStyle name="£_Earn_cal_2010F2(1st) 32" xfId="25059" xr:uid="{0DC51BD8-A0FE-4EDD-8678-C965E159059C}"/>
    <cellStyle name="£_Earn_cal_2010F2(1st) 32 2" xfId="25060" xr:uid="{6E2F3133-73D8-4915-AD6A-79646C4A7163}"/>
    <cellStyle name="£_Earn_cal_2010F2(1st) 33" xfId="25061" xr:uid="{B2594CEA-D7CA-46E5-9483-9231F843825B}"/>
    <cellStyle name="£_Earn_cal_2010F2(1st) 33 2" xfId="25062" xr:uid="{AEF5DA26-3B89-4152-81D3-994CD70CEB85}"/>
    <cellStyle name="£_Earn_cal_2010F2(1st) 34" xfId="25063" xr:uid="{14F04633-6A02-4B53-995D-93933D0783F3}"/>
    <cellStyle name="£_Earn_cal_2010F2(1st) 34 2" xfId="25064" xr:uid="{BF8EA007-122E-432D-BDE2-C8421438D71D}"/>
    <cellStyle name="£_Earn_cal_2010F2(1st) 35" xfId="25065" xr:uid="{79D35A50-5314-494A-B958-2300F6085C87}"/>
    <cellStyle name="£_Earn_cal_2010F2(1st) 35 2" xfId="25066" xr:uid="{22F0E757-A265-4D50-95F1-3553FFF2BE7F}"/>
    <cellStyle name="£_Earn_cal_2010F2(1st) 36" xfId="25067" xr:uid="{81957C96-C99D-4B0A-A218-ED231D6C7CE9}"/>
    <cellStyle name="£_Earn_cal_2010F2(1st) 37" xfId="25068" xr:uid="{E7529B9B-05C3-47EF-BE81-1EE3D61458CF}"/>
    <cellStyle name="£_Earn_cal_2010F2(1st) 38" xfId="25069" xr:uid="{11163575-1453-413F-8DDA-B128F6B77415}"/>
    <cellStyle name="£_Earn_cal_2010F2(1st) 39" xfId="25070" xr:uid="{FE79CCE7-56F3-4E20-8884-B350EFF012C6}"/>
    <cellStyle name="£_Earn_cal_2010F2(1st) 4" xfId="7754" xr:uid="{7CDBDC9D-B2C6-4037-9CFF-B0D9BAC97C11}"/>
    <cellStyle name="£_Earn_cal_2010F2(1st) 4 2" xfId="25071" xr:uid="{178C247A-E409-490F-A270-C1D08C86EB78}"/>
    <cellStyle name="£_Earn_cal_2010F2(1st) 40" xfId="25072" xr:uid="{C5A4FAC5-48F4-4A0E-B793-90897FDB6717}"/>
    <cellStyle name="£_Earn_cal_2010F2(1st) 5" xfId="7755" xr:uid="{965A1505-2733-4411-8821-179D97495A2D}"/>
    <cellStyle name="£_Earn_cal_2010F2(1st) 5 2" xfId="7756" xr:uid="{64AFCE48-A566-45C0-8797-99FCCDE66D5B}"/>
    <cellStyle name="£_Earn_cal_2010F2(1st) 5 2 2" xfId="25073" xr:uid="{DA6F6692-1B08-416B-BB6A-3208BBDB2F96}"/>
    <cellStyle name="£_Earn_cal_2010F2(1st) 5 3" xfId="25074" xr:uid="{1525C650-4AEB-415F-B9A3-A5350E074859}"/>
    <cellStyle name="£_Earn_cal_2010F2(1st) 5 4" xfId="25075" xr:uid="{2A3E9BB7-B00D-4BB9-AD40-6EC2B67C0868}"/>
    <cellStyle name="£_Earn_cal_2010F2(1st) 6" xfId="7757" xr:uid="{9EB577B6-E59A-43E1-B849-18A1F15518D4}"/>
    <cellStyle name="£_Earn_cal_2010F2(1st) 6 2" xfId="25076" xr:uid="{F4168887-53E1-40C3-8537-32E9F17D58DF}"/>
    <cellStyle name="£_Earn_cal_2010F2(1st) 7" xfId="7758" xr:uid="{98F4CBE0-3DCC-4B5A-BD04-E0FC05480C8A}"/>
    <cellStyle name="£_Earn_cal_2010F2(1st) 7 2" xfId="25077" xr:uid="{409C87F9-5956-4068-82EF-8531CEE5766E}"/>
    <cellStyle name="£_Earn_cal_2010F2(1st) 8" xfId="7759" xr:uid="{8AC51178-020E-40C8-A761-775CC437D048}"/>
    <cellStyle name="£_Earn_cal_2010F2(1st) 8 2" xfId="25078" xr:uid="{6FE0DCB5-2C81-4B0E-9FB3-D2981389DD2E}"/>
    <cellStyle name="£_Earn_cal_2010F2(1st) 9" xfId="7760" xr:uid="{9DFF38A2-1C53-4FC4-B797-DF3EB6FB73C4}"/>
    <cellStyle name="£_Earn_cal_2010F2(1st) 9 2" xfId="25079" xr:uid="{309BB116-D389-42DE-95E1-55F655F594D1}"/>
    <cellStyle name="£_Earn_cal_2010F2(1st)_blu002a121a-12e-1 Rev 3_bups30.1.13" xfId="7761" xr:uid="{B8B63DCB-5291-468C-85C2-3E0269D8ECAF}"/>
    <cellStyle name="£_Earn_cal_2010F2(1st)_blu002a121a-12e-1 Rev 3_bups30.1.13 2" xfId="7762" xr:uid="{1A2648E1-D5B8-4CE5-8513-AACAD46A7B59}"/>
    <cellStyle name="£_Earn_cal_2010F2(1st)_blu002a121a-12e-1 Rev 3_bups30.1.13 2 2" xfId="25080" xr:uid="{46D975AE-3D85-4119-B26A-C27684290919}"/>
    <cellStyle name="£_Earn_cal_2010F2(1st)_blu002a121a-12e-1 Rev 3_bups30.1.13 3" xfId="7763" xr:uid="{AE9CA0EA-9B5B-4CCB-B00D-A5AF23802731}"/>
    <cellStyle name="£_Earn_cal_2010F2(1st)_blu002a121a-12e-1 Rev 3_bups30.1.13 3 2" xfId="25081" xr:uid="{BEB5CEC9-0A7F-4BDE-AE50-215981BB2C56}"/>
    <cellStyle name="£_Earn_cal_2010F2(1st)_blu002a121a-12e-1 Rev 3_bups30.1.13 4" xfId="25082" xr:uid="{6F52A737-9AB4-45BE-943F-86E5BC708947}"/>
    <cellStyle name="£_Earn_cal_2010F2(1st)_DEC" xfId="7764" xr:uid="{5F06967D-6187-4B5A-BC18-8C11AD9ADC00}"/>
    <cellStyle name="£_Earn_cal_2010F2(1st)_DEC 2" xfId="25083" xr:uid="{57CA1340-5781-4617-BB0A-BF4EAE568FA4}"/>
    <cellStyle name="£_Earn_cal_2010F2(1st)_DEC_AUG" xfId="7765" xr:uid="{73B73E55-76BC-44F6-A3C6-2712D60CA1C9}"/>
    <cellStyle name="£_Earn_cal_2010F2(1st)_DEC_AUG 2" xfId="25084" xr:uid="{798506E4-B2F5-4216-B016-AEA2D1A79381}"/>
    <cellStyle name="£_Earn_cal_2010F2(1st)_DEC_EARN_2014" xfId="7766" xr:uid="{94EEF684-F44C-4F52-BF31-B156A39130A2}"/>
    <cellStyle name="£_Earn_cal_2010F2(1st)_DEC_EARN_2014 2" xfId="25085" xr:uid="{31553DB8-7F3C-4BFC-9EA6-956DBB90FFEB}"/>
    <cellStyle name="£_Earn_cal_2010F2(1st)_DEFERAR" xfId="7767" xr:uid="{287FE517-8345-458E-AA74-3269A30CEB5A}"/>
    <cellStyle name="£_Earn_cal_2010F2(1st)_DEFERAR 2" xfId="25086" xr:uid="{DA923100-B437-4810-8FD4-43212BE07B2E}"/>
    <cellStyle name="£_Earn_cal_2010F2(1st)_EBO_2013" xfId="7768" xr:uid="{945B6311-2426-42DE-BF2C-30AB9B738FFB}"/>
    <cellStyle name="£_Earn_cal_2010F2(1st)_EBO_2013 2" xfId="7769" xr:uid="{14515C43-F2A6-4FE3-9397-D860DDC0EE3E}"/>
    <cellStyle name="£_Earn_cal_2010F2(1st)_EBO_2013 2 2" xfId="25087" xr:uid="{21410A23-DCEE-4091-9A72-C6FD9C2F98B4}"/>
    <cellStyle name="£_Earn_cal_2010F2(1st)_EBO_2013 3" xfId="7770" xr:uid="{29D309FC-7113-4958-A247-A8C62EEC2C9C}"/>
    <cellStyle name="£_Earn_cal_2010F2(1st)_EBO_2013 3 2" xfId="25088" xr:uid="{01EAF4E1-3D9E-423C-9C63-9A63B9A5B6FB}"/>
    <cellStyle name="£_Earn_cal_2010F2(1st)_EBO_2013 4" xfId="25089" xr:uid="{D1CC4F30-CE35-46C8-A846-AE03914FA693}"/>
    <cellStyle name="£_Earn_cal_2010F2(1st)_FEB" xfId="7771" xr:uid="{168E5617-F533-4CA9-98FC-F86D1127DD61}"/>
    <cellStyle name="£_Earn_cal_2010F2(1st)_FEB 2" xfId="25090" xr:uid="{C993FFA3-C5C8-40FA-84FC-53C5EAC0E6CE}"/>
    <cellStyle name="£_Earn_cal_2010F2(1st)_FEB_AUG" xfId="7772" xr:uid="{5B143C0A-F389-4C37-8FB2-093B94E87F9F}"/>
    <cellStyle name="£_Earn_cal_2010F2(1st)_FEB_AUG 2" xfId="25091" xr:uid="{3623EAC8-2CC9-43E6-8F1D-2B89B2DB7AC8}"/>
    <cellStyle name="£_Earn_cal_2010F2(1st)_FEB_EARN_2014" xfId="7773" xr:uid="{8447D377-DA01-4CFF-93C9-061E17C83F36}"/>
    <cellStyle name="£_Earn_cal_2010F2(1st)_FEB_EARN_2014 2" xfId="25092" xr:uid="{FD1D7D11-D523-45C9-A1CC-67453E2DEBCF}"/>
    <cellStyle name="£_Earn_cal_2010F2(1st)_JAN" xfId="7774" xr:uid="{FEDF05A7-BDAB-4148-A9F1-80737F8C4A31}"/>
    <cellStyle name="£_Earn_cal_2010F2(1st)_JAN 2" xfId="25093" xr:uid="{D6F3C94F-DE97-4C1A-B656-68EA435362DB}"/>
    <cellStyle name="£_Earn_cal_2010F2(1st)_JAN_AUG" xfId="7775" xr:uid="{5F7CF4BA-EAAC-4EE5-BD26-6B3F7D29BC01}"/>
    <cellStyle name="£_Earn_cal_2010F2(1st)_JAN_AUG 2" xfId="25094" xr:uid="{D24C2781-361D-4FE1-8196-2F75DF18B2C6}"/>
    <cellStyle name="£_Earn_cal_2010F2(1st)_JAN_EARN_2014" xfId="7776" xr:uid="{67D281DB-EBD8-4B27-B38C-5D9D45D13D14}"/>
    <cellStyle name="£_Earn_cal_2010F2(1st)_JAN_EARN_2014 2" xfId="25095" xr:uid="{40B4CAC3-1AA3-42EB-8EDF-7FED25DDCFAC}"/>
    <cellStyle name="£_Earn_cal_2010F2(1st)_JUN" xfId="7777" xr:uid="{65465336-4812-4F49-B26C-2C3BEA1E8571}"/>
    <cellStyle name="£_Earn_cal_2010F2(1st)_JUN 2" xfId="25096" xr:uid="{74285818-20CE-48C4-B212-AB76F314FC87}"/>
    <cellStyle name="£_Earn_cal_2010F2(1st)_MAR" xfId="7778" xr:uid="{0BF0F9BC-A5CA-4DF5-9B65-5BAD7D371869}"/>
    <cellStyle name="£_Earn_cal_2010F2(1st)_MAR 2" xfId="25097" xr:uid="{226B2F82-BFE8-46F8-A8F9-F41D799C6920}"/>
    <cellStyle name="£_Earn_cal_2010F2(1st)_MAR_AUG" xfId="7779" xr:uid="{44864077-3D73-4EB1-997D-048FB32822E3}"/>
    <cellStyle name="£_Earn_cal_2010F2(1st)_MAR_AUG 2" xfId="25098" xr:uid="{263B1A65-29E2-4967-924B-F96AB47001B5}"/>
    <cellStyle name="£_Earn_cal_2010F2(1st)_MAR_EARN_2014" xfId="7780" xr:uid="{4442EE72-FD23-4D4A-B31F-F1531A42DA68}"/>
    <cellStyle name="£_Earn_cal_2010F2(1st)_MAR_EARN_2014 2" xfId="25099" xr:uid="{D7CC711B-0DC0-47DF-AD54-635C5DF94C23}"/>
    <cellStyle name="£_Earn_cal_2010F2(1st)_NOV" xfId="7781" xr:uid="{190E6226-7FD0-413E-BB1B-C42574BF7377}"/>
    <cellStyle name="£_Earn_cal_2010F2(1st)_NOV 2" xfId="25100" xr:uid="{D201B54F-23C9-4D37-9856-3E0B865D3860}"/>
    <cellStyle name="£_Earn_cal_2010F2(1st)_NOV_AUG" xfId="7782" xr:uid="{4C38E7B6-D566-4D15-B277-365887DF0A0B}"/>
    <cellStyle name="£_Earn_cal_2010F2(1st)_NOV_AUG 2" xfId="25101" xr:uid="{37A732DB-A144-458E-9218-2164E135153D}"/>
    <cellStyle name="£_Earn_cal_2010F2(1st)_NOV_EARN_2014" xfId="7783" xr:uid="{18865FA5-7FFC-4D58-B273-67974ED1F55B}"/>
    <cellStyle name="£_Earn_cal_2010F2(1st)_NOV_EARN_2014 2" xfId="25102" xr:uid="{A0B3DF27-4C6F-4317-8451-85D1213349E3}"/>
    <cellStyle name="£_Earn_cal_2010F2(1st)_OCT'13" xfId="7784" xr:uid="{B1D4DA76-3F98-4B0F-BFBB-C275004C8387}"/>
    <cellStyle name="£_Earn_cal_2010F2(1st)_OCT'13 2" xfId="7785" xr:uid="{FA8DED1E-40B3-4234-A696-83CA1B6A530C}"/>
    <cellStyle name="£_Earn_cal_2010F2(1st)_OCT'13 2 2" xfId="25103" xr:uid="{F74001E2-43BA-491A-8D60-E7A196EAB894}"/>
    <cellStyle name="£_Earn_cal_2010F2(1st)_OCT'13 3" xfId="7786" xr:uid="{E414E44A-DA4D-4408-A5B6-386726F98548}"/>
    <cellStyle name="£_Earn_cal_2010F2(1st)_OCT'13 3 2" xfId="25104" xr:uid="{53653860-9A6D-4A14-B061-8959C45427CD}"/>
    <cellStyle name="£_Earn_cal_2010F2(1st)_OCT'13 4" xfId="7787" xr:uid="{215F555C-0061-455D-8F2B-EBDDF875A3AA}"/>
    <cellStyle name="£_Earn_cal_2010F2(1st)_OCT'13 4 2" xfId="25105" xr:uid="{8BBBA55F-31B8-4F92-928F-85C8D435C09B}"/>
    <cellStyle name="£_Earn_cal_2010F2(1st)_OCT'13 5" xfId="25106" xr:uid="{581CBF28-AB80-4C27-81B1-A404946330B6}"/>
    <cellStyle name="£_Earn_cal_2010F2(1st)_OCT'13_RECONCILE-ACCRUED-2014" xfId="7788" xr:uid="{34A1C152-F050-4FEE-BE6A-438D1ADECB58}"/>
    <cellStyle name="£_Earn_cal_2010F2(1st)_OCT'13_RECONCILE-ACCRUED-2014 2" xfId="7789" xr:uid="{720EC10B-E9EB-4017-8BD3-0DAA85246EE5}"/>
    <cellStyle name="£_Earn_cal_2010F2(1st)_OCT'13_RECONCILE-ACCRUED-2014 2 2" xfId="25107" xr:uid="{82D3AA85-AD49-44E7-90E2-7C28A3BC3825}"/>
    <cellStyle name="£_Earn_cal_2010F2(1st)_OCT'13_RECONCILE-ACCRUED-2014 3" xfId="7790" xr:uid="{BB74E6A6-BAB4-4026-BCE7-6A387A4D300B}"/>
    <cellStyle name="£_Earn_cal_2010F2(1st)_OCT'13_RECONCILE-ACCRUED-2014 3 2" xfId="25108" xr:uid="{E09F024C-E221-48D1-A071-582DC1DBC18F}"/>
    <cellStyle name="£_Earn_cal_2010F2(1st)_OCT'13_RECONCILE-ACCRUED-2014 4" xfId="25109" xr:uid="{CF8D1975-75C7-49D9-99EA-164CAB8505CA}"/>
    <cellStyle name="£_Earn_cal_2010F2(1st)_Sheet1" xfId="7791" xr:uid="{6F2B6712-2140-4951-A716-F4314675D6D0}"/>
    <cellStyle name="£_Earn_cal_2010F2(1st)_Sheet1 2" xfId="25110" xr:uid="{F0756516-BB17-496C-BAD8-6DB441A827F7}"/>
    <cellStyle name="£_Earn_cal_2010F2(1st)_TB" xfId="7792" xr:uid="{A733BCF5-4091-4331-9300-455553D08A5A}"/>
    <cellStyle name="£_Earn_cal_2010F2(1st)_TB 2" xfId="25111" xr:uid="{8C1AF405-E34D-407E-8EF1-4C127A8DAE41}"/>
    <cellStyle name="£_Earn_cal_2010F2(1st)_TB_1" xfId="7793" xr:uid="{80E3D07C-0B67-47E8-AC57-CE4704ECB200}"/>
    <cellStyle name="£_Earn_cal_2010F2(1st)_TB_1 2" xfId="25112" xr:uid="{F8313B7D-DDFA-4F89-AE85-1B2B10F63644}"/>
    <cellStyle name="£_Earn_cal_3YP(2013-2015)" xfId="7794" xr:uid="{51C0319E-278C-4B42-BECC-28502204AAAE}"/>
    <cellStyle name="£_Earn_cal_3YP(2013-2015) 2" xfId="25113" xr:uid="{9DCBC1BE-191A-4686-AD75-B334BEF309BA}"/>
    <cellStyle name="£_Earn_cal_3YP2011-2013" xfId="7795" xr:uid="{C86B042F-ED44-4861-B6A1-251C972C36E6}"/>
    <cellStyle name="£_Earn_cal_3YP2011-2013 2" xfId="25114" xr:uid="{74448F20-33D0-4D24-9257-A60040208780}"/>
    <cellStyle name="£_Earn_cal_3YP2011-2013(R1)" xfId="7796" xr:uid="{22F7AE99-D971-47E8-8DAC-C79346652326}"/>
    <cellStyle name="£_Earn_cal_3YP2011-2013(R1) 10" xfId="7797" xr:uid="{2AF9E70A-1249-4730-8CE7-142710361763}"/>
    <cellStyle name="£_Earn_cal_3YP2011-2013(R1) 10 2" xfId="25115" xr:uid="{B36D184A-EC6C-4CB2-92B3-95F8EAF828B2}"/>
    <cellStyle name="£_Earn_cal_3YP2011-2013(R1) 11" xfId="7798" xr:uid="{F8812F92-ED96-4C38-BCCC-D41230FB4FA8}"/>
    <cellStyle name="£_Earn_cal_3YP2011-2013(R1) 11 2" xfId="25116" xr:uid="{2F787250-0FF1-427A-A77A-0B9DCCA96F7F}"/>
    <cellStyle name="£_Earn_cal_3YP2011-2013(R1) 12" xfId="7799" xr:uid="{94E0604F-F141-4CE9-AB49-902C82C8272E}"/>
    <cellStyle name="£_Earn_cal_3YP2011-2013(R1) 12 2" xfId="25117" xr:uid="{C297D84B-5D92-4EE7-A537-F0CD81EFB925}"/>
    <cellStyle name="£_Earn_cal_3YP2011-2013(R1) 13" xfId="7800" xr:uid="{A81B7A2F-71F1-46D8-9F22-62DC904B930A}"/>
    <cellStyle name="£_Earn_cal_3YP2011-2013(R1) 13 2" xfId="25118" xr:uid="{5759294F-2C40-40DF-8B76-E34AAB1C7DDF}"/>
    <cellStyle name="£_Earn_cal_3YP2011-2013(R1) 14" xfId="7801" xr:uid="{6A5671AA-DCAB-4B8D-9926-3824FB7B58BF}"/>
    <cellStyle name="£_Earn_cal_3YP2011-2013(R1) 14 2" xfId="25119" xr:uid="{6D56AD96-EF3F-4EE7-8837-C927F437624A}"/>
    <cellStyle name="£_Earn_cal_3YP2011-2013(R1) 15" xfId="7802" xr:uid="{DC81C950-6AEF-4A8B-9E85-621D012D3289}"/>
    <cellStyle name="£_Earn_cal_3YP2011-2013(R1) 15 2" xfId="25120" xr:uid="{0F7BE0B2-4254-46E2-A538-4188C3EAC315}"/>
    <cellStyle name="£_Earn_cal_3YP2011-2013(R1) 16" xfId="7803" xr:uid="{555D82A2-1A17-44FD-8037-770708C127DA}"/>
    <cellStyle name="£_Earn_cal_3YP2011-2013(R1) 16 2" xfId="25121" xr:uid="{879DDE74-BB05-4BF5-B2C0-A917D128AB00}"/>
    <cellStyle name="£_Earn_cal_3YP2011-2013(R1) 17" xfId="7804" xr:uid="{2630B90A-E68A-4549-BB86-D71D29BB60C7}"/>
    <cellStyle name="£_Earn_cal_3YP2011-2013(R1) 17 2" xfId="25122" xr:uid="{58F1D542-B2F8-4E50-9AF1-A81806F91963}"/>
    <cellStyle name="£_Earn_cal_3YP2011-2013(R1) 17 3" xfId="25123" xr:uid="{63E39EDA-4CF7-4FB7-9198-A8175768FF02}"/>
    <cellStyle name="£_Earn_cal_3YP2011-2013(R1) 18" xfId="7805" xr:uid="{29AB14F8-1C22-4D16-B534-D45CE98650A8}"/>
    <cellStyle name="£_Earn_cal_3YP2011-2013(R1) 18 2" xfId="25124" xr:uid="{01DF3FA5-1957-4C05-838C-59DF0E42A7B8}"/>
    <cellStyle name="£_Earn_cal_3YP2011-2013(R1) 18 3" xfId="25125" xr:uid="{701126E4-63AF-4C43-A478-1E4DA8C3806C}"/>
    <cellStyle name="£_Earn_cal_3YP2011-2013(R1) 19" xfId="7806" xr:uid="{D4082A43-A2F9-4550-845B-A4AD30EB301E}"/>
    <cellStyle name="£_Earn_cal_3YP2011-2013(R1) 19 2" xfId="25126" xr:uid="{37076940-DF55-433E-BEAF-1E5E79ED5F53}"/>
    <cellStyle name="£_Earn_cal_3YP2011-2013(R1) 19 3" xfId="25127" xr:uid="{7A367279-14F3-4CD2-B31B-94D66797F8F2}"/>
    <cellStyle name="£_Earn_cal_3YP2011-2013(R1) 2" xfId="7807" xr:uid="{B0033DE3-D2AB-47D5-B6CA-83CC60B9EDB4}"/>
    <cellStyle name="£_Earn_cal_3YP2011-2013(R1) 2 2" xfId="7808" xr:uid="{DFEDEA27-3F73-4BF9-A570-3DB245C7D1BF}"/>
    <cellStyle name="£_Earn_cal_3YP2011-2013(R1) 2 2 2" xfId="25128" xr:uid="{DE34922E-A78D-48CC-8636-637FB47DED90}"/>
    <cellStyle name="£_Earn_cal_3YP2011-2013(R1) 2 3" xfId="25129" xr:uid="{63939E5E-E945-4F97-BCAB-3412473314D6}"/>
    <cellStyle name="£_Earn_cal_3YP2011-2013(R1) 20" xfId="7809" xr:uid="{579D238D-24A8-4353-AFA5-C9D07E46DBBC}"/>
    <cellStyle name="£_Earn_cal_3YP2011-2013(R1) 20 2" xfId="25130" xr:uid="{1F94244D-B405-43D5-ACF7-6F4C31E1B42F}"/>
    <cellStyle name="£_Earn_cal_3YP2011-2013(R1) 20 3" xfId="25131" xr:uid="{3A1D58A4-32D4-4C82-9F33-A2326ABA3008}"/>
    <cellStyle name="£_Earn_cal_3YP2011-2013(R1) 21" xfId="7810" xr:uid="{020644BD-4244-4226-8E56-11580B98AF07}"/>
    <cellStyle name="£_Earn_cal_3YP2011-2013(R1) 21 2" xfId="25132" xr:uid="{EC887659-55E4-45BA-BBC5-16031EA47B0B}"/>
    <cellStyle name="£_Earn_cal_3YP2011-2013(R1) 21 3" xfId="25133" xr:uid="{1AC387F4-E6C6-4DD4-AD77-65E132604888}"/>
    <cellStyle name="£_Earn_cal_3YP2011-2013(R1) 22" xfId="7811" xr:uid="{F0159D0C-90AF-4979-A589-6AF0804F71B3}"/>
    <cellStyle name="£_Earn_cal_3YP2011-2013(R1) 22 2" xfId="25134" xr:uid="{325E1151-8328-4D6E-B7D3-DA8F6BCABB1B}"/>
    <cellStyle name="£_Earn_cal_3YP2011-2013(R1) 22 3" xfId="25135" xr:uid="{EE519356-8723-45EC-BD5E-90032FB34602}"/>
    <cellStyle name="£_Earn_cal_3YP2011-2013(R1) 23" xfId="7812" xr:uid="{72E4F596-A00B-44D1-99E7-8E3197BC9322}"/>
    <cellStyle name="£_Earn_cal_3YP2011-2013(R1) 23 2" xfId="25136" xr:uid="{8E2E886B-D561-4A97-BEAE-4BAB0CA9FB12}"/>
    <cellStyle name="£_Earn_cal_3YP2011-2013(R1) 23 3" xfId="25137" xr:uid="{EABFE304-B6E2-4B6F-B88F-5D465B2BEE0E}"/>
    <cellStyle name="£_Earn_cal_3YP2011-2013(R1) 24" xfId="7813" xr:uid="{9BECD830-A7C6-480B-8F51-6558D84A7715}"/>
    <cellStyle name="£_Earn_cal_3YP2011-2013(R1) 24 2" xfId="25138" xr:uid="{5ED039DB-ED80-42A8-ACD4-1DB6A41C4FA0}"/>
    <cellStyle name="£_Earn_cal_3YP2011-2013(R1) 24 3" xfId="25139" xr:uid="{7976225E-DD42-48B1-9A8E-E1D46FFA8AD7}"/>
    <cellStyle name="£_Earn_cal_3YP2011-2013(R1) 25" xfId="7814" xr:uid="{B96D52A6-D776-4615-AD00-5A03180B1F7E}"/>
    <cellStyle name="£_Earn_cal_3YP2011-2013(R1) 25 2" xfId="25140" xr:uid="{D62132DD-0CA2-42CB-8F1B-9A93E826AA8D}"/>
    <cellStyle name="£_Earn_cal_3YP2011-2013(R1) 25 3" xfId="25141" xr:uid="{B825D393-C812-4163-ADBE-71E3ADE56640}"/>
    <cellStyle name="£_Earn_cal_3YP2011-2013(R1) 26" xfId="7815" xr:uid="{8F034036-E132-4ACE-9081-1FEF5649A3B6}"/>
    <cellStyle name="£_Earn_cal_3YP2011-2013(R1) 26 2" xfId="25142" xr:uid="{7E71AE4F-BB55-4239-9131-662F4079AB8F}"/>
    <cellStyle name="£_Earn_cal_3YP2011-2013(R1) 26 3" xfId="25143" xr:uid="{8B873446-9015-4A79-89AE-4014DE49B34C}"/>
    <cellStyle name="£_Earn_cal_3YP2011-2013(R1) 27" xfId="25144" xr:uid="{EF7E0749-171A-4596-A62C-CCB1C06D54B7}"/>
    <cellStyle name="£_Earn_cal_3YP2011-2013(R1) 27 2" xfId="25145" xr:uid="{D854BBC8-4A45-4FF0-A745-B15FE7627DE2}"/>
    <cellStyle name="£_Earn_cal_3YP2011-2013(R1) 28" xfId="25146" xr:uid="{3D01CF71-6DBC-4055-A2FF-845AE18ED2F8}"/>
    <cellStyle name="£_Earn_cal_3YP2011-2013(R1) 28 2" xfId="25147" xr:uid="{B1D1DAA7-AF9B-4FF8-B5C6-F50933B72DB2}"/>
    <cellStyle name="£_Earn_cal_3YP2011-2013(R1) 29" xfId="25148" xr:uid="{A4FAC9BC-F0D4-4B07-9909-0F915BEBA249}"/>
    <cellStyle name="£_Earn_cal_3YP2011-2013(R1) 29 2" xfId="25149" xr:uid="{42028F3B-662B-49D0-9DD5-712C0B6EFBF0}"/>
    <cellStyle name="£_Earn_cal_3YP2011-2013(R1) 3" xfId="7816" xr:uid="{42DB8783-ED11-4E80-B5B5-F5FCB6B57EB5}"/>
    <cellStyle name="£_Earn_cal_3YP2011-2013(R1) 3 2" xfId="7817" xr:uid="{8CFAF53D-F7A6-47EA-992E-6430FF39D610}"/>
    <cellStyle name="£_Earn_cal_3YP2011-2013(R1) 3 2 2" xfId="25150" xr:uid="{B2A644A8-B60E-46C2-8EEC-4C977F865505}"/>
    <cellStyle name="£_Earn_cal_3YP2011-2013(R1) 3 3" xfId="25151" xr:uid="{AB401BDF-8EE0-4966-BFE5-8AB0B88D3274}"/>
    <cellStyle name="£_Earn_cal_3YP2011-2013(R1) 30" xfId="25152" xr:uid="{CDF3EFB6-4587-408C-9C3E-E3BEE745832E}"/>
    <cellStyle name="£_Earn_cal_3YP2011-2013(R1) 30 2" xfId="25153" xr:uid="{A7E362D4-35EC-40F1-BB0B-055DF9431CAC}"/>
    <cellStyle name="£_Earn_cal_3YP2011-2013(R1) 31" xfId="25154" xr:uid="{E2EC3AC4-AF28-4FED-A126-FC5936928B9B}"/>
    <cellStyle name="£_Earn_cal_3YP2011-2013(R1) 31 2" xfId="25155" xr:uid="{9856CD73-9C16-4600-8E36-20DD25542291}"/>
    <cellStyle name="£_Earn_cal_3YP2011-2013(R1) 32" xfId="25156" xr:uid="{28F2AB55-A649-46B4-8CF1-E3210133D8AD}"/>
    <cellStyle name="£_Earn_cal_3YP2011-2013(R1) 32 2" xfId="25157" xr:uid="{32D3A974-23DA-40EB-B571-7B10245BE638}"/>
    <cellStyle name="£_Earn_cal_3YP2011-2013(R1) 33" xfId="25158" xr:uid="{752EE216-63C9-4E4C-8B31-A2899F062F2D}"/>
    <cellStyle name="£_Earn_cal_3YP2011-2013(R1) 33 2" xfId="25159" xr:uid="{0AC2E316-21D8-4670-9251-E126C35BF42D}"/>
    <cellStyle name="£_Earn_cal_3YP2011-2013(R1) 34" xfId="25160" xr:uid="{9D9538F6-A9FF-489D-B89E-96F2E1ADFBE6}"/>
    <cellStyle name="£_Earn_cal_3YP2011-2013(R1) 34 2" xfId="25161" xr:uid="{7FBBE3B4-0FA8-42FD-AFA7-3A09EE4C7980}"/>
    <cellStyle name="£_Earn_cal_3YP2011-2013(R1) 35" xfId="25162" xr:uid="{46B45BA0-23B7-4A1B-AEFB-F4A73C666457}"/>
    <cellStyle name="£_Earn_cal_3YP2011-2013(R1) 35 2" xfId="25163" xr:uid="{001A5831-0283-47C1-AA84-F894B62DE35A}"/>
    <cellStyle name="£_Earn_cal_3YP2011-2013(R1) 36" xfId="25164" xr:uid="{8CAAB48C-1758-4AB4-95EA-1298AD55CAF5}"/>
    <cellStyle name="£_Earn_cal_3YP2011-2013(R1) 37" xfId="25165" xr:uid="{74CEC2FA-90D0-4ED7-857B-3E1DEF9F7279}"/>
    <cellStyle name="£_Earn_cal_3YP2011-2013(R1) 38" xfId="25166" xr:uid="{F36E70D9-925F-4738-A4C3-5CD5F3951895}"/>
    <cellStyle name="£_Earn_cal_3YP2011-2013(R1) 39" xfId="25167" xr:uid="{0B45DF06-9BEA-4018-B7A8-FB482971B7A9}"/>
    <cellStyle name="£_Earn_cal_3YP2011-2013(R1) 4" xfId="7818" xr:uid="{0F566FB1-ECB5-40BE-8F56-4C3D2A2CA78A}"/>
    <cellStyle name="£_Earn_cal_3YP2011-2013(R1) 4 2" xfId="25168" xr:uid="{55401887-293D-4BAD-BA8B-4C3172D2E14B}"/>
    <cellStyle name="£_Earn_cal_3YP2011-2013(R1) 40" xfId="25169" xr:uid="{2E994D2E-65FE-492B-B9C9-879D89636DA4}"/>
    <cellStyle name="£_Earn_cal_3YP2011-2013(R1) 5" xfId="7819" xr:uid="{68E1B32B-4FE9-4AC4-AD74-41D1EFFAF185}"/>
    <cellStyle name="£_Earn_cal_3YP2011-2013(R1) 5 2" xfId="7820" xr:uid="{AE252A78-B75F-4F84-8E88-4E5FC5E68145}"/>
    <cellStyle name="£_Earn_cal_3YP2011-2013(R1) 5 2 2" xfId="25170" xr:uid="{EEDF1EB1-ED16-43DA-BE69-D0D4629B5B92}"/>
    <cellStyle name="£_Earn_cal_3YP2011-2013(R1) 5 3" xfId="25171" xr:uid="{979C453E-393D-4BAF-B0F3-CC08D0D881C2}"/>
    <cellStyle name="£_Earn_cal_3YP2011-2013(R1) 5 4" xfId="25172" xr:uid="{8D5542AE-469A-4B3A-8E4E-ACE9C023C1CB}"/>
    <cellStyle name="£_Earn_cal_3YP2011-2013(R1) 6" xfId="7821" xr:uid="{3F6E9C49-5025-4DEF-953E-481408884DC3}"/>
    <cellStyle name="£_Earn_cal_3YP2011-2013(R1) 6 2" xfId="25173" xr:uid="{619973C6-6AAA-4EB0-8364-ADA6EAC46EDF}"/>
    <cellStyle name="£_Earn_cal_3YP2011-2013(R1) 7" xfId="7822" xr:uid="{5E3AE412-53BE-4F9F-9908-AB2EF03FF5E3}"/>
    <cellStyle name="£_Earn_cal_3YP2011-2013(R1) 7 2" xfId="25174" xr:uid="{4FF63DCA-81C3-4275-A724-E176A2C32217}"/>
    <cellStyle name="£_Earn_cal_3YP2011-2013(R1) 8" xfId="7823" xr:uid="{058FD06F-E1D8-425A-937B-51C54D8E7571}"/>
    <cellStyle name="£_Earn_cal_3YP2011-2013(R1) 8 2" xfId="25175" xr:uid="{A9BBA377-92C0-4D6C-B7CC-D9E719908A96}"/>
    <cellStyle name="£_Earn_cal_3YP2011-2013(R1) 9" xfId="7824" xr:uid="{B3364A5E-CE4C-4836-89E2-0B1B3A5A7CC4}"/>
    <cellStyle name="£_Earn_cal_3YP2011-2013(R1) 9 2" xfId="25176" xr:uid="{C1ADDFEB-2E24-4C35-BA89-6EE2873DFF9E}"/>
    <cellStyle name="£_Earn_cal_3YP2011-2013(R1)_blu002a121a-12e-1 Rev 3_bups30.1.13" xfId="7825" xr:uid="{2BE2257B-0F77-4DA7-91F8-FEF9BEC4CAA7}"/>
    <cellStyle name="£_Earn_cal_3YP2011-2013(R1)_blu002a121a-12e-1 Rev 3_bups30.1.13 2" xfId="7826" xr:uid="{5738B922-F87F-46F5-9AE3-9591F3D2BD78}"/>
    <cellStyle name="£_Earn_cal_3YP2011-2013(R1)_blu002a121a-12e-1 Rev 3_bups30.1.13 2 2" xfId="25177" xr:uid="{ED0A95A3-7B42-4C02-9245-D10BEB069786}"/>
    <cellStyle name="£_Earn_cal_3YP2011-2013(R1)_blu002a121a-12e-1 Rev 3_bups30.1.13 3" xfId="7827" xr:uid="{B888D833-57FB-42AE-BB91-6FC2FE0399E2}"/>
    <cellStyle name="£_Earn_cal_3YP2011-2013(R1)_blu002a121a-12e-1 Rev 3_bups30.1.13 3 2" xfId="25178" xr:uid="{E09D7F94-42A4-472F-82B9-728CB15A9A4B}"/>
    <cellStyle name="£_Earn_cal_3YP2011-2013(R1)_blu002a121a-12e-1 Rev 3_bups30.1.13 4" xfId="25179" xr:uid="{3C7927FA-CA50-44CC-A827-487E14CD46AC}"/>
    <cellStyle name="£_Earn_cal_3YP2011-2013(R1)_DEC" xfId="7828" xr:uid="{955EAD8E-C537-438F-B85F-F529990AA857}"/>
    <cellStyle name="£_Earn_cal_3YP2011-2013(R1)_DEC 2" xfId="25180" xr:uid="{8937FFFD-49AA-4D18-89F3-B3FB2928ED72}"/>
    <cellStyle name="£_Earn_cal_3YP2011-2013(R1)_DEC_AUG" xfId="7829" xr:uid="{F14A00CB-61CD-4BDA-93D5-AED94D15F66B}"/>
    <cellStyle name="£_Earn_cal_3YP2011-2013(R1)_DEC_AUG 2" xfId="25181" xr:uid="{67D7F892-F645-44EB-B56D-82269AE64632}"/>
    <cellStyle name="£_Earn_cal_3YP2011-2013(R1)_DEC_EARN_2014" xfId="7830" xr:uid="{6CB3FB4C-8FEE-4F12-9181-5FFBE7A982AA}"/>
    <cellStyle name="£_Earn_cal_3YP2011-2013(R1)_DEC_EARN_2014 2" xfId="25182" xr:uid="{B7FFB7F4-7DFC-4772-9814-76A2E56D7C7E}"/>
    <cellStyle name="£_Earn_cal_3YP2011-2013(R1)_DEFERAR" xfId="7831" xr:uid="{6E85AE85-3254-40C3-886D-52C4CDDA7AD9}"/>
    <cellStyle name="£_Earn_cal_3YP2011-2013(R1)_DEFERAR 2" xfId="25183" xr:uid="{75405FD9-CC97-4132-A81F-D201FB7AEE1D}"/>
    <cellStyle name="£_Earn_cal_3YP2011-2013(R1)_EBO_2013" xfId="7832" xr:uid="{697AF2AE-33CE-4F6A-80FA-80FFEEF12E16}"/>
    <cellStyle name="£_Earn_cal_3YP2011-2013(R1)_EBO_2013 2" xfId="7833" xr:uid="{EFB3DBE6-4197-4BEF-8B34-615DB86C1F34}"/>
    <cellStyle name="£_Earn_cal_3YP2011-2013(R1)_EBO_2013 2 2" xfId="25184" xr:uid="{5FE16FE4-4724-4979-B40B-28992A57A5B6}"/>
    <cellStyle name="£_Earn_cal_3YP2011-2013(R1)_EBO_2013 3" xfId="7834" xr:uid="{935CEC3D-FFA0-4B8A-AC5C-62D2EF3D84F9}"/>
    <cellStyle name="£_Earn_cal_3YP2011-2013(R1)_EBO_2013 3 2" xfId="25185" xr:uid="{F39DB300-EB61-4B9B-9B1B-315210199DA3}"/>
    <cellStyle name="£_Earn_cal_3YP2011-2013(R1)_EBO_2013 4" xfId="25186" xr:uid="{6354FA82-53C7-4DF7-A515-A88885F3F7E6}"/>
    <cellStyle name="£_Earn_cal_3YP2011-2013(R1)_FEB" xfId="7835" xr:uid="{FC4827A2-91EA-4D5A-955A-04745A053B97}"/>
    <cellStyle name="£_Earn_cal_3YP2011-2013(R1)_FEB 2" xfId="25187" xr:uid="{3382F39E-3511-4A2C-B2C3-93C15188AC4A}"/>
    <cellStyle name="£_Earn_cal_3YP2011-2013(R1)_FEB_AUG" xfId="7836" xr:uid="{37EAE9B3-7787-40C8-B509-6DFE4B226B9D}"/>
    <cellStyle name="£_Earn_cal_3YP2011-2013(R1)_FEB_AUG 2" xfId="25188" xr:uid="{53B9BAA1-C121-4CB3-B876-5BEAE151A5BD}"/>
    <cellStyle name="£_Earn_cal_3YP2011-2013(R1)_FEB_EARN_2014" xfId="7837" xr:uid="{1903D257-2C64-4595-9D4E-8A5FB44F5F17}"/>
    <cellStyle name="£_Earn_cal_3YP2011-2013(R1)_FEB_EARN_2014 2" xfId="25189" xr:uid="{891E5434-50B8-480A-BAD8-55ACE9A31E1F}"/>
    <cellStyle name="£_Earn_cal_3YP2011-2013(R1)_JAN" xfId="7838" xr:uid="{991A6FE7-A4E1-457A-9CD1-E2AA58E4EB60}"/>
    <cellStyle name="£_Earn_cal_3YP2011-2013(R1)_JAN 2" xfId="25190" xr:uid="{1F2F6A32-863E-4487-A613-55E12E81FD2F}"/>
    <cellStyle name="£_Earn_cal_3YP2011-2013(R1)_JAN_AUG" xfId="7839" xr:uid="{015069C1-D9B7-48E1-9772-A234EA2169B8}"/>
    <cellStyle name="£_Earn_cal_3YP2011-2013(R1)_JAN_AUG 2" xfId="25191" xr:uid="{E103C934-C2F4-42E1-8A95-0B01787E79CC}"/>
    <cellStyle name="£_Earn_cal_3YP2011-2013(R1)_JAN_EARN_2014" xfId="7840" xr:uid="{D85FE0D2-E01D-4A58-B99B-E58B5E3EA390}"/>
    <cellStyle name="£_Earn_cal_3YP2011-2013(R1)_JAN_EARN_2014 2" xfId="25192" xr:uid="{209E40CE-065D-4217-B2D2-316402857D56}"/>
    <cellStyle name="£_Earn_cal_3YP2011-2013(R1)_JUN" xfId="7841" xr:uid="{3EE74C5F-3508-4A31-9234-41502BD82F67}"/>
    <cellStyle name="£_Earn_cal_3YP2011-2013(R1)_JUN 2" xfId="25193" xr:uid="{668AD06F-8078-4E95-AC1B-B596CB3F9ECF}"/>
    <cellStyle name="£_Earn_cal_3YP2011-2013(R1)_MAR" xfId="7842" xr:uid="{39D7D16E-53C8-4D01-9FD6-2338C96760E1}"/>
    <cellStyle name="£_Earn_cal_3YP2011-2013(R1)_MAR 2" xfId="25194" xr:uid="{C9D32E7B-39C3-4C18-B5CE-DA957C4CAD83}"/>
    <cellStyle name="£_Earn_cal_3YP2011-2013(R1)_MAR_AUG" xfId="7843" xr:uid="{708DC2CF-50C6-46B8-B04A-503472D409AC}"/>
    <cellStyle name="£_Earn_cal_3YP2011-2013(R1)_MAR_AUG 2" xfId="25195" xr:uid="{5A2C6C3B-5F40-406C-8AD2-AB538292B5C8}"/>
    <cellStyle name="£_Earn_cal_3YP2011-2013(R1)_MAR_EARN_2014" xfId="7844" xr:uid="{BAC3CF59-AFFC-4AD1-B39B-DCE152972F9F}"/>
    <cellStyle name="£_Earn_cal_3YP2011-2013(R1)_MAR_EARN_2014 2" xfId="25196" xr:uid="{9202010B-CE12-4CA9-A3D9-C9483868B86B}"/>
    <cellStyle name="£_Earn_cal_3YP2011-2013(R1)_NOV" xfId="7845" xr:uid="{C8675A3A-3FBC-472F-8325-EF8E78D57554}"/>
    <cellStyle name="£_Earn_cal_3YP2011-2013(R1)_NOV 2" xfId="25197" xr:uid="{17FB9192-6FAD-4DD3-87A6-315030D5C37D}"/>
    <cellStyle name="£_Earn_cal_3YP2011-2013(R1)_NOV_AUG" xfId="7846" xr:uid="{15C9BCC3-5245-4F8C-AB82-4A0816D2EF1B}"/>
    <cellStyle name="£_Earn_cal_3YP2011-2013(R1)_NOV_AUG 2" xfId="25198" xr:uid="{AAF4E6F6-5C66-425F-A890-9100F68FAFAB}"/>
    <cellStyle name="£_Earn_cal_3YP2011-2013(R1)_NOV_EARN_2014" xfId="7847" xr:uid="{DF1D173B-E205-404C-B847-50874BFF5F94}"/>
    <cellStyle name="£_Earn_cal_3YP2011-2013(R1)_NOV_EARN_2014 2" xfId="25199" xr:uid="{EB31ECF5-8993-4028-9207-604ADDD0DB65}"/>
    <cellStyle name="£_Earn_cal_3YP2011-2013(R1)_OCT'13" xfId="7848" xr:uid="{358A1115-4A2C-47D8-91C7-0525C7CCA533}"/>
    <cellStyle name="£_Earn_cal_3YP2011-2013(R1)_OCT'13 2" xfId="7849" xr:uid="{23726250-028E-464A-8920-108B9FBAC32A}"/>
    <cellStyle name="£_Earn_cal_3YP2011-2013(R1)_OCT'13 2 2" xfId="25200" xr:uid="{A7507E44-5690-44CE-B924-AB2FD5824A8D}"/>
    <cellStyle name="£_Earn_cal_3YP2011-2013(R1)_OCT'13 3" xfId="7850" xr:uid="{1929B02D-62A4-4192-844A-F8B73D5D888C}"/>
    <cellStyle name="£_Earn_cal_3YP2011-2013(R1)_OCT'13 3 2" xfId="25201" xr:uid="{B283ECF6-220F-4067-A1D5-499776981404}"/>
    <cellStyle name="£_Earn_cal_3YP2011-2013(R1)_OCT'13 4" xfId="7851" xr:uid="{74ABC66B-0BAB-4335-9D32-CFE6D73192C1}"/>
    <cellStyle name="£_Earn_cal_3YP2011-2013(R1)_OCT'13 4 2" xfId="25202" xr:uid="{0D80A634-C8D9-48B7-91DD-8D0196222C7C}"/>
    <cellStyle name="£_Earn_cal_3YP2011-2013(R1)_OCT'13 5" xfId="25203" xr:uid="{9BCA7536-9083-4E7A-AF85-9A47E92021F6}"/>
    <cellStyle name="£_Earn_cal_3YP2011-2013(R1)_OCT'13_RECONCILE-ACCRUED-2014" xfId="7852" xr:uid="{5F9DE1BA-72DB-4EF2-B9A8-3E7A5139FFD6}"/>
    <cellStyle name="£_Earn_cal_3YP2011-2013(R1)_OCT'13_RECONCILE-ACCRUED-2014 2" xfId="7853" xr:uid="{E2EF11D9-2013-42FA-A05F-CFDF22160163}"/>
    <cellStyle name="£_Earn_cal_3YP2011-2013(R1)_OCT'13_RECONCILE-ACCRUED-2014 2 2" xfId="25204" xr:uid="{0DE43937-6C92-43EA-BCC6-6554A841936D}"/>
    <cellStyle name="£_Earn_cal_3YP2011-2013(R1)_OCT'13_RECONCILE-ACCRUED-2014 3" xfId="7854" xr:uid="{6974B4E9-C840-4C74-9C1A-7DBEDEB5F318}"/>
    <cellStyle name="£_Earn_cal_3YP2011-2013(R1)_OCT'13_RECONCILE-ACCRUED-2014 3 2" xfId="25205" xr:uid="{B03844D7-7940-41B1-A340-F4198D2CFD1C}"/>
    <cellStyle name="£_Earn_cal_3YP2011-2013(R1)_OCT'13_RECONCILE-ACCRUED-2014 4" xfId="25206" xr:uid="{415D4BC7-0EA1-4518-BE1E-26914564CE28}"/>
    <cellStyle name="£_Earn_cal_3YP2011-2013(R1)_Sheet1" xfId="7855" xr:uid="{B411BA42-9400-4540-B9D0-E48C4B7CC1F7}"/>
    <cellStyle name="£_Earn_cal_3YP2011-2013(R1)_Sheet1 2" xfId="25207" xr:uid="{DC9FE92E-51DD-460A-8E4D-CC3A5F53542D}"/>
    <cellStyle name="£_Earn_cal_3YP2011-2013(R1)_TB" xfId="7856" xr:uid="{132DC94E-B467-4CD6-A069-BB25338B8D7D}"/>
    <cellStyle name="£_Earn_cal_3YP2011-2013(R1)_TB 2" xfId="25208" xr:uid="{631BF0A9-EA66-47B5-B3DC-CD9453925D6F}"/>
    <cellStyle name="£_Earn_cal_3YP2011-2013(R1)_TB_1" xfId="7857" xr:uid="{65CA2092-78C7-41B4-9EB5-2AB08D5DCFDD}"/>
    <cellStyle name="£_Earn_cal_3YP2011-2013(R1)_TB_1 2" xfId="25209" xr:uid="{DA391217-A421-4DA6-849A-4582414B58AC}"/>
    <cellStyle name="£_Earn_cal_AUG" xfId="7858" xr:uid="{72AC62D3-61C4-49CF-9F17-C48624695360}"/>
    <cellStyle name="£_Earn_cal_AUG 2" xfId="25210" xr:uid="{0AA806CA-E00A-4608-A12C-EDA4D4C574BD}"/>
    <cellStyle name="£_Earn_cal_Backup of blu002a121b-03e-1 Rev(poo9.5.12)" xfId="7859" xr:uid="{0D70122D-75B1-46E2-B6EC-3633FB0A1D78}"/>
    <cellStyle name="£_Earn_cal_Backup of blu002a121b-03e-1 Rev(poo9.5.12) 2" xfId="7860" xr:uid="{3EE688A6-6F45-45F1-A90E-F00D10B55C0C}"/>
    <cellStyle name="£_Earn_cal_Backup of blu002a121b-03e-1 Rev(poo9.5.12) 2 2" xfId="25211" xr:uid="{64FB7DFA-17A3-4287-B510-00A181C15062}"/>
    <cellStyle name="£_Earn_cal_Backup of blu002a121b-03e-1 Rev(poo9.5.12) 3" xfId="7861" xr:uid="{B8498DD6-63F6-4CD6-8D3A-B43ECC988E01}"/>
    <cellStyle name="£_Earn_cal_Backup of blu002a121b-03e-1 Rev(poo9.5.12) 3 2" xfId="25212" xr:uid="{E332412B-93FD-4502-B8F9-2BF105F92AD6}"/>
    <cellStyle name="£_Earn_cal_Backup of blu002a121b-03e-1 Rev(poo9.5.12) 4" xfId="25213" xr:uid="{730E301B-C333-4423-A7ED-5D984CE7CFB8}"/>
    <cellStyle name="£_Earn_cal_blu002a121a-12e-1 Rev 3_bups30.1.13" xfId="7862" xr:uid="{9B726C79-1B0A-4803-8E2D-3ECBC3FD98AF}"/>
    <cellStyle name="£_Earn_cal_blu002a121a-12e-1 Rev 3_bups30.1.13 2" xfId="25214" xr:uid="{4D7042CA-9E07-4E1B-BB62-1B37090CE8D6}"/>
    <cellStyle name="£_Earn_cal_blu002a121b-06e-(bupa1.8.12)" xfId="7863" xr:uid="{5E084E6C-AC00-4602-A0E0-A371252030CF}"/>
    <cellStyle name="£_Earn_cal_blu002a121b-06e-(bupa1.8.12) 2" xfId="7864" xr:uid="{8623AD30-E389-486D-9DFA-4D1A60C9D88A}"/>
    <cellStyle name="£_Earn_cal_blu002a121b-06e-(bupa1.8.12) 2 2" xfId="25215" xr:uid="{B0649440-5A69-4875-96BA-8C54760E2DF8}"/>
    <cellStyle name="£_Earn_cal_blu002a121b-06e-(bupa1.8.12) 3" xfId="7865" xr:uid="{106A0BDE-82DE-447C-B124-DEB640E30AB8}"/>
    <cellStyle name="£_Earn_cal_blu002a121b-06e-(bupa1.8.12) 3 2" xfId="25216" xr:uid="{C975C2C5-0DBB-4DD5-90B2-31C55F1DCE2D}"/>
    <cellStyle name="£_Earn_cal_blu002a121b-06e-(bupa1.8.12) 4" xfId="25217" xr:uid="{9C895975-B776-4F63-A82E-08869F67B993}"/>
    <cellStyle name="£_Earn_cal_blu002a121b-06e-(bupa1.8.12)_blu002a121a-12e-1 Rev 3_bups30.1.13" xfId="7866" xr:uid="{16F51A46-CCB5-4442-B642-E9B5F3E623D7}"/>
    <cellStyle name="£_Earn_cal_blu002a121b-06e-(bupa1.8.12)_blu002a121a-12e-1 Rev 3_bups30.1.13 2" xfId="7867" xr:uid="{B9EE8E9C-99F2-4032-82C6-0C88EE29515E}"/>
    <cellStyle name="£_Earn_cal_blu002a121b-06e-(bupa1.8.12)_blu002a121a-12e-1 Rev 3_bups30.1.13 2 2" xfId="25218" xr:uid="{A3BA27B0-AF1D-4EE5-985E-9E9D212C9F09}"/>
    <cellStyle name="£_Earn_cal_blu002a121b-06e-(bupa1.8.12)_blu002a121a-12e-1 Rev 3_bups30.1.13 3" xfId="7868" xr:uid="{C968A3AD-6C57-46E9-A718-75E8FEAB3C12}"/>
    <cellStyle name="£_Earn_cal_blu002a121b-06e-(bupa1.8.12)_blu002a121a-12e-1 Rev 3_bups30.1.13 3 2" xfId="25219" xr:uid="{C87B7DBD-5300-4DB6-9DD3-EE0D7589D025}"/>
    <cellStyle name="£_Earn_cal_blu002a121b-06e-(bupa1.8.12)_blu002a121a-12e-1 Rev 3_bups30.1.13 4" xfId="25220" xr:uid="{FB071FBF-033C-4E89-8A78-3BA46CC1A06D}"/>
    <cellStyle name="£_Earn_cal_blu002a121b-06e-(bupa1.8.12)_EBO_2013" xfId="7869" xr:uid="{19C962D7-2AAA-4249-A6CC-AE30680ED734}"/>
    <cellStyle name="£_Earn_cal_blu002a121b-06e-(bupa1.8.12)_EBO_2013 2" xfId="7870" xr:uid="{197E34EC-BA61-4783-B4DB-D6EA7F4CF713}"/>
    <cellStyle name="£_Earn_cal_blu002a121b-06e-(bupa1.8.12)_EBO_2013 2 2" xfId="25221" xr:uid="{6C348209-93BD-472E-BC6D-4519B61A5EF6}"/>
    <cellStyle name="£_Earn_cal_blu002a121b-06e-(bupa1.8.12)_EBO_2013 3" xfId="7871" xr:uid="{E99BD76F-1C28-4E14-9ECF-217A5953AA0F}"/>
    <cellStyle name="£_Earn_cal_blu002a121b-06e-(bupa1.8.12)_EBO_2013 3 2" xfId="25222" xr:uid="{5559C434-2F55-4B19-90D6-06635EDB85D9}"/>
    <cellStyle name="£_Earn_cal_blu002a121b-06e-(bupa1.8.12)_EBO_2013 4" xfId="25223" xr:uid="{D3EA2646-1ACA-4942-A81F-6CC90204ADA1}"/>
    <cellStyle name="£_Earn_cal_blu002a121b-06e-(bupa1.8.12)_Sheet1" xfId="7872" xr:uid="{E9E88E15-7BE8-40FF-8623-36DB9B2CBFC1}"/>
    <cellStyle name="£_Earn_cal_blu002a121b-06e-(bupa1.8.12)_Sheet1 2" xfId="25224" xr:uid="{0F9575EC-588E-496F-9777-B1D7FB985330}"/>
    <cellStyle name="£_Earn_cal_Book1" xfId="7873" xr:uid="{5BBC540E-0EAE-478A-A218-E2557C01865B}"/>
    <cellStyle name="£_Earn_cal_Book1 2" xfId="7874" xr:uid="{1821EFE4-CE44-4C23-8DC6-E10FA74E48ED}"/>
    <cellStyle name="£_Earn_cal_Book1 2 2" xfId="25225" xr:uid="{2815CF10-3B0A-44C9-B004-A7BAF428E46D}"/>
    <cellStyle name="£_Earn_cal_Book1 3" xfId="7875" xr:uid="{3F980307-8199-4C46-A1EF-013EF9031FE9}"/>
    <cellStyle name="£_Earn_cal_Book1 3 2" xfId="25226" xr:uid="{5C5E3DCC-7953-4572-BBB2-EB5D8798331F}"/>
    <cellStyle name="£_Earn_cal_Book1 4" xfId="25227" xr:uid="{DB80561B-C7C7-44F7-A3FB-F33933858DEE}"/>
    <cellStyle name="£_Earn_cal_Book1 5" xfId="25228" xr:uid="{9910FC02-7BD4-4690-9D1F-EE6B7DDD26E1}"/>
    <cellStyle name="£_Earn_cal_Book1 6" xfId="25229" xr:uid="{EEAA4C2D-C102-424B-AF60-E26C8C50C3BD}"/>
    <cellStyle name="£_Earn_cal_Book1_AUG" xfId="7876" xr:uid="{E1ADEA35-9921-40D6-8BCC-22B5A2D17E74}"/>
    <cellStyle name="£_Earn_cal_Book1_AUG 2" xfId="25230" xr:uid="{8F04000E-023E-44C1-B64A-B300FE8E120F}"/>
    <cellStyle name="£_Earn_cal_Book1_Backup of blu002a121b-03e-1 Rev(poo9.5.12)" xfId="7877" xr:uid="{E8DC8E47-0B73-450F-898D-586F2E4ADB70}"/>
    <cellStyle name="£_Earn_cal_Book1_Backup of blu002a121b-03e-1 Rev(poo9.5.12) 2" xfId="25231" xr:uid="{9ED8C316-36E3-4355-929D-012E695CEC4A}"/>
    <cellStyle name="£_Earn_cal_Book1_blu002a121a-12e-1 Rev 3_bups30.1.13" xfId="7878" xr:uid="{AF126094-12D9-442D-9844-7BA66620E1EC}"/>
    <cellStyle name="£_Earn_cal_Book1_blu002a121a-12e-1 Rev 3_bups30.1.13 2" xfId="7879" xr:uid="{70EBFBC9-D7B7-462D-A436-5B131BAF92F2}"/>
    <cellStyle name="£_Earn_cal_Book1_blu002a121a-12e-1 Rev 3_bups30.1.13 2 2" xfId="25232" xr:uid="{10EB0D05-D2F4-4481-A287-EFFB9DD953FC}"/>
    <cellStyle name="£_Earn_cal_Book1_blu002a121a-12e-1 Rev 3_bups30.1.13 3" xfId="7880" xr:uid="{8A13B015-457B-4E7D-9F2A-EA4A49CAFA66}"/>
    <cellStyle name="£_Earn_cal_Book1_blu002a121a-12e-1 Rev 3_bups30.1.13 3 2" xfId="25233" xr:uid="{F8CD2EF4-B91C-4973-BF32-1701E894F415}"/>
    <cellStyle name="£_Earn_cal_Book1_blu002a121a-12e-1 Rev 3_bups30.1.13 4" xfId="25234" xr:uid="{BAA68ABF-5D74-468B-9BDC-B2D315D568B0}"/>
    <cellStyle name="£_Earn_cal_Book1_blu002a121b-09e-1 Rev 2(BupaQ3)" xfId="7881" xr:uid="{5202503B-B7F6-4444-A563-9531901211B2}"/>
    <cellStyle name="£_Earn_cal_Book1_blu002a121b-09e-1 Rev 2(BupaQ3) 2" xfId="25235" xr:uid="{27E3DBC8-A9FB-4633-85EE-4386554DC51A}"/>
    <cellStyle name="£_Earn_cal_Book1_DEC" xfId="7882" xr:uid="{DB5B514F-4BAB-4506-B140-24793A0934FB}"/>
    <cellStyle name="£_Earn_cal_Book1_DEC 2" xfId="25236" xr:uid="{563853C8-47F9-4A54-B251-D36845259C1A}"/>
    <cellStyle name="£_Earn_cal_Book1_DEFERAR" xfId="7883" xr:uid="{D70DD56A-B5F7-46FE-A471-10A867E94B5D}"/>
    <cellStyle name="£_Earn_cal_Book1_DEFERAR 2" xfId="25237" xr:uid="{DD258B0F-3557-4394-BC1E-A1745D53945C}"/>
    <cellStyle name="£_Earn_cal_Book1_EARN_2013" xfId="7884" xr:uid="{B5C96851-A9E6-43A0-A840-1CDE40C1D1C0}"/>
    <cellStyle name="£_Earn_cal_Book1_EARN_2013 2" xfId="25238" xr:uid="{281B5C16-E50D-4903-A606-A9C1FC4761C5}"/>
    <cellStyle name="£_Earn_cal_Book1_EARN_2014" xfId="7885" xr:uid="{CC7F7FAB-23FF-4B08-919E-E3A571E2869D}"/>
    <cellStyle name="£_Earn_cal_Book1_EARN_2014 2" xfId="25239" xr:uid="{698B9CDE-F6EC-4A16-86D8-B5C66F8C8F26}"/>
    <cellStyle name="£_Earn_cal_Book1_EBO_2013" xfId="7886" xr:uid="{08AF5C40-36FB-42FB-9092-F883321826AE}"/>
    <cellStyle name="£_Earn_cal_Book1_EBO_2013 2" xfId="7887" xr:uid="{EAF2FC36-9282-4A8B-AC1A-3FD5C3FF072F}"/>
    <cellStyle name="£_Earn_cal_Book1_EBO_2013 2 2" xfId="25240" xr:uid="{F5386B79-DA91-4CD7-A9D9-8BC49D1792B0}"/>
    <cellStyle name="£_Earn_cal_Book1_EBO_2013 3" xfId="7888" xr:uid="{32F3DCF9-C2C1-4D70-9012-BC1CC5CFAB0B}"/>
    <cellStyle name="£_Earn_cal_Book1_EBO_2013 3 2" xfId="25241" xr:uid="{482C8C5A-2CB7-497A-868E-C650254B38D4}"/>
    <cellStyle name="£_Earn_cal_Book1_EBO_2013 4" xfId="25242" xr:uid="{302B3937-FB53-4AB2-AB62-32B54E9A6D50}"/>
    <cellStyle name="£_Earn_cal_Book1_FEB" xfId="7889" xr:uid="{084D2302-5EAF-47CD-9DDE-52902F0A83A1}"/>
    <cellStyle name="£_Earn_cal_Book1_FEB 2" xfId="25243" xr:uid="{094BD748-6878-4CFA-B960-F9955BE40FFE}"/>
    <cellStyle name="£_Earn_cal_Book1_JAN" xfId="7890" xr:uid="{8E8E1C16-EA7E-444D-AB4B-D8E259B8401E}"/>
    <cellStyle name="£_Earn_cal_Book1_JAN 2" xfId="25244" xr:uid="{8E55507F-011D-42CC-8982-A903DC8F3578}"/>
    <cellStyle name="£_Earn_cal_Book1_JUN" xfId="7891" xr:uid="{62B406FF-B544-4DA7-AE89-298B12072732}"/>
    <cellStyle name="£_Earn_cal_Book1_JUN 2" xfId="25245" xr:uid="{E0874796-4F0A-4B66-9361-5E20297096EE}"/>
    <cellStyle name="£_Earn_cal_Book1_MAR" xfId="7892" xr:uid="{F9DA0169-2B32-4614-BFA4-8B73DA74BA51}"/>
    <cellStyle name="£_Earn_cal_Book1_MAR 2" xfId="25246" xr:uid="{D337D347-508A-4BF6-AACB-52E538E12619}"/>
    <cellStyle name="£_Earn_cal_Book1_NOV" xfId="7893" xr:uid="{59D75F93-43B5-4344-99DA-8E62E1B1002F}"/>
    <cellStyle name="£_Earn_cal_Book1_NOV 2" xfId="25247" xr:uid="{06451A87-3280-4534-8142-45E19C297E0E}"/>
    <cellStyle name="£_Earn_cal_Book1_OCT'13" xfId="7894" xr:uid="{E8A5FEAA-A99E-4C80-9816-36C40292D6DA}"/>
    <cellStyle name="£_Earn_cal_Book1_OCT'13 2" xfId="7895" xr:uid="{1EECE62B-FA75-4694-AF26-76323EFC50EA}"/>
    <cellStyle name="£_Earn_cal_Book1_OCT'13 2 2" xfId="25248" xr:uid="{AE931FAD-8D23-45E8-BE1E-E78A69ADFE04}"/>
    <cellStyle name="£_Earn_cal_Book1_OCT'13 3" xfId="7896" xr:uid="{3EECB689-308B-48D8-8060-379C91A0C644}"/>
    <cellStyle name="£_Earn_cal_Book1_OCT'13 3 2" xfId="25249" xr:uid="{51E95C5B-9EAE-48D3-A046-41DD92E31702}"/>
    <cellStyle name="£_Earn_cal_Book1_OCT'13 4" xfId="25250" xr:uid="{1E41C293-2FCE-4B3D-AF7D-77CCF9F2EA69}"/>
    <cellStyle name="£_Earn_cal_Book1_RECONCILE-ACCRUED-2013" xfId="7897" xr:uid="{85DBB33C-F362-406D-ACA3-C15532B0DD04}"/>
    <cellStyle name="£_Earn_cal_Book1_RECONCILE-ACCRUED-2013 2" xfId="7898" xr:uid="{42909413-8A43-45EC-A880-7B04EB4C0FFC}"/>
    <cellStyle name="£_Earn_cal_Book1_RECONCILE-ACCRUED-2013 2 2" xfId="25251" xr:uid="{0F105D45-44BA-4BE5-8B90-23D31FA360F6}"/>
    <cellStyle name="£_Earn_cal_Book1_RECONCILE-ACCRUED-2013 3" xfId="7899" xr:uid="{E6B5B39C-44BC-4EE0-B301-201A966FB118}"/>
    <cellStyle name="£_Earn_cal_Book1_RECONCILE-ACCRUED-2013 3 2" xfId="25252" xr:uid="{A8E232BA-2F0B-4F02-B224-47B2B8A2A292}"/>
    <cellStyle name="£_Earn_cal_Book1_RECONCILE-ACCRUED-2013 4" xfId="25253" xr:uid="{07E4B8ED-F99A-4F8B-8BCF-315A909FDC25}"/>
    <cellStyle name="£_Earn_cal_Book1_RECONCILE-ACCRUED-2014" xfId="7900" xr:uid="{E9E5FB29-AB03-4C50-AF76-4CE0E6A2AF89}"/>
    <cellStyle name="£_Earn_cal_Book1_RECONCILE-ACCRUED-2014 2" xfId="7901" xr:uid="{82A0EB2C-7CB8-46CD-87DF-41CB8DB66957}"/>
    <cellStyle name="£_Earn_cal_Book1_RECONCILE-ACCRUED-2014 2 2" xfId="25254" xr:uid="{FBA8242D-80B5-4D60-B733-EC4A9DC82B78}"/>
    <cellStyle name="£_Earn_cal_Book1_RECONCILE-ACCRUED-2014 3" xfId="7902" xr:uid="{77D54A1F-BB85-4C2F-9968-277BFBDC2CA5}"/>
    <cellStyle name="£_Earn_cal_Book1_RECONCILE-ACCRUED-2014 3 2" xfId="25255" xr:uid="{F9F67667-3D97-4A29-A5C6-A2DC147D71F1}"/>
    <cellStyle name="£_Earn_cal_Book1_RECONCILE-ACCRUED-2014 4" xfId="25256" xr:uid="{30B216AE-11D8-4724-8BF0-26D6C2E23A59}"/>
    <cellStyle name="£_Earn_cal_Book1_Sheet1" xfId="7903" xr:uid="{5D879FE5-D51B-47C9-90D8-4C4168A3D16D}"/>
    <cellStyle name="£_Earn_cal_Book1_Sheet1 2" xfId="25257" xr:uid="{04B2FA22-940E-4FEC-987E-23EB1170B238}"/>
    <cellStyle name="£_Earn_cal_Commission" xfId="7904" xr:uid="{53C8A468-3F3F-4F41-BB18-40A7BC8F0582}"/>
    <cellStyle name="£_Earn_cal_Commission 2" xfId="25258" xr:uid="{969BD553-6BA8-4CEC-8273-E684E23C7FAD}"/>
    <cellStyle name="£_Earn_cal_DEC" xfId="7905" xr:uid="{D324733E-0376-4778-A671-8BB668F0A5CC}"/>
    <cellStyle name="£_Earn_cal_DEC 2" xfId="25259" xr:uid="{98596665-CAF5-4102-8DA6-94E8B8EBDE8F}"/>
    <cellStyle name="£_Earn_cal_DEC_AUG" xfId="7906" xr:uid="{802B86B4-97CA-4B72-9148-5BAE0B4A1C54}"/>
    <cellStyle name="£_Earn_cal_DEC_AUG 2" xfId="25260" xr:uid="{3A04541E-23AE-4B70-9D54-15D43FA2B44D}"/>
    <cellStyle name="£_Earn_cal_DEC_EARN_2014" xfId="7907" xr:uid="{920AE778-7621-4A05-B549-0468CB846F71}"/>
    <cellStyle name="£_Earn_cal_DEC_EARN_2014 2" xfId="25261" xr:uid="{28C27F19-89DB-462E-8593-6BAF583D5A68}"/>
    <cellStyle name="£_Earn_cal_DEFERAR" xfId="7908" xr:uid="{08DD0659-2B0D-49D3-86F5-7DA6BEA5DBA7}"/>
    <cellStyle name="£_Earn_cal_DEFERAR 2" xfId="25262" xr:uid="{64E244C0-4056-4685-81C6-43D3E70EAB45}"/>
    <cellStyle name="£_Earn_cal_Detail" xfId="7909" xr:uid="{BD8D1A82-57DC-487D-8E41-2E521D128086}"/>
    <cellStyle name="£_Earn_cal_Detail 2" xfId="25263" xr:uid="{95B4CD24-861E-423E-A05F-753AB2A15A46}"/>
    <cellStyle name="£_Earn_cal_Earn" xfId="7910" xr:uid="{F7852F35-00AC-4966-A7AD-8A36D6E05998}"/>
    <cellStyle name="£_Earn_cal_Earn 2" xfId="25264" xr:uid="{3CDAE4B4-36EA-41D5-B157-5640D872E602}"/>
    <cellStyle name="£_Earn_cal_EARN_2013" xfId="7911" xr:uid="{BA9D454F-090F-40B5-9C43-95FB24758F6C}"/>
    <cellStyle name="£_Earn_cal_EARN_2013 2" xfId="25265" xr:uid="{EFF222BF-9E73-4CBD-A569-CFF625F22A3D}"/>
    <cellStyle name="£_Earn_cal_EARN_2014" xfId="7912" xr:uid="{7AD84E01-0D5F-4CDE-BDA4-6086260AC3FB}"/>
    <cellStyle name="£_Earn_cal_EARN_2014 2" xfId="25266" xr:uid="{2741DF18-10FE-4B57-918C-DF40740AD747}"/>
    <cellStyle name="£_Earn_cal_Earn12_channel" xfId="7913" xr:uid="{36F0C3CE-8AA8-42A9-B8AE-48E0DFA19003}"/>
    <cellStyle name="£_Earn_cal_Earn12_channel 2" xfId="7914" xr:uid="{C4AAB06E-E6FB-4E6B-BAA8-D973795A85B9}"/>
    <cellStyle name="£_Earn_cal_Earn12_channel 2 2" xfId="25267" xr:uid="{AF32397F-A49F-4883-9AFF-D21FE84B01BE}"/>
    <cellStyle name="£_Earn_cal_Earn12_channel 3" xfId="7915" xr:uid="{88BE2599-8744-4073-B695-563B1C0FCD84}"/>
    <cellStyle name="£_Earn_cal_Earn12_channel 3 2" xfId="25268" xr:uid="{00CE9646-6175-43A0-9194-3D5312BF8A83}"/>
    <cellStyle name="£_Earn_cal_Earn12_channel 4" xfId="25269" xr:uid="{E864877D-86A7-4C22-B50A-657663DEAD7B}"/>
    <cellStyle name="£_Earn_cal_Earn12_channel 5" xfId="25270" xr:uid="{9BB83FF6-AE9F-4753-B029-DA0AF1C4D327}"/>
    <cellStyle name="£_Earn_cal_Earn12_channel 6" xfId="25271" xr:uid="{8706DDFA-3BA2-4E04-A9AF-56C34972E054}"/>
    <cellStyle name="£_Earn_cal_Earn12_channel_AUG" xfId="7916" xr:uid="{37A724BA-1988-4853-8DED-1330D8538767}"/>
    <cellStyle name="£_Earn_cal_Earn12_channel_AUG 2" xfId="25272" xr:uid="{78555411-ADA3-4982-8B17-C6038BE4ADFC}"/>
    <cellStyle name="£_Earn_cal_Earn12_channel_DEC" xfId="7917" xr:uid="{E11AD138-7615-4F99-9092-204AE31A8BC6}"/>
    <cellStyle name="£_Earn_cal_Earn12_channel_DEC 2" xfId="25273" xr:uid="{2A5877D2-A23D-4966-9BBA-8BA9617B7F07}"/>
    <cellStyle name="£_Earn_cal_Earn12_channel_DEFERAR" xfId="7918" xr:uid="{488D9E29-CB60-41AC-B387-61E74FD11838}"/>
    <cellStyle name="£_Earn_cal_Earn12_channel_DEFERAR 2" xfId="25274" xr:uid="{94BF0C41-C4E6-4D2A-8289-7CB28CD6C573}"/>
    <cellStyle name="£_Earn_cal_Earn12_channel_EARN_2013" xfId="7919" xr:uid="{28E911ED-4807-442A-AF10-4A365E205D71}"/>
    <cellStyle name="£_Earn_cal_Earn12_channel_EARN_2013 2" xfId="25275" xr:uid="{90AF7394-A904-48F2-AC1A-4CB6BD34024B}"/>
    <cellStyle name="£_Earn_cal_Earn12_channel_EARN_2014" xfId="7920" xr:uid="{BCBAA4FA-9708-47C2-B306-2D081021D498}"/>
    <cellStyle name="£_Earn_cal_Earn12_channel_EARN_2014 2" xfId="25276" xr:uid="{93505924-D673-4995-B85D-3ABE157736CF}"/>
    <cellStyle name="£_Earn_cal_Earn12_channel_FEB" xfId="7921" xr:uid="{2EADEB94-12DA-493F-9F01-76DEC8937867}"/>
    <cellStyle name="£_Earn_cal_Earn12_channel_FEB 2" xfId="25277" xr:uid="{9C17FC20-D958-430B-B196-E7C1133C33E5}"/>
    <cellStyle name="£_Earn_cal_Earn12_channel_JAN" xfId="7922" xr:uid="{2082C237-7597-48D5-9DBC-10F74C9CF117}"/>
    <cellStyle name="£_Earn_cal_Earn12_channel_JAN 2" xfId="25278" xr:uid="{C336849F-9A36-4DF2-B1B5-143435A7839F}"/>
    <cellStyle name="£_Earn_cal_Earn12_channel_JUN" xfId="7923" xr:uid="{2B764680-742A-45C3-A62D-42285F4F81C1}"/>
    <cellStyle name="£_Earn_cal_Earn12_channel_JUN 2" xfId="25279" xr:uid="{D52D17FB-2CF0-4F0E-9487-E25277F4D50F}"/>
    <cellStyle name="£_Earn_cal_Earn12_channel_MAR" xfId="7924" xr:uid="{78F59BBA-0B6C-464E-B540-BC9C576BF2DA}"/>
    <cellStyle name="£_Earn_cal_Earn12_channel_MAR 2" xfId="25280" xr:uid="{1997CD65-2CCF-494D-8AA8-5BDFDD6B996A}"/>
    <cellStyle name="£_Earn_cal_Earn12_channel_NOV" xfId="7925" xr:uid="{C0EE028C-9C7D-427B-9B0B-A25B918DC1B8}"/>
    <cellStyle name="£_Earn_cal_Earn12_channel_NOV 2" xfId="25281" xr:uid="{9A735855-DD61-48FB-A998-DA101DFEA264}"/>
    <cellStyle name="£_Earn_cal_Earn12_channel_OCT'13" xfId="7926" xr:uid="{2833BE03-6EF0-4E8B-B9C5-D633776EA283}"/>
    <cellStyle name="£_Earn_cal_Earn12_channel_OCT'13 2" xfId="7927" xr:uid="{DD39B12A-3A93-4939-B3D9-0C2FC0603F20}"/>
    <cellStyle name="£_Earn_cal_Earn12_channel_OCT'13 2 2" xfId="25282" xr:uid="{0AAB7584-6EB7-420E-BBE7-7A473989F3BD}"/>
    <cellStyle name="£_Earn_cal_Earn12_channel_OCT'13 3" xfId="7928" xr:uid="{6B98DF9C-321E-4E9B-B39C-62C22D7A9199}"/>
    <cellStyle name="£_Earn_cal_Earn12_channel_OCT'13 3 2" xfId="25283" xr:uid="{A00A1060-265E-4BE9-B936-9BBE1415A569}"/>
    <cellStyle name="£_Earn_cal_Earn12_channel_OCT'13 4" xfId="25284" xr:uid="{BCDC79DF-F077-47F0-A51F-C2805CF1229B}"/>
    <cellStyle name="£_Earn_cal_Earn12_channel_RECONCILE-ACCRUED-2013" xfId="7929" xr:uid="{E8C754C7-DFD1-4479-B7B8-92B8F43C2160}"/>
    <cellStyle name="£_Earn_cal_Earn12_channel_RECONCILE-ACCRUED-2013 2" xfId="7930" xr:uid="{7648FB0E-6632-4BF9-A612-F7AA2675C530}"/>
    <cellStyle name="£_Earn_cal_Earn12_channel_RECONCILE-ACCRUED-2013 2 2" xfId="25285" xr:uid="{84EE5865-00C2-4A06-93AA-E09FEAF21C2D}"/>
    <cellStyle name="£_Earn_cal_Earn12_channel_RECONCILE-ACCRUED-2013 3" xfId="7931" xr:uid="{3B9A50C9-DC0C-4A1D-9195-392ECD6F4561}"/>
    <cellStyle name="£_Earn_cal_Earn12_channel_RECONCILE-ACCRUED-2013 3 2" xfId="25286" xr:uid="{3813964B-FA35-4DB2-BD14-34B31BBAD0DD}"/>
    <cellStyle name="£_Earn_cal_Earn12_channel_RECONCILE-ACCRUED-2013 4" xfId="25287" xr:uid="{FC863412-6C2E-4F6D-A742-31611FC92B99}"/>
    <cellStyle name="£_Earn_cal_Earn12_channel_RECONCILE-ACCRUED-2014" xfId="7932" xr:uid="{4D0FC26F-5F81-4D44-94D9-89545088F5D9}"/>
    <cellStyle name="£_Earn_cal_Earn12_channel_RECONCILE-ACCRUED-2014 2" xfId="7933" xr:uid="{7D8A9281-C125-4D57-8D88-0A6BE42C10B5}"/>
    <cellStyle name="£_Earn_cal_Earn12_channel_RECONCILE-ACCRUED-2014 2 2" xfId="25288" xr:uid="{24891033-4974-44AD-BDD2-6577B82EC8C1}"/>
    <cellStyle name="£_Earn_cal_Earn12_channel_RECONCILE-ACCRUED-2014 3" xfId="7934" xr:uid="{E9762326-3C7D-47A4-AE1B-2332274E3C04}"/>
    <cellStyle name="£_Earn_cal_Earn12_channel_RECONCILE-ACCRUED-2014 3 2" xfId="25289" xr:uid="{328A292A-6B7D-4D31-9744-813A1D2B12FA}"/>
    <cellStyle name="£_Earn_cal_Earn12_channel_RECONCILE-ACCRUED-2014 4" xfId="25290" xr:uid="{6FA8DAC2-82FB-4B9B-BF04-501C0AECC7F5}"/>
    <cellStyle name="£_Earn_cal_Earn2011" xfId="7935" xr:uid="{7BC1F4C8-55BD-4161-8A87-4F87A4A76E1E}"/>
    <cellStyle name="£_Earn_cal_Earn2011 2" xfId="7936" xr:uid="{9AAFA008-C5DF-4787-A540-E5E695CA6AAA}"/>
    <cellStyle name="£_Earn_cal_Earn2011 2 2" xfId="25291" xr:uid="{9A93F652-C715-4FB9-A51D-1099E7B63B1A}"/>
    <cellStyle name="£_Earn_cal_Earn2011 3" xfId="7937" xr:uid="{EEFC2BC8-6ABD-42C3-9428-DF1438022CA0}"/>
    <cellStyle name="£_Earn_cal_Earn2011 3 2" xfId="25292" xr:uid="{8A42943A-182E-4E8D-ADBD-62DB9D8D41B7}"/>
    <cellStyle name="£_Earn_cal_Earn2011 4" xfId="25293" xr:uid="{62502335-BADA-4243-9106-4D3F2208F9CE}"/>
    <cellStyle name="£_Earn_cal_Earn2011 5" xfId="25294" xr:uid="{9AF6ABBF-4B2D-4052-A261-B1E8AB4A4E9F}"/>
    <cellStyle name="£_Earn_cal_Earn2011 6" xfId="25295" xr:uid="{C7786BFE-637C-4CC7-9F1F-F28AF6CD8C30}"/>
    <cellStyle name="£_Earn_cal_Earn2011_AUG" xfId="7938" xr:uid="{48351FA6-8163-4F35-950C-1A2D12CE72C1}"/>
    <cellStyle name="£_Earn_cal_Earn2011_AUG 2" xfId="25296" xr:uid="{4D51EF4F-8E08-44E1-83F6-0C012614591B}"/>
    <cellStyle name="£_Earn_cal_Earn2011_Backup of blu002a121b-03e-1 Rev(poo9.5.12)" xfId="7939" xr:uid="{006B9090-7A60-41C6-A01A-20E82E4A751F}"/>
    <cellStyle name="£_Earn_cal_Earn2011_Backup of blu002a121b-03e-1 Rev(poo9.5.12) 2" xfId="25297" xr:uid="{5C543771-EDD8-45CF-AC14-68A56D4E5697}"/>
    <cellStyle name="£_Earn_cal_Earn2011_blu002a121a-12e-1 Rev 3_bups28.1.13" xfId="7940" xr:uid="{D22E84D7-A532-4312-8C27-590783B22CD7}"/>
    <cellStyle name="£_Earn_cal_Earn2011_blu002a121a-12e-1 Rev 3_bups28.1.13 2" xfId="25298" xr:uid="{360FE18B-C1A6-4C88-A4F3-9BC1B8EC19C9}"/>
    <cellStyle name="£_Earn_cal_Earn2011_blu002a121b-09e-1 Rev 2(BupaQ3)" xfId="7941" xr:uid="{E35D346D-5846-4986-BB0F-EBFCE41BFB0D}"/>
    <cellStyle name="£_Earn_cal_Earn2011_blu002a121b-09e-1 Rev 2(BupaQ3) 2" xfId="25299" xr:uid="{DE572FD7-F8D3-4804-891F-3BCF19E7BBD1}"/>
    <cellStyle name="£_Earn_cal_Earn2011_Book1" xfId="7942" xr:uid="{5B49A42D-F670-45EF-88AC-F6B5688BDD3C}"/>
    <cellStyle name="£_Earn_cal_Earn2011_Book1 2" xfId="25300" xr:uid="{0A6436C4-0643-43B3-B75E-9843DE48616E}"/>
    <cellStyle name="£_Earn_cal_Earn2011_DEC" xfId="7943" xr:uid="{CBA801F0-9B6A-4D60-B66F-F36CFE327C1F}"/>
    <cellStyle name="£_Earn_cal_Earn2011_DEC 2" xfId="25301" xr:uid="{D8B8A8D8-6BC1-4011-8AAF-1A198C368B4B}"/>
    <cellStyle name="£_Earn_cal_Earn2011_DEFERAR" xfId="7944" xr:uid="{F34CC2D6-D817-4907-987B-D8D5155F26C3}"/>
    <cellStyle name="£_Earn_cal_Earn2011_DEFERAR 2" xfId="25302" xr:uid="{12AD18C7-1B09-4233-BDFB-0601A2A02D1D}"/>
    <cellStyle name="£_Earn_cal_Earn2011_EARN_2013" xfId="7945" xr:uid="{9AB03930-EBA7-4A6F-8D3D-5184F1566A46}"/>
    <cellStyle name="£_Earn_cal_Earn2011_EARN_2013 2" xfId="25303" xr:uid="{3291A3E7-5254-4720-B060-DCCC9E0852E7}"/>
    <cellStyle name="£_Earn_cal_Earn2011_EARN_2014" xfId="7946" xr:uid="{CC22D3DC-49EB-432F-AF6A-62F66D4841FB}"/>
    <cellStyle name="£_Earn_cal_Earn2011_EARN_2014 2" xfId="25304" xr:uid="{E3A7BB2A-9666-4E3F-B8D9-873ACDC49E4D}"/>
    <cellStyle name="£_Earn_cal_Earn2011_exp" xfId="7947" xr:uid="{CB6C878A-824E-4EC4-8641-44F5B63CE0D0}"/>
    <cellStyle name="£_Earn_cal_Earn2011_exp 2" xfId="25305" xr:uid="{3DD504AC-38EE-4E2B-9843-B022397C7C28}"/>
    <cellStyle name="£_Earn_cal_Earn2011_FEB" xfId="7948" xr:uid="{FEF530FD-9B66-48C3-BE9F-B867A5D41779}"/>
    <cellStyle name="£_Earn_cal_Earn2011_FEB 2" xfId="25306" xr:uid="{350BBC7B-CC0F-4969-8AE3-BC82F282EE62}"/>
    <cellStyle name="£_Earn_cal_Earn2011_JAN" xfId="7949" xr:uid="{55ECAD3E-D020-44E3-9091-4AA31BEFA8FB}"/>
    <cellStyle name="£_Earn_cal_Earn2011_JAN 2" xfId="25307" xr:uid="{F95ABBC2-F7D1-4C40-B5BB-76E62EEE4E2F}"/>
    <cellStyle name="£_Earn_cal_Earn2011_JUN" xfId="7950" xr:uid="{22A6EA74-A729-49AD-AC3D-429E2D8CA0D3}"/>
    <cellStyle name="£_Earn_cal_Earn2011_JUN 2" xfId="25308" xr:uid="{3BA388EB-6035-402B-A82E-897A49E5E208}"/>
    <cellStyle name="£_Earn_cal_Earn2011_MAR" xfId="7951" xr:uid="{7ACAEB0A-D5E1-44EA-A5DC-110A8E4A86B8}"/>
    <cellStyle name="£_Earn_cal_Earn2011_MAR 2" xfId="25309" xr:uid="{1004E96D-2B2D-4E79-A88A-B613B542F894}"/>
    <cellStyle name="£_Earn_cal_Earn2011_NOV" xfId="7952" xr:uid="{2A174895-C3FF-4CE4-8BCD-81150E2B228E}"/>
    <cellStyle name="£_Earn_cal_Earn2011_NOV 2" xfId="25310" xr:uid="{FAC1749D-D927-42C0-8B07-C40DB2429FCC}"/>
    <cellStyle name="£_Earn_cal_Earn2011_OCT'13" xfId="7953" xr:uid="{A15E4598-5C58-4752-9210-28937400B3E6}"/>
    <cellStyle name="£_Earn_cal_Earn2011_OCT'13 2" xfId="7954" xr:uid="{5B074E9E-8C6E-43B0-AA91-DD58B59E8A7B}"/>
    <cellStyle name="£_Earn_cal_Earn2011_OCT'13 2 2" xfId="25311" xr:uid="{6B9A86BC-FD6C-45B2-9C4A-4D2FBE388CD5}"/>
    <cellStyle name="£_Earn_cal_Earn2011_OCT'13 3" xfId="7955" xr:uid="{C654238B-A451-4B86-9CBB-77064DFEDB41}"/>
    <cellStyle name="£_Earn_cal_Earn2011_OCT'13 3 2" xfId="25312" xr:uid="{A40A0C62-8D17-4A54-B717-71D5D3E1B8A4}"/>
    <cellStyle name="£_Earn_cal_Earn2011_OCT'13 4" xfId="25313" xr:uid="{D14EE4EE-C765-49DA-86FC-F5D24F92D204}"/>
    <cellStyle name="£_Earn_cal_Earn2011_RECONCILE-ACCRUED-2013" xfId="7956" xr:uid="{16E011F3-A547-4494-B2CC-3B9ED022DA28}"/>
    <cellStyle name="£_Earn_cal_Earn2011_RECONCILE-ACCRUED-2013 2" xfId="7957" xr:uid="{D1C367FE-74EA-404D-A8EE-3F64590EEA65}"/>
    <cellStyle name="£_Earn_cal_Earn2011_RECONCILE-ACCRUED-2013 2 2" xfId="25314" xr:uid="{4A7FB9C3-2B16-4E3D-8213-E1AAC98E74E6}"/>
    <cellStyle name="£_Earn_cal_Earn2011_RECONCILE-ACCRUED-2013 3" xfId="7958" xr:uid="{5E0F435C-8111-4851-A23F-7C8392EC1723}"/>
    <cellStyle name="£_Earn_cal_Earn2011_RECONCILE-ACCRUED-2013 3 2" xfId="25315" xr:uid="{0F6A59B5-1EF2-4264-9E36-D6BD01CF2114}"/>
    <cellStyle name="£_Earn_cal_Earn2011_RECONCILE-ACCRUED-2013 4" xfId="25316" xr:uid="{4B609267-37E0-469E-AFB9-4B48A289D73E}"/>
    <cellStyle name="£_Earn_cal_Earn2011_RECONCILE-ACCRUED-2014" xfId="7959" xr:uid="{0604BB0A-8F92-4C62-AFE7-5DA2A80E01EC}"/>
    <cellStyle name="£_Earn_cal_Earn2011_RECONCILE-ACCRUED-2014 2" xfId="7960" xr:uid="{67627835-0B7F-4C99-AD23-718BE605B55D}"/>
    <cellStyle name="£_Earn_cal_Earn2011_RECONCILE-ACCRUED-2014 2 2" xfId="25317" xr:uid="{3AF6911A-6ED8-41FD-A328-0F062F4CEDA1}"/>
    <cellStyle name="£_Earn_cal_Earn2011_RECONCILE-ACCRUED-2014 3" xfId="7961" xr:uid="{F1CA48A9-DB5E-41ED-9D91-8560E5E75663}"/>
    <cellStyle name="£_Earn_cal_Earn2011_RECONCILE-ACCRUED-2014 3 2" xfId="25318" xr:uid="{9B2AE788-76A9-4087-A231-4BAA559EA873}"/>
    <cellStyle name="£_Earn_cal_Earn2011_RECONCILE-ACCRUED-2014 4" xfId="25319" xr:uid="{76D6B8A8-7015-4C65-8A37-0B96A3473930}"/>
    <cellStyle name="£_Earn_cal_Earn2012" xfId="7962" xr:uid="{15C53D2B-E5EA-4E8F-A5A4-C3FF7534A817}"/>
    <cellStyle name="£_Earn_cal_Earn2012 2" xfId="7963" xr:uid="{8EBC8816-31D8-49C6-B2FB-316C671FC755}"/>
    <cellStyle name="£_Earn_cal_Earn2012 2 2" xfId="25320" xr:uid="{CF9F928D-524A-43BF-BFE8-0F513D661FFD}"/>
    <cellStyle name="£_Earn_cal_Earn2012 3" xfId="7964" xr:uid="{B38AE7B1-9C99-48F6-A4FB-1B150EE3D713}"/>
    <cellStyle name="£_Earn_cal_Earn2012 3 2" xfId="25321" xr:uid="{EFF0D6CD-B93F-4D56-BE7E-C5AE9FD13339}"/>
    <cellStyle name="£_Earn_cal_Earn2012 4" xfId="25322" xr:uid="{A19B96A3-481F-4346-873A-EB672B13DA06}"/>
    <cellStyle name="£_Earn_cal_Earn2012 5" xfId="25323" xr:uid="{3E40845F-0E05-47D6-A6EF-5A9A611775D6}"/>
    <cellStyle name="£_Earn_cal_Earn2012 6" xfId="25324" xr:uid="{E7716CC7-4807-45D0-82F8-C7951AB8C3AE}"/>
    <cellStyle name="£_Earn_cal_Earn2012_AUG" xfId="7965" xr:uid="{2391BD5D-C701-4C87-815E-9DE8F74F125F}"/>
    <cellStyle name="£_Earn_cal_Earn2012_AUG 2" xfId="25325" xr:uid="{FC38AA5F-AC54-4DFA-BADC-4070AA950534}"/>
    <cellStyle name="£_Earn_cal_Earn2012_DEC" xfId="7966" xr:uid="{37F637C5-861F-4EE4-ADE4-444E6DEF3F11}"/>
    <cellStyle name="£_Earn_cal_Earn2012_DEC 2" xfId="25326" xr:uid="{3757F1BA-B62C-4455-A0C6-EE220AB07DE9}"/>
    <cellStyle name="£_Earn_cal_Earn2012_DEFERAR" xfId="7967" xr:uid="{AB3EBC46-BD1B-4A95-89F6-47AFF4A34EE2}"/>
    <cellStyle name="£_Earn_cal_Earn2012_DEFERAR 2" xfId="25327" xr:uid="{869797FB-87B7-4F70-9954-EE4DBF9275FF}"/>
    <cellStyle name="£_Earn_cal_Earn2012_EARN_2013" xfId="7968" xr:uid="{C7874EAD-10FD-452E-BB5C-97C7CC593B0E}"/>
    <cellStyle name="£_Earn_cal_Earn2012_EARN_2013 2" xfId="25328" xr:uid="{2E0F76F8-A2FA-43AB-9ED4-39AFCDAF2BA8}"/>
    <cellStyle name="£_Earn_cal_Earn2012_EARN_2014" xfId="7969" xr:uid="{EB1E884E-5363-41B7-9CFA-3EC07F8153FD}"/>
    <cellStyle name="£_Earn_cal_Earn2012_EARN_2014 2" xfId="25329" xr:uid="{83590874-DE0C-4150-B5F3-F656F4972B36}"/>
    <cellStyle name="£_Earn_cal_Earn2012_FEB" xfId="7970" xr:uid="{29DF9065-E2EA-45C7-9253-BC81E2B27D59}"/>
    <cellStyle name="£_Earn_cal_Earn2012_FEB 2" xfId="25330" xr:uid="{1C2062BE-6533-49F1-A557-F4FA32F00D69}"/>
    <cellStyle name="£_Earn_cal_Earn2012_JAN" xfId="7971" xr:uid="{7ED600C5-D4BB-45C6-BC02-882FFDCDDE59}"/>
    <cellStyle name="£_Earn_cal_Earn2012_JAN 2" xfId="25331" xr:uid="{2FCBA922-3819-4A2F-A4BF-F29CB93F2133}"/>
    <cellStyle name="£_Earn_cal_Earn2012_JUN" xfId="7972" xr:uid="{55D28FFA-8E7F-44B9-ACAE-CDB7EEE06BDF}"/>
    <cellStyle name="£_Earn_cal_Earn2012_JUN 2" xfId="25332" xr:uid="{C7E74CF7-86FB-4E38-B30D-2870F884387C}"/>
    <cellStyle name="£_Earn_cal_Earn2012_MAR" xfId="7973" xr:uid="{EA00503B-337E-4664-9CA6-6526AE8967C5}"/>
    <cellStyle name="£_Earn_cal_Earn2012_MAR 2" xfId="25333" xr:uid="{0F8E2E84-684D-4CF3-BD8F-11CC4A63450B}"/>
    <cellStyle name="£_Earn_cal_Earn2012_NOV" xfId="7974" xr:uid="{9D671B27-D63C-465C-98D1-A0F5D3549EA1}"/>
    <cellStyle name="£_Earn_cal_Earn2012_NOV 2" xfId="25334" xr:uid="{8CFC69EA-4E67-401E-88D2-61377116F53B}"/>
    <cellStyle name="£_Earn_cal_Earn2012_OCT'13" xfId="7975" xr:uid="{81E98782-4EA8-4DDC-B85D-44D1A1AA30B7}"/>
    <cellStyle name="£_Earn_cal_Earn2012_OCT'13 2" xfId="7976" xr:uid="{432B4FD4-2EA1-4D2E-A639-04A31DAC39D9}"/>
    <cellStyle name="£_Earn_cal_Earn2012_OCT'13 2 2" xfId="25335" xr:uid="{FADBF2F7-6E55-423D-9926-DD5D40D1D94B}"/>
    <cellStyle name="£_Earn_cal_Earn2012_OCT'13 3" xfId="7977" xr:uid="{39B8A0F2-8AC6-4CEF-8151-5ED5F086E28B}"/>
    <cellStyle name="£_Earn_cal_Earn2012_OCT'13 3 2" xfId="25336" xr:uid="{8453F067-3B4A-4ACC-BFC6-7D0F352B90B0}"/>
    <cellStyle name="£_Earn_cal_Earn2012_OCT'13 4" xfId="25337" xr:uid="{2704E920-DF7F-4335-9BE2-1FCB1F5E3C02}"/>
    <cellStyle name="£_Earn_cal_Earn2012_RECONCILE-ACCRUED-2013" xfId="7978" xr:uid="{16C752BD-FB1A-401A-BA45-484DA51A462B}"/>
    <cellStyle name="£_Earn_cal_Earn2012_RECONCILE-ACCRUED-2013 2" xfId="7979" xr:uid="{7921DBCF-9F52-4CFC-B3FF-D2067AE8159F}"/>
    <cellStyle name="£_Earn_cal_Earn2012_RECONCILE-ACCRUED-2013 2 2" xfId="25338" xr:uid="{B5733FA5-878C-49B5-9243-CCECF3140628}"/>
    <cellStyle name="£_Earn_cal_Earn2012_RECONCILE-ACCRUED-2013 3" xfId="7980" xr:uid="{40008B96-9A54-495E-A691-69320E18673A}"/>
    <cellStyle name="£_Earn_cal_Earn2012_RECONCILE-ACCRUED-2013 3 2" xfId="25339" xr:uid="{3F904CF7-5335-4CF0-A0C6-B57563212DB5}"/>
    <cellStyle name="£_Earn_cal_Earn2012_RECONCILE-ACCRUED-2013 4" xfId="25340" xr:uid="{E70B3F66-CCF9-4B77-9DC4-63B69BAB15FF}"/>
    <cellStyle name="£_Earn_cal_Earn2012_RECONCILE-ACCRUED-2014" xfId="7981" xr:uid="{5ACAF0F3-3355-40BB-B954-1F8D43553B37}"/>
    <cellStyle name="£_Earn_cal_Earn2012_RECONCILE-ACCRUED-2014 2" xfId="7982" xr:uid="{A9A113C6-5CDA-4C76-B4E2-AC31F1A17FCB}"/>
    <cellStyle name="£_Earn_cal_Earn2012_RECONCILE-ACCRUED-2014 2 2" xfId="25341" xr:uid="{363D9E1D-D85F-476F-BD7C-25C20BB465C1}"/>
    <cellStyle name="£_Earn_cal_Earn2012_RECONCILE-ACCRUED-2014 3" xfId="7983" xr:uid="{D492CAE3-4721-45F4-A833-B1B7F195103B}"/>
    <cellStyle name="£_Earn_cal_Earn2012_RECONCILE-ACCRUED-2014 3 2" xfId="25342" xr:uid="{4BEB5081-823B-4083-A62D-AF6E6B7BCA4A}"/>
    <cellStyle name="£_Earn_cal_Earn2012_RECONCILE-ACCRUED-2014 4" xfId="25343" xr:uid="{ACE9E947-63E0-4A31-9009-BAC9DE9A7D25}"/>
    <cellStyle name="£_Earn_cal_EarnAOP2013_channel" xfId="7984" xr:uid="{7FA90F78-7287-41F3-A4FF-F711AA16F95D}"/>
    <cellStyle name="£_Earn_cal_EarnAOP2013_channel 2" xfId="25344" xr:uid="{09611B3B-E8B0-4B5D-9E2C-56F5D139DEB0}"/>
    <cellStyle name="£_Earn_cal_EarnF1" xfId="7985" xr:uid="{E58811C8-B34F-4D32-A84B-46FA77E698CA}"/>
    <cellStyle name="£_Earn_cal_EarnF1 2" xfId="25345" xr:uid="{631A893C-89FE-4F57-A22B-C6DD71875156}"/>
    <cellStyle name="£_Earn_cal_EarnF1 3" xfId="25346" xr:uid="{375520B4-077C-4DCF-AD8D-D29770DDE342}"/>
    <cellStyle name="£_Earn_cal_EarnF1 4" xfId="25347" xr:uid="{A97E513A-A01B-4EE4-A947-F06A726A3C00}"/>
    <cellStyle name="£_Earn_cal_EBO_2013" xfId="7986" xr:uid="{45696F12-AE2A-4E79-B4F9-BE6455ED7E7B}"/>
    <cellStyle name="£_Earn_cal_EBO_2013 2" xfId="7987" xr:uid="{BEBD0DEF-2C8E-4616-8885-F7612BC3DB0D}"/>
    <cellStyle name="£_Earn_cal_EBO_2013 2 2" xfId="25348" xr:uid="{304383D3-E8A0-4456-A13A-48316C25E5F3}"/>
    <cellStyle name="£_Earn_cal_EBO_2013 3" xfId="7988" xr:uid="{7622D50E-794E-4752-9727-88DDE70F8B92}"/>
    <cellStyle name="£_Earn_cal_EBO_2013 3 2" xfId="25349" xr:uid="{CCD5A8A8-765F-4B73-B0D1-AFA7EB4DC43E}"/>
    <cellStyle name="£_Earn_cal_EBO_2013 4" xfId="25350" xr:uid="{9C4BF630-0F31-4CD9-9073-70470B738488}"/>
    <cellStyle name="£_Earn_cal_exp" xfId="7989" xr:uid="{69A68CE7-327F-4659-9489-AD1AE925FE70}"/>
    <cellStyle name="£_Earn_cal_exp 2" xfId="7990" xr:uid="{A523F39E-8C09-4378-A8C6-AF42FE9058D3}"/>
    <cellStyle name="£_Earn_cal_exp 2 2" xfId="25351" xr:uid="{27B99D76-5312-4BB1-B343-A44D7E6A242A}"/>
    <cellStyle name="£_Earn_cal_exp 3" xfId="7991" xr:uid="{5A28801C-517B-4422-B53A-777A4047A901}"/>
    <cellStyle name="£_Earn_cal_exp 3 2" xfId="25352" xr:uid="{2B27AA93-B2BF-41B1-A9C6-8C91487812E9}"/>
    <cellStyle name="£_Earn_cal_exp 4" xfId="7992" xr:uid="{1798C094-374B-4F00-BF12-AB519C45B3A9}"/>
    <cellStyle name="£_Earn_cal_exp 4 2" xfId="25353" xr:uid="{C51ACD10-3265-47AA-90C7-F420FAE606D7}"/>
    <cellStyle name="£_Earn_cal_exp 5" xfId="25354" xr:uid="{97C96C1B-8455-42C6-9CAC-7687F9DC5344}"/>
    <cellStyle name="£_Earn_cal_FEB" xfId="7993" xr:uid="{2BFF2345-A869-45A8-A5F0-0D22153EFE4A}"/>
    <cellStyle name="£_Earn_cal_FEB 2" xfId="25355" xr:uid="{E546A47D-3D9C-4304-8128-998D9BAE3269}"/>
    <cellStyle name="£_Earn_cal_FEB_AUG" xfId="7994" xr:uid="{33521C1B-6D10-4A1B-88D0-42C16B5AD5DF}"/>
    <cellStyle name="£_Earn_cal_FEB_AUG 2" xfId="25356" xr:uid="{1D58F09A-5FB3-48D4-9C67-95EB9E7515D1}"/>
    <cellStyle name="£_Earn_cal_FEB_EARN_2014" xfId="7995" xr:uid="{CBB53F36-0479-4D16-B9EA-EC37F29DE0B6}"/>
    <cellStyle name="£_Earn_cal_FEB_EARN_2014 2" xfId="25357" xr:uid="{F0D8B976-D3BB-40B5-8437-FBC1014100C1}"/>
    <cellStyle name="£_Earn_cal_Fin_Earn10_cal" xfId="7996" xr:uid="{51555F44-D3A5-446F-AA52-4D908F190033}"/>
    <cellStyle name="£_Earn_cal_Fin_Earn10_cal 10" xfId="7997" xr:uid="{79FB52C1-B7D7-42CD-A833-8E50A4CC69CB}"/>
    <cellStyle name="£_Earn_cal_Fin_Earn10_cal 10 2" xfId="25358" xr:uid="{CB127545-4D6A-4792-B8B3-D91FCFA0ED97}"/>
    <cellStyle name="£_Earn_cal_Fin_Earn10_cal 11" xfId="7998" xr:uid="{4551DFC9-0507-409B-826F-3EB498FA0E35}"/>
    <cellStyle name="£_Earn_cal_Fin_Earn10_cal 11 2" xfId="25359" xr:uid="{EFB5A4E2-0F62-41E0-BDB5-2AA78C7A8DE3}"/>
    <cellStyle name="£_Earn_cal_Fin_Earn10_cal 12" xfId="7999" xr:uid="{DEF98276-4966-4530-8388-F172AFE50D83}"/>
    <cellStyle name="£_Earn_cal_Fin_Earn10_cal 12 2" xfId="25360" xr:uid="{557A55A3-E795-4189-992F-F6A29A82358E}"/>
    <cellStyle name="£_Earn_cal_Fin_Earn10_cal 13" xfId="8000" xr:uid="{DD505078-F38D-40C3-8991-052F141F4B74}"/>
    <cellStyle name="£_Earn_cal_Fin_Earn10_cal 13 2" xfId="25361" xr:uid="{9F258364-9DF0-417A-A9DF-971E90FE2304}"/>
    <cellStyle name="£_Earn_cal_Fin_Earn10_cal 14" xfId="8001" xr:uid="{3D9D62D4-F282-4A47-8C0D-EF1F01472614}"/>
    <cellStyle name="£_Earn_cal_Fin_Earn10_cal 14 2" xfId="25362" xr:uid="{A5467F63-07FA-48D6-B884-FFCEE18EEBBC}"/>
    <cellStyle name="£_Earn_cal_Fin_Earn10_cal 15" xfId="8002" xr:uid="{11D64236-453F-4A20-ADBB-F2F75CC092B9}"/>
    <cellStyle name="£_Earn_cal_Fin_Earn10_cal 15 2" xfId="25363" xr:uid="{8AD25A4A-1FDA-4A40-AFCB-33386A6F6E63}"/>
    <cellStyle name="£_Earn_cal_Fin_Earn10_cal 16" xfId="8003" xr:uid="{D89FA69A-F884-477E-AB47-9C0D9C2AFEE5}"/>
    <cellStyle name="£_Earn_cal_Fin_Earn10_cal 16 2" xfId="25364" xr:uid="{9613534E-7F7E-4A54-B202-4FC4C09E57C0}"/>
    <cellStyle name="£_Earn_cal_Fin_Earn10_cal 17" xfId="8004" xr:uid="{E4F99481-27BC-4AB4-AF76-22E698617575}"/>
    <cellStyle name="£_Earn_cal_Fin_Earn10_cal 17 2" xfId="25365" xr:uid="{A01B8E36-FE06-4EC8-9EC9-78FAE568BD66}"/>
    <cellStyle name="£_Earn_cal_Fin_Earn10_cal 17 3" xfId="25366" xr:uid="{00EEBA93-7079-46ED-A43E-0D6077851204}"/>
    <cellStyle name="£_Earn_cal_Fin_Earn10_cal 18" xfId="8005" xr:uid="{B118E1D8-8A19-45E7-B1E9-E0570B05760F}"/>
    <cellStyle name="£_Earn_cal_Fin_Earn10_cal 18 2" xfId="25367" xr:uid="{0EC8C15F-6495-48DD-AAC4-F6F12F4E7BFF}"/>
    <cellStyle name="£_Earn_cal_Fin_Earn10_cal 18 3" xfId="25368" xr:uid="{33F5E3F1-3156-4555-9F06-03946FEF6BC9}"/>
    <cellStyle name="£_Earn_cal_Fin_Earn10_cal 19" xfId="8006" xr:uid="{6C9949A0-0C64-422D-971E-832F49E178CA}"/>
    <cellStyle name="£_Earn_cal_Fin_Earn10_cal 19 2" xfId="25369" xr:uid="{9346CAF1-FC37-4AAB-BAB7-9A0418CD5AB7}"/>
    <cellStyle name="£_Earn_cal_Fin_Earn10_cal 19 3" xfId="25370" xr:uid="{E2B965A9-CFFD-45D0-992D-F7F5089D2EDC}"/>
    <cellStyle name="£_Earn_cal_Fin_Earn10_cal 2" xfId="8007" xr:uid="{3FC580A5-6DC9-45DF-865D-95CB8BD225FA}"/>
    <cellStyle name="£_Earn_cal_Fin_Earn10_cal 2 2" xfId="8008" xr:uid="{3988AD89-E4FE-46F4-8AF1-0C0B383445BB}"/>
    <cellStyle name="£_Earn_cal_Fin_Earn10_cal 2 2 2" xfId="25371" xr:uid="{B689E1AC-C511-473E-9C20-686F6883C96B}"/>
    <cellStyle name="£_Earn_cal_Fin_Earn10_cal 2 3" xfId="25372" xr:uid="{B41E198B-8466-40D9-A152-33A7C2AF6951}"/>
    <cellStyle name="£_Earn_cal_Fin_Earn10_cal 20" xfId="8009" xr:uid="{0473B1E2-B5B9-4DB8-9452-913DABD695EF}"/>
    <cellStyle name="£_Earn_cal_Fin_Earn10_cal 20 2" xfId="25373" xr:uid="{80C46006-F5BB-4019-BB88-A07A2D06CEA4}"/>
    <cellStyle name="£_Earn_cal_Fin_Earn10_cal 20 3" xfId="25374" xr:uid="{2528D0AD-4BDF-4039-8242-70AF5FFA22C6}"/>
    <cellStyle name="£_Earn_cal_Fin_Earn10_cal 21" xfId="8010" xr:uid="{1CC35655-5600-4E26-B83C-71F60857898A}"/>
    <cellStyle name="£_Earn_cal_Fin_Earn10_cal 21 2" xfId="25375" xr:uid="{D6C421A8-8C63-4C60-8D77-F4672F55A9AD}"/>
    <cellStyle name="£_Earn_cal_Fin_Earn10_cal 21 3" xfId="25376" xr:uid="{7673AA49-B181-43D4-90D8-A6B9117E6321}"/>
    <cellStyle name="£_Earn_cal_Fin_Earn10_cal 22" xfId="8011" xr:uid="{7A87FBD0-8D47-44AE-9F7B-0CB24E948A0E}"/>
    <cellStyle name="£_Earn_cal_Fin_Earn10_cal 22 2" xfId="25377" xr:uid="{5DF40145-93ED-4B94-BF96-676621ACA824}"/>
    <cellStyle name="£_Earn_cal_Fin_Earn10_cal 22 3" xfId="25378" xr:uid="{0ACF2799-909C-4E3B-88F5-33243CE91EC3}"/>
    <cellStyle name="£_Earn_cal_Fin_Earn10_cal 23" xfId="8012" xr:uid="{AB6BCD01-D86C-48D8-8596-DBDA0E953655}"/>
    <cellStyle name="£_Earn_cal_Fin_Earn10_cal 23 2" xfId="25379" xr:uid="{8A4EE9E7-4E1F-4503-AAD2-80F9303EE1F1}"/>
    <cellStyle name="£_Earn_cal_Fin_Earn10_cal 23 3" xfId="25380" xr:uid="{CB2278DC-F31A-472E-A591-C432F772247C}"/>
    <cellStyle name="£_Earn_cal_Fin_Earn10_cal 24" xfId="8013" xr:uid="{8469E13A-C71A-46D4-9879-4E938A09D0A4}"/>
    <cellStyle name="£_Earn_cal_Fin_Earn10_cal 24 2" xfId="25381" xr:uid="{2C8C4FA6-DC91-49C6-80DF-3AC3818A27C2}"/>
    <cellStyle name="£_Earn_cal_Fin_Earn10_cal 24 3" xfId="25382" xr:uid="{899EA34B-10E3-467A-A4D5-C4A993A5BB4D}"/>
    <cellStyle name="£_Earn_cal_Fin_Earn10_cal 25" xfId="8014" xr:uid="{F2833004-52EB-4AB4-BA58-7764957C96B8}"/>
    <cellStyle name="£_Earn_cal_Fin_Earn10_cal 25 2" xfId="25383" xr:uid="{A4DDDB71-4830-4534-988D-35AEB2CF082B}"/>
    <cellStyle name="£_Earn_cal_Fin_Earn10_cal 25 3" xfId="25384" xr:uid="{6AF8FC82-DEE9-4D6F-BF82-B30D7D334A75}"/>
    <cellStyle name="£_Earn_cal_Fin_Earn10_cal 26" xfId="8015" xr:uid="{BA26E994-8A00-4C69-92CA-4DD49202226A}"/>
    <cellStyle name="£_Earn_cal_Fin_Earn10_cal 26 2" xfId="25385" xr:uid="{F648CFFD-6C02-46F8-84BB-574441AA4879}"/>
    <cellStyle name="£_Earn_cal_Fin_Earn10_cal 26 3" xfId="25386" xr:uid="{B2ED123B-D805-4C68-AF9D-E9F681E489D7}"/>
    <cellStyle name="£_Earn_cal_Fin_Earn10_cal 27" xfId="25387" xr:uid="{F0704594-33DE-4558-929C-D23251B66384}"/>
    <cellStyle name="£_Earn_cal_Fin_Earn10_cal 27 2" xfId="25388" xr:uid="{29F68AC7-2A75-4785-8587-839DFE88594D}"/>
    <cellStyle name="£_Earn_cal_Fin_Earn10_cal 28" xfId="25389" xr:uid="{B03DA5C6-90AB-4F16-8CC6-811DBA7161F8}"/>
    <cellStyle name="£_Earn_cal_Fin_Earn10_cal 28 2" xfId="25390" xr:uid="{C1D03303-F6CC-4BBF-A63E-98A0CAABC172}"/>
    <cellStyle name="£_Earn_cal_Fin_Earn10_cal 29" xfId="25391" xr:uid="{6E275FF3-0868-4D6C-B884-282E283C9A6E}"/>
    <cellStyle name="£_Earn_cal_Fin_Earn10_cal 29 2" xfId="25392" xr:uid="{55FF3FFB-1095-47F2-BBA4-62D11C2373A0}"/>
    <cellStyle name="£_Earn_cal_Fin_Earn10_cal 3" xfId="8016" xr:uid="{D65BC58E-0E48-400B-89FF-E54B3E63A219}"/>
    <cellStyle name="£_Earn_cal_Fin_Earn10_cal 3 2" xfId="8017" xr:uid="{B9F9E197-1CF2-42B2-9B47-C35073F31581}"/>
    <cellStyle name="£_Earn_cal_Fin_Earn10_cal 3 2 2" xfId="25393" xr:uid="{B8F8C580-544C-463B-AFEC-7B868BDE1267}"/>
    <cellStyle name="£_Earn_cal_Fin_Earn10_cal 3 3" xfId="25394" xr:uid="{0FCCBD45-3334-4698-9C0D-C43BBEDEB6D0}"/>
    <cellStyle name="£_Earn_cal_Fin_Earn10_cal 30" xfId="25395" xr:uid="{37563371-2DFC-4616-95C8-806A62A4F450}"/>
    <cellStyle name="£_Earn_cal_Fin_Earn10_cal 30 2" xfId="25396" xr:uid="{E4620090-E28B-4D46-854B-E8301564F56C}"/>
    <cellStyle name="£_Earn_cal_Fin_Earn10_cal 31" xfId="25397" xr:uid="{4C1B2C7C-8575-417E-99E1-994129EF17DD}"/>
    <cellStyle name="£_Earn_cal_Fin_Earn10_cal 31 2" xfId="25398" xr:uid="{433A3054-0618-4E98-A706-4BD8F7AA7F67}"/>
    <cellStyle name="£_Earn_cal_Fin_Earn10_cal 32" xfId="25399" xr:uid="{8A78F114-43B0-411D-B4B2-02C0BC84380E}"/>
    <cellStyle name="£_Earn_cal_Fin_Earn10_cal 32 2" xfId="25400" xr:uid="{B5AF6530-099D-418E-8ADE-F959D2CFE425}"/>
    <cellStyle name="£_Earn_cal_Fin_Earn10_cal 33" xfId="25401" xr:uid="{867B2D36-69A3-4AB1-AAB1-27A6E3B9076F}"/>
    <cellStyle name="£_Earn_cal_Fin_Earn10_cal 33 2" xfId="25402" xr:uid="{866DDB78-99A8-46CD-914F-BAD830144DFE}"/>
    <cellStyle name="£_Earn_cal_Fin_Earn10_cal 34" xfId="25403" xr:uid="{2E951097-5784-403A-AFAE-30026D8F6440}"/>
    <cellStyle name="£_Earn_cal_Fin_Earn10_cal 34 2" xfId="25404" xr:uid="{E6E834CF-E04F-43D5-AA10-70A03999DDBF}"/>
    <cellStyle name="£_Earn_cal_Fin_Earn10_cal 35" xfId="25405" xr:uid="{96D348F1-50A8-4829-9670-ED252C9B5CD8}"/>
    <cellStyle name="£_Earn_cal_Fin_Earn10_cal 35 2" xfId="25406" xr:uid="{CEF30A59-1473-440A-84F0-9FAD3B7AF78A}"/>
    <cellStyle name="£_Earn_cal_Fin_Earn10_cal 36" xfId="25407" xr:uid="{5E7E2867-5ECD-44CD-B8CF-6244BB00C325}"/>
    <cellStyle name="£_Earn_cal_Fin_Earn10_cal 37" xfId="25408" xr:uid="{5B6044DC-D78D-49E2-AF01-59831663BEFD}"/>
    <cellStyle name="£_Earn_cal_Fin_Earn10_cal 38" xfId="25409" xr:uid="{9180C401-5F77-42CD-A6F9-70CEBB869831}"/>
    <cellStyle name="£_Earn_cal_Fin_Earn10_cal 39" xfId="25410" xr:uid="{489E31CD-EB10-4B5C-8A18-96EE67328A63}"/>
    <cellStyle name="£_Earn_cal_Fin_Earn10_cal 4" xfId="8018" xr:uid="{26614D2F-23C0-4013-95C6-3A460EEF7242}"/>
    <cellStyle name="£_Earn_cal_Fin_Earn10_cal 4 2" xfId="25411" xr:uid="{303A3A6D-3E14-4C25-9F80-2347D26931EA}"/>
    <cellStyle name="£_Earn_cal_Fin_Earn10_cal 40" xfId="25412" xr:uid="{1E71364C-DD71-41CC-9E2E-B3D69F60E6C9}"/>
    <cellStyle name="£_Earn_cal_Fin_Earn10_cal 5" xfId="8019" xr:uid="{C95086B7-0C05-4053-8498-6FB4B2AD4186}"/>
    <cellStyle name="£_Earn_cal_Fin_Earn10_cal 5 2" xfId="8020" xr:uid="{646359C1-A584-476B-A1EC-B8B9D45A3D2F}"/>
    <cellStyle name="£_Earn_cal_Fin_Earn10_cal 5 2 2" xfId="25413" xr:uid="{E85D6CA8-CD23-41E3-BC31-CD55519D698C}"/>
    <cellStyle name="£_Earn_cal_Fin_Earn10_cal 5 3" xfId="25414" xr:uid="{AA48B4CA-99EB-473F-9098-C0D36F70DEA7}"/>
    <cellStyle name="£_Earn_cal_Fin_Earn10_cal 5 4" xfId="25415" xr:uid="{560CA793-4595-4D18-BDC6-D2C37103B041}"/>
    <cellStyle name="£_Earn_cal_Fin_Earn10_cal 6" xfId="8021" xr:uid="{D6BFDFEC-CEA8-4C5C-BF6A-F9C7AF2131CD}"/>
    <cellStyle name="£_Earn_cal_Fin_Earn10_cal 6 2" xfId="25416" xr:uid="{6F4644F4-3623-4A9D-B5BD-AE54E9B6F6EF}"/>
    <cellStyle name="£_Earn_cal_Fin_Earn10_cal 7" xfId="8022" xr:uid="{FA225B79-7B3D-443D-882D-EE41CDCFFB88}"/>
    <cellStyle name="£_Earn_cal_Fin_Earn10_cal 7 2" xfId="25417" xr:uid="{84C02DE0-6B8C-4756-A809-3092947B4648}"/>
    <cellStyle name="£_Earn_cal_Fin_Earn10_cal 8" xfId="8023" xr:uid="{D1AFB5DE-8230-484E-86D0-470C374053BF}"/>
    <cellStyle name="£_Earn_cal_Fin_Earn10_cal 8 2" xfId="25418" xr:uid="{E57E8D6B-8EA3-4B14-87DD-6D02C18C1ADD}"/>
    <cellStyle name="£_Earn_cal_Fin_Earn10_cal 9" xfId="8024" xr:uid="{803D2FBE-0849-4641-A317-569D9261A800}"/>
    <cellStyle name="£_Earn_cal_Fin_Earn10_cal 9 2" xfId="25419" xr:uid="{B6A90EAE-01D7-436D-A9AA-15B8856A758C}"/>
    <cellStyle name="£_Earn_cal_Fin_Earn10_cal_blu002a121a-12e-1 Rev 3_bups30.1.13" xfId="8025" xr:uid="{EECAD8FA-4A7A-42BB-81F6-1D7859F9117A}"/>
    <cellStyle name="£_Earn_cal_Fin_Earn10_cal_blu002a121a-12e-1 Rev 3_bups30.1.13 2" xfId="8026" xr:uid="{D69E1FD9-0D74-4EDF-B8E6-891C3BBF4AE7}"/>
    <cellStyle name="£_Earn_cal_Fin_Earn10_cal_blu002a121a-12e-1 Rev 3_bups30.1.13 2 2" xfId="25420" xr:uid="{16492274-C90F-423F-BB45-61AE10A714F7}"/>
    <cellStyle name="£_Earn_cal_Fin_Earn10_cal_blu002a121a-12e-1 Rev 3_bups30.1.13 3" xfId="8027" xr:uid="{F4B80FB2-8F3E-46B1-954B-28594CCD94E0}"/>
    <cellStyle name="£_Earn_cal_Fin_Earn10_cal_blu002a121a-12e-1 Rev 3_bups30.1.13 3 2" xfId="25421" xr:uid="{B39B5959-4E5A-47E0-AA8C-3FCB2A7C519C}"/>
    <cellStyle name="£_Earn_cal_Fin_Earn10_cal_blu002a121a-12e-1 Rev 3_bups30.1.13 4" xfId="25422" xr:uid="{5C2C50AD-670E-4D4B-8367-43F586CD7D53}"/>
    <cellStyle name="£_Earn_cal_Fin_Earn10_cal_DEC" xfId="8028" xr:uid="{822641D9-B216-4AAD-8F1C-FF388BD835F2}"/>
    <cellStyle name="£_Earn_cal_Fin_Earn10_cal_DEC 2" xfId="25423" xr:uid="{F0077528-7FB1-4976-98BB-0008DA722060}"/>
    <cellStyle name="£_Earn_cal_Fin_Earn10_cal_DEC_AUG" xfId="8029" xr:uid="{3A2D43BE-A828-4533-9224-668B85D81361}"/>
    <cellStyle name="£_Earn_cal_Fin_Earn10_cal_DEC_AUG 2" xfId="25424" xr:uid="{D50745A8-07BD-4E33-B62D-83A817589FBB}"/>
    <cellStyle name="£_Earn_cal_Fin_Earn10_cal_DEC_EARN_2014" xfId="8030" xr:uid="{A0856396-1E3F-4868-8700-90D16B09825A}"/>
    <cellStyle name="£_Earn_cal_Fin_Earn10_cal_DEC_EARN_2014 2" xfId="25425" xr:uid="{B686386F-9250-4979-8196-304C3EBB91A4}"/>
    <cellStyle name="£_Earn_cal_Fin_Earn10_cal_DEFERAR" xfId="8031" xr:uid="{63771B68-3717-463A-8A41-66BE137D7DB9}"/>
    <cellStyle name="£_Earn_cal_Fin_Earn10_cal_DEFERAR 2" xfId="25426" xr:uid="{66FADDCC-B805-41C5-A502-62DF936CF40E}"/>
    <cellStyle name="£_Earn_cal_Fin_Earn10_cal_EBO_2013" xfId="8032" xr:uid="{E8485B93-C99E-4D7D-8D69-FF3C5437E250}"/>
    <cellStyle name="£_Earn_cal_Fin_Earn10_cal_EBO_2013 2" xfId="8033" xr:uid="{CFF5BE21-66BA-4DD6-9B1C-979FE70F3880}"/>
    <cellStyle name="£_Earn_cal_Fin_Earn10_cal_EBO_2013 2 2" xfId="25427" xr:uid="{CA8E1106-B5CF-4074-ADDA-6FBDDA77DA94}"/>
    <cellStyle name="£_Earn_cal_Fin_Earn10_cal_EBO_2013 3" xfId="8034" xr:uid="{E27E14D8-A9D8-4A13-B965-B80CC738FA5B}"/>
    <cellStyle name="£_Earn_cal_Fin_Earn10_cal_EBO_2013 3 2" xfId="25428" xr:uid="{FAAE6FEE-A22E-4471-9B2F-A6B740EDAE6E}"/>
    <cellStyle name="£_Earn_cal_Fin_Earn10_cal_EBO_2013 4" xfId="25429" xr:uid="{046D5E28-6D03-489E-95B1-9C346B5431AB}"/>
    <cellStyle name="£_Earn_cal_Fin_Earn10_cal_FEB" xfId="8035" xr:uid="{77DC6C30-7DD8-4A27-B2F3-DC24E254E016}"/>
    <cellStyle name="£_Earn_cal_Fin_Earn10_cal_FEB 2" xfId="25430" xr:uid="{7533F30E-B82A-4319-B197-3D19CC474B7E}"/>
    <cellStyle name="£_Earn_cal_Fin_Earn10_cal_FEB_AUG" xfId="8036" xr:uid="{F7AA6E6B-FBF1-494E-BAB2-2E9F083F7C29}"/>
    <cellStyle name="£_Earn_cal_Fin_Earn10_cal_FEB_AUG 2" xfId="25431" xr:uid="{A58E1081-5D86-454B-84CB-13C10CB39726}"/>
    <cellStyle name="£_Earn_cal_Fin_Earn10_cal_FEB_EARN_2014" xfId="8037" xr:uid="{8C5BAB40-BB8F-4B08-BE5D-102580969E4B}"/>
    <cellStyle name="£_Earn_cal_Fin_Earn10_cal_FEB_EARN_2014 2" xfId="25432" xr:uid="{8C1BCC2A-620A-4B24-ACD0-65673DD97A9F}"/>
    <cellStyle name="£_Earn_cal_Fin_Earn10_cal_JAN" xfId="8038" xr:uid="{66C460F9-E175-4E6F-9CB6-5EB38A339CCF}"/>
    <cellStyle name="£_Earn_cal_Fin_Earn10_cal_JAN 2" xfId="25433" xr:uid="{BD63E80D-5EFC-4748-BE6D-3F493EFD34A1}"/>
    <cellStyle name="£_Earn_cal_Fin_Earn10_cal_JAN_AUG" xfId="8039" xr:uid="{C14ED420-1F03-4E2C-8DE5-39E768FCAC3C}"/>
    <cellStyle name="£_Earn_cal_Fin_Earn10_cal_JAN_AUG 2" xfId="25434" xr:uid="{1E355322-EE3F-41F8-B3D9-6EA9B9B4F950}"/>
    <cellStyle name="£_Earn_cal_Fin_Earn10_cal_JAN_EARN_2014" xfId="8040" xr:uid="{8C165304-29E6-4FDC-B869-D8AE4B0801E7}"/>
    <cellStyle name="£_Earn_cal_Fin_Earn10_cal_JAN_EARN_2014 2" xfId="25435" xr:uid="{69AB0DA1-AE8C-4DDE-AD29-A04AD0BEB451}"/>
    <cellStyle name="£_Earn_cal_Fin_Earn10_cal_JUN" xfId="8041" xr:uid="{665CCB8B-5EB0-449C-8974-A43EDABEFEEC}"/>
    <cellStyle name="£_Earn_cal_Fin_Earn10_cal_JUN 2" xfId="25436" xr:uid="{825D9956-6568-49C8-BCCE-F70C1867E4EA}"/>
    <cellStyle name="£_Earn_cal_Fin_Earn10_cal_MAR" xfId="8042" xr:uid="{DBCCF7BD-25F1-471E-B6EE-75E96702427F}"/>
    <cellStyle name="£_Earn_cal_Fin_Earn10_cal_MAR 2" xfId="25437" xr:uid="{30147360-8C3F-4894-84DC-A0F0FF60A15B}"/>
    <cellStyle name="£_Earn_cal_Fin_Earn10_cal_MAR_AUG" xfId="8043" xr:uid="{B3A77350-63C0-4A61-8CAF-69FD8163D63A}"/>
    <cellStyle name="£_Earn_cal_Fin_Earn10_cal_MAR_AUG 2" xfId="25438" xr:uid="{8C0F8766-5688-474A-B2E5-C9DF15D3EA4B}"/>
    <cellStyle name="£_Earn_cal_Fin_Earn10_cal_MAR_EARN_2014" xfId="8044" xr:uid="{4D468A31-3B22-40DF-901A-207A7EEE8114}"/>
    <cellStyle name="£_Earn_cal_Fin_Earn10_cal_MAR_EARN_2014 2" xfId="25439" xr:uid="{C43FAD07-F35A-4DC0-9961-7ACE3FDEF726}"/>
    <cellStyle name="£_Earn_cal_Fin_Earn10_cal_NOV" xfId="8045" xr:uid="{13A9ECCF-B320-4CDF-BA4B-5FB5EEBBEAE7}"/>
    <cellStyle name="£_Earn_cal_Fin_Earn10_cal_NOV 2" xfId="25440" xr:uid="{2D1A99D1-B739-4900-8E76-EFB05E4FDAF0}"/>
    <cellStyle name="£_Earn_cal_Fin_Earn10_cal_NOV_AUG" xfId="8046" xr:uid="{3EEE4710-37FE-4F5B-AC5F-DC557DC29B13}"/>
    <cellStyle name="£_Earn_cal_Fin_Earn10_cal_NOV_AUG 2" xfId="25441" xr:uid="{81A72239-A708-4296-8C17-A624DB69E65D}"/>
    <cellStyle name="£_Earn_cal_Fin_Earn10_cal_NOV_EARN_2014" xfId="8047" xr:uid="{DBD30C6A-C604-4345-97B7-053A1211CAC9}"/>
    <cellStyle name="£_Earn_cal_Fin_Earn10_cal_NOV_EARN_2014 2" xfId="25442" xr:uid="{513271AB-17D6-4369-B800-1C6EFA7A1EFD}"/>
    <cellStyle name="£_Earn_cal_Fin_Earn10_cal_OCT'13" xfId="8048" xr:uid="{1694CBF4-1DE1-4FF8-AC1F-1C2ACF14853F}"/>
    <cellStyle name="£_Earn_cal_Fin_Earn10_cal_OCT'13 2" xfId="8049" xr:uid="{2AF28B7B-6857-46AA-B016-B86778327200}"/>
    <cellStyle name="£_Earn_cal_Fin_Earn10_cal_OCT'13 2 2" xfId="25443" xr:uid="{82532811-6177-4066-B262-C73F6869EC7B}"/>
    <cellStyle name="£_Earn_cal_Fin_Earn10_cal_OCT'13 3" xfId="8050" xr:uid="{3D2C583C-25FA-49F5-8FA1-3FDE92B3943B}"/>
    <cellStyle name="£_Earn_cal_Fin_Earn10_cal_OCT'13 3 2" xfId="25444" xr:uid="{7C1D5DBA-7028-4C28-B874-DB704908EF96}"/>
    <cellStyle name="£_Earn_cal_Fin_Earn10_cal_OCT'13 4" xfId="8051" xr:uid="{B51E7054-D921-443E-8DCD-E231C4EBECA2}"/>
    <cellStyle name="£_Earn_cal_Fin_Earn10_cal_OCT'13 4 2" xfId="25445" xr:uid="{9BE5BFBC-716C-42D6-98FD-FA2C5972680C}"/>
    <cellStyle name="£_Earn_cal_Fin_Earn10_cal_OCT'13 5" xfId="25446" xr:uid="{2164F29B-BFC0-4796-8091-C29D1EF12F53}"/>
    <cellStyle name="£_Earn_cal_Fin_Earn10_cal_OCT'13_RECONCILE-ACCRUED-2014" xfId="8052" xr:uid="{33CA5D0B-CA76-41D2-AB71-921ECEC106A8}"/>
    <cellStyle name="£_Earn_cal_Fin_Earn10_cal_OCT'13_RECONCILE-ACCRUED-2014 2" xfId="8053" xr:uid="{33908034-CCCA-4058-8B7F-8C700C62C61C}"/>
    <cellStyle name="£_Earn_cal_Fin_Earn10_cal_OCT'13_RECONCILE-ACCRUED-2014 2 2" xfId="25447" xr:uid="{C436669C-0D35-41D1-A381-AD03FA37B4BE}"/>
    <cellStyle name="£_Earn_cal_Fin_Earn10_cal_OCT'13_RECONCILE-ACCRUED-2014 3" xfId="8054" xr:uid="{800DD96D-137F-421F-A877-4850934CA002}"/>
    <cellStyle name="£_Earn_cal_Fin_Earn10_cal_OCT'13_RECONCILE-ACCRUED-2014 3 2" xfId="25448" xr:uid="{FF5AEC0B-27D1-4101-9D3E-89F52C12239D}"/>
    <cellStyle name="£_Earn_cal_Fin_Earn10_cal_OCT'13_RECONCILE-ACCRUED-2014 4" xfId="25449" xr:uid="{48149930-C249-468D-81F1-A9C55AC3C533}"/>
    <cellStyle name="£_Earn_cal_Fin_Earn10_cal_Sheet1" xfId="8055" xr:uid="{9DC43B65-973A-4E7A-BF34-FE40522A7184}"/>
    <cellStyle name="£_Earn_cal_Fin_Earn10_cal_Sheet1 2" xfId="25450" xr:uid="{52878E7D-C07C-42B6-AAD2-381D5415F6BE}"/>
    <cellStyle name="£_Earn_cal_Fin_Earn10_cal_TB" xfId="8056" xr:uid="{174E7594-9904-4AB7-A586-023290A9D1BC}"/>
    <cellStyle name="£_Earn_cal_Fin_Earn10_cal_TB 2" xfId="25451" xr:uid="{84F2E1F9-1DCC-4855-BE7C-C723C83D0FBF}"/>
    <cellStyle name="£_Earn_cal_Fin_Earn10_cal_TB_1" xfId="8057" xr:uid="{057B9642-84D9-4487-9BDE-B93EC050A335}"/>
    <cellStyle name="£_Earn_cal_Fin_Earn10_cal_TB_1 2" xfId="25452" xr:uid="{216FC19C-458B-4E5B-9533-567FB7A23D59}"/>
    <cellStyle name="£_Earn_cal_HR_Budget F2-2013 - 2014" xfId="8058" xr:uid="{0DE89078-A46E-45DE-8CA5-677F974FEF9F}"/>
    <cellStyle name="£_Earn_cal_HR_Budget F2-2013 - 2014 2" xfId="25453" xr:uid="{F07759B3-55A8-45AD-ABA1-504426685202}"/>
    <cellStyle name="£_Earn_cal_IS_CAPEX_2013 - VPC" xfId="8059" xr:uid="{FEBF3B5D-7266-4FE7-808F-BBD004DCCC49}"/>
    <cellStyle name="£_Earn_cal_IS_CAPEX_2013 - VPC 2" xfId="25454" xr:uid="{63C1A3D7-62AA-414C-A028-4C76C0A1765C}"/>
    <cellStyle name="£_Earn_cal_Jan" xfId="8060" xr:uid="{D4CB51BF-A880-4A45-A728-B97F5EED614F}"/>
    <cellStyle name="£_Earn_cal_Jan 2" xfId="25455" xr:uid="{6F9D0EB1-691E-439E-BA40-E74AA0E9F7F8}"/>
    <cellStyle name="£_Earn_cal_JAN_1" xfId="8061" xr:uid="{41B03ED5-FBA2-4D4B-8F25-15CF2C5C2640}"/>
    <cellStyle name="£_Earn_cal_JAN_1 2" xfId="25456" xr:uid="{A9B444EF-60B2-414F-83B5-B8786D41738F}"/>
    <cellStyle name="£_Earn_cal_JAN_1_AUG" xfId="8062" xr:uid="{58C0EA72-3A5E-4794-AF60-8B9CB84E949B}"/>
    <cellStyle name="£_Earn_cal_JAN_1_AUG 2" xfId="25457" xr:uid="{22E71FEF-F723-48A1-BC3C-9B3404539B55}"/>
    <cellStyle name="£_Earn_cal_JAN_1_EARN_2014" xfId="8063" xr:uid="{C6E7B6F7-7EE5-4211-9E76-A10688CAAB79}"/>
    <cellStyle name="£_Earn_cal_JAN_1_EARN_2014 2" xfId="25458" xr:uid="{61A1082D-BA7D-48F2-8051-3F88B5ABC83A}"/>
    <cellStyle name="£_Earn_cal_JUN" xfId="8064" xr:uid="{DF186180-714E-486C-824E-55865E5EC2AA}"/>
    <cellStyle name="£_Earn_cal_JUN 2" xfId="25459" xr:uid="{C31DD4E3-3F13-4508-ADB8-873372864D28}"/>
    <cellStyle name="£_Earn_cal_MAR" xfId="8065" xr:uid="{3A9CDEA3-6F42-403C-81D6-D73717E04245}"/>
    <cellStyle name="£_Earn_cal_MAR 2" xfId="25460" xr:uid="{BA7EF59A-A6C1-4317-9E8A-BA3781244286}"/>
    <cellStyle name="£_Earn_cal_MAR_AUG" xfId="8066" xr:uid="{85183C1D-20BD-478F-92CE-E3D1F1674695}"/>
    <cellStyle name="£_Earn_cal_MAR_AUG 2" xfId="25461" xr:uid="{20D1F88E-0A66-4448-A8F9-0F369B312BFE}"/>
    <cellStyle name="£_Earn_cal_MAR_EARN_2014" xfId="8067" xr:uid="{4282595B-74D2-4995-BED2-ED0A411D78AE}"/>
    <cellStyle name="£_Earn_cal_MAR_EARN_2014 2" xfId="25462" xr:uid="{A4E77DCA-66DA-465C-B72D-21A793119E15}"/>
    <cellStyle name="£_Earn_cal_Member2011" xfId="8068" xr:uid="{F1C75B85-A694-4095-AC9E-0F402B27EC76}"/>
    <cellStyle name="£_Earn_cal_Member2011 2" xfId="8069" xr:uid="{F2C641E8-69BB-40FD-B52F-ED23F96B1F8B}"/>
    <cellStyle name="£_Earn_cal_Member2011 2 2" xfId="25463" xr:uid="{F610FF20-C63A-4B67-85C2-AD31C84A6BBE}"/>
    <cellStyle name="£_Earn_cal_Member2011 3" xfId="8070" xr:uid="{7FA26EC2-9809-4F6A-A9B5-89407AE920C9}"/>
    <cellStyle name="£_Earn_cal_Member2011 3 2" xfId="25464" xr:uid="{FE5A6CEB-D53D-4B1A-AF9E-D9210E065DE7}"/>
    <cellStyle name="£_Earn_cal_Member2011 4" xfId="25465" xr:uid="{E72A9E23-A47A-4858-81EB-C735621A5F63}"/>
    <cellStyle name="£_Earn_cal_Member2011 5" xfId="25466" xr:uid="{97EE68CD-643D-4BB0-A50E-0AABF5C9648A}"/>
    <cellStyle name="£_Earn_cal_Member2011 6" xfId="25467" xr:uid="{599878B4-C83A-45D0-ACEF-F37F91680E89}"/>
    <cellStyle name="£_Earn_cal_Member2011_AUG" xfId="8071" xr:uid="{33E3941C-6B0F-490C-B580-3DCCD25DB94C}"/>
    <cellStyle name="£_Earn_cal_Member2011_AUG 2" xfId="25468" xr:uid="{518EDB52-A876-4A00-B642-081F01745339}"/>
    <cellStyle name="£_Earn_cal_Member2011_DEC" xfId="8072" xr:uid="{C1081919-3672-4A0A-867F-79D08E4821F0}"/>
    <cellStyle name="£_Earn_cal_Member2011_DEC 2" xfId="25469" xr:uid="{5DC0D826-3EC6-451B-9305-F4A8E613E188}"/>
    <cellStyle name="£_Earn_cal_Member2011_DEFERAR" xfId="8073" xr:uid="{0A20CF8A-4B16-4C62-812A-5F4D77BE4213}"/>
    <cellStyle name="£_Earn_cal_Member2011_DEFERAR 2" xfId="25470" xr:uid="{4824BB34-66AF-4D44-9CC4-E2751726EC3B}"/>
    <cellStyle name="£_Earn_cal_Member2011_EARN_2013" xfId="8074" xr:uid="{6F8AA651-3152-4DFE-8D19-6E6DB2E240D0}"/>
    <cellStyle name="£_Earn_cal_Member2011_EARN_2013 2" xfId="25471" xr:uid="{70877C56-9EB9-40FF-9591-1AD4856C85DD}"/>
    <cellStyle name="£_Earn_cal_Member2011_EARN_2014" xfId="8075" xr:uid="{4A721E1E-AC46-40D2-99FE-7E7D1F271C6D}"/>
    <cellStyle name="£_Earn_cal_Member2011_EARN_2014 2" xfId="25472" xr:uid="{C6648E56-606A-4B75-A6C6-007688F27605}"/>
    <cellStyle name="£_Earn_cal_Member2011_FEB" xfId="8076" xr:uid="{755B9855-5380-4EEC-8127-D9F2228FF29A}"/>
    <cellStyle name="£_Earn_cal_Member2011_FEB 2" xfId="25473" xr:uid="{A906BA2A-FAAA-4D6A-97F5-A1CE585E18AF}"/>
    <cellStyle name="£_Earn_cal_Member2011_JAN" xfId="8077" xr:uid="{A83C26F5-923E-4D1E-9B66-4967F43DC5B4}"/>
    <cellStyle name="£_Earn_cal_Member2011_JAN 2" xfId="25474" xr:uid="{C1775932-2630-40DF-9CD1-76FC1E9557F1}"/>
    <cellStyle name="£_Earn_cal_Member2011_JUN" xfId="8078" xr:uid="{74EFC5BB-3054-416E-BA71-C824424172C2}"/>
    <cellStyle name="£_Earn_cal_Member2011_JUN 2" xfId="25475" xr:uid="{A2099029-67E2-4170-ACCE-129A598DA079}"/>
    <cellStyle name="£_Earn_cal_Member2011_MAR" xfId="8079" xr:uid="{158EE7CC-86EF-44AB-A22B-21A5722A4A6E}"/>
    <cellStyle name="£_Earn_cal_Member2011_MAR 2" xfId="25476" xr:uid="{FD11FD10-4E0A-4CC9-9972-CD4B70265839}"/>
    <cellStyle name="£_Earn_cal_Member2011_NOV" xfId="8080" xr:uid="{25F28CA9-9A7F-457E-AAAF-5BC9A66E9B72}"/>
    <cellStyle name="£_Earn_cal_Member2011_NOV 2" xfId="25477" xr:uid="{0F869B31-C7AE-49FA-98CC-BAC47B17ABE5}"/>
    <cellStyle name="£_Earn_cal_Member2011_OCT'13" xfId="8081" xr:uid="{EDD885F2-CCD8-47B2-AC54-C1B1547A5D8E}"/>
    <cellStyle name="£_Earn_cal_Member2011_OCT'13 2" xfId="8082" xr:uid="{E40A42C5-FF91-4FBE-9AF0-FD2FF721D26E}"/>
    <cellStyle name="£_Earn_cal_Member2011_OCT'13 2 2" xfId="25478" xr:uid="{EEB89DBB-D09F-466A-A2E6-9986B0087E4C}"/>
    <cellStyle name="£_Earn_cal_Member2011_OCT'13 3" xfId="8083" xr:uid="{A6BFD851-32C6-44FD-8D16-74ADA0C1A83C}"/>
    <cellStyle name="£_Earn_cal_Member2011_OCT'13 3 2" xfId="25479" xr:uid="{43322A75-B659-4C6B-99D4-1C452C6E9683}"/>
    <cellStyle name="£_Earn_cal_Member2011_OCT'13 4" xfId="25480" xr:uid="{F198F4B1-6193-4CDB-BDDE-7FE92BA16D31}"/>
    <cellStyle name="£_Earn_cal_Member2011_RECONCILE-ACCRUED-2013" xfId="8084" xr:uid="{1D62CD23-9934-448E-B266-13C56B8B1278}"/>
    <cellStyle name="£_Earn_cal_Member2011_RECONCILE-ACCRUED-2013 2" xfId="8085" xr:uid="{C5B1EDA3-757B-4FAE-A38E-878802DFF9F2}"/>
    <cellStyle name="£_Earn_cal_Member2011_RECONCILE-ACCRUED-2013 2 2" xfId="25481" xr:uid="{1FCF6E5F-DD35-40F5-A8A6-BDEDBE949DDE}"/>
    <cellStyle name="£_Earn_cal_Member2011_RECONCILE-ACCRUED-2013 3" xfId="8086" xr:uid="{3C0590D9-08A8-451F-A335-BEF89B519DF8}"/>
    <cellStyle name="£_Earn_cal_Member2011_RECONCILE-ACCRUED-2013 3 2" xfId="25482" xr:uid="{42CDB9B2-1D0A-4F9B-8E7B-B10618668636}"/>
    <cellStyle name="£_Earn_cal_Member2011_RECONCILE-ACCRUED-2013 4" xfId="25483" xr:uid="{2D349657-0DB5-4D32-B392-E76DA03A99E8}"/>
    <cellStyle name="£_Earn_cal_Member2011_RECONCILE-ACCRUED-2014" xfId="8087" xr:uid="{725D2A87-65F0-4910-9035-001FD5D1106D}"/>
    <cellStyle name="£_Earn_cal_Member2011_RECONCILE-ACCRUED-2014 2" xfId="8088" xr:uid="{A12F49F9-D548-44D9-A9D7-4EC6E4A4A216}"/>
    <cellStyle name="£_Earn_cal_Member2011_RECONCILE-ACCRUED-2014 2 2" xfId="25484" xr:uid="{771B1471-2ED1-48A4-87F1-C3BF721FBE74}"/>
    <cellStyle name="£_Earn_cal_Member2011_RECONCILE-ACCRUED-2014 3" xfId="8089" xr:uid="{F67F5F96-6EC5-4066-AA36-95930869A743}"/>
    <cellStyle name="£_Earn_cal_Member2011_RECONCILE-ACCRUED-2014 3 2" xfId="25485" xr:uid="{AA81AA15-B4E7-4D11-AFEF-8F6870416A87}"/>
    <cellStyle name="£_Earn_cal_Member2011_RECONCILE-ACCRUED-2014 4" xfId="25486" xr:uid="{93433636-C7CC-4BF1-B796-D97CE11C8D1B}"/>
    <cellStyle name="£_Earn_cal_NOV" xfId="8090" xr:uid="{C507C92A-5FFF-48DF-B754-6803E6C3702F}"/>
    <cellStyle name="£_Earn_cal_NOV 2" xfId="25487" xr:uid="{F438D108-7F00-40E1-A1B7-72C2321A59DC}"/>
    <cellStyle name="£_Earn_cal_NOV_AUG" xfId="8091" xr:uid="{C23E4619-1009-4495-B284-8380A601418C}"/>
    <cellStyle name="£_Earn_cal_NOV_AUG 2" xfId="25488" xr:uid="{4BF009B4-FE34-4BBC-B4C6-401A36AB8914}"/>
    <cellStyle name="£_Earn_cal_NOV_EARN_2014" xfId="8092" xr:uid="{2A2A9342-7ED1-4A7D-99A8-41F559933E25}"/>
    <cellStyle name="£_Earn_cal_NOV_EARN_2014 2" xfId="25489" xr:uid="{EFE3CF8D-322F-4570-BFCB-358FCCA12EE4}"/>
    <cellStyle name="£_Earn_cal_OCT'13" xfId="8093" xr:uid="{0D9BC1E3-C0B5-45FC-8306-279F8A2AA61B}"/>
    <cellStyle name="£_Earn_cal_OCT'13 2" xfId="8094" xr:uid="{5DB7AEA5-BFD9-45B0-98AD-6C17AACABEB7}"/>
    <cellStyle name="£_Earn_cal_OCT'13 2 2" xfId="25490" xr:uid="{63476D4D-ACD6-4D8E-B598-14074E61E843}"/>
    <cellStyle name="£_Earn_cal_OCT'13 3" xfId="8095" xr:uid="{E870BD2C-E8F9-4364-AECC-45F2DDD00012}"/>
    <cellStyle name="£_Earn_cal_OCT'13 3 2" xfId="25491" xr:uid="{042275F2-9E71-4B73-9832-D4C5E3FBEE24}"/>
    <cellStyle name="£_Earn_cal_OCT'13 4" xfId="8096" xr:uid="{EA20858C-089B-49AD-8FE5-63DDFC5A2B71}"/>
    <cellStyle name="£_Earn_cal_OCT'13 4 2" xfId="25492" xr:uid="{E7135972-24FA-4C3F-9AF7-95160B65AEAF}"/>
    <cellStyle name="£_Earn_cal_OCT'13 5" xfId="25493" xr:uid="{F73F3C24-EED5-4A23-A896-7F7F2F1CEC64}"/>
    <cellStyle name="£_Earn_cal_OCT'13_RECONCILE-ACCRUED-2014" xfId="8097" xr:uid="{B7ABA773-B731-4C74-9876-D5BDC07797D1}"/>
    <cellStyle name="£_Earn_cal_OCT'13_RECONCILE-ACCRUED-2014 2" xfId="8098" xr:uid="{964198EC-EE8A-4DF7-AA2F-F8B55AD81EDA}"/>
    <cellStyle name="£_Earn_cal_OCT'13_RECONCILE-ACCRUED-2014 2 2" xfId="25494" xr:uid="{246BFA6D-E784-4682-8C4A-FAC6D20F5D33}"/>
    <cellStyle name="£_Earn_cal_OCT'13_RECONCILE-ACCRUED-2014 3" xfId="8099" xr:uid="{6DC1B8EA-8802-4051-B5A7-836D8F160A6A}"/>
    <cellStyle name="£_Earn_cal_OCT'13_RECONCILE-ACCRUED-2014 3 2" xfId="25495" xr:uid="{B2408900-B45B-4E48-BCFE-D66A1732A5B6}"/>
    <cellStyle name="£_Earn_cal_OCT'13_RECONCILE-ACCRUED-2014 4" xfId="25496" xr:uid="{A6F7DA43-28E9-4F4F-A79D-BFEC72E465AB}"/>
    <cellStyle name="£_Earn_cal_PL&amp;Earn2013(Revisedprofit)" xfId="8100" xr:uid="{0D6B7C92-1787-400F-B75C-7653EEA6041F}"/>
    <cellStyle name="£_Earn_cal_PL&amp;Earn2013(Revisedprofit) 2" xfId="25497" xr:uid="{4B591D71-65C4-4F9C-B6BF-F3150CC9F5BD}"/>
    <cellStyle name="£_Earn_cal_PL(2013F1)" xfId="8101" xr:uid="{C6D6E162-BFB5-45E0-8115-63A44E01D3A6}"/>
    <cellStyle name="£_Earn_cal_PL(2013F1) 2" xfId="25498" xr:uid="{3FA114AC-57BC-4D12-B431-E8964B047B54}"/>
    <cellStyle name="£_Earn_cal_PL2012" xfId="8102" xr:uid="{1879041C-E17B-490B-A456-1BE4490670BD}"/>
    <cellStyle name="£_Earn_cal_PL2012 2" xfId="8103" xr:uid="{EBDA8559-2A61-4D3A-98C3-319FDE339587}"/>
    <cellStyle name="£_Earn_cal_PL2012 2 2" xfId="25499" xr:uid="{453E8FBA-FED0-4E4B-818F-F74F597E61D2}"/>
    <cellStyle name="£_Earn_cal_PL2012 3" xfId="25500" xr:uid="{C7C48838-C03F-402C-A05C-A111329D6A3F}"/>
    <cellStyle name="£_Earn_cal_PL2012F2" xfId="8104" xr:uid="{C2588C20-75EC-40C2-B44F-85FC015C3211}"/>
    <cellStyle name="£_Earn_cal_PL2012F2 2" xfId="8105" xr:uid="{89C360A2-6133-43B3-9876-EB758BF73FE1}"/>
    <cellStyle name="£_Earn_cal_PL2012F2 2 2" xfId="25501" xr:uid="{30F73027-DC75-4480-A8A7-1336780D668E}"/>
    <cellStyle name="£_Earn_cal_PL2012F2 3" xfId="25502" xr:uid="{0D44C765-6614-4F37-8959-DF54D72F23E9}"/>
    <cellStyle name="£_Earn_cal_Saleplan2010_(kent)" xfId="8106" xr:uid="{01332574-47FB-4C76-B428-CEDD72AFF85C}"/>
    <cellStyle name="£_Earn_cal_Saleplan2010_(kent) 10" xfId="8107" xr:uid="{19DAC1F1-766E-42FC-8337-173D204DC3DB}"/>
    <cellStyle name="£_Earn_cal_Saleplan2010_(kent) 10 2" xfId="25503" xr:uid="{F1D19C18-01D9-4AF3-A950-1B93CE0B926B}"/>
    <cellStyle name="£_Earn_cal_Saleplan2010_(kent) 11" xfId="8108" xr:uid="{5AA581B8-1ADF-4D60-AA99-8B6F81D9227A}"/>
    <cellStyle name="£_Earn_cal_Saleplan2010_(kent) 11 2" xfId="25504" xr:uid="{0C8F69D5-89F6-4F01-BF37-470C8DE416A1}"/>
    <cellStyle name="£_Earn_cal_Saleplan2010_(kent) 12" xfId="8109" xr:uid="{9E7C7BF9-2923-4F4D-9855-F9468C22164D}"/>
    <cellStyle name="£_Earn_cal_Saleplan2010_(kent) 12 2" xfId="25505" xr:uid="{E8938645-6C74-4004-88CB-D3ED03F73177}"/>
    <cellStyle name="£_Earn_cal_Saleplan2010_(kent) 13" xfId="8110" xr:uid="{B21ACAC3-8FD1-4AED-A2FC-40FB203A000E}"/>
    <cellStyle name="£_Earn_cal_Saleplan2010_(kent) 13 2" xfId="25506" xr:uid="{9D0AF25F-6ADE-44E4-A9AF-846AA407334D}"/>
    <cellStyle name="£_Earn_cal_Saleplan2010_(kent) 14" xfId="8111" xr:uid="{64F2797B-0659-4C40-81FE-A49FD47886BD}"/>
    <cellStyle name="£_Earn_cal_Saleplan2010_(kent) 14 2" xfId="25507" xr:uid="{77A09CFE-A72C-4CA1-AEF5-41B02479AD30}"/>
    <cellStyle name="£_Earn_cal_Saleplan2010_(kent) 15" xfId="8112" xr:uid="{9496D3B3-057C-41CD-B2D0-D3E93EE9CFCC}"/>
    <cellStyle name="£_Earn_cal_Saleplan2010_(kent) 15 2" xfId="25508" xr:uid="{BDEA6BEB-E089-4C3D-8235-BE3F93AADCB5}"/>
    <cellStyle name="£_Earn_cal_Saleplan2010_(kent) 16" xfId="8113" xr:uid="{10DE1732-DFEB-4CE4-B184-DEC085687D24}"/>
    <cellStyle name="£_Earn_cal_Saleplan2010_(kent) 16 2" xfId="25509" xr:uid="{EA225EE3-50CD-4AB9-90C8-490C5BBBE9C8}"/>
    <cellStyle name="£_Earn_cal_Saleplan2010_(kent) 17" xfId="8114" xr:uid="{C14CB10F-AFA6-4672-A263-4056EA11E1EB}"/>
    <cellStyle name="£_Earn_cal_Saleplan2010_(kent) 17 2" xfId="25510" xr:uid="{34F86E6D-490A-4372-AA1F-21050AAE3B7C}"/>
    <cellStyle name="£_Earn_cal_Saleplan2010_(kent) 17 3" xfId="25511" xr:uid="{AA670D6D-1B7F-4C17-9E34-AD387C5D6DA6}"/>
    <cellStyle name="£_Earn_cal_Saleplan2010_(kent) 18" xfId="8115" xr:uid="{901B980B-353F-495F-A712-63BAF29A0BFC}"/>
    <cellStyle name="£_Earn_cal_Saleplan2010_(kent) 18 2" xfId="25512" xr:uid="{E8EE4264-D90B-419B-BA3A-574CDC31E0FD}"/>
    <cellStyle name="£_Earn_cal_Saleplan2010_(kent) 18 3" xfId="25513" xr:uid="{A44BDD09-8107-4DE0-9560-FCB5C33BB7A7}"/>
    <cellStyle name="£_Earn_cal_Saleplan2010_(kent) 19" xfId="8116" xr:uid="{B9A24F4A-FCB0-4919-9DA2-39E91772217D}"/>
    <cellStyle name="£_Earn_cal_Saleplan2010_(kent) 19 2" xfId="25514" xr:uid="{25F47239-E1CC-4F65-B6A0-CAC23DBC12EF}"/>
    <cellStyle name="£_Earn_cal_Saleplan2010_(kent) 19 3" xfId="25515" xr:uid="{65841B0E-9A5F-434F-A9A2-386B521C3A27}"/>
    <cellStyle name="£_Earn_cal_Saleplan2010_(kent) 2" xfId="8117" xr:uid="{D54BB6FE-D216-46E4-8988-F6C65829CD7A}"/>
    <cellStyle name="£_Earn_cal_Saleplan2010_(kent) 2 2" xfId="8118" xr:uid="{4BB2D266-B9BD-43A2-A328-5A6DAA3EE70B}"/>
    <cellStyle name="£_Earn_cal_Saleplan2010_(kent) 2 2 2" xfId="25516" xr:uid="{3FD1BD0E-68CC-4861-B428-D37E0DBCE9E8}"/>
    <cellStyle name="£_Earn_cal_Saleplan2010_(kent) 2 3" xfId="25517" xr:uid="{A3523A76-ECDE-4D2F-996D-B2DE612BE717}"/>
    <cellStyle name="£_Earn_cal_Saleplan2010_(kent) 20" xfId="8119" xr:uid="{8A01E162-0CA6-4932-8006-D17BB5975AF8}"/>
    <cellStyle name="£_Earn_cal_Saleplan2010_(kent) 20 2" xfId="25518" xr:uid="{B4C08C4C-AD48-4914-8611-DE17D59B8781}"/>
    <cellStyle name="£_Earn_cal_Saleplan2010_(kent) 20 3" xfId="25519" xr:uid="{F41A43CF-7626-4D6E-8854-9D164C755CFC}"/>
    <cellStyle name="£_Earn_cal_Saleplan2010_(kent) 21" xfId="8120" xr:uid="{C242B6D6-FB60-408A-9E75-F0DDFC264175}"/>
    <cellStyle name="£_Earn_cal_Saleplan2010_(kent) 21 2" xfId="25520" xr:uid="{62909A58-5E24-4EF4-85D1-2DBF782DBA63}"/>
    <cellStyle name="£_Earn_cal_Saleplan2010_(kent) 21 3" xfId="25521" xr:uid="{F4C1ABA7-4D92-4200-A0F8-79B3B96244A2}"/>
    <cellStyle name="£_Earn_cal_Saleplan2010_(kent) 22" xfId="8121" xr:uid="{1CA889BB-35B8-41AF-BB72-8623635DCBB3}"/>
    <cellStyle name="£_Earn_cal_Saleplan2010_(kent) 22 2" xfId="25522" xr:uid="{CB23ECA9-3688-4766-8EDC-070985286C66}"/>
    <cellStyle name="£_Earn_cal_Saleplan2010_(kent) 22 3" xfId="25523" xr:uid="{CF274D1A-4C5B-41F1-8A5E-5C00D58BBA39}"/>
    <cellStyle name="£_Earn_cal_Saleplan2010_(kent) 23" xfId="8122" xr:uid="{D5757210-D474-438C-B2D9-1EA60F320AB7}"/>
    <cellStyle name="£_Earn_cal_Saleplan2010_(kent) 23 2" xfId="25524" xr:uid="{841C97A0-3C7B-4A29-819A-63A6FD4906BA}"/>
    <cellStyle name="£_Earn_cal_Saleplan2010_(kent) 23 3" xfId="25525" xr:uid="{F8BA0EE5-190E-4377-A7FA-6DA1FA966428}"/>
    <cellStyle name="£_Earn_cal_Saleplan2010_(kent) 24" xfId="8123" xr:uid="{56642823-EB13-4E73-B9A3-AD26F0F1ECF3}"/>
    <cellStyle name="£_Earn_cal_Saleplan2010_(kent) 24 2" xfId="25526" xr:uid="{8FCE92F5-DA2A-435B-95B9-8CF2F940EB70}"/>
    <cellStyle name="£_Earn_cal_Saleplan2010_(kent) 24 3" xfId="25527" xr:uid="{D94DA284-3E97-45F9-A688-8F5BD9A90907}"/>
    <cellStyle name="£_Earn_cal_Saleplan2010_(kent) 25" xfId="8124" xr:uid="{6FF17959-095F-4E2F-ACD6-2D8C6C394E12}"/>
    <cellStyle name="£_Earn_cal_Saleplan2010_(kent) 25 2" xfId="25528" xr:uid="{5EC4CF8A-C2D4-47BE-8180-9C559B025FCC}"/>
    <cellStyle name="£_Earn_cal_Saleplan2010_(kent) 25 3" xfId="25529" xr:uid="{54A8BF53-BD13-46B4-BADF-B7FDB936E429}"/>
    <cellStyle name="£_Earn_cal_Saleplan2010_(kent) 26" xfId="8125" xr:uid="{6860FE65-52AE-42EC-9833-E4FE41ACE46E}"/>
    <cellStyle name="£_Earn_cal_Saleplan2010_(kent) 26 2" xfId="25530" xr:uid="{3E160B4B-5091-4316-98A3-01387194902B}"/>
    <cellStyle name="£_Earn_cal_Saleplan2010_(kent) 26 3" xfId="25531" xr:uid="{EEA5E822-8224-4925-9010-65E9488F7DF1}"/>
    <cellStyle name="£_Earn_cal_Saleplan2010_(kent) 27" xfId="25532" xr:uid="{09AADB6E-37A6-4F76-8FEB-96616AE7D67F}"/>
    <cellStyle name="£_Earn_cal_Saleplan2010_(kent) 27 2" xfId="25533" xr:uid="{C16A16B1-FE0A-4B46-8DD1-B88DD2C0EC08}"/>
    <cellStyle name="£_Earn_cal_Saleplan2010_(kent) 28" xfId="25534" xr:uid="{A26FC28D-35C3-4F4B-AFC7-A2AB50CF6461}"/>
    <cellStyle name="£_Earn_cal_Saleplan2010_(kent) 28 2" xfId="25535" xr:uid="{40C35BC6-8B4B-4435-A04A-A9B727E8BF31}"/>
    <cellStyle name="£_Earn_cal_Saleplan2010_(kent) 29" xfId="25536" xr:uid="{87DA780B-A694-4FD8-8DAB-DBC6A60F492F}"/>
    <cellStyle name="£_Earn_cal_Saleplan2010_(kent) 29 2" xfId="25537" xr:uid="{D8E8FA0D-042F-469C-BB8C-57914706AEA3}"/>
    <cellStyle name="£_Earn_cal_Saleplan2010_(kent) 3" xfId="8126" xr:uid="{F82E0906-4482-4B56-9214-3E3F3CC946AC}"/>
    <cellStyle name="£_Earn_cal_Saleplan2010_(kent) 3 2" xfId="8127" xr:uid="{924EF6CB-4663-4286-AE6C-E35FE89034CE}"/>
    <cellStyle name="£_Earn_cal_Saleplan2010_(kent) 3 2 2" xfId="25538" xr:uid="{4BDD4BE0-F496-40E5-B10E-6DDF7A2A1E16}"/>
    <cellStyle name="£_Earn_cal_Saleplan2010_(kent) 3 3" xfId="25539" xr:uid="{3C78AC41-E472-4E01-815D-33524C65D1FC}"/>
    <cellStyle name="£_Earn_cal_Saleplan2010_(kent) 30" xfId="25540" xr:uid="{47DD7EF9-257B-4C9F-BA9B-6F51CB814A66}"/>
    <cellStyle name="£_Earn_cal_Saleplan2010_(kent) 30 2" xfId="25541" xr:uid="{2632069E-7905-4192-9D51-AFEF7611553E}"/>
    <cellStyle name="£_Earn_cal_Saleplan2010_(kent) 31" xfId="25542" xr:uid="{690EE407-BD0E-41C0-9DE9-505E4B59F16B}"/>
    <cellStyle name="£_Earn_cal_Saleplan2010_(kent) 31 2" xfId="25543" xr:uid="{72410AB1-0FB6-4724-851A-7BF8E6C65992}"/>
    <cellStyle name="£_Earn_cal_Saleplan2010_(kent) 32" xfId="25544" xr:uid="{821BE241-4C48-431B-A282-6B234ADCC396}"/>
    <cellStyle name="£_Earn_cal_Saleplan2010_(kent) 32 2" xfId="25545" xr:uid="{81B6289A-A1AB-499C-8088-0663BBEFE7D5}"/>
    <cellStyle name="£_Earn_cal_Saleplan2010_(kent) 33" xfId="25546" xr:uid="{272811C8-4FD5-4674-A905-89AEFA2816B1}"/>
    <cellStyle name="£_Earn_cal_Saleplan2010_(kent) 33 2" xfId="25547" xr:uid="{CA7D8E1B-6B5C-4CF6-A83C-36EA983BC551}"/>
    <cellStyle name="£_Earn_cal_Saleplan2010_(kent) 34" xfId="25548" xr:uid="{9586E48B-7721-4403-BE78-181E9D1D2ED7}"/>
    <cellStyle name="£_Earn_cal_Saleplan2010_(kent) 34 2" xfId="25549" xr:uid="{CD7F04D0-AA95-4A9F-891B-90D5F62C987A}"/>
    <cellStyle name="£_Earn_cal_Saleplan2010_(kent) 35" xfId="25550" xr:uid="{9D1D4B62-666A-46F2-9909-99582F912C46}"/>
    <cellStyle name="£_Earn_cal_Saleplan2010_(kent) 35 2" xfId="25551" xr:uid="{8B00EBC9-5C20-4668-9E2E-78563E28D938}"/>
    <cellStyle name="£_Earn_cal_Saleplan2010_(kent) 36" xfId="25552" xr:uid="{B23F1E88-C00E-44C2-AFA0-4DADAD301817}"/>
    <cellStyle name="£_Earn_cal_Saleplan2010_(kent) 37" xfId="25553" xr:uid="{280EAEF5-E5F2-4220-9199-FEF3021A8AE6}"/>
    <cellStyle name="£_Earn_cal_Saleplan2010_(kent) 38" xfId="25554" xr:uid="{78799989-7B48-458A-A60D-E2A049FF10DE}"/>
    <cellStyle name="£_Earn_cal_Saleplan2010_(kent) 39" xfId="25555" xr:uid="{8E41E0B1-A3E3-4845-9F71-55726FC56439}"/>
    <cellStyle name="£_Earn_cal_Saleplan2010_(kent) 4" xfId="8128" xr:uid="{1C6A38DE-14BE-4C69-B3F7-A63BC731990D}"/>
    <cellStyle name="£_Earn_cal_Saleplan2010_(kent) 4 2" xfId="25556" xr:uid="{DEC8142D-3361-4503-9554-87B7714992DA}"/>
    <cellStyle name="£_Earn_cal_Saleplan2010_(kent) 40" xfId="25557" xr:uid="{AAC4D830-FFA2-449C-822E-95204BFF28FD}"/>
    <cellStyle name="£_Earn_cal_Saleplan2010_(kent) 5" xfId="8129" xr:uid="{6EAACAC9-8015-4E0C-B2CD-7FD8B3A34531}"/>
    <cellStyle name="£_Earn_cal_Saleplan2010_(kent) 5 2" xfId="8130" xr:uid="{4620C6F7-76D6-482C-B219-8386BE17456A}"/>
    <cellStyle name="£_Earn_cal_Saleplan2010_(kent) 5 2 2" xfId="25558" xr:uid="{6F889B59-210D-4C0A-9AFA-D6BB71D3708E}"/>
    <cellStyle name="£_Earn_cal_Saleplan2010_(kent) 5 3" xfId="25559" xr:uid="{CAD2A0A4-57D6-4B63-B4AC-DB9148336A6D}"/>
    <cellStyle name="£_Earn_cal_Saleplan2010_(kent) 5 4" xfId="25560" xr:uid="{E5160C75-8E03-46AC-9A29-CEBF4060297E}"/>
    <cellStyle name="£_Earn_cal_Saleplan2010_(kent) 6" xfId="8131" xr:uid="{90AEB18D-B57A-4521-92F8-1BDCC448B577}"/>
    <cellStyle name="£_Earn_cal_Saleplan2010_(kent) 6 2" xfId="25561" xr:uid="{9A28AEC1-9202-4A07-B585-6C8CC4EB94C6}"/>
    <cellStyle name="£_Earn_cal_Saleplan2010_(kent) 7" xfId="8132" xr:uid="{3DA09E15-A8BC-4D3D-89F5-9FE909791052}"/>
    <cellStyle name="£_Earn_cal_Saleplan2010_(kent) 7 2" xfId="25562" xr:uid="{79DC6E45-B4F3-4820-8356-43899D70EBB6}"/>
    <cellStyle name="£_Earn_cal_Saleplan2010_(kent) 8" xfId="8133" xr:uid="{F9D0C864-166E-4FBA-AAA5-CE21C3ED8BAA}"/>
    <cellStyle name="£_Earn_cal_Saleplan2010_(kent) 8 2" xfId="25563" xr:uid="{10D6C16B-6AF4-401C-B6E6-BADEA28827A6}"/>
    <cellStyle name="£_Earn_cal_Saleplan2010_(kent) 9" xfId="8134" xr:uid="{191C4929-48CE-4568-BA8D-189D223809EC}"/>
    <cellStyle name="£_Earn_cal_Saleplan2010_(kent) 9 2" xfId="25564" xr:uid="{07AFDDB7-C32D-491E-8FD3-B8CE11932F5C}"/>
    <cellStyle name="£_Earn_cal_Saleplan2010_(kent)_blu002a121a-12e-1 Rev 3_bups30.1.13" xfId="8135" xr:uid="{85880128-741C-4B81-B579-E9B89A524722}"/>
    <cellStyle name="£_Earn_cal_Saleplan2010_(kent)_blu002a121a-12e-1 Rev 3_bups30.1.13 2" xfId="8136" xr:uid="{172089D1-1D0C-408B-8DAE-5E502C032D82}"/>
    <cellStyle name="£_Earn_cal_Saleplan2010_(kent)_blu002a121a-12e-1 Rev 3_bups30.1.13 2 2" xfId="25565" xr:uid="{BB7AD57D-1485-467A-9DC2-4F7627015BC0}"/>
    <cellStyle name="£_Earn_cal_Saleplan2010_(kent)_blu002a121a-12e-1 Rev 3_bups30.1.13 3" xfId="8137" xr:uid="{43D489B0-6DB7-4689-BEC9-03F729391DE5}"/>
    <cellStyle name="£_Earn_cal_Saleplan2010_(kent)_blu002a121a-12e-1 Rev 3_bups30.1.13 3 2" xfId="25566" xr:uid="{45D6261B-7F0C-4FF2-829E-B9B686392B16}"/>
    <cellStyle name="£_Earn_cal_Saleplan2010_(kent)_blu002a121a-12e-1 Rev 3_bups30.1.13 4" xfId="25567" xr:uid="{2B9E7FDC-FE18-4D46-AAC9-8F636E7956B2}"/>
    <cellStyle name="£_Earn_cal_Saleplan2010_(kent)_DEC" xfId="8138" xr:uid="{1F3FBFDD-0F02-4C69-B362-19CB9B79E09E}"/>
    <cellStyle name="£_Earn_cal_Saleplan2010_(kent)_DEC 2" xfId="25568" xr:uid="{A61BD59D-3949-4B91-B917-88C93173867B}"/>
    <cellStyle name="£_Earn_cal_Saleplan2010_(kent)_DEC_AUG" xfId="8139" xr:uid="{6F60C832-329C-40BF-AE34-C583357F3228}"/>
    <cellStyle name="£_Earn_cal_Saleplan2010_(kent)_DEC_AUG 2" xfId="25569" xr:uid="{65B3F93E-CB64-4E45-87DE-8D44F421D317}"/>
    <cellStyle name="£_Earn_cal_Saleplan2010_(kent)_DEC_EARN_2014" xfId="8140" xr:uid="{15227ABF-D4DB-41C7-ACF0-5EA562A43E44}"/>
    <cellStyle name="£_Earn_cal_Saleplan2010_(kent)_DEC_EARN_2014 2" xfId="25570" xr:uid="{9E2336B3-30A8-43F6-B9F9-7DE50EA35282}"/>
    <cellStyle name="£_Earn_cal_Saleplan2010_(kent)_DEFERAR" xfId="8141" xr:uid="{45062C69-FF2A-4BBC-B4DD-95008B50DCA5}"/>
    <cellStyle name="£_Earn_cal_Saleplan2010_(kent)_DEFERAR 2" xfId="25571" xr:uid="{5D6EA7ED-FB31-43A1-BBF8-94F5A949E70F}"/>
    <cellStyle name="£_Earn_cal_Saleplan2010_(kent)_EBO_2013" xfId="8142" xr:uid="{EF0CE4C7-CF43-44A5-B4F8-91AEB6243539}"/>
    <cellStyle name="£_Earn_cal_Saleplan2010_(kent)_EBO_2013 2" xfId="8143" xr:uid="{7FBEBB11-E834-441C-A07E-47290ED50B2C}"/>
    <cellStyle name="£_Earn_cal_Saleplan2010_(kent)_EBO_2013 2 2" xfId="25572" xr:uid="{73E51386-D0DE-47D2-A354-32A33C4198F4}"/>
    <cellStyle name="£_Earn_cal_Saleplan2010_(kent)_EBO_2013 3" xfId="8144" xr:uid="{7B57840B-DD37-470A-A662-905DE2C9F8B7}"/>
    <cellStyle name="£_Earn_cal_Saleplan2010_(kent)_EBO_2013 3 2" xfId="25573" xr:uid="{1DCF84F1-8F19-4FFE-8152-97E13CF6CCA2}"/>
    <cellStyle name="£_Earn_cal_Saleplan2010_(kent)_EBO_2013 4" xfId="25574" xr:uid="{BFB96FEF-BE56-4824-8AD2-902A2874374F}"/>
    <cellStyle name="£_Earn_cal_Saleplan2010_(kent)_FEB" xfId="8145" xr:uid="{E69D3D94-E631-4BFE-A066-B023BB10413D}"/>
    <cellStyle name="£_Earn_cal_Saleplan2010_(kent)_FEB 2" xfId="25575" xr:uid="{A74C0C76-14D9-4D5F-B839-75218B4EEF07}"/>
    <cellStyle name="£_Earn_cal_Saleplan2010_(kent)_FEB_AUG" xfId="8146" xr:uid="{4F6CACFB-9405-4195-9266-977070836163}"/>
    <cellStyle name="£_Earn_cal_Saleplan2010_(kent)_FEB_AUG 2" xfId="25576" xr:uid="{33825248-D320-462B-B234-7E9B4A24A91B}"/>
    <cellStyle name="£_Earn_cal_Saleplan2010_(kent)_FEB_EARN_2014" xfId="8147" xr:uid="{3EE72EA4-5A38-4CF8-B9D9-B79CE5FF7904}"/>
    <cellStyle name="£_Earn_cal_Saleplan2010_(kent)_FEB_EARN_2014 2" xfId="25577" xr:uid="{7033587D-5BD3-4DF8-A36B-924F89ED31A6}"/>
    <cellStyle name="£_Earn_cal_Saleplan2010_(kent)_JAN" xfId="8148" xr:uid="{AA41A4FB-B581-4605-A94F-C834E4D5A535}"/>
    <cellStyle name="£_Earn_cal_Saleplan2010_(kent)_JAN 2" xfId="25578" xr:uid="{DE38680C-67F3-4198-AE82-AD1E391FD35D}"/>
    <cellStyle name="£_Earn_cal_Saleplan2010_(kent)_JAN_AUG" xfId="8149" xr:uid="{BD5466A0-E3F3-45A7-946E-C1D5DA7D7371}"/>
    <cellStyle name="£_Earn_cal_Saleplan2010_(kent)_JAN_AUG 2" xfId="25579" xr:uid="{07DF21E6-0ACF-48EB-8CAC-136B0014C865}"/>
    <cellStyle name="£_Earn_cal_Saleplan2010_(kent)_JAN_EARN_2014" xfId="8150" xr:uid="{BC95CD79-58D4-4487-AE76-997D9FB8235C}"/>
    <cellStyle name="£_Earn_cal_Saleplan2010_(kent)_JAN_EARN_2014 2" xfId="25580" xr:uid="{DFBB184C-5115-4FB1-B46C-70BDACC95CCC}"/>
    <cellStyle name="£_Earn_cal_Saleplan2010_(kent)_JUN" xfId="8151" xr:uid="{FD070E67-4928-47B6-9758-AACE0D5DDD9A}"/>
    <cellStyle name="£_Earn_cal_Saleplan2010_(kent)_JUN 2" xfId="25581" xr:uid="{CAA6C0C6-E47E-401A-B8CF-AF7ABEFD03A5}"/>
    <cellStyle name="£_Earn_cal_Saleplan2010_(kent)_MAR" xfId="8152" xr:uid="{4E5BD585-3493-4D31-86B3-BCAFB1C9C7F4}"/>
    <cellStyle name="£_Earn_cal_Saleplan2010_(kent)_MAR 2" xfId="25582" xr:uid="{3EC398C4-81E1-4CCC-BB32-0C73F25D2EB9}"/>
    <cellStyle name="£_Earn_cal_Saleplan2010_(kent)_MAR_AUG" xfId="8153" xr:uid="{CF615172-BAD5-471D-8DEC-3572AF0FB54B}"/>
    <cellStyle name="£_Earn_cal_Saleplan2010_(kent)_MAR_AUG 2" xfId="25583" xr:uid="{05904E38-8AAF-46E9-AFA2-6966F4C1DF82}"/>
    <cellStyle name="£_Earn_cal_Saleplan2010_(kent)_MAR_EARN_2014" xfId="8154" xr:uid="{14A90A4D-2E2B-4795-84F0-C752DDF81150}"/>
    <cellStyle name="£_Earn_cal_Saleplan2010_(kent)_MAR_EARN_2014 2" xfId="25584" xr:uid="{2FA3FCD3-B33A-41A2-83FE-29653D6FDE6E}"/>
    <cellStyle name="£_Earn_cal_Saleplan2010_(kent)_NOV" xfId="8155" xr:uid="{BEF6529E-9C19-434B-9047-9CD7591B152D}"/>
    <cellStyle name="£_Earn_cal_Saleplan2010_(kent)_NOV 2" xfId="25585" xr:uid="{A6E221D3-556E-4215-9A2E-7AF25770DDC9}"/>
    <cellStyle name="£_Earn_cal_Saleplan2010_(kent)_NOV_AUG" xfId="8156" xr:uid="{682D7963-00AD-4D2A-8556-26270E32CBE5}"/>
    <cellStyle name="£_Earn_cal_Saleplan2010_(kent)_NOV_AUG 2" xfId="25586" xr:uid="{A45FDAAF-ABC7-4072-948A-8CEF1FD7C202}"/>
    <cellStyle name="£_Earn_cal_Saleplan2010_(kent)_NOV_EARN_2014" xfId="8157" xr:uid="{5ED1E82D-243D-414A-B745-D65E67595597}"/>
    <cellStyle name="£_Earn_cal_Saleplan2010_(kent)_NOV_EARN_2014 2" xfId="25587" xr:uid="{36608BED-FA13-4657-98F7-732FDBCA1489}"/>
    <cellStyle name="£_Earn_cal_Saleplan2010_(kent)_OCT'13" xfId="8158" xr:uid="{2FF37FCF-2E00-4B00-BBC1-3E33FEE4BC27}"/>
    <cellStyle name="£_Earn_cal_Saleplan2010_(kent)_OCT'13 2" xfId="8159" xr:uid="{128DB0FC-FCE2-4076-9B8A-4B22FC5D33EF}"/>
    <cellStyle name="£_Earn_cal_Saleplan2010_(kent)_OCT'13 2 2" xfId="25588" xr:uid="{50FF57B4-9CAC-4EC5-A94A-075DCF6AEFC5}"/>
    <cellStyle name="£_Earn_cal_Saleplan2010_(kent)_OCT'13 3" xfId="8160" xr:uid="{454461AB-4144-40B7-A6AB-A76700D24557}"/>
    <cellStyle name="£_Earn_cal_Saleplan2010_(kent)_OCT'13 3 2" xfId="25589" xr:uid="{CBD193A5-E8FA-4A40-9978-738983DE5DC4}"/>
    <cellStyle name="£_Earn_cal_Saleplan2010_(kent)_OCT'13 4" xfId="8161" xr:uid="{2BD969D8-B508-40D2-90CC-883F9CB212B8}"/>
    <cellStyle name="£_Earn_cal_Saleplan2010_(kent)_OCT'13 4 2" xfId="25590" xr:uid="{A2167AEF-C5D8-4331-AF47-9E7E0C44DD99}"/>
    <cellStyle name="£_Earn_cal_Saleplan2010_(kent)_OCT'13 5" xfId="25591" xr:uid="{29D02A5B-9C2A-4C84-8BB5-83F29B42BD5B}"/>
    <cellStyle name="£_Earn_cal_Saleplan2010_(kent)_OCT'13_RECONCILE-ACCRUED-2014" xfId="8162" xr:uid="{ECC32FB5-AD7C-4906-8B99-65035930A98E}"/>
    <cellStyle name="£_Earn_cal_Saleplan2010_(kent)_OCT'13_RECONCILE-ACCRUED-2014 2" xfId="8163" xr:uid="{6D18ED40-AC35-418E-86E3-DB3BF5404EB0}"/>
    <cellStyle name="£_Earn_cal_Saleplan2010_(kent)_OCT'13_RECONCILE-ACCRUED-2014 2 2" xfId="25592" xr:uid="{A344DA3C-D75B-41C7-A33D-168BC6DA9736}"/>
    <cellStyle name="£_Earn_cal_Saleplan2010_(kent)_OCT'13_RECONCILE-ACCRUED-2014 3" xfId="8164" xr:uid="{06432762-51CE-4FE2-B70A-A0A434A69DF9}"/>
    <cellStyle name="£_Earn_cal_Saleplan2010_(kent)_OCT'13_RECONCILE-ACCRUED-2014 3 2" xfId="25593" xr:uid="{E5B1F889-05DC-4F50-91C2-EA6900AEDF86}"/>
    <cellStyle name="£_Earn_cal_Saleplan2010_(kent)_OCT'13_RECONCILE-ACCRUED-2014 4" xfId="25594" xr:uid="{01A67252-76DE-4EDC-BDBC-D3E00D561595}"/>
    <cellStyle name="£_Earn_cal_Saleplan2010_(kent)_Sheet1" xfId="8165" xr:uid="{841A1D40-B50E-47E4-98AF-C9860135AEA5}"/>
    <cellStyle name="£_Earn_cal_Saleplan2010_(kent)_Sheet1 2" xfId="25595" xr:uid="{EEDB702E-344B-47D0-A39B-CAE842E1A2FA}"/>
    <cellStyle name="£_Earn_cal_Saleplan2010_(kent)_TB" xfId="8166" xr:uid="{D750D9D8-1F88-4376-8146-C14EDC092033}"/>
    <cellStyle name="£_Earn_cal_Saleplan2010_(kent)_TB 2" xfId="25596" xr:uid="{DA001B06-24B0-49B5-AFDD-C8F16DEDE086}"/>
    <cellStyle name="£_Earn_cal_Saleplan2010_(kent)_TB_1" xfId="8167" xr:uid="{F22CF15D-1B40-4CEC-9A60-E54B09AFE3DF}"/>
    <cellStyle name="£_Earn_cal_Saleplan2010_(kent)_TB_1 2" xfId="25597" xr:uid="{C0968D11-23EF-420A-993E-165DDF119EEF}"/>
    <cellStyle name="£_Earn_cal_Sheet1" xfId="8168" xr:uid="{E3DF65D2-50D0-4C56-BB2E-8FDCDC17CA28}"/>
    <cellStyle name="£_Earn_cal_Sheet1 2" xfId="25598" xr:uid="{921D2F23-F1FE-4EA8-A0DF-E9D0919C7933}"/>
    <cellStyle name="£_Earn_cal_Sum" xfId="8169" xr:uid="{A1D6EF58-EFD3-4F80-8EE0-F8BD720B7FD1}"/>
    <cellStyle name="£_Earn_cal_Sum 2" xfId="25599" xr:uid="{B45A793D-27D2-49D9-AC7A-11E833518FB0}"/>
    <cellStyle name="£_Earn_cal_Tax cal._2012" xfId="8170" xr:uid="{F318B06D-934B-4642-B1A5-0D7A300461AE}"/>
    <cellStyle name="£_Earn_cal_Tax cal._2012 2" xfId="25600" xr:uid="{9F8E3FD5-3F07-4175-B6F1-A22D614F2640}"/>
    <cellStyle name="£_Earn_cal_TB" xfId="8171" xr:uid="{4E5EA51C-656F-4478-A1EF-1842F3B45F16}"/>
    <cellStyle name="£_Earn_cal_TB 2" xfId="25601" xr:uid="{50610395-541D-4A58-A6C8-6E87633F4532}"/>
    <cellStyle name="£_Earn_cal_TB_1" xfId="8172" xr:uid="{4B84EA7D-A78F-4074-A14B-765952A7FD18}"/>
    <cellStyle name="£_Earn_cal_TB_1 2" xfId="25602" xr:uid="{6EE2C8F3-B2A7-4078-A5D7-D920A9E2E516}"/>
    <cellStyle name="£_Earn_cal_TB_Sep2012" xfId="8173" xr:uid="{D4C5FC7F-656C-4EC7-A642-E5555BE2D9CB}"/>
    <cellStyle name="£_Earn_cal_TB_Sep2012 2" xfId="8174" xr:uid="{03240278-6F4C-4C9B-82FA-C0368217C459}"/>
    <cellStyle name="£_Earn_cal_TB_Sep2012 2 2" xfId="25603" xr:uid="{BDD6C1A1-161D-41ED-B510-5BD23607D590}"/>
    <cellStyle name="£_Earn_cal_TB_Sep2012 3" xfId="8175" xr:uid="{5605EB18-0050-4272-95D1-6F680B6962C3}"/>
    <cellStyle name="£_Earn_cal_TB_Sep2012 3 2" xfId="25604" xr:uid="{B9F9C062-C8FD-43B2-8D29-D4F251AF404F}"/>
    <cellStyle name="£_Earn_cal_TB_Sep2012 4" xfId="25605" xr:uid="{23A0F8CD-03C2-4889-BAA4-1837C7992F1F}"/>
    <cellStyle name="£_Earn_cal_TB_Sep2012_blu002a121a-12e-1 Rev 3_bups30.1.13" xfId="8176" xr:uid="{6BD2F0D9-E63F-46C8-9159-2979248054BE}"/>
    <cellStyle name="£_Earn_cal_TB_Sep2012_blu002a121a-12e-1 Rev 3_bups30.1.13 2" xfId="8177" xr:uid="{586CF345-1A7E-43B3-8C63-03815CDD1466}"/>
    <cellStyle name="£_Earn_cal_TB_Sep2012_blu002a121a-12e-1 Rev 3_bups30.1.13 2 2" xfId="25606" xr:uid="{5CE4D7DE-AB10-4616-8047-6944F72F8D3F}"/>
    <cellStyle name="£_Earn_cal_TB_Sep2012_blu002a121a-12e-1 Rev 3_bups30.1.13 3" xfId="8178" xr:uid="{BB56121D-52BA-4EB6-A71A-8ECC0BA75B67}"/>
    <cellStyle name="£_Earn_cal_TB_Sep2012_blu002a121a-12e-1 Rev 3_bups30.1.13 3 2" xfId="25607" xr:uid="{8F88243E-C5FB-4B5C-BCE1-86A79D8BE6E3}"/>
    <cellStyle name="£_Earn_cal_TB_Sep2012_blu002a121a-12e-1 Rev 3_bups30.1.13 4" xfId="25608" xr:uid="{1A085FCC-40E7-4B3B-8E96-F146CD49D5BC}"/>
    <cellStyle name="£_Earn_cal_TB_Sep2012_EBO_2013" xfId="8179" xr:uid="{AE636B14-33D2-4784-9C91-60C7E6346FE1}"/>
    <cellStyle name="£_Earn_cal_TB_Sep2012_EBO_2013 2" xfId="8180" xr:uid="{ED938709-DBCF-4E5B-B183-B7E590022F79}"/>
    <cellStyle name="£_Earn_cal_TB_Sep2012_EBO_2013 2 2" xfId="25609" xr:uid="{FA4DAD5E-C73B-4E48-892D-4EB4EEEDC123}"/>
    <cellStyle name="£_Earn_cal_TB_Sep2012_EBO_2013 3" xfId="8181" xr:uid="{44DD1778-CFA9-4023-8C1F-1C5FC4A07B05}"/>
    <cellStyle name="£_Earn_cal_TB_Sep2012_EBO_2013 3 2" xfId="25610" xr:uid="{971913BA-77D0-41BF-A81C-194984007956}"/>
    <cellStyle name="£_Earn_cal_TB_Sep2012_EBO_2013 4" xfId="25611" xr:uid="{F5F6DCAC-BB09-49A5-98CC-ECA11F49815B}"/>
    <cellStyle name="£_Earn_cal_TB_Sep2012_Sheet1" xfId="8182" xr:uid="{213F2B41-86EB-4D65-823C-872521A3B777}"/>
    <cellStyle name="£_Earn_cal_TB_Sep2012_Sheet1 2" xfId="25612" xr:uid="{0D4DF699-E2F3-403D-A7E0-A2677B97A80F}"/>
    <cellStyle name="£_Earn_cal_Thailand PMI 3YP Excel pack(22.08.11)" xfId="8183" xr:uid="{74467AB6-5B6D-4E1A-8065-D1611D751B5D}"/>
    <cellStyle name="£_Earn_cal_Thailand PMI 3YP Excel pack(22.08.11) 2" xfId="25613" xr:uid="{6994770A-ECDE-4BA6-A973-B79FF89D50A0}"/>
    <cellStyle name="£_Earn2011" xfId="8184" xr:uid="{CDDA5C93-9E04-4F6F-9AF1-5ED06CE82F47}"/>
    <cellStyle name="£_Earn2011 2" xfId="8185" xr:uid="{C2511A09-93F5-4287-A2EE-BD9EFF124CCD}"/>
    <cellStyle name="£_Earn2011 2 2" xfId="25614" xr:uid="{82E7105C-C844-4252-B0B4-AA1C862E107B}"/>
    <cellStyle name="£_Earn2011 3" xfId="8186" xr:uid="{5C162F74-E1AC-46ED-B4D9-EA11A665E948}"/>
    <cellStyle name="£_Earn2011 3 2" xfId="25615" xr:uid="{8D141E2B-5C55-4C2D-82B1-C65D08730411}"/>
    <cellStyle name="£_Earn2011 4" xfId="25616" xr:uid="{4EBD6980-A1C9-4B36-924F-FEB498E6F3F7}"/>
    <cellStyle name="£_Earn2011 5" xfId="25617" xr:uid="{586ACBCF-1768-4107-8EF2-3C1CC5C66AF9}"/>
    <cellStyle name="£_Earn2011 6" xfId="25618" xr:uid="{9A59638E-F6C5-4C08-83E8-C56F139427AD}"/>
    <cellStyle name="£_Earn2011_AUG" xfId="8187" xr:uid="{7FBECBDD-D7A0-4358-9859-79CF2DD78B7A}"/>
    <cellStyle name="£_Earn2011_AUG 2" xfId="25619" xr:uid="{3F81C76F-3BCB-48DA-B0AF-896B0862DE2A}"/>
    <cellStyle name="£_Earn2011_Backup of blu002a121b-03e-1 Rev(poo9.5.12)" xfId="8188" xr:uid="{3DCCF031-AD42-43AE-B8AC-9D4D748476AE}"/>
    <cellStyle name="£_Earn2011_Backup of blu002a121b-03e-1 Rev(poo9.5.12) 2" xfId="25620" xr:uid="{65F0AF86-09B1-4BB9-A2B7-C008FC4894C1}"/>
    <cellStyle name="£_Earn2011_blu002a121a-12e-1 Rev 3_bups28.1.13" xfId="8189" xr:uid="{7A0E833D-24A8-4FE8-8928-CA952E7B61CC}"/>
    <cellStyle name="£_Earn2011_blu002a121a-12e-1 Rev 3_bups28.1.13 2" xfId="25621" xr:uid="{777B0D47-D2A6-4A36-AFBA-340EE214A714}"/>
    <cellStyle name="£_Earn2011_blu002a121b-09e-1 Rev 2(BupaQ3)" xfId="8190" xr:uid="{5D2F539A-0642-4128-BB31-1BA6BE78C0DD}"/>
    <cellStyle name="£_Earn2011_blu002a121b-09e-1 Rev 2(BupaQ3) 2" xfId="25622" xr:uid="{9969F8EC-26DA-49C3-BB5A-02331DC31F2D}"/>
    <cellStyle name="£_Earn2011_Book1" xfId="8191" xr:uid="{2F87F0EA-A615-491D-A695-16FE83B982E9}"/>
    <cellStyle name="£_Earn2011_Book1 2" xfId="25623" xr:uid="{C2EDCF1D-C990-4233-806D-72B29C5FDC3B}"/>
    <cellStyle name="£_Earn2011_DEC" xfId="8192" xr:uid="{7961A838-17F8-4D66-AE96-A756BB440718}"/>
    <cellStyle name="£_Earn2011_DEC 2" xfId="25624" xr:uid="{5EC0BBB7-A3DD-4A9A-87F5-8A84CC206076}"/>
    <cellStyle name="£_Earn2011_DEFERAR" xfId="8193" xr:uid="{42B71DB3-4C20-4C3B-80BA-A5D2947FD5CB}"/>
    <cellStyle name="£_Earn2011_DEFERAR 2" xfId="25625" xr:uid="{344C75EE-3558-4882-8A18-EBB10F77A379}"/>
    <cellStyle name="£_Earn2011_EARN_2013" xfId="8194" xr:uid="{D2291A28-F107-4C7A-BB27-2F4C220B9DF6}"/>
    <cellStyle name="£_Earn2011_EARN_2013 2" xfId="25626" xr:uid="{57C82266-68F9-4FA9-8466-BDDA12CA5B7B}"/>
    <cellStyle name="£_Earn2011_EARN_2014" xfId="8195" xr:uid="{66A2D221-448E-4A60-BA4D-03558F717098}"/>
    <cellStyle name="£_Earn2011_EARN_2014 2" xfId="25627" xr:uid="{EA12DAA4-E6EA-4D4D-B5CB-A5DE43EFB28C}"/>
    <cellStyle name="£_Earn2011_exp" xfId="8196" xr:uid="{4BF6979A-FB85-4FE9-A279-87CBAB824AED}"/>
    <cellStyle name="£_Earn2011_exp 2" xfId="25628" xr:uid="{A69586A7-F05B-4807-BAD4-F7963A762E13}"/>
    <cellStyle name="£_Earn2011_FEB" xfId="8197" xr:uid="{2E82DCA1-385D-4ACB-848E-59A5AD97821A}"/>
    <cellStyle name="£_Earn2011_FEB 2" xfId="25629" xr:uid="{2B9CDA72-8238-4C97-B687-1D2C4190BA89}"/>
    <cellStyle name="£_Earn2011_JAN" xfId="8198" xr:uid="{7CE910E8-0866-4B52-B53E-A9E17CE3AFB7}"/>
    <cellStyle name="£_Earn2011_JAN 2" xfId="25630" xr:uid="{224F0EEC-B843-4628-B28A-DA78665068E2}"/>
    <cellStyle name="£_Earn2011_JUN" xfId="8199" xr:uid="{6A80AD4B-47AE-431A-B346-C53F6D3374D7}"/>
    <cellStyle name="£_Earn2011_JUN 2" xfId="25631" xr:uid="{86EB4116-060B-44F5-8247-59B638D4C200}"/>
    <cellStyle name="£_Earn2011_MAR" xfId="8200" xr:uid="{E759E4DC-AD03-4E80-ADCC-9FC22AD17870}"/>
    <cellStyle name="£_Earn2011_MAR 2" xfId="25632" xr:uid="{E937E942-1CBB-4018-BA28-B2944F49FDC8}"/>
    <cellStyle name="£_Earn2011_NOV" xfId="8201" xr:uid="{91AF3565-9113-4D43-997F-D896D5233A1B}"/>
    <cellStyle name="£_Earn2011_NOV 2" xfId="25633" xr:uid="{87113A68-FA5E-4FA4-931E-0D265C570EF5}"/>
    <cellStyle name="£_Earn2011_OCT'13" xfId="8202" xr:uid="{C03371EC-D01F-4226-8118-FBE3D6446699}"/>
    <cellStyle name="£_Earn2011_OCT'13 2" xfId="8203" xr:uid="{1692618B-8B77-48B4-868E-808D57FC106C}"/>
    <cellStyle name="£_Earn2011_OCT'13 2 2" xfId="25634" xr:uid="{357DB968-426E-405B-B412-EB81DEDEFD9C}"/>
    <cellStyle name="£_Earn2011_OCT'13 3" xfId="8204" xr:uid="{40BAB20E-6D69-4443-80E8-D7F31430988C}"/>
    <cellStyle name="£_Earn2011_OCT'13 3 2" xfId="25635" xr:uid="{31D95969-A2C8-469B-990E-41A0186D39DF}"/>
    <cellStyle name="£_Earn2011_OCT'13 4" xfId="25636" xr:uid="{934FB186-0E44-4183-8A47-5EC200676254}"/>
    <cellStyle name="£_Earn2011_RECONCILE-ACCRUED-2013" xfId="8205" xr:uid="{EBB774F6-829C-4591-B9C0-97FDE61C6D83}"/>
    <cellStyle name="£_Earn2011_RECONCILE-ACCRUED-2013 2" xfId="8206" xr:uid="{CD83FA51-5D5D-47D2-8F09-0197C663F0C1}"/>
    <cellStyle name="£_Earn2011_RECONCILE-ACCRUED-2013 2 2" xfId="25637" xr:uid="{9F6BAE16-8F60-44A7-A983-D6A3D6930377}"/>
    <cellStyle name="£_Earn2011_RECONCILE-ACCRUED-2013 3" xfId="8207" xr:uid="{5161815D-AC4C-4A48-B883-E98535254D27}"/>
    <cellStyle name="£_Earn2011_RECONCILE-ACCRUED-2013 3 2" xfId="25638" xr:uid="{D951E6DE-A1F5-4495-B3C0-F560FE37E72A}"/>
    <cellStyle name="£_Earn2011_RECONCILE-ACCRUED-2013 4" xfId="25639" xr:uid="{FD801E10-0ECF-434B-BC87-37B6C83FE751}"/>
    <cellStyle name="£_Earn2011_RECONCILE-ACCRUED-2014" xfId="8208" xr:uid="{2089B9B8-7E00-41CF-B9A9-2D7DBF4BF650}"/>
    <cellStyle name="£_Earn2011_RECONCILE-ACCRUED-2014 2" xfId="8209" xr:uid="{7BB970EE-22E0-4DA5-8D57-1C382470E3DC}"/>
    <cellStyle name="£_Earn2011_RECONCILE-ACCRUED-2014 2 2" xfId="25640" xr:uid="{77FF2C19-38CD-4664-A27A-DACB0D4F2795}"/>
    <cellStyle name="£_Earn2011_RECONCILE-ACCRUED-2014 3" xfId="8210" xr:uid="{5F86CF92-3A90-420A-8FA6-842E4CB49B8E}"/>
    <cellStyle name="£_Earn2011_RECONCILE-ACCRUED-2014 3 2" xfId="25641" xr:uid="{9D08652C-5A58-4086-86E2-4BA2475E24D8}"/>
    <cellStyle name="£_Earn2011_RECONCILE-ACCRUED-2014 4" xfId="25642" xr:uid="{E43B6B61-FEA1-4D2E-B1F0-B297A342A9E7}"/>
    <cellStyle name="£_Earn2012" xfId="8211" xr:uid="{B57BDD92-250B-4825-B463-21011EABC587}"/>
    <cellStyle name="£_Earn2012 2" xfId="8212" xr:uid="{178EB878-B728-463E-9942-A08BA676184A}"/>
    <cellStyle name="£_Earn2012 2 2" xfId="25643" xr:uid="{A48B0349-37D5-4546-9C19-D4C146AD2ED3}"/>
    <cellStyle name="£_Earn2012 3" xfId="8213" xr:uid="{92E425A8-908F-49B8-B95D-A47D0D91DC85}"/>
    <cellStyle name="£_Earn2012 3 2" xfId="25644" xr:uid="{B02F2E7B-B8C2-4DAB-8479-7CE0A64A2797}"/>
    <cellStyle name="£_Earn2012 4" xfId="25645" xr:uid="{CE1BE10C-3C12-4CF3-93F2-D637BEFDF2CF}"/>
    <cellStyle name="£_Earn2012 5" xfId="25646" xr:uid="{5DFD8AA3-780A-403F-9E24-AB73DCB67A0D}"/>
    <cellStyle name="£_Earn2012 6" xfId="25647" xr:uid="{9BDFC3E7-ED62-4EAC-AB9C-B2B03CBEE808}"/>
    <cellStyle name="£_Earn2012_AUG" xfId="8214" xr:uid="{E25514F4-DC45-4027-8347-D4FA73741944}"/>
    <cellStyle name="£_Earn2012_AUG 2" xfId="25648" xr:uid="{AD29E74A-2051-45CD-94A3-A6BFDD57158B}"/>
    <cellStyle name="£_Earn2012_DEC" xfId="8215" xr:uid="{3B73C5C8-D868-4804-97AE-2DEC337DA75C}"/>
    <cellStyle name="£_Earn2012_DEC 2" xfId="25649" xr:uid="{8439016A-E231-4ABA-BAC5-12A6A0FB2050}"/>
    <cellStyle name="£_Earn2012_DEFERAR" xfId="8216" xr:uid="{A17DDCCC-5620-4890-81BD-29EEF105C3AE}"/>
    <cellStyle name="£_Earn2012_DEFERAR 2" xfId="25650" xr:uid="{03D49D0F-F707-412C-9D87-4B8245640506}"/>
    <cellStyle name="£_Earn2012_EARN_2013" xfId="8217" xr:uid="{954AAA65-5C71-45C7-8D9C-EC62D30D14E8}"/>
    <cellStyle name="£_Earn2012_EARN_2013 2" xfId="25651" xr:uid="{467C7615-1014-4E4B-A417-42D4AA868D41}"/>
    <cellStyle name="£_Earn2012_EARN_2014" xfId="8218" xr:uid="{B60EE993-978E-4044-85FA-27969458AE15}"/>
    <cellStyle name="£_Earn2012_EARN_2014 2" xfId="25652" xr:uid="{E41387AE-4E92-4F08-8520-0F26B62F6AB1}"/>
    <cellStyle name="£_Earn2012_FEB" xfId="8219" xr:uid="{13F6B643-E58B-46AC-A03E-9B84F2E96923}"/>
    <cellStyle name="£_Earn2012_FEB 2" xfId="25653" xr:uid="{8532893D-7419-4B6A-A821-24BDBCD85613}"/>
    <cellStyle name="£_Earn2012_JAN" xfId="8220" xr:uid="{BC64F83F-27A4-4C44-BBBE-D84392687938}"/>
    <cellStyle name="£_Earn2012_JAN 2" xfId="25654" xr:uid="{199F6775-7FD9-49ED-BBD5-1F7127E252C1}"/>
    <cellStyle name="£_Earn2012_JUN" xfId="8221" xr:uid="{C299A1C4-D3AF-4D64-9E99-9DAB0CD305F0}"/>
    <cellStyle name="£_Earn2012_JUN 2" xfId="25655" xr:uid="{CC4C5C9B-0C59-425A-9F70-241DC8EC2553}"/>
    <cellStyle name="£_Earn2012_MAR" xfId="8222" xr:uid="{0598CA53-7650-4A82-AF57-FED9B44E7B47}"/>
    <cellStyle name="£_Earn2012_MAR 2" xfId="25656" xr:uid="{8464116F-322B-4E91-AC6C-64962FA3D979}"/>
    <cellStyle name="£_Earn2012_NOV" xfId="8223" xr:uid="{E1C8630E-2B85-48AD-84F0-614BD106B3D2}"/>
    <cellStyle name="£_Earn2012_NOV 2" xfId="25657" xr:uid="{D3BF5DA5-A1B9-45D0-B83E-3DEA63AD9CFD}"/>
    <cellStyle name="£_Earn2012_OCT'13" xfId="8224" xr:uid="{75A1FE2D-6E37-4A65-A643-FE6D67248D31}"/>
    <cellStyle name="£_Earn2012_OCT'13 2" xfId="8225" xr:uid="{92466F68-C479-48A1-9234-2FC89B844A82}"/>
    <cellStyle name="£_Earn2012_OCT'13 2 2" xfId="25658" xr:uid="{98E68C43-47F6-4222-9537-E9CC88CEA9E2}"/>
    <cellStyle name="£_Earn2012_OCT'13 3" xfId="8226" xr:uid="{B70F17E0-8517-4A78-964A-30608170E606}"/>
    <cellStyle name="£_Earn2012_OCT'13 3 2" xfId="25659" xr:uid="{EE5577A4-5783-4283-8936-CF260C3D1200}"/>
    <cellStyle name="£_Earn2012_OCT'13 4" xfId="25660" xr:uid="{892E1AA3-C3E8-48A0-B080-BF28F9D132F4}"/>
    <cellStyle name="£_Earn2012_RECONCILE-ACCRUED-2013" xfId="8227" xr:uid="{67827D51-BFE8-4F2F-8923-DE393D77689A}"/>
    <cellStyle name="£_Earn2012_RECONCILE-ACCRUED-2013 2" xfId="8228" xr:uid="{D12065B1-DB39-407D-BC7B-42A4E805124E}"/>
    <cellStyle name="£_Earn2012_RECONCILE-ACCRUED-2013 2 2" xfId="25661" xr:uid="{46DA2062-47EB-441B-9872-CB36A81DEB45}"/>
    <cellStyle name="£_Earn2012_RECONCILE-ACCRUED-2013 3" xfId="8229" xr:uid="{52CE95D5-1D49-4EE7-B91C-7FF51E3C7ED7}"/>
    <cellStyle name="£_Earn2012_RECONCILE-ACCRUED-2013 3 2" xfId="25662" xr:uid="{5F17A2CA-51A1-43DB-B831-571FB4CF5BE1}"/>
    <cellStyle name="£_Earn2012_RECONCILE-ACCRUED-2013 4" xfId="25663" xr:uid="{657D9F37-8B48-4919-A5DA-D023EC324455}"/>
    <cellStyle name="£_Earn2012_RECONCILE-ACCRUED-2014" xfId="8230" xr:uid="{A8179013-53D7-4AFC-BA0A-AE5848B13E34}"/>
    <cellStyle name="£_Earn2012_RECONCILE-ACCRUED-2014 2" xfId="8231" xr:uid="{0F23ADA7-7B06-43CF-AD93-EC73D38A079B}"/>
    <cellStyle name="£_Earn2012_RECONCILE-ACCRUED-2014 2 2" xfId="25664" xr:uid="{979D131B-4053-4D7B-9A4F-ABC3467402C7}"/>
    <cellStyle name="£_Earn2012_RECONCILE-ACCRUED-2014 3" xfId="8232" xr:uid="{26621887-4112-4646-BF1E-89C1622A5C9D}"/>
    <cellStyle name="£_Earn2012_RECONCILE-ACCRUED-2014 3 2" xfId="25665" xr:uid="{80D94CC6-1E78-4E02-B010-82BF0E4B33F3}"/>
    <cellStyle name="£_Earn2012_RECONCILE-ACCRUED-2014 4" xfId="25666" xr:uid="{931DEF64-1256-40B9-89C7-8BCD922CC7A3}"/>
    <cellStyle name="£_Earn2012F2" xfId="8233" xr:uid="{6572C7C2-FBC7-42D1-803F-3411976EA584}"/>
    <cellStyle name="£_Earn2012F2 2" xfId="25667" xr:uid="{4B5271FB-49CB-4D46-9617-8ADD3788E121}"/>
    <cellStyle name="£_EarnF1" xfId="8234" xr:uid="{4EF3F8E1-B7C8-40F2-9079-D2AC95AF89DA}"/>
    <cellStyle name="£_EarnF1 2" xfId="25668" xr:uid="{B17BF682-ABDD-4713-A939-404FACBBCD23}"/>
    <cellStyle name="£_EarnF1 3" xfId="25669" xr:uid="{3415B0E6-A118-4DAC-93C4-BFD5E5CB2E5C}"/>
    <cellStyle name="£_EarnF1 4" xfId="25670" xr:uid="{70ACA989-4A3C-4611-9047-891283F93998}"/>
    <cellStyle name="£_EBO_2013" xfId="8235" xr:uid="{2B2BAB05-C0A8-4C36-ABE3-266879610201}"/>
    <cellStyle name="£_EBO_2013 2" xfId="8236" xr:uid="{95EC5188-3BAB-449A-AF51-1E6B86623988}"/>
    <cellStyle name="£_EBO_2013 2 2" xfId="25671" xr:uid="{4BAAE7B8-E0DE-41BF-BED7-6C00576AFFDF}"/>
    <cellStyle name="£_EBO_2013 3" xfId="8237" xr:uid="{DE057346-D1B3-4574-8B17-C734E91B9907}"/>
    <cellStyle name="£_EBO_2013 3 2" xfId="25672" xr:uid="{5180EB09-08DF-40AF-9464-A4FCE74B5D84}"/>
    <cellStyle name="£_EBO_2013 4" xfId="25673" xr:uid="{6A138F6D-9842-403E-8FB1-BB60B3839442}"/>
    <cellStyle name="£_EMEALA Capex 0912" xfId="8238" xr:uid="{E1773C6D-73EB-4072-8CE8-F35910A1F5DC}"/>
    <cellStyle name="£_EMEALA Capex 0912 2" xfId="25674" xr:uid="{D9163350-97E9-48C3-BBD9-F02E8E38041C}"/>
    <cellStyle name="£_EMEALA Capex 0912_Summary Intnl Mkts" xfId="8239" xr:uid="{4DD5407A-935B-49C1-A28A-B403532B4776}"/>
    <cellStyle name="£_EMEALA Capex 0912_Summary Intnl Mkts 2" xfId="25675" xr:uid="{6F612B7C-6C92-4AA1-8EA6-2488ADDFB568}"/>
    <cellStyle name="£_EMEALA Members GF" xfId="8240" xr:uid="{BA83BC5F-941C-45C4-9A63-81AE23E9C901}"/>
    <cellStyle name="£_EMEALA Members GF 2" xfId="25676" xr:uid="{F173E28E-6DA1-4303-BC88-3C12C8EC9DDC}"/>
    <cellStyle name="£_Exceptional Development 2006 Q3" xfId="8241" xr:uid="{14FF99A4-4F69-4EBD-9B39-C5E1943B9A1D}"/>
    <cellStyle name="£_Exceptional Development 2006 Q3 2" xfId="8242" xr:uid="{F7ACDC99-6F0E-4BF4-A322-D741C0C96C4F}"/>
    <cellStyle name="£_Exceptional Development 2006 Q3 2 2" xfId="25677" xr:uid="{40D23CE5-4344-4922-9D83-BA5E7325668F}"/>
    <cellStyle name="£_Exceptional Development 2006 Q3 3" xfId="25678" xr:uid="{873E68D6-E9B3-4120-871C-0D4A8F0C16E5}"/>
    <cellStyle name="£_Exceptional Development 2006 Q3 4" xfId="25679" xr:uid="{4BC9BB18-5DDF-45C0-BA96-A7DF3FE2D0DF}"/>
    <cellStyle name="£_Exceptional Development 2006 Q3 5" xfId="25680" xr:uid="{FDAAC3D2-2A89-4940-9D65-3C503D85D03B}"/>
    <cellStyle name="£_Exceptional Development 2006 Q3_Australia F2 2010 template" xfId="8243" xr:uid="{DAE4F6DA-E360-4870-AD02-F91E23AB500C}"/>
    <cellStyle name="£_Exceptional Development 2006 Q3_Australia F2 2010 template 2" xfId="25681" xr:uid="{352861EF-87D8-4834-B266-6CE0038BF91B}"/>
    <cellStyle name="£_Exceptional Development 2006 Q3_BHA" xfId="8244" xr:uid="{438C8EC1-C376-4661-82FA-DDE920366F6E}"/>
    <cellStyle name="£_Exceptional Development 2006 Q3_BHA 2" xfId="8245" xr:uid="{822EFE8E-D77D-45D4-8DC0-E2A758B97E00}"/>
    <cellStyle name="£_Exceptional Development 2006 Q3_BHA 2 2" xfId="25682" xr:uid="{F9E3890D-A60E-4DDC-A7FE-C6CDD2A0CDAD}"/>
    <cellStyle name="£_Exceptional Development 2006 Q3_BHA 3" xfId="25683" xr:uid="{89F47EB2-779D-4D2F-B9DA-2CA5AFEAAAC8}"/>
    <cellStyle name="£_Exceptional Development 2006 Q3_BHA 4" xfId="25684" xr:uid="{2022D59B-343D-45BA-B83D-9BEBD98C4F6E}"/>
    <cellStyle name="£_Exceptional Development 2006 Q3_BHA 5" xfId="25685" xr:uid="{5059207F-BF27-42B0-97DA-7609CA80B5D9}"/>
    <cellStyle name="£_Exceptional Development 2006 Q3_BHA_Australia" xfId="8246" xr:uid="{5F0FDF25-5FBD-45F8-ADB1-C6D60E18283D}"/>
    <cellStyle name="£_Exceptional Development 2006 Q3_BHA_Australia 2" xfId="25686" xr:uid="{F68F093F-71F7-4989-8885-6FAF09366578}"/>
    <cellStyle name="£_Exceptional Development 2006 Q3_BHA_Australia F2 2010 template" xfId="8247" xr:uid="{A3ABE450-77DD-43DF-828B-DCFA06CB741A}"/>
    <cellStyle name="£_Exceptional Development 2006 Q3_BHA_Australia F2 2010 template 2" xfId="25687" xr:uid="{B4C05A48-63B8-41CA-9014-FF8AEAAD1DEE}"/>
    <cellStyle name="£_Exceptional Development 2006 Q3_BHA_IntMa Capex Report Oct10 PV" xfId="8248" xr:uid="{17D819DC-B44E-4FCA-9752-9088C0A2222C}"/>
    <cellStyle name="£_Exceptional Development 2006 Q3_BHA_IntMa Capex Report Oct10 PV 2" xfId="25688" xr:uid="{A668F285-25FA-4876-AB8B-2D9110595E72}"/>
    <cellStyle name="£_Exceptional Development 2006 Q3_BHA_Summary Intnl Mkts" xfId="8249" xr:uid="{E0E5B52C-7952-4756-BFCE-2559DB61EFD3}"/>
    <cellStyle name="£_Exceptional Development 2006 Q3_BHA_Summary Intnl Mkts 2" xfId="25689" xr:uid="{B00BC039-F2B8-40A1-8F3D-A235FF607880}"/>
    <cellStyle name="£_Exceptional Development 2006 Q3_BU Capex template - Australia" xfId="8250" xr:uid="{7CF1A282-B659-4F71-9F50-87E488E07939}"/>
    <cellStyle name="£_Exceptional Development 2006 Q3_BU Capex template - Australia 2" xfId="25690" xr:uid="{DCC33741-6716-40ED-BC01-2E0ECB499F6B}"/>
    <cellStyle name="£_Exceptional Development 2006 Q3_BU Capex template - Bupa Int" xfId="8251" xr:uid="{C35F9A90-31D8-4C1C-93D3-2D69BAE59381}"/>
    <cellStyle name="£_Exceptional Development 2006 Q3_BU Capex template - Bupa Int 2" xfId="25691" xr:uid="{EA976135-BD23-415F-AA16-FC96627541EE}"/>
    <cellStyle name="£_Exceptional Development 2006 Q3_BU Capex template - Latam" xfId="8252" xr:uid="{D1D9282C-1115-4948-AC97-CD4C781907F6}"/>
    <cellStyle name="£_Exceptional Development 2006 Q3_BU Capex template - Latam 2" xfId="25692" xr:uid="{825B2579-3840-406C-B67C-384DC578CF33}"/>
    <cellStyle name="£_Exceptional Development 2006 Q3_Capex - December 2010 CServ" xfId="8253" xr:uid="{728FCAE3-F5E2-45BE-9344-3F012B768EEB}"/>
    <cellStyle name="£_Exceptional Development 2006 Q3_Capex - December 2010 CServ 2" xfId="25693" xr:uid="{CDBC8F1A-1553-4FE4-8D51-0DEA8A5E6C8F}"/>
    <cellStyle name="£_Exceptional Development 2006 Q3_Capex-Commentary File-Final" xfId="8254" xr:uid="{EA4F106C-C63E-4387-8BC2-77B790B6189D}"/>
    <cellStyle name="£_Exceptional Development 2006 Q3_Capex-Commentary File-Final 2" xfId="8255" xr:uid="{DCD646F0-F01E-416B-9D1F-943FF20B1115}"/>
    <cellStyle name="£_Exceptional Development 2006 Q3_Capex-Commentary File-Final 2 2" xfId="25694" xr:uid="{B404AEA8-32D3-472B-8867-7EFC580CB42E}"/>
    <cellStyle name="£_Exceptional Development 2006 Q3_Capex-Commentary File-Final 3" xfId="25695" xr:uid="{56EA6745-EF4B-4D61-9420-D45C6EF9C550}"/>
    <cellStyle name="£_Exceptional Development 2006 Q3_Capex-Commentary File-Final 4" xfId="25696" xr:uid="{C311EAE5-9CE5-4312-825C-BEF1E7CEA30B}"/>
    <cellStyle name="£_Exceptional Development 2006 Q3_Capex-Commentary File-Final 5" xfId="25697" xr:uid="{22A3A2AE-A096-4314-BCB7-1FD8F0554E95}"/>
    <cellStyle name="£_Exceptional Development 2006 Q3_Capex-Commentary File-Final_Australia" xfId="8256" xr:uid="{B3329866-20E1-4D60-BD4A-499A5EEC1CDA}"/>
    <cellStyle name="£_Exceptional Development 2006 Q3_Capex-Commentary File-Final_Australia 2" xfId="25698" xr:uid="{854E752F-09FD-4298-A1B5-9DF4A3CE5640}"/>
    <cellStyle name="£_Exceptional Development 2006 Q3_Capex-Commentary File-Final_Australia F2 2010 template" xfId="8257" xr:uid="{067F47FF-C76B-4C83-91BD-A19F9A32A394}"/>
    <cellStyle name="£_Exceptional Development 2006 Q3_Capex-Commentary File-Final_Australia F2 2010 template 2" xfId="25699" xr:uid="{6384EB4A-7B1A-4B2D-9D34-C0546D8BF4D7}"/>
    <cellStyle name="£_Exceptional Development 2006 Q3_Capex-Commentary File-Final_IntMa Capex Report Oct10 PV" xfId="8258" xr:uid="{44A19C67-A111-4895-9BA0-0EA505EE7599}"/>
    <cellStyle name="£_Exceptional Development 2006 Q3_Capex-Commentary File-Final_IntMa Capex Report Oct10 PV 2" xfId="25700" xr:uid="{F8F93F30-B8A1-4540-A000-369EA45A23D7}"/>
    <cellStyle name="£_Exceptional Development 2006 Q3_Capex-Commentary File-Final_Summary Intnl Mkts" xfId="8259" xr:uid="{E422821D-4A15-4A8A-9E1A-139FE66A2536}"/>
    <cellStyle name="£_Exceptional Development 2006 Q3_Capex-Commentary File-Final_Summary Intnl Mkts 2" xfId="25701" xr:uid="{CE9DDA0A-0BCE-4466-9C05-0263BBEE2F9B}"/>
    <cellStyle name="£_Exceptional Development 2006 Q3_Divisional Capex template - Int Markets" xfId="8260" xr:uid="{4F009E5D-924A-4138-8D3E-938191BD44C5}"/>
    <cellStyle name="£_Exceptional Development 2006 Q3_Divisional Capex template - Int Markets 2" xfId="25702" xr:uid="{FAB2B4EA-C044-4056-9996-850D0DC6E5D7}"/>
    <cellStyle name="£_Exceptional Development 2006 Q3_Forecasting Tool BI Brighton TB" xfId="8261" xr:uid="{E425E1B5-E1EA-4453-A1E7-C8E44FC94677}"/>
    <cellStyle name="£_Exceptional Development 2006 Q3_Forecasting Tool BI Brighton TB 2" xfId="8262" xr:uid="{F344FA40-A135-470E-8098-006DCC0E822E}"/>
    <cellStyle name="£_Exceptional Development 2006 Q3_Forecasting Tool BI Brighton TB 2 2" xfId="25703" xr:uid="{9E2B1DD1-E0C6-4B23-BB17-A9572154B447}"/>
    <cellStyle name="£_Exceptional Development 2006 Q3_Forecasting Tool BI Brighton TB 3" xfId="25704" xr:uid="{6956AEE0-E85B-4261-AFF9-F2BB62336FA6}"/>
    <cellStyle name="£_Exceptional Development 2006 Q3_Forecasting Tool BI Brighton TB 4" xfId="25705" xr:uid="{C0FB9342-3A48-4B49-9A8D-20895B3D10DE}"/>
    <cellStyle name="£_Exceptional Development 2006 Q3_Forecasting Tool BI Brighton TB 5" xfId="25706" xr:uid="{7D5143F4-4DE3-4997-B866-B5017ECFE902}"/>
    <cellStyle name="£_Exceptional Development 2006 Q3_Forecasting Tool BI Brighton TB_Australia" xfId="8263" xr:uid="{FCE6B7FA-445B-4F7B-BAAD-FF1868E2D7D6}"/>
    <cellStyle name="£_Exceptional Development 2006 Q3_Forecasting Tool BI Brighton TB_Australia 2" xfId="25707" xr:uid="{4C5E32C8-A36D-45CD-A5AF-71720AB744E1}"/>
    <cellStyle name="£_Exceptional Development 2006 Q3_Forecasting Tool BI Brighton TB_Australia F2 2010 template" xfId="8264" xr:uid="{2EBDD70C-08C3-4790-BCA1-12A91239C038}"/>
    <cellStyle name="£_Exceptional Development 2006 Q3_Forecasting Tool BI Brighton TB_Australia F2 2010 template 2" xfId="25708" xr:uid="{3A8BD5B3-1439-4E5B-8B04-5F2610DC0563}"/>
    <cellStyle name="£_Exceptional Development 2006 Q3_Forecasting Tool BI Brighton TB_IntMa Capex Report Oct10 PV" xfId="8265" xr:uid="{145ACFCF-2C88-448A-B5D6-D887A498A034}"/>
    <cellStyle name="£_Exceptional Development 2006 Q3_Forecasting Tool BI Brighton TB_IntMa Capex Report Oct10 PV 2" xfId="25709" xr:uid="{88B268F7-4EF5-48CC-B42E-91C7AE2F097F}"/>
    <cellStyle name="£_Exceptional Development 2006 Q3_Forecasting Tool BI Brighton TB_Summary Intnl Mkts" xfId="8266" xr:uid="{A2A9F944-F2E2-4922-B7FD-092C170A991B}"/>
    <cellStyle name="£_Exceptional Development 2006 Q3_Forecasting Tool BI Brighton TB_Summary Intnl Mkts 2" xfId="25710" xr:uid="{7C89015B-6279-49F5-B71E-F0AF9D1B4774}"/>
    <cellStyle name="£_Exceptional Development 2006 Q3_Forecasting Tool Miami and Cph" xfId="8267" xr:uid="{27F668C0-1059-41A6-AE97-AFF0C6B64E8A}"/>
    <cellStyle name="£_Exceptional Development 2006 Q3_Forecasting Tool Miami and Cph 2" xfId="8268" xr:uid="{9E4903AF-3F28-4BD9-9CFA-A87D3FC34D95}"/>
    <cellStyle name="£_Exceptional Development 2006 Q3_Forecasting Tool Miami and Cph 2 2" xfId="25711" xr:uid="{ED5968B7-C0CD-4FFF-9B98-301AD6779344}"/>
    <cellStyle name="£_Exceptional Development 2006 Q3_Forecasting Tool Miami and Cph 3" xfId="25712" xr:uid="{99C8782F-B31D-4CDD-9E14-E3ACECF57A25}"/>
    <cellStyle name="£_Exceptional Development 2006 Q3_Forecasting Tool Miami and Cph 4" xfId="25713" xr:uid="{F21C1FE2-27E4-4783-AAFB-B7E60F4E346B}"/>
    <cellStyle name="£_Exceptional Development 2006 Q3_Forecasting Tool Miami and Cph 5" xfId="25714" xr:uid="{7EBB3B82-690E-4202-BEBA-F28163F5C6C2}"/>
    <cellStyle name="£_Exceptional Development 2006 Q3_Forecasting Tool Miami and Cph_Australia" xfId="8269" xr:uid="{A885DC9F-0608-43BD-8677-813CFB6D832D}"/>
    <cellStyle name="£_Exceptional Development 2006 Q3_Forecasting Tool Miami and Cph_Australia 2" xfId="25715" xr:uid="{BCB1A656-27C9-4B62-801B-439BE75E1C2B}"/>
    <cellStyle name="£_Exceptional Development 2006 Q3_Forecasting Tool Miami and Cph_Australia F2 2010 template" xfId="8270" xr:uid="{D4A2BAD2-B8C9-40C9-8692-722AA5871568}"/>
    <cellStyle name="£_Exceptional Development 2006 Q3_Forecasting Tool Miami and Cph_Australia F2 2010 template 2" xfId="25716" xr:uid="{0E5402EE-9CDE-4EE9-83A5-31D49F0B6567}"/>
    <cellStyle name="£_Exceptional Development 2006 Q3_Forecasting Tool Miami and Cph_IntMa Capex Report Oct10 PV" xfId="8271" xr:uid="{A0526AB6-27FE-4E55-923B-AAA8A73986E1}"/>
    <cellStyle name="£_Exceptional Development 2006 Q3_Forecasting Tool Miami and Cph_IntMa Capex Report Oct10 PV 2" xfId="25717" xr:uid="{100CD4BB-B5CF-463D-8BA5-7917971B40A9}"/>
    <cellStyle name="£_Exceptional Development 2006 Q3_Forecasting Tool Miami and Cph_Summary Intnl Mkts" xfId="8272" xr:uid="{940FC8FA-0835-42DB-AF1E-157AD16E88B3}"/>
    <cellStyle name="£_Exceptional Development 2006 Q3_Forecasting Tool Miami and Cph_Summary Intnl Mkts 2" xfId="25718" xr:uid="{E5922151-A3B9-46BE-8CDA-A414B59F83DA}"/>
    <cellStyle name="£_Exceptional Development 2006 Q3_Forecasting Tool Sanitas Consolidated" xfId="8273" xr:uid="{D2EFE5E8-5B81-47A9-93D2-76D7C77AD5E8}"/>
    <cellStyle name="£_Exceptional Development 2006 Q3_Forecasting Tool Sanitas Consolidated 2" xfId="8274" xr:uid="{53CC792E-3F9B-4291-9CBA-83B3D4709F7F}"/>
    <cellStyle name="£_Exceptional Development 2006 Q3_Forecasting Tool Sanitas Consolidated 2 2" xfId="25719" xr:uid="{4636E5DE-D887-4E58-9F4B-133A6ABEBA10}"/>
    <cellStyle name="£_Exceptional Development 2006 Q3_Forecasting Tool Sanitas Consolidated 3" xfId="25720" xr:uid="{8880D43F-9819-4854-9110-BCE594BD57F8}"/>
    <cellStyle name="£_Exceptional Development 2006 Q3_Forecasting Tool Sanitas Consolidated 4" xfId="25721" xr:uid="{41FEF4B5-BEF3-46BB-87D5-5BF5B185ABFB}"/>
    <cellStyle name="£_Exceptional Development 2006 Q3_Forecasting Tool Sanitas Consolidated 5" xfId="25722" xr:uid="{977EB662-83AC-4CB0-AA2C-8C79B08B091B}"/>
    <cellStyle name="£_Exceptional Development 2006 Q3_Forecasting Tool Sanitas Consolidated_Australia" xfId="8275" xr:uid="{2C2E2B1B-9EA8-4E73-AA4F-AE1F7AB6CBF2}"/>
    <cellStyle name="£_Exceptional Development 2006 Q3_Forecasting Tool Sanitas Consolidated_Australia 2" xfId="25723" xr:uid="{CA3E8566-23DB-48CE-BC4E-CE1D0A7D87BF}"/>
    <cellStyle name="£_Exceptional Development 2006 Q3_Forecasting Tool Sanitas Consolidated_Australia F2 2010 template" xfId="8276" xr:uid="{A41D3E21-1202-4847-B3B1-8214F071149F}"/>
    <cellStyle name="£_Exceptional Development 2006 Q3_Forecasting Tool Sanitas Consolidated_Australia F2 2010 template 2" xfId="25724" xr:uid="{86384F99-389D-4B87-ACFD-AAF3FBD4A810}"/>
    <cellStyle name="£_Exceptional Development 2006 Q3_Forecasting Tool Sanitas Consolidated_IntMa Capex Report Oct10 PV" xfId="8277" xr:uid="{345E6E7B-B81E-4140-A93F-E5AD93238546}"/>
    <cellStyle name="£_Exceptional Development 2006 Q3_Forecasting Tool Sanitas Consolidated_IntMa Capex Report Oct10 PV 2" xfId="25725" xr:uid="{5FA2168F-563B-4E8C-BF51-CF314E0CC39D}"/>
    <cellStyle name="£_Exceptional Development 2006 Q3_Forecasting Tool Sanitas Consolidated_Summary Intnl Mkts" xfId="8278" xr:uid="{C18EC2A3-9DB6-4D8F-8E12-641EB45510A8}"/>
    <cellStyle name="£_Exceptional Development 2006 Q3_Forecasting Tool Sanitas Consolidated_Summary Intnl Mkts 2" xfId="25726" xr:uid="{FE6FEFBF-A540-47DD-A7C8-5D3756C43376}"/>
    <cellStyle name="£_Exceptional Development 2006 Q3_Group IS" xfId="8279" xr:uid="{B2CE72E6-6D2E-4D97-9A08-1456E9767687}"/>
    <cellStyle name="£_Exceptional Development 2006 Q3_Group IS 2" xfId="8280" xr:uid="{06FC9479-DA38-4F09-A617-B1D6C2597561}"/>
    <cellStyle name="£_Exceptional Development 2006 Q3_Group IS 2 2" xfId="25727" xr:uid="{6C55D047-35D1-4C40-9CBA-9AC3A789F685}"/>
    <cellStyle name="£_Exceptional Development 2006 Q3_Group IS 3" xfId="25728" xr:uid="{DD926B63-53AC-4CC9-BCD3-7B2D4FAB5D7C}"/>
    <cellStyle name="£_Exceptional Development 2006 Q3_Group IS 4" xfId="25729" xr:uid="{E9D1696C-7B2E-4F51-AB7A-BC5B270E5249}"/>
    <cellStyle name="£_Exceptional Development 2006 Q3_Group IS 5" xfId="25730" xr:uid="{B4B45DCE-6BB4-4604-84F7-7C743400549C}"/>
    <cellStyle name="£_Exceptional Development 2006 Q3_Group IS_Australia" xfId="8281" xr:uid="{3CE4129F-B1FD-4AC6-ABC7-54CF0E53EAAC}"/>
    <cellStyle name="£_Exceptional Development 2006 Q3_Group IS_Australia 2" xfId="25731" xr:uid="{FFF5D23D-5289-4DB4-B0DF-344E01DB44C7}"/>
    <cellStyle name="£_Exceptional Development 2006 Q3_Group IS_Australia F2 2010 template" xfId="8282" xr:uid="{3E6952B2-09B3-4283-9111-EDE75BB14CA5}"/>
    <cellStyle name="£_Exceptional Development 2006 Q3_Group IS_Australia F2 2010 template 2" xfId="25732" xr:uid="{DAFD8B50-52A0-42D6-9DEE-9B798A3BF95A}"/>
    <cellStyle name="£_Exceptional Development 2006 Q3_Group IS_IntMa Capex Report Oct10 PV" xfId="8283" xr:uid="{57523E69-6468-43C5-8501-B42E1B6F078F}"/>
    <cellStyle name="£_Exceptional Development 2006 Q3_Group IS_IntMa Capex Report Oct10 PV 2" xfId="25733" xr:uid="{D4DCE023-3BA2-4B8E-A6FB-C8CCD3FFCE96}"/>
    <cellStyle name="£_Exceptional Development 2006 Q3_Group IS_Summary Intnl Mkts" xfId="8284" xr:uid="{C7E61141-9EAE-4146-A7EF-91036FBE24B6}"/>
    <cellStyle name="£_Exceptional Development 2006 Q3_Group IS_Summary Intnl Mkts 2" xfId="25734" xr:uid="{CC9AA5DD-64C8-408F-BD43-02B9A061C86A}"/>
    <cellStyle name="£_Exceptional Development 2006 Q3_Group SS" xfId="8285" xr:uid="{B4F725C8-13B2-4254-AA3C-BA323FA171A1}"/>
    <cellStyle name="£_Exceptional Development 2006 Q3_Group SS 2" xfId="8286" xr:uid="{A26F7A2C-40BA-43C8-89B2-D85FD1F3E37B}"/>
    <cellStyle name="£_Exceptional Development 2006 Q3_Group SS 2 2" xfId="25735" xr:uid="{92D698F3-CA32-4A8D-B2B3-EC519587AB23}"/>
    <cellStyle name="£_Exceptional Development 2006 Q3_Group SS 3" xfId="25736" xr:uid="{56A3EE20-0326-41F6-9E9C-68E68723CE20}"/>
    <cellStyle name="£_Exceptional Development 2006 Q3_Group SS 4" xfId="25737" xr:uid="{FA7822E8-AF5A-4C53-AD68-E0C33F110028}"/>
    <cellStyle name="£_Exceptional Development 2006 Q3_Group SS 5" xfId="25738" xr:uid="{92CA63E3-42A6-43A0-BA06-E847C9A5D840}"/>
    <cellStyle name="£_Exceptional Development 2006 Q3_Group SS_Australia" xfId="8287" xr:uid="{7B1AECEB-B3CF-46BF-A1E4-2C54C274BAE4}"/>
    <cellStyle name="£_Exceptional Development 2006 Q3_Group SS_Australia 2" xfId="25739" xr:uid="{234CA133-CCF1-4FAC-BDAE-50AAE426150B}"/>
    <cellStyle name="£_Exceptional Development 2006 Q3_Group SS_Australia F2 2010 template" xfId="8288" xr:uid="{39BD599B-E1B9-4CB4-97A0-389B23DDE0F9}"/>
    <cellStyle name="£_Exceptional Development 2006 Q3_Group SS_Australia F2 2010 template 2" xfId="25740" xr:uid="{D43058AF-C5E4-47FB-8816-F11628D3BF53}"/>
    <cellStyle name="£_Exceptional Development 2006 Q3_Group SS_IntMa Capex Report Oct10 PV" xfId="8289" xr:uid="{8768A945-DA3A-4E2E-8FEF-D594FDBEDE2B}"/>
    <cellStyle name="£_Exceptional Development 2006 Q3_Group SS_IntMa Capex Report Oct10 PV 2" xfId="25741" xr:uid="{192C2536-1CA5-41AB-A7A2-B2167EB1C131}"/>
    <cellStyle name="£_Exceptional Development 2006 Q3_Group SS_Summary Intnl Mkts" xfId="8290" xr:uid="{D7B22388-EE2A-4D24-A721-C0E47EFA9289}"/>
    <cellStyle name="£_Exceptional Development 2006 Q3_Group SS_Summary Intnl Mkts 2" xfId="25742" xr:uid="{A84436F0-A2C7-4EE8-B56A-3EADF2AB8E36}"/>
    <cellStyle name="£_Exceptional Development 2006 Q3_Health Dialog" xfId="8291" xr:uid="{B3228E8C-A3F0-49B5-8713-8980550962D2}"/>
    <cellStyle name="£_Exceptional Development 2006 Q3_Health Dialog 2" xfId="8292" xr:uid="{70D6C8C8-7F7D-461D-AA20-51603D34D706}"/>
    <cellStyle name="£_Exceptional Development 2006 Q3_Health Dialog 2 2" xfId="25743" xr:uid="{029404E8-39D8-47D9-99E3-A55ECDD6A89B}"/>
    <cellStyle name="£_Exceptional Development 2006 Q3_Health Dialog 3" xfId="25744" xr:uid="{F0939760-70D4-4D05-B2CD-F557F7E2322D}"/>
    <cellStyle name="£_Exceptional Development 2006 Q3_Health Dialog 4" xfId="25745" xr:uid="{A72B587B-0B17-4F8E-B690-DCA4CC02E544}"/>
    <cellStyle name="£_Exceptional Development 2006 Q3_Health Dialog 5" xfId="25746" xr:uid="{68CFDB4F-3FB2-4C5A-8481-DD070524AA80}"/>
    <cellStyle name="£_Exceptional Development 2006 Q3_Health Dialog_Australia" xfId="8293" xr:uid="{C8583526-5A49-4B03-8E8B-C94EE24BF73A}"/>
    <cellStyle name="£_Exceptional Development 2006 Q3_Health Dialog_Australia 2" xfId="25747" xr:uid="{767C36B6-7ADB-45E2-932F-54E312FA62E8}"/>
    <cellStyle name="£_Exceptional Development 2006 Q3_Health Dialog_Australia F2 2010 template" xfId="8294" xr:uid="{2658B801-71F0-4F0E-BC8B-33A0E2C35082}"/>
    <cellStyle name="£_Exceptional Development 2006 Q3_Health Dialog_Australia F2 2010 template 2" xfId="25748" xr:uid="{6A1105BB-FD4C-4871-985E-21E2CE001E53}"/>
    <cellStyle name="£_Exceptional Development 2006 Q3_Health Dialog_IntMa Capex Report Oct10 PV" xfId="8295" xr:uid="{BE6CAD66-0966-4FB3-9F8C-8742A1E2B366}"/>
    <cellStyle name="£_Exceptional Development 2006 Q3_Health Dialog_IntMa Capex Report Oct10 PV 2" xfId="25749" xr:uid="{D345C5AB-35E9-4104-A98E-FFA0BE5DDC04}"/>
    <cellStyle name="£_Exceptional Development 2006 Q3_Health Dialog_Summary Intnl Mkts" xfId="8296" xr:uid="{093D009F-2B3A-4403-BD37-F0B02F0C2A3C}"/>
    <cellStyle name="£_Exceptional Development 2006 Q3_Health Dialog_Summary Intnl Mkts 2" xfId="25750" xr:uid="{0187DB40-15CD-4B38-A0D0-CEDA1DAE6D68}"/>
    <cellStyle name="£_Exceptional Development 2006 Q3_Summary-Capex-Final" xfId="8297" xr:uid="{E706C022-A174-4F56-BA37-984972225279}"/>
    <cellStyle name="£_Exceptional Development 2006 Q3_Summary-Capex-Final 2" xfId="8298" xr:uid="{D7AD18F1-5C50-43EF-AEE9-27C5881096E0}"/>
    <cellStyle name="£_Exceptional Development 2006 Q3_Summary-Capex-Final 2 2" xfId="25751" xr:uid="{656C3C42-CDBD-4D1C-8BBE-596319CC184C}"/>
    <cellStyle name="£_Exceptional Development 2006 Q3_Summary-Capex-Final 3" xfId="25752" xr:uid="{03FED16B-1FDC-4209-954A-7903AA0D1B83}"/>
    <cellStyle name="£_Exceptional Development 2006 Q3_Summary-Capex-Final 4" xfId="25753" xr:uid="{0861D7DA-04F2-4D34-872E-7EA4801D293B}"/>
    <cellStyle name="£_Exceptional Development 2006 Q3_Summary-Capex-Final 5" xfId="25754" xr:uid="{82DDE127-E299-4772-AA78-F58D238B0BE7}"/>
    <cellStyle name="£_Exceptional Development 2006 Q3_Summary-Capex-Final_Australia" xfId="8299" xr:uid="{3FB3B2A6-A02B-498E-B97A-233CF1DBCE09}"/>
    <cellStyle name="£_Exceptional Development 2006 Q3_Summary-Capex-Final_Australia 2" xfId="25755" xr:uid="{BE63A924-DB51-446E-955C-DE355BF79984}"/>
    <cellStyle name="£_Exceptional Development 2006 Q3_Summary-Capex-Final_Australia F2 2010 template" xfId="8300" xr:uid="{EB947EC0-49F0-4AA3-B7E7-2110FE009832}"/>
    <cellStyle name="£_Exceptional Development 2006 Q3_Summary-Capex-Final_Australia F2 2010 template 2" xfId="25756" xr:uid="{0CE0C26A-DA9C-4D8E-9842-6BF6D9399188}"/>
    <cellStyle name="£_Exceptional Development 2006 Q3_Summary-Capex-Final_IntMa Capex Report Oct10 PV" xfId="8301" xr:uid="{6D72FA32-0537-4CD5-A711-3D3D8E68E913}"/>
    <cellStyle name="£_Exceptional Development 2006 Q3_Summary-Capex-Final_IntMa Capex Report Oct10 PV 2" xfId="25757" xr:uid="{C90CAF64-205F-4609-9962-8B8422CC1576}"/>
    <cellStyle name="£_Exceptional Development 2006 Q3_Summary-Capex-Final_Summary Intnl Mkts" xfId="8302" xr:uid="{FEDFAC38-3E32-4E7F-8C90-372447B8ECCD}"/>
    <cellStyle name="£_Exceptional Development 2006 Q3_Summary-Capex-Final_Summary Intnl Mkts 2" xfId="25758" xr:uid="{3D70E339-EA03-4380-B0CA-A6602FB553E3}"/>
    <cellStyle name="£_Exceptional Development 2006 Q3_Total Care Services" xfId="8303" xr:uid="{3B7E198E-762B-4B9B-9242-58048FFB50BD}"/>
    <cellStyle name="£_Exceptional Development 2006 Q3_Total Care Services 2" xfId="8304" xr:uid="{35A0DDD8-CAD1-4CD4-9772-5A76D437DD79}"/>
    <cellStyle name="£_Exceptional Development 2006 Q3_Total Care Services 2 2" xfId="25759" xr:uid="{56954898-F2BE-4CFB-9F41-82B0C5240B94}"/>
    <cellStyle name="£_Exceptional Development 2006 Q3_Total Care Services 3" xfId="25760" xr:uid="{642735F2-2721-4300-902B-FC451345CFE1}"/>
    <cellStyle name="£_Exceptional Development 2006 Q3_Total Care Services 4" xfId="25761" xr:uid="{E4C7D0B0-905E-40F0-A198-593BED76C86C}"/>
    <cellStyle name="£_Exceptional Development 2006 Q3_Total Care Services 5" xfId="25762" xr:uid="{4CE9FE37-C125-41DE-9308-D2D69FB0C562}"/>
    <cellStyle name="£_Exceptional Development 2006 Q3_Total Care Services_Australia" xfId="8305" xr:uid="{9A438CC6-6E64-4D50-8228-F608D6DD94FA}"/>
    <cellStyle name="£_Exceptional Development 2006 Q3_Total Care Services_Australia 2" xfId="25763" xr:uid="{BC96B0A5-ED68-4AFA-9A49-0C6952AF41F4}"/>
    <cellStyle name="£_Exceptional Development 2006 Q3_Total Care Services_Australia F2 2010 template" xfId="8306" xr:uid="{10046C02-2923-4D98-8579-905F8AF2E914}"/>
    <cellStyle name="£_Exceptional Development 2006 Q3_Total Care Services_Australia F2 2010 template 2" xfId="25764" xr:uid="{F9276867-3FE5-4654-A922-A959534E1AD9}"/>
    <cellStyle name="£_Exceptional Development 2006 Q3_Total Care Services_IntMa Capex Report Oct10 PV" xfId="8307" xr:uid="{67EC6BD9-3120-4227-A1F9-37661EC8DD5F}"/>
    <cellStyle name="£_Exceptional Development 2006 Q3_Total Care Services_IntMa Capex Report Oct10 PV 2" xfId="25765" xr:uid="{7AC2089F-2E9A-4B2E-9F00-F752F0CC2C1D}"/>
    <cellStyle name="£_Exceptional Development 2006 Q3_Total Care Services_Summary Intnl Mkts" xfId="8308" xr:uid="{4650CC0A-E9A4-4B24-AD13-0A5D96E49523}"/>
    <cellStyle name="£_Exceptional Development 2006 Q3_Total Care Services_Summary Intnl Mkts 2" xfId="25766" xr:uid="{74C9858D-6FAD-44DC-A8BE-8B7C4D172FFD}"/>
    <cellStyle name="£_Exceptional Development 2006 Q3_UKM &amp; UKNA Central Costs-0906-Received" xfId="8309" xr:uid="{F63B77BE-5D1C-47AC-B46E-3376B8C34F51}"/>
    <cellStyle name="£_Exceptional Development 2006 Q3_UKM &amp; UKNA Central Costs-0906-Received 2" xfId="25767" xr:uid="{25378177-DE6E-4B4C-B23F-0AB537DE3399}"/>
    <cellStyle name="£_Exceptional Development 2006 Q3_UKM (exc BHA &amp; Well)" xfId="8310" xr:uid="{3743EBDB-6261-48BB-855A-9AEF4376A5BF}"/>
    <cellStyle name="£_Exceptional Development 2006 Q3_UKM (exc BHA &amp; Well) 2" xfId="8311" xr:uid="{B32CBDC1-9AAE-4E77-ACE2-5EB6EAAD53B0}"/>
    <cellStyle name="£_Exceptional Development 2006 Q3_UKM (exc BHA &amp; Well) 2 2" xfId="25768" xr:uid="{A3C13857-0083-47ED-8B94-D943A27AEB4A}"/>
    <cellStyle name="£_Exceptional Development 2006 Q3_UKM (exc BHA &amp; Well) 3" xfId="25769" xr:uid="{85C0AEBD-6125-454D-B7C6-879F8485DB45}"/>
    <cellStyle name="£_Exceptional Development 2006 Q3_UKM (exc BHA &amp; Well) 4" xfId="25770" xr:uid="{87887DF5-4BB1-4DC0-9B7F-83F5456AA437}"/>
    <cellStyle name="£_Exceptional Development 2006 Q3_UKM (exc BHA &amp; Well) 5" xfId="25771" xr:uid="{35EDD11A-404C-4D23-9BBF-B70FB2187D9B}"/>
    <cellStyle name="£_Exceptional Development 2006 Q3_UKM (exc BHA &amp; Well)_Australia" xfId="8312" xr:uid="{B02DD7B1-8E04-4A11-B39D-7343EC4FBB62}"/>
    <cellStyle name="£_Exceptional Development 2006 Q3_UKM (exc BHA &amp; Well)_Australia 2" xfId="25772" xr:uid="{FA79F266-54B0-44C4-B351-A0E0B0A6DC90}"/>
    <cellStyle name="£_Exceptional Development 2006 Q3_UKM (exc BHA &amp; Well)_Australia F2 2010 template" xfId="8313" xr:uid="{8A6FD2B4-B94D-435D-9DEF-A833441CB022}"/>
    <cellStyle name="£_Exceptional Development 2006 Q3_UKM (exc BHA &amp; Well)_Australia F2 2010 template 2" xfId="25773" xr:uid="{9F52170B-FA30-48CA-8349-68983746EFDA}"/>
    <cellStyle name="£_Exceptional Development 2006 Q3_UKM (exc BHA &amp; Well)_IntMa Capex Report Oct10 PV" xfId="8314" xr:uid="{6C5152A2-577D-48B2-A658-8AF128693988}"/>
    <cellStyle name="£_Exceptional Development 2006 Q3_UKM (exc BHA &amp; Well)_IntMa Capex Report Oct10 PV 2" xfId="25774" xr:uid="{F7AAB2F5-F959-4577-8835-0DD8066983A9}"/>
    <cellStyle name="£_Exceptional Development 2006 Q3_UKM (exc BHA &amp; Well)_Summary Intnl Mkts" xfId="8315" xr:uid="{B41E5B0B-09FF-4990-BA7A-C5E608698190}"/>
    <cellStyle name="£_Exceptional Development 2006 Q3_UKM (exc BHA &amp; Well)_Summary Intnl Mkts 2" xfId="25775" xr:uid="{84E0440E-6C2C-4625-BBF6-4F8408D9C2A6}"/>
    <cellStyle name="£_Exceptional Development 2006 Q3_UKNA Group 3YP" xfId="8316" xr:uid="{4D067FF6-1CE3-47E6-92F9-D1BEE557DF05}"/>
    <cellStyle name="£_Exceptional Development 2006 Q3_UKNA Group 3YP 2" xfId="25776" xr:uid="{6164537E-2171-492F-A23C-A836A162D3CE}"/>
    <cellStyle name="£_Exceptional Development 2006 Q3_Wellness" xfId="8317" xr:uid="{608D41F5-F803-4724-B285-3867D363ECAA}"/>
    <cellStyle name="£_Exceptional Development 2006 Q3_Wellness 2" xfId="8318" xr:uid="{6C262665-2F8E-48D4-82BD-E0A2477D4A2B}"/>
    <cellStyle name="£_Exceptional Development 2006 Q3_Wellness 2 2" xfId="25777" xr:uid="{168C1300-22FE-42F0-B7CD-BAF20822506D}"/>
    <cellStyle name="£_Exceptional Development 2006 Q3_Wellness 3" xfId="25778" xr:uid="{B0B70DBC-B516-4711-9EC5-ABAA4278029A}"/>
    <cellStyle name="£_Exceptional Development 2006 Q3_Wellness 4" xfId="25779" xr:uid="{16483EEF-6258-40D0-AC9F-4DA0B00A8BF7}"/>
    <cellStyle name="£_Exceptional Development 2006 Q3_Wellness 5" xfId="25780" xr:uid="{98C49E4D-823A-45FB-BCD2-D135F02E3EF3}"/>
    <cellStyle name="£_Exceptional Development 2006 Q3_Wellness_Australia" xfId="8319" xr:uid="{070FB508-A4F4-4400-930D-AD8BD3C9AE51}"/>
    <cellStyle name="£_Exceptional Development 2006 Q3_Wellness_Australia 2" xfId="25781" xr:uid="{133939A1-5192-4B5F-80CA-55E1F8A964BA}"/>
    <cellStyle name="£_Exceptional Development 2006 Q3_Wellness_Australia F2 2010 template" xfId="8320" xr:uid="{2288E562-B7B5-4AB8-BF12-9478ADDCECC7}"/>
    <cellStyle name="£_Exceptional Development 2006 Q3_Wellness_Australia F2 2010 template 2" xfId="25782" xr:uid="{3E2E9A69-E121-4A35-A443-AAAD187A0B09}"/>
    <cellStyle name="£_Exceptional Development 2006 Q3_Wellness_IntMa Capex Report Oct10 PV" xfId="8321" xr:uid="{35620CC7-CCA0-46D8-BBD2-AAB239FC1DA8}"/>
    <cellStyle name="£_Exceptional Development 2006 Q3_Wellness_IntMa Capex Report Oct10 PV 2" xfId="25783" xr:uid="{5D63F688-EA7F-4354-BE3A-6F0AF96CA1F9}"/>
    <cellStyle name="£_Exceptional Development 2006 Q3_Wellness_Summary Intnl Mkts" xfId="8322" xr:uid="{2DE194D6-7591-47B7-AA55-969969237591}"/>
    <cellStyle name="£_Exceptional Development 2006 Q3_Wellness_Summary Intnl Mkts 2" xfId="25784" xr:uid="{C880B283-5EE8-45BD-9842-F549DC556511}"/>
    <cellStyle name="£_Exceptional Development 2006 Sep" xfId="8323" xr:uid="{53B40F50-D53A-48AE-B163-57A69F7731E4}"/>
    <cellStyle name="£_Exceptional Development 2006 Sep 2" xfId="8324" xr:uid="{6AE8B761-59EF-4D3E-BAF6-279916E39FF3}"/>
    <cellStyle name="£_Exceptional Development 2006 Sep 2 2" xfId="25785" xr:uid="{80F261B4-F939-4773-899A-760BAAF87D16}"/>
    <cellStyle name="£_Exceptional Development 2006 Sep 3" xfId="25786" xr:uid="{172D3EFD-C90E-42B0-B6E9-5E84A94ED7F0}"/>
    <cellStyle name="£_Exceptional Development 2006 Sep 4" xfId="25787" xr:uid="{A58C4C23-0AB3-44D9-A313-BB88393E4F5E}"/>
    <cellStyle name="£_Exceptional Development 2006 Sep 5" xfId="25788" xr:uid="{11619958-FC16-487D-94FC-5A509D69AE39}"/>
    <cellStyle name="£_Exceptional Development 2006 Sep_Australia F2 2010 template" xfId="8325" xr:uid="{60224E96-1AB2-4966-A213-D82769DB0D0B}"/>
    <cellStyle name="£_Exceptional Development 2006 Sep_Australia F2 2010 template 2" xfId="25789" xr:uid="{B0E9EF4D-9D17-4CC0-99FC-3E89D9EF488F}"/>
    <cellStyle name="£_Exceptional Development 2006 Sep_BHA" xfId="8326" xr:uid="{93239DD0-F854-46FA-9FE0-A7C59A39E87D}"/>
    <cellStyle name="£_Exceptional Development 2006 Sep_BHA 2" xfId="8327" xr:uid="{97AA8A44-253A-4A91-AC16-6590CA392F82}"/>
    <cellStyle name="£_Exceptional Development 2006 Sep_BHA 2 2" xfId="25790" xr:uid="{0FCB5470-83C2-4C19-8262-026487DB0AA4}"/>
    <cellStyle name="£_Exceptional Development 2006 Sep_BHA 3" xfId="25791" xr:uid="{B29B3DDD-B3AE-4F12-869B-E340AA4A48AF}"/>
    <cellStyle name="£_Exceptional Development 2006 Sep_BHA 4" xfId="25792" xr:uid="{6C047B1C-9E77-4958-ABDD-61E9CDBA8DA0}"/>
    <cellStyle name="£_Exceptional Development 2006 Sep_BHA 5" xfId="25793" xr:uid="{0B3493C4-CA52-4DA0-8AE5-E49B39D0D6E2}"/>
    <cellStyle name="£_Exceptional Development 2006 Sep_BHA_Australia" xfId="8328" xr:uid="{372B9008-1557-472C-B5AD-5AE4B8DC290E}"/>
    <cellStyle name="£_Exceptional Development 2006 Sep_BHA_Australia 2" xfId="25794" xr:uid="{F267CCF0-F010-4E1D-AE00-259F7941D3F8}"/>
    <cellStyle name="£_Exceptional Development 2006 Sep_BHA_Australia F2 2010 template" xfId="8329" xr:uid="{16A6E1A2-45B9-4E75-A6D7-010EFFC76F13}"/>
    <cellStyle name="£_Exceptional Development 2006 Sep_BHA_Australia F2 2010 template 2" xfId="25795" xr:uid="{91BD4B6B-09C1-485C-8559-982635005AA5}"/>
    <cellStyle name="£_Exceptional Development 2006 Sep_BHA_IntMa Capex Report Oct10 PV" xfId="8330" xr:uid="{B8BB4A19-96DF-45AA-982C-9E338DBCE918}"/>
    <cellStyle name="£_Exceptional Development 2006 Sep_BHA_IntMa Capex Report Oct10 PV 2" xfId="25796" xr:uid="{E1F952AF-C9B4-47BC-9B07-00173BCE90EC}"/>
    <cellStyle name="£_Exceptional Development 2006 Sep_BHA_Summary Intnl Mkts" xfId="8331" xr:uid="{472EDC80-EF0E-40D4-B04C-7D93D3B176D6}"/>
    <cellStyle name="£_Exceptional Development 2006 Sep_BHA_Summary Intnl Mkts 2" xfId="25797" xr:uid="{E9772AA8-C86D-411A-9285-2B11AE453146}"/>
    <cellStyle name="£_Exceptional Development 2006 Sep_BU Capex template - Australia" xfId="8332" xr:uid="{EC543725-B8AC-4505-A161-F76D2F8BB936}"/>
    <cellStyle name="£_Exceptional Development 2006 Sep_BU Capex template - Australia 2" xfId="25798" xr:uid="{8DDC455D-331A-4EF6-8340-D01FF69678CD}"/>
    <cellStyle name="£_Exceptional Development 2006 Sep_BU Capex template - Bupa Int" xfId="8333" xr:uid="{1C4B7368-918D-43BB-836C-C91B18853D39}"/>
    <cellStyle name="£_Exceptional Development 2006 Sep_BU Capex template - Bupa Int 2" xfId="25799" xr:uid="{9B3A22C5-A208-4420-8B4D-6C52A2682782}"/>
    <cellStyle name="£_Exceptional Development 2006 Sep_BU Capex template - Latam" xfId="8334" xr:uid="{A13167D5-9271-432F-AB82-6375072A043C}"/>
    <cellStyle name="£_Exceptional Development 2006 Sep_BU Capex template - Latam 2" xfId="25800" xr:uid="{3FD4EDC1-9ACE-4D8B-9DD1-63D965BF74AE}"/>
    <cellStyle name="£_Exceptional Development 2006 Sep_Capex - December 2010 CServ" xfId="8335" xr:uid="{11DEC832-6E72-4327-8F69-3832A8A43969}"/>
    <cellStyle name="£_Exceptional Development 2006 Sep_Capex - December 2010 CServ 2" xfId="25801" xr:uid="{E46A6995-B082-4D43-8FE1-916052A2B0AF}"/>
    <cellStyle name="£_Exceptional Development 2006 Sep_Capex-Commentary File-Final" xfId="8336" xr:uid="{E45636AC-6321-4FEE-BA52-076C1650DD62}"/>
    <cellStyle name="£_Exceptional Development 2006 Sep_Capex-Commentary File-Final 2" xfId="8337" xr:uid="{60FF9347-6DC2-4170-85AE-F97455BF46A1}"/>
    <cellStyle name="£_Exceptional Development 2006 Sep_Capex-Commentary File-Final 2 2" xfId="25802" xr:uid="{E071B490-E833-4AD3-87FA-0CE3E0A6E793}"/>
    <cellStyle name="£_Exceptional Development 2006 Sep_Capex-Commentary File-Final 3" xfId="25803" xr:uid="{75E410E1-C772-4BBF-8901-793A46F176FB}"/>
    <cellStyle name="£_Exceptional Development 2006 Sep_Capex-Commentary File-Final 4" xfId="25804" xr:uid="{90C1E8B5-7A41-4434-9E1C-52474D2A12CD}"/>
    <cellStyle name="£_Exceptional Development 2006 Sep_Capex-Commentary File-Final 5" xfId="25805" xr:uid="{8EE7B733-1B43-425E-9EF0-8DE0F2ADBD38}"/>
    <cellStyle name="£_Exceptional Development 2006 Sep_Capex-Commentary File-Final_Australia" xfId="8338" xr:uid="{E04C3775-4184-4CFA-9999-DA80F138B3DA}"/>
    <cellStyle name="£_Exceptional Development 2006 Sep_Capex-Commentary File-Final_Australia 2" xfId="25806" xr:uid="{B111DA15-DEAC-43B5-899C-43DB11D21214}"/>
    <cellStyle name="£_Exceptional Development 2006 Sep_Capex-Commentary File-Final_Australia F2 2010 template" xfId="8339" xr:uid="{AFFB2EE4-CB0B-47FF-A432-90982E0FA8C4}"/>
    <cellStyle name="£_Exceptional Development 2006 Sep_Capex-Commentary File-Final_Australia F2 2010 template 2" xfId="25807" xr:uid="{C66A91D4-63AE-4FE5-9485-083B8C3D046E}"/>
    <cellStyle name="£_Exceptional Development 2006 Sep_Capex-Commentary File-Final_IntMa Capex Report Oct10 PV" xfId="8340" xr:uid="{B2317266-875E-477A-A5DF-1665B781205D}"/>
    <cellStyle name="£_Exceptional Development 2006 Sep_Capex-Commentary File-Final_IntMa Capex Report Oct10 PV 2" xfId="25808" xr:uid="{C3AB4372-91DD-4376-8611-6C4091D92933}"/>
    <cellStyle name="£_Exceptional Development 2006 Sep_Capex-Commentary File-Final_Summary Intnl Mkts" xfId="8341" xr:uid="{95691855-C79C-4445-9DCC-DC93283CCBAB}"/>
    <cellStyle name="£_Exceptional Development 2006 Sep_Capex-Commentary File-Final_Summary Intnl Mkts 2" xfId="25809" xr:uid="{7F21AB56-5873-48E6-9EEC-4742454ED86F}"/>
    <cellStyle name="£_Exceptional Development 2006 Sep_Divisional Capex template - Int Markets" xfId="8342" xr:uid="{66A594B8-FAFC-4B5F-960B-60FB7C4A75CF}"/>
    <cellStyle name="£_Exceptional Development 2006 Sep_Divisional Capex template - Int Markets 2" xfId="25810" xr:uid="{B8F5BD4D-DEAC-4EC5-AE38-D2F076113816}"/>
    <cellStyle name="£_Exceptional Development 2006 Sep_Forecasting Tool BI Brighton TB" xfId="8343" xr:uid="{AE3B6A79-1682-4619-885D-DAA08F3DC00B}"/>
    <cellStyle name="£_Exceptional Development 2006 Sep_Forecasting Tool BI Brighton TB 2" xfId="8344" xr:uid="{BD2ABEE7-33DB-43E8-9A5E-F322903F19CA}"/>
    <cellStyle name="£_Exceptional Development 2006 Sep_Forecasting Tool BI Brighton TB 2 2" xfId="25811" xr:uid="{A142005E-7520-4F53-ACDD-4BFE4F1660FC}"/>
    <cellStyle name="£_Exceptional Development 2006 Sep_Forecasting Tool BI Brighton TB 3" xfId="25812" xr:uid="{404CF3D2-4AF0-4C26-9E3A-742BE9E26193}"/>
    <cellStyle name="£_Exceptional Development 2006 Sep_Forecasting Tool BI Brighton TB 4" xfId="25813" xr:uid="{332973DF-A493-4DA0-A357-B47CA67FFD05}"/>
    <cellStyle name="£_Exceptional Development 2006 Sep_Forecasting Tool BI Brighton TB 5" xfId="25814" xr:uid="{8D8F738B-58AA-4D59-B9D8-B04BEAF57D45}"/>
    <cellStyle name="£_Exceptional Development 2006 Sep_Forecasting Tool BI Brighton TB_Australia" xfId="8345" xr:uid="{92FD881B-52E1-4D6F-8047-E4F6297864DB}"/>
    <cellStyle name="£_Exceptional Development 2006 Sep_Forecasting Tool BI Brighton TB_Australia 2" xfId="25815" xr:uid="{C5951D90-7B20-457F-83DC-1C702E565490}"/>
    <cellStyle name="£_Exceptional Development 2006 Sep_Forecasting Tool BI Brighton TB_Australia F2 2010 template" xfId="8346" xr:uid="{B298AE9D-5E51-42D1-939E-4934D1154539}"/>
    <cellStyle name="£_Exceptional Development 2006 Sep_Forecasting Tool BI Brighton TB_Australia F2 2010 template 2" xfId="25816" xr:uid="{EC59AF7D-4604-45B1-A0D7-68FDC6C45C0E}"/>
    <cellStyle name="£_Exceptional Development 2006 Sep_Forecasting Tool BI Brighton TB_IntMa Capex Report Oct10 PV" xfId="8347" xr:uid="{F535D4CD-3F9D-471F-A79B-F09F78C8BD64}"/>
    <cellStyle name="£_Exceptional Development 2006 Sep_Forecasting Tool BI Brighton TB_IntMa Capex Report Oct10 PV 2" xfId="25817" xr:uid="{D15193EB-57A2-4717-A49D-90BDC7A57990}"/>
    <cellStyle name="£_Exceptional Development 2006 Sep_Forecasting Tool BI Brighton TB_Summary Intnl Mkts" xfId="8348" xr:uid="{9AD2CA4A-125B-4C80-A0B4-26B3A984D2C8}"/>
    <cellStyle name="£_Exceptional Development 2006 Sep_Forecasting Tool BI Brighton TB_Summary Intnl Mkts 2" xfId="25818" xr:uid="{23C34AB3-83ED-4DA6-8A50-43274CE1B85E}"/>
    <cellStyle name="£_Exceptional Development 2006 Sep_Forecasting Tool Miami and Cph" xfId="8349" xr:uid="{0A1A147F-580F-4F12-8729-E5095A052B2C}"/>
    <cellStyle name="£_Exceptional Development 2006 Sep_Forecasting Tool Miami and Cph 2" xfId="8350" xr:uid="{89CEFDCD-C58B-401F-8BFD-35B0E2CBE037}"/>
    <cellStyle name="£_Exceptional Development 2006 Sep_Forecasting Tool Miami and Cph 2 2" xfId="25819" xr:uid="{32254ED9-2716-48FB-97BA-63A5CAB6EAF8}"/>
    <cellStyle name="£_Exceptional Development 2006 Sep_Forecasting Tool Miami and Cph 3" xfId="25820" xr:uid="{B8380860-3AC8-404E-8273-F044B69E063E}"/>
    <cellStyle name="£_Exceptional Development 2006 Sep_Forecasting Tool Miami and Cph 4" xfId="25821" xr:uid="{08FF66F1-EE47-4D79-AA06-C1E80D2132DF}"/>
    <cellStyle name="£_Exceptional Development 2006 Sep_Forecasting Tool Miami and Cph 5" xfId="25822" xr:uid="{CC63E29A-FEBF-4131-A60D-BBF7DB63BD06}"/>
    <cellStyle name="£_Exceptional Development 2006 Sep_Forecasting Tool Miami and Cph_Australia" xfId="8351" xr:uid="{C2D0411D-D30A-4B1D-81EF-9AB911B6CBB0}"/>
    <cellStyle name="£_Exceptional Development 2006 Sep_Forecasting Tool Miami and Cph_Australia 2" xfId="25823" xr:uid="{9A40508D-DA12-4C86-B7F7-7A78030ADF9B}"/>
    <cellStyle name="£_Exceptional Development 2006 Sep_Forecasting Tool Miami and Cph_Australia F2 2010 template" xfId="8352" xr:uid="{76BA9BFD-F641-44B1-894C-55E9F27A0BBA}"/>
    <cellStyle name="£_Exceptional Development 2006 Sep_Forecasting Tool Miami and Cph_Australia F2 2010 template 2" xfId="25824" xr:uid="{E0960609-1C65-4649-95B8-304FA09E802B}"/>
    <cellStyle name="£_Exceptional Development 2006 Sep_Forecasting Tool Miami and Cph_IntMa Capex Report Oct10 PV" xfId="8353" xr:uid="{C0C0E3D8-02D5-4DC5-A1D2-4CCAC4C9E5F5}"/>
    <cellStyle name="£_Exceptional Development 2006 Sep_Forecasting Tool Miami and Cph_IntMa Capex Report Oct10 PV 2" xfId="25825" xr:uid="{E7179F6F-DDA2-4B10-AC90-6C0FDD7B6BFD}"/>
    <cellStyle name="£_Exceptional Development 2006 Sep_Forecasting Tool Miami and Cph_Summary Intnl Mkts" xfId="8354" xr:uid="{1E31743A-5EAC-4847-9851-8B1BDF6BBB4C}"/>
    <cellStyle name="£_Exceptional Development 2006 Sep_Forecasting Tool Miami and Cph_Summary Intnl Mkts 2" xfId="25826" xr:uid="{5435E949-ECAB-4426-AE4F-81C131CCC7E9}"/>
    <cellStyle name="£_Exceptional Development 2006 Sep_Forecasting Tool Sanitas Consolidated" xfId="8355" xr:uid="{6D844DB2-0448-435B-80EA-C984646E6712}"/>
    <cellStyle name="£_Exceptional Development 2006 Sep_Forecasting Tool Sanitas Consolidated 2" xfId="8356" xr:uid="{8D3F2AC9-24E2-45D3-AEB9-75315C26CCEC}"/>
    <cellStyle name="£_Exceptional Development 2006 Sep_Forecasting Tool Sanitas Consolidated 2 2" xfId="25827" xr:uid="{88AA24EE-44FF-4690-9E68-E59489B6C842}"/>
    <cellStyle name="£_Exceptional Development 2006 Sep_Forecasting Tool Sanitas Consolidated 3" xfId="25828" xr:uid="{79E5313E-BB8E-4092-8238-F1824407CBA6}"/>
    <cellStyle name="£_Exceptional Development 2006 Sep_Forecasting Tool Sanitas Consolidated 4" xfId="25829" xr:uid="{9B5D2179-7254-409E-81BD-02BBB4DEB3BF}"/>
    <cellStyle name="£_Exceptional Development 2006 Sep_Forecasting Tool Sanitas Consolidated 5" xfId="25830" xr:uid="{876DBDF3-635A-41AF-9F3C-24D48333A4F0}"/>
    <cellStyle name="£_Exceptional Development 2006 Sep_Forecasting Tool Sanitas Consolidated_Australia" xfId="8357" xr:uid="{45AE2A27-39BE-4470-A9C4-FED02F09097F}"/>
    <cellStyle name="£_Exceptional Development 2006 Sep_Forecasting Tool Sanitas Consolidated_Australia 2" xfId="25831" xr:uid="{7954AC9C-EEB2-4668-A1D2-A6FD2944CDBB}"/>
    <cellStyle name="£_Exceptional Development 2006 Sep_Forecasting Tool Sanitas Consolidated_Australia F2 2010 template" xfId="8358" xr:uid="{2A0CA8D2-1F1E-4108-B3BC-9795AB2CF17B}"/>
    <cellStyle name="£_Exceptional Development 2006 Sep_Forecasting Tool Sanitas Consolidated_Australia F2 2010 template 2" xfId="25832" xr:uid="{048312DC-081D-4AEA-A61D-DB47C7221EFE}"/>
    <cellStyle name="£_Exceptional Development 2006 Sep_Forecasting Tool Sanitas Consolidated_IntMa Capex Report Oct10 PV" xfId="8359" xr:uid="{B0A7304D-83BF-4B93-996A-2CFC6534E4A1}"/>
    <cellStyle name="£_Exceptional Development 2006 Sep_Forecasting Tool Sanitas Consolidated_IntMa Capex Report Oct10 PV 2" xfId="25833" xr:uid="{4F24CE03-E3D3-4628-ADB4-57330CCCAA45}"/>
    <cellStyle name="£_Exceptional Development 2006 Sep_Forecasting Tool Sanitas Consolidated_Summary Intnl Mkts" xfId="8360" xr:uid="{5BB72DF3-C9B3-4D46-B0F8-B2DD129596CB}"/>
    <cellStyle name="£_Exceptional Development 2006 Sep_Forecasting Tool Sanitas Consolidated_Summary Intnl Mkts 2" xfId="25834" xr:uid="{0ADA1E2A-D5A5-41C3-BE66-3FE94BAEBC9B}"/>
    <cellStyle name="£_Exceptional Development 2006 Sep_Group IS" xfId="8361" xr:uid="{56ABA0E4-804F-42E8-B4F9-41169E2984F3}"/>
    <cellStyle name="£_Exceptional Development 2006 Sep_Group IS 2" xfId="8362" xr:uid="{EAB61CF0-C7C7-4010-A85E-F6E1EECE0C76}"/>
    <cellStyle name="£_Exceptional Development 2006 Sep_Group IS 2 2" xfId="25835" xr:uid="{288B196B-D365-4D68-9064-CDDEBDF55DAA}"/>
    <cellStyle name="£_Exceptional Development 2006 Sep_Group IS 3" xfId="25836" xr:uid="{17195828-6946-45DA-9D35-6FCD4EA0EEC3}"/>
    <cellStyle name="£_Exceptional Development 2006 Sep_Group IS 4" xfId="25837" xr:uid="{9535008A-114C-48B1-B116-3AF22C2BFE28}"/>
    <cellStyle name="£_Exceptional Development 2006 Sep_Group IS 5" xfId="25838" xr:uid="{CB7D5EAC-A933-4765-A453-D9BC2831C425}"/>
    <cellStyle name="£_Exceptional Development 2006 Sep_Group IS_Australia" xfId="8363" xr:uid="{CF618E01-6EF2-4767-884A-58B1378EE88D}"/>
    <cellStyle name="£_Exceptional Development 2006 Sep_Group IS_Australia 2" xfId="25839" xr:uid="{ACDA67C9-16C6-4B97-BB9E-374C7122BAC2}"/>
    <cellStyle name="£_Exceptional Development 2006 Sep_Group IS_Australia F2 2010 template" xfId="8364" xr:uid="{18211D0C-8ABC-4576-9860-4E48F8B6E7EC}"/>
    <cellStyle name="£_Exceptional Development 2006 Sep_Group IS_Australia F2 2010 template 2" xfId="25840" xr:uid="{06613FD8-5380-4BF2-9FC6-41F80833A78A}"/>
    <cellStyle name="£_Exceptional Development 2006 Sep_Group IS_IntMa Capex Report Oct10 PV" xfId="8365" xr:uid="{771EFAA5-CC7A-44AF-A935-C951DF2933AA}"/>
    <cellStyle name="£_Exceptional Development 2006 Sep_Group IS_IntMa Capex Report Oct10 PV 2" xfId="25841" xr:uid="{9AACC74F-E061-4EE7-AF39-7B881BAE460B}"/>
    <cellStyle name="£_Exceptional Development 2006 Sep_Group IS_Summary Intnl Mkts" xfId="8366" xr:uid="{3FE0E062-28A4-4943-9FE9-E1BB86E73988}"/>
    <cellStyle name="£_Exceptional Development 2006 Sep_Group IS_Summary Intnl Mkts 2" xfId="25842" xr:uid="{9F5DBBF2-9E23-4EB8-A117-EB25D2129C49}"/>
    <cellStyle name="£_Exceptional Development 2006 Sep_Group SS" xfId="8367" xr:uid="{29AFA063-04F9-4D0F-A967-27A6D637EF60}"/>
    <cellStyle name="£_Exceptional Development 2006 Sep_Group SS 2" xfId="8368" xr:uid="{C757588E-E4A1-43AB-ADAC-1DAA4A7C39CB}"/>
    <cellStyle name="£_Exceptional Development 2006 Sep_Group SS 2 2" xfId="25843" xr:uid="{8A38DB8C-C0F5-4330-8873-468E70ACE785}"/>
    <cellStyle name="£_Exceptional Development 2006 Sep_Group SS 3" xfId="25844" xr:uid="{720D4B96-0A7B-458A-A5C8-3F0A5C25BDE9}"/>
    <cellStyle name="£_Exceptional Development 2006 Sep_Group SS 4" xfId="25845" xr:uid="{360C870C-95D0-4590-A4A3-E7709CCD16A4}"/>
    <cellStyle name="£_Exceptional Development 2006 Sep_Group SS 5" xfId="25846" xr:uid="{9E18D34C-871C-4F93-8867-24BB3DB88C3A}"/>
    <cellStyle name="£_Exceptional Development 2006 Sep_Group SS_Australia" xfId="8369" xr:uid="{36655D5D-4025-46EB-8F75-1B313358CB26}"/>
    <cellStyle name="£_Exceptional Development 2006 Sep_Group SS_Australia 2" xfId="25847" xr:uid="{FB9220AA-8BF6-4746-9FA5-B2C1E7114FFE}"/>
    <cellStyle name="£_Exceptional Development 2006 Sep_Group SS_Australia F2 2010 template" xfId="8370" xr:uid="{E084B117-EB3D-4B59-B301-1B6E8E26C704}"/>
    <cellStyle name="£_Exceptional Development 2006 Sep_Group SS_Australia F2 2010 template 2" xfId="25848" xr:uid="{C2AE8059-930F-4FD5-917E-9BCDFFD1F29C}"/>
    <cellStyle name="£_Exceptional Development 2006 Sep_Group SS_IntMa Capex Report Oct10 PV" xfId="8371" xr:uid="{BA51D6FE-9BDA-4E19-941C-69BB2F679C65}"/>
    <cellStyle name="£_Exceptional Development 2006 Sep_Group SS_IntMa Capex Report Oct10 PV 2" xfId="25849" xr:uid="{35F1B58A-ACA3-4B51-B0FE-E1DDCE14EBF2}"/>
    <cellStyle name="£_Exceptional Development 2006 Sep_Group SS_Summary Intnl Mkts" xfId="8372" xr:uid="{37508A29-B57C-43A2-B047-4F8883AEFD56}"/>
    <cellStyle name="£_Exceptional Development 2006 Sep_Group SS_Summary Intnl Mkts 2" xfId="25850" xr:uid="{E68B8A01-503C-4E76-ADA7-0F1E8A0BC3D4}"/>
    <cellStyle name="£_Exceptional Development 2006 Sep_Health Dialog" xfId="8373" xr:uid="{31FDE46D-23DD-47B0-8029-7B8E1AC1D68D}"/>
    <cellStyle name="£_Exceptional Development 2006 Sep_Health Dialog 2" xfId="8374" xr:uid="{F48D397B-737F-41E6-8708-F88896354E9F}"/>
    <cellStyle name="£_Exceptional Development 2006 Sep_Health Dialog 2 2" xfId="25851" xr:uid="{AA03D98A-C595-46BB-A448-23E351C12E9E}"/>
    <cellStyle name="£_Exceptional Development 2006 Sep_Health Dialog 3" xfId="25852" xr:uid="{FEF5CF05-EFBB-4D82-88D9-6874FA7A1699}"/>
    <cellStyle name="£_Exceptional Development 2006 Sep_Health Dialog 4" xfId="25853" xr:uid="{D9139B63-7265-4A59-8840-FA3E5D67CF64}"/>
    <cellStyle name="£_Exceptional Development 2006 Sep_Health Dialog 5" xfId="25854" xr:uid="{4E9A8D4B-C4ED-4F2D-A6BC-85AD86403B52}"/>
    <cellStyle name="£_Exceptional Development 2006 Sep_Health Dialog_Australia" xfId="8375" xr:uid="{08AA7927-7D72-4C6B-98B6-062808D319FC}"/>
    <cellStyle name="£_Exceptional Development 2006 Sep_Health Dialog_Australia 2" xfId="25855" xr:uid="{76AE8B86-BA94-4746-8297-C3EE8953E0B9}"/>
    <cellStyle name="£_Exceptional Development 2006 Sep_Health Dialog_Australia F2 2010 template" xfId="8376" xr:uid="{641CF173-5885-4E85-ABA0-3F8495FD29D3}"/>
    <cellStyle name="£_Exceptional Development 2006 Sep_Health Dialog_Australia F2 2010 template 2" xfId="25856" xr:uid="{44998B38-515C-430F-820C-125977B408F5}"/>
    <cellStyle name="£_Exceptional Development 2006 Sep_Health Dialog_IntMa Capex Report Oct10 PV" xfId="8377" xr:uid="{6F8E4DE7-AF7E-467A-9A1C-449F9EC14E37}"/>
    <cellStyle name="£_Exceptional Development 2006 Sep_Health Dialog_IntMa Capex Report Oct10 PV 2" xfId="25857" xr:uid="{3E8C37B0-8A24-4D29-AF18-3B7395678D22}"/>
    <cellStyle name="£_Exceptional Development 2006 Sep_Health Dialog_Summary Intnl Mkts" xfId="8378" xr:uid="{B5346A6F-C060-441B-9FFB-F94C55412FAF}"/>
    <cellStyle name="£_Exceptional Development 2006 Sep_Health Dialog_Summary Intnl Mkts 2" xfId="25858" xr:uid="{1EFC1800-F81F-4595-8318-4E592E2CFB6F}"/>
    <cellStyle name="£_Exceptional Development 2006 Sep_Summary-Capex-Final" xfId="8379" xr:uid="{A7DD0BEC-2BDF-4D5B-8B1D-23D97C8844E9}"/>
    <cellStyle name="£_Exceptional Development 2006 Sep_Summary-Capex-Final 2" xfId="8380" xr:uid="{5CC712FF-544D-4A7C-A612-731926ACF5D1}"/>
    <cellStyle name="£_Exceptional Development 2006 Sep_Summary-Capex-Final 2 2" xfId="25859" xr:uid="{0BA35187-A410-42BA-9644-049848159511}"/>
    <cellStyle name="£_Exceptional Development 2006 Sep_Summary-Capex-Final 3" xfId="25860" xr:uid="{21C5BD49-90E1-4A1C-9835-0EA7679373D8}"/>
    <cellStyle name="£_Exceptional Development 2006 Sep_Summary-Capex-Final 4" xfId="25861" xr:uid="{E9B66F26-D149-4476-8519-DB90F0395276}"/>
    <cellStyle name="£_Exceptional Development 2006 Sep_Summary-Capex-Final 5" xfId="25862" xr:uid="{9990A530-41F0-43B9-AE33-AA4C0F94BEEF}"/>
    <cellStyle name="£_Exceptional Development 2006 Sep_Summary-Capex-Final_Australia" xfId="8381" xr:uid="{FF0EEE5B-D6B8-4E82-BA2A-3E6BDA1EE39F}"/>
    <cellStyle name="£_Exceptional Development 2006 Sep_Summary-Capex-Final_Australia 2" xfId="25863" xr:uid="{196F7C9E-904A-479B-9CD9-5870DD5F8B2E}"/>
    <cellStyle name="£_Exceptional Development 2006 Sep_Summary-Capex-Final_Australia F2 2010 template" xfId="8382" xr:uid="{16979871-60F6-4F38-ACD1-557F59C3A784}"/>
    <cellStyle name="£_Exceptional Development 2006 Sep_Summary-Capex-Final_Australia F2 2010 template 2" xfId="25864" xr:uid="{2D762C67-DF31-4E30-A229-5CD5F93EEB52}"/>
    <cellStyle name="£_Exceptional Development 2006 Sep_Summary-Capex-Final_IntMa Capex Report Oct10 PV" xfId="8383" xr:uid="{D1D5860E-8558-4121-9809-3C2AFBD56EF0}"/>
    <cellStyle name="£_Exceptional Development 2006 Sep_Summary-Capex-Final_IntMa Capex Report Oct10 PV 2" xfId="25865" xr:uid="{0B8EDD4E-640F-4389-812E-657C4B2D9B35}"/>
    <cellStyle name="£_Exceptional Development 2006 Sep_Summary-Capex-Final_Summary Intnl Mkts" xfId="8384" xr:uid="{C9E1B2AD-FD24-4428-8574-B78FC77B33B2}"/>
    <cellStyle name="£_Exceptional Development 2006 Sep_Summary-Capex-Final_Summary Intnl Mkts 2" xfId="25866" xr:uid="{D0838220-49A1-4FB4-B0AD-CE87CE6177B0}"/>
    <cellStyle name="£_Exceptional Development 2006 Sep_Total Care Services" xfId="8385" xr:uid="{FCCFF4F0-2C34-4E29-94F3-EBEA9066EB50}"/>
    <cellStyle name="£_Exceptional Development 2006 Sep_Total Care Services 2" xfId="8386" xr:uid="{6507901A-7C77-440C-9620-ED8391A8D6C5}"/>
    <cellStyle name="£_Exceptional Development 2006 Sep_Total Care Services 2 2" xfId="25867" xr:uid="{27AC4C70-DF53-44BF-A035-192C8960AC4E}"/>
    <cellStyle name="£_Exceptional Development 2006 Sep_Total Care Services 3" xfId="25868" xr:uid="{7F193C8B-5A7D-4ECD-9B5E-325C7173F81C}"/>
    <cellStyle name="£_Exceptional Development 2006 Sep_Total Care Services 4" xfId="25869" xr:uid="{FAFAD044-AD31-43C8-A849-8F65415E470C}"/>
    <cellStyle name="£_Exceptional Development 2006 Sep_Total Care Services 5" xfId="25870" xr:uid="{65CA18CE-D11E-473E-B396-8641D019DDD4}"/>
    <cellStyle name="£_Exceptional Development 2006 Sep_Total Care Services_Australia" xfId="8387" xr:uid="{0DFA491B-907C-4171-903E-BAB49A4A73DC}"/>
    <cellStyle name="£_Exceptional Development 2006 Sep_Total Care Services_Australia 2" xfId="25871" xr:uid="{F6A03DCF-1EF6-4157-B14E-B1E10AC99C22}"/>
    <cellStyle name="£_Exceptional Development 2006 Sep_Total Care Services_Australia F2 2010 template" xfId="8388" xr:uid="{4DE73BC3-558C-42CC-B80F-9818393160CA}"/>
    <cellStyle name="£_Exceptional Development 2006 Sep_Total Care Services_Australia F2 2010 template 2" xfId="25872" xr:uid="{C43B307E-A834-49AC-9101-A02DF69BC0F6}"/>
    <cellStyle name="£_Exceptional Development 2006 Sep_Total Care Services_IntMa Capex Report Oct10 PV" xfId="8389" xr:uid="{C5D44687-6DE9-4B42-BB14-653E728E40B0}"/>
    <cellStyle name="£_Exceptional Development 2006 Sep_Total Care Services_IntMa Capex Report Oct10 PV 2" xfId="25873" xr:uid="{810935C7-306A-450F-ABC6-E07358DC8612}"/>
    <cellStyle name="£_Exceptional Development 2006 Sep_Total Care Services_Summary Intnl Mkts" xfId="8390" xr:uid="{A1EB4CC8-47E4-4E7E-BEFF-F31F2FD798BB}"/>
    <cellStyle name="£_Exceptional Development 2006 Sep_Total Care Services_Summary Intnl Mkts 2" xfId="25874" xr:uid="{5944BC32-3E49-4FFA-B90C-72DDC57BF5EB}"/>
    <cellStyle name="£_Exceptional Development 2006 Sep_UKM &amp; UKNA Central Costs-0906-Received" xfId="8391" xr:uid="{54B6B56E-4DEE-4A0E-B2C7-5A03ECC9532B}"/>
    <cellStyle name="£_Exceptional Development 2006 Sep_UKM &amp; UKNA Central Costs-0906-Received 2" xfId="25875" xr:uid="{FB212E87-DA6D-44CA-BCF0-6F08E49ACD76}"/>
    <cellStyle name="£_Exceptional Development 2006 Sep_UKM (exc BHA &amp; Well)" xfId="8392" xr:uid="{58C0A31E-7396-4CD1-A28A-772930E11488}"/>
    <cellStyle name="£_Exceptional Development 2006 Sep_UKM (exc BHA &amp; Well) 2" xfId="8393" xr:uid="{B0FE1DB5-55F3-4D89-AB93-45AD4E202743}"/>
    <cellStyle name="£_Exceptional Development 2006 Sep_UKM (exc BHA &amp; Well) 2 2" xfId="25876" xr:uid="{539F82AA-32AD-467A-BB15-E0B1AB2DD82E}"/>
    <cellStyle name="£_Exceptional Development 2006 Sep_UKM (exc BHA &amp; Well) 3" xfId="25877" xr:uid="{771C0D51-E668-475A-A64B-A35CEDD80112}"/>
    <cellStyle name="£_Exceptional Development 2006 Sep_UKM (exc BHA &amp; Well) 4" xfId="25878" xr:uid="{D3C3A3D4-9BBB-445B-A468-4A3B164C2698}"/>
    <cellStyle name="£_Exceptional Development 2006 Sep_UKM (exc BHA &amp; Well) 5" xfId="25879" xr:uid="{50019E54-840A-4C4A-8298-D6B1B45E9C36}"/>
    <cellStyle name="£_Exceptional Development 2006 Sep_UKM (exc BHA &amp; Well)_Australia" xfId="8394" xr:uid="{566516A7-390E-4865-800C-A3B63B68F371}"/>
    <cellStyle name="£_Exceptional Development 2006 Sep_UKM (exc BHA &amp; Well)_Australia 2" xfId="25880" xr:uid="{5ED9C377-814B-448F-BDA2-E7550C8A532B}"/>
    <cellStyle name="£_Exceptional Development 2006 Sep_UKM (exc BHA &amp; Well)_Australia F2 2010 template" xfId="8395" xr:uid="{0AF99509-A2FD-47B3-8FDB-87821BD227C2}"/>
    <cellStyle name="£_Exceptional Development 2006 Sep_UKM (exc BHA &amp; Well)_Australia F2 2010 template 2" xfId="25881" xr:uid="{C1DAF3BB-81B4-49C5-B1B8-B3378B00D63B}"/>
    <cellStyle name="£_Exceptional Development 2006 Sep_UKM (exc BHA &amp; Well)_IntMa Capex Report Oct10 PV" xfId="8396" xr:uid="{7357A0D2-B7B1-4DAF-A3C1-E614E3E5C11F}"/>
    <cellStyle name="£_Exceptional Development 2006 Sep_UKM (exc BHA &amp; Well)_IntMa Capex Report Oct10 PV 2" xfId="25882" xr:uid="{8EA1E6B9-8846-4F3F-AB55-E445ED2F6199}"/>
    <cellStyle name="£_Exceptional Development 2006 Sep_UKM (exc BHA &amp; Well)_Summary Intnl Mkts" xfId="8397" xr:uid="{48F0F24E-5C6E-4237-BA88-956CC631B8D0}"/>
    <cellStyle name="£_Exceptional Development 2006 Sep_UKM (exc BHA &amp; Well)_Summary Intnl Mkts 2" xfId="25883" xr:uid="{D852F561-5D46-4CCC-A2C7-F1EF8D2DD693}"/>
    <cellStyle name="£_Exceptional Development 2006 Sep_UKNA Group 3YP" xfId="8398" xr:uid="{5C2903E7-5E77-4E3E-A4CF-4C241896A506}"/>
    <cellStyle name="£_Exceptional Development 2006 Sep_UKNA Group 3YP 2" xfId="25884" xr:uid="{1F384BAA-2281-493C-B8DA-D4C3BEA995FF}"/>
    <cellStyle name="£_Exceptional Development 2006 Sep_Wellness" xfId="8399" xr:uid="{E0594958-07B5-48E0-AD31-F7DF44442F38}"/>
    <cellStyle name="£_Exceptional Development 2006 Sep_Wellness 2" xfId="8400" xr:uid="{2E5B27C0-111D-4DD7-80B1-0E1BFF801472}"/>
    <cellStyle name="£_Exceptional Development 2006 Sep_Wellness 2 2" xfId="25885" xr:uid="{DC7B0A55-D922-4746-A5DA-9CEAC23E01FA}"/>
    <cellStyle name="£_Exceptional Development 2006 Sep_Wellness 3" xfId="25886" xr:uid="{A8DF27E6-7C43-45D8-8139-DEC0C04E452C}"/>
    <cellStyle name="£_Exceptional Development 2006 Sep_Wellness 4" xfId="25887" xr:uid="{3BF8FBD6-24F8-4906-8CF2-7B8FA6D511F6}"/>
    <cellStyle name="£_Exceptional Development 2006 Sep_Wellness 5" xfId="25888" xr:uid="{5CB84220-9CE7-4B2F-A03A-43D1EE8A6C9B}"/>
    <cellStyle name="£_Exceptional Development 2006 Sep_Wellness_Australia" xfId="8401" xr:uid="{FAD13CFB-2B42-4298-94C7-32ADE4228C9C}"/>
    <cellStyle name="£_Exceptional Development 2006 Sep_Wellness_Australia 2" xfId="25889" xr:uid="{44C43C7C-75EB-46E3-8B84-75993D77AD76}"/>
    <cellStyle name="£_Exceptional Development 2006 Sep_Wellness_Australia F2 2010 template" xfId="8402" xr:uid="{1C2F29E4-5DC4-4834-86A9-EDEB16A03590}"/>
    <cellStyle name="£_Exceptional Development 2006 Sep_Wellness_Australia F2 2010 template 2" xfId="25890" xr:uid="{02E7AE46-6D20-4C64-A6EA-0D1F31216A5A}"/>
    <cellStyle name="£_Exceptional Development 2006 Sep_Wellness_IntMa Capex Report Oct10 PV" xfId="8403" xr:uid="{6040F9CA-CA05-47DB-AFFF-949F067A6A42}"/>
    <cellStyle name="£_Exceptional Development 2006 Sep_Wellness_IntMa Capex Report Oct10 PV 2" xfId="25891" xr:uid="{36F90173-3117-43D0-A7C6-F715BE8B5CAE}"/>
    <cellStyle name="£_Exceptional Development 2006 Sep_Wellness_Summary Intnl Mkts" xfId="8404" xr:uid="{FD3D9791-7B77-4928-A101-073C61BD2E27}"/>
    <cellStyle name="£_Exceptional Development 2006 Sep_Wellness_Summary Intnl Mkts 2" xfId="25892" xr:uid="{B4ACBFA9-92C5-4CB9-AB3D-802ECB1C0995}"/>
    <cellStyle name="£_exp" xfId="8405" xr:uid="{81823F3A-2932-4D3C-8D23-7441D88BCD82}"/>
    <cellStyle name="£_exp 2" xfId="8406" xr:uid="{F772A5CD-8A52-4ED9-9A6C-3F7B6E5D9B57}"/>
    <cellStyle name="£_exp 2 2" xfId="25893" xr:uid="{E1FC4D31-8510-4B86-9A9A-BC87DE22CD80}"/>
    <cellStyle name="£_exp 3" xfId="8407" xr:uid="{FC46073B-97E1-4631-89D5-651646E5E3E6}"/>
    <cellStyle name="£_exp 3 2" xfId="25894" xr:uid="{F2EDE29F-D1BD-4483-BB50-568A334D0489}"/>
    <cellStyle name="£_exp 4" xfId="8408" xr:uid="{CBDE1DC1-1FEE-4626-8B41-E1A14A83D1B4}"/>
    <cellStyle name="£_exp 4 2" xfId="25895" xr:uid="{47FFFDB8-9159-4E6E-B1BB-32114E3F6921}"/>
    <cellStyle name="£_exp 5" xfId="25896" xr:uid="{0FD57D25-8405-44DB-B07F-6D1B322CDAEB}"/>
    <cellStyle name="£_F1 2009 Capex forecast v4" xfId="8409" xr:uid="{F2969513-CF2C-46A3-BCDB-72A37D362016}"/>
    <cellStyle name="£_F1 2009 Capex forecast v4 2" xfId="8410" xr:uid="{2961629C-90D0-4A5F-B197-6ACFB3878E48}"/>
    <cellStyle name="£_F1 2009 Capex forecast v4 2 2" xfId="25897" xr:uid="{ECC0CEEE-025C-4704-9ED8-AAC2BBE767DE}"/>
    <cellStyle name="£_F1 2009 Capex forecast v4 3" xfId="25898" xr:uid="{C8A5F55C-B418-45ED-A8FB-9DA77AA1CD56}"/>
    <cellStyle name="£_F1 2009 Capex forecast v4 4" xfId="25899" xr:uid="{78681E99-7E77-428C-A7FF-438193556943}"/>
    <cellStyle name="£_F1 2009 Capex forecast v4 5" xfId="25900" xr:uid="{43972E83-F5EC-46AF-B47A-333FFA32217F}"/>
    <cellStyle name="£_F1 2009 Capex forecast v4_Australia" xfId="8411" xr:uid="{D8E3E927-2500-49D2-8721-53EF4AF06216}"/>
    <cellStyle name="£_F1 2009 Capex forecast v4_Australia 2" xfId="25901" xr:uid="{F50D595E-493B-4EBA-9CBD-ED10119A2A69}"/>
    <cellStyle name="£_F1 2009 Capex forecast v4_Australia F2 2010 template" xfId="8412" xr:uid="{6D6ABE00-5AF0-416F-B01B-A8748BB305A7}"/>
    <cellStyle name="£_F1 2009 Capex forecast v4_Australia F2 2010 template 2" xfId="25902" xr:uid="{342572BB-857F-44BC-9190-7067665F70B4}"/>
    <cellStyle name="£_F1 2009 Capex forecast v4_IntMa Capex Report Oct10 PV" xfId="8413" xr:uid="{C283D06F-EB34-41C3-A727-52D0242FC35A}"/>
    <cellStyle name="£_F1 2009 Capex forecast v4_IntMa Capex Report Oct10 PV 2" xfId="25903" xr:uid="{C5D85D32-DC02-4F86-9B24-182373211005}"/>
    <cellStyle name="£_F1 Cash Flow template" xfId="8414" xr:uid="{34E8C803-D753-4C94-A4F4-AC042D6A4DFD}"/>
    <cellStyle name="£_F1 Cash Flow template 2" xfId="25904" xr:uid="{F87DE9EC-32F2-4DF1-9B3F-E2ADBBE94624}"/>
    <cellStyle name="£_F1 Cash Flow template Latam" xfId="8415" xr:uid="{ED130E18-E0D9-4182-8BD6-B4F76B256D30}"/>
    <cellStyle name="£_F1 Cash Flow template Latam 2" xfId="25905" xr:uid="{0F50DBC9-09FD-4F70-BF00-404ADFB016BF}"/>
    <cellStyle name="£_F2 - Final" xfId="8416" xr:uid="{47B68B6D-CF97-454B-85C2-ED29782B6DF1}"/>
    <cellStyle name="£_F2 - Final 2" xfId="25906" xr:uid="{91DE1819-102B-4B5D-90E0-1CC8D9127B0F}"/>
    <cellStyle name="£_FD report" xfId="8417" xr:uid="{8AC4978C-D66E-4E07-901B-7821D90441F0}"/>
    <cellStyle name="£_FD report 2" xfId="25907" xr:uid="{1394063B-468C-4DA9-8B79-1FECCE4B4D80}"/>
    <cellStyle name="£_FD report_Australia F2 2010 template" xfId="8418" xr:uid="{3EB3346D-9DAB-407C-9EBE-E56872D04CC3}"/>
    <cellStyle name="£_FD report_Australia F2 2010 template 2" xfId="25908" xr:uid="{FB77E26E-CA45-4E89-AAAE-8278CF23E0CD}"/>
    <cellStyle name="£_FD01" xfId="8419" xr:uid="{BC57F463-42BA-4F63-BF39-3B9D4EB8297F}"/>
    <cellStyle name="£_FD01 2" xfId="8420" xr:uid="{302499BE-EB58-4C82-ABF7-FF0F146345EE}"/>
    <cellStyle name="£_FD01 2 2" xfId="25909" xr:uid="{ACC5574A-5138-4A03-B872-D7F08D41145B}"/>
    <cellStyle name="£_FD01 3" xfId="25910" xr:uid="{57B48E2D-32FE-4B03-936B-25FAF2598A7C}"/>
    <cellStyle name="£_FD01 4" xfId="25911" xr:uid="{327A10E6-AF71-4F2B-AA4C-CD1F44F5EACF}"/>
    <cellStyle name="£_FD01 5" xfId="25912" xr:uid="{EEA3D23C-9ED9-4FC0-9F55-399CCD4C4B6C}"/>
    <cellStyle name="£_FD01_1. UKM" xfId="8421" xr:uid="{2C6644DA-EFA0-4DE5-B491-E93D940EB34F}"/>
    <cellStyle name="£_FD01_1. UKM 2" xfId="25913" xr:uid="{98AD47C9-3B7D-437A-97BE-4794B9FD64C0}"/>
    <cellStyle name="£_FD01_Australia F1 2010 template" xfId="8422" xr:uid="{A0D029E9-F3EA-4A5A-96DA-C753D40C099E}"/>
    <cellStyle name="£_FD01_Australia F1 2010 template 2" xfId="25914" xr:uid="{7E6EE17D-92A5-4AAB-B352-AB80F9BC50B0}"/>
    <cellStyle name="£_FD01_BHA" xfId="8423" xr:uid="{04B21DB9-DA65-453F-8FA9-C198252212FE}"/>
    <cellStyle name="£_FD01_BHA 2" xfId="8424" xr:uid="{AD6B6941-92AD-40A8-82D6-BFC3994D9C7E}"/>
    <cellStyle name="£_FD01_BHA 2 2" xfId="25915" xr:uid="{9DF7E786-8E3B-43A8-99FD-732B60579574}"/>
    <cellStyle name="£_FD01_BHA 3" xfId="25916" xr:uid="{62E4AD2B-AB0E-4364-A1FC-FA46F6610AB5}"/>
    <cellStyle name="£_FD01_BHA 4" xfId="25917" xr:uid="{C80EAE7C-D7B5-496A-AAA1-64DBD3C90C29}"/>
    <cellStyle name="£_FD01_BHA 5" xfId="25918" xr:uid="{FACDDCF7-A604-4F43-BA32-A594AECEEA20}"/>
    <cellStyle name="£_FD01_BHA_Australia" xfId="8425" xr:uid="{BB2FF70D-33B2-4A06-B531-47796DA0BBE6}"/>
    <cellStyle name="£_FD01_BHA_Australia 2" xfId="25919" xr:uid="{BF736A80-9EA7-49AD-85E0-7F7D0EF1A19F}"/>
    <cellStyle name="£_FD01_BHA_Australia F2 2010 template" xfId="8426" xr:uid="{5B01616B-83D8-482F-8AC8-9A0DDEED2582}"/>
    <cellStyle name="£_FD01_BHA_Australia F2 2010 template 2" xfId="25920" xr:uid="{DFA2AD47-5B55-4F35-9AF3-8CBA52D17265}"/>
    <cellStyle name="£_FD01_BHA_IntMa Capex Report Oct10 PV" xfId="8427" xr:uid="{1A77B040-993E-4085-B028-798D77ACBA81}"/>
    <cellStyle name="£_FD01_BHA_IntMa Capex Report Oct10 PV 2" xfId="25921" xr:uid="{44997CDF-7B6F-4F25-B503-F912FB011C4E}"/>
    <cellStyle name="£_FD01_BHA_Summary Intnl Mkts" xfId="8428" xr:uid="{5CC9446F-F18A-4541-8FF0-C8AD17B3EB2E}"/>
    <cellStyle name="£_FD01_BHA_Summary Intnl Mkts 2" xfId="25922" xr:uid="{A8E554A3-742E-4A38-80F4-8D6111064482}"/>
    <cellStyle name="£_FD01_BU Capex template - Australia" xfId="8429" xr:uid="{EFC49446-FFE5-402A-8A7E-80690A91FE42}"/>
    <cellStyle name="£_FD01_BU Capex template - Australia 2" xfId="25923" xr:uid="{1D203B62-A2C8-4123-BC24-7B8569DCA55F}"/>
    <cellStyle name="£_FD01_BU Capex template - Bupa Int" xfId="8430" xr:uid="{3A7149CA-0E60-4C08-B12D-2807052FB1CB}"/>
    <cellStyle name="£_FD01_BU Capex template - Bupa Int 2" xfId="25924" xr:uid="{12EC36F9-1A0E-41A4-A08E-7DA1C20304CE}"/>
    <cellStyle name="£_FD01_Bupa International F1 2010 template" xfId="8431" xr:uid="{B04FDBB2-E047-4079-B5BB-93D53CE3F15A}"/>
    <cellStyle name="£_FD01_Bupa International F1 2010 template 2" xfId="25925" xr:uid="{5A03FA02-373C-46CB-ABEE-8C5347528161}"/>
    <cellStyle name="£_FD01_Capex - December 2010 CServ" xfId="8432" xr:uid="{3932BFBC-601A-47E9-9362-9A5920B0602D}"/>
    <cellStyle name="£_FD01_Capex - December 2010 CServ 2" xfId="25926" xr:uid="{27E55AA2-7B03-4619-B724-98DC7339FC74}"/>
    <cellStyle name="£_FD01_Capex-Commentary File-Final" xfId="8433" xr:uid="{E069795C-304D-4A90-A84D-CF9D2A4B00E1}"/>
    <cellStyle name="£_FD01_Capex-Commentary File-Final 2" xfId="8434" xr:uid="{163CE67B-4512-4814-A919-C7A5B39B2F00}"/>
    <cellStyle name="£_FD01_Capex-Commentary File-Final 2 2" xfId="25927" xr:uid="{1416CC99-611B-4CE4-B6BC-4A335EF8D876}"/>
    <cellStyle name="£_FD01_Capex-Commentary File-Final 3" xfId="25928" xr:uid="{2CDC4E29-A863-4393-8361-39F04492D85F}"/>
    <cellStyle name="£_FD01_Capex-Commentary File-Final 4" xfId="25929" xr:uid="{E05F525B-F2D0-4F09-AB2B-93DA4A8948B9}"/>
    <cellStyle name="£_FD01_Capex-Commentary File-Final 5" xfId="25930" xr:uid="{7D02F03A-80E0-464C-9C51-DF63D67034E6}"/>
    <cellStyle name="£_FD01_Capex-Commentary File-Final_Australia" xfId="8435" xr:uid="{2E25653D-EC4A-4258-B307-9E060A886261}"/>
    <cellStyle name="£_FD01_Capex-Commentary File-Final_Australia 2" xfId="25931" xr:uid="{F2B67157-BC16-4834-95BC-B12F8D131220}"/>
    <cellStyle name="£_FD01_Capex-Commentary File-Final_Australia F2 2010 template" xfId="8436" xr:uid="{F0817B0D-FCA1-4DD0-99BA-089B25D38045}"/>
    <cellStyle name="£_FD01_Capex-Commentary File-Final_Australia F2 2010 template 2" xfId="25932" xr:uid="{563E1B9D-C1F7-4725-8390-881CC95FEE97}"/>
    <cellStyle name="£_FD01_Capex-Commentary File-Final_IntMa Capex Report Oct10 PV" xfId="8437" xr:uid="{ED7B714D-00F8-4185-947F-CFB0E2F05B08}"/>
    <cellStyle name="£_FD01_Capex-Commentary File-Final_IntMa Capex Report Oct10 PV 2" xfId="25933" xr:uid="{501FE76C-4981-406C-AABC-6AB07D3B9256}"/>
    <cellStyle name="£_FD01_Capex-Commentary File-Final_Summary Intnl Mkts" xfId="8438" xr:uid="{52F5E1F0-76F7-4015-A22D-330D0B55B6F8}"/>
    <cellStyle name="£_FD01_Capex-Commentary File-Final_Summary Intnl Mkts 2" xfId="25934" xr:uid="{6FBEA9AE-AC78-4E33-9C7F-EE734C5C09A2}"/>
    <cellStyle name="£_FD01_Divisional Capex template - Int Markets" xfId="8439" xr:uid="{C70039A8-982B-41DA-811E-D0D144904577}"/>
    <cellStyle name="£_FD01_Divisional Capex template - Int Markets 2" xfId="25935" xr:uid="{38030CA6-4E77-4EE8-AC1E-890D3B776B0C}"/>
    <cellStyle name="£_FD01_Forecasting Tool BI Brighton TB" xfId="8440" xr:uid="{47931EAC-D67A-43CD-BF4B-3F74D6509AC5}"/>
    <cellStyle name="£_FD01_Forecasting Tool BI Brighton TB 2" xfId="8441" xr:uid="{B45CF538-C8B8-48D7-B9CD-252EE6C674BD}"/>
    <cellStyle name="£_FD01_Forecasting Tool BI Brighton TB 2 2" xfId="25936" xr:uid="{14F9029C-1C9F-4075-9F0C-DCD117834FB2}"/>
    <cellStyle name="£_FD01_Forecasting Tool BI Brighton TB 3" xfId="25937" xr:uid="{651313DA-46B3-44D6-8C5D-74D1EF982AA6}"/>
    <cellStyle name="£_FD01_Forecasting Tool BI Brighton TB 4" xfId="25938" xr:uid="{0341CCC7-021A-4B0C-8BD8-E67121F94A94}"/>
    <cellStyle name="£_FD01_Forecasting Tool BI Brighton TB 5" xfId="25939" xr:uid="{D25517F9-3BB7-41CB-B373-F08CF7B8BF03}"/>
    <cellStyle name="£_FD01_Forecasting Tool BI Brighton TB_Australia" xfId="8442" xr:uid="{E303C592-0319-494D-9071-EBCF37EC3082}"/>
    <cellStyle name="£_FD01_Forecasting Tool BI Brighton TB_Australia 2" xfId="25940" xr:uid="{255F6565-F8E7-4991-908D-778BDAAF83B6}"/>
    <cellStyle name="£_FD01_Forecasting Tool BI Brighton TB_Australia F2 2010 template" xfId="8443" xr:uid="{EF84A423-073F-4C64-9AED-2F76F7494828}"/>
    <cellStyle name="£_FD01_Forecasting Tool BI Brighton TB_Australia F2 2010 template 2" xfId="25941" xr:uid="{B75BF4CB-CD8E-4928-B7A4-05520FB67C98}"/>
    <cellStyle name="£_FD01_Forecasting Tool BI Brighton TB_IntMa Capex Report Oct10 PV" xfId="8444" xr:uid="{F162D835-EE19-4A9E-BD60-85D5A759D1CB}"/>
    <cellStyle name="£_FD01_Forecasting Tool BI Brighton TB_IntMa Capex Report Oct10 PV 2" xfId="25942" xr:uid="{10998763-B203-42E6-A6F8-5B96CB390068}"/>
    <cellStyle name="£_FD01_Forecasting Tool BI Brighton TB_Summary Intnl Mkts" xfId="8445" xr:uid="{62005348-B56F-4E5A-9E92-D8C82FB89FE0}"/>
    <cellStyle name="£_FD01_Forecasting Tool BI Brighton TB_Summary Intnl Mkts 2" xfId="25943" xr:uid="{CEE4604D-F2B7-4038-8C90-5FBB04ABF251}"/>
    <cellStyle name="£_FD01_Forecasting Tool Miami and Cph" xfId="8446" xr:uid="{243F806F-F774-4AA5-9FBF-36375D588E56}"/>
    <cellStyle name="£_FD01_Forecasting Tool Miami and Cph 2" xfId="8447" xr:uid="{3DBD4180-0E91-4C77-BA01-4DD19734C153}"/>
    <cellStyle name="£_FD01_Forecasting Tool Miami and Cph 2 2" xfId="25944" xr:uid="{DBB87B5E-D034-4200-BDC0-334995C75440}"/>
    <cellStyle name="£_FD01_Forecasting Tool Miami and Cph 3" xfId="25945" xr:uid="{E1C2B5F3-CAE1-476A-A331-F27F43784EFF}"/>
    <cellStyle name="£_FD01_Forecasting Tool Miami and Cph 4" xfId="25946" xr:uid="{59727996-838F-4103-8BAC-2F7C71033E2B}"/>
    <cellStyle name="£_FD01_Forecasting Tool Miami and Cph 5" xfId="25947" xr:uid="{E29C114C-418C-44F3-BF8E-8736D11D4444}"/>
    <cellStyle name="£_FD01_Forecasting Tool Miami and Cph_Australia" xfId="8448" xr:uid="{5BC6C851-70A1-47A8-9604-AE1502E752B8}"/>
    <cellStyle name="£_FD01_Forecasting Tool Miami and Cph_Australia 2" xfId="25948" xr:uid="{18782E0B-3AED-43D1-8246-B5E579B07E24}"/>
    <cellStyle name="£_FD01_Forecasting Tool Miami and Cph_Australia F2 2010 template" xfId="8449" xr:uid="{6D7369BA-2E24-46D7-9002-AAF60665B39B}"/>
    <cellStyle name="£_FD01_Forecasting Tool Miami and Cph_Australia F2 2010 template 2" xfId="25949" xr:uid="{D735A506-AF74-4D93-9FAB-1ABFDDE716B8}"/>
    <cellStyle name="£_FD01_Forecasting Tool Miami and Cph_IntMa Capex Report Oct10 PV" xfId="8450" xr:uid="{82B6AC88-8DE2-4B7D-87D4-0FC8EB8E64F0}"/>
    <cellStyle name="£_FD01_Forecasting Tool Miami and Cph_IntMa Capex Report Oct10 PV 2" xfId="25950" xr:uid="{D4962961-6979-485B-9C1C-9FE176C7C719}"/>
    <cellStyle name="£_FD01_Forecasting Tool Miami and Cph_Summary Intnl Mkts" xfId="8451" xr:uid="{E4E6AE88-5C52-4829-BC32-05CA3724AB05}"/>
    <cellStyle name="£_FD01_Forecasting Tool Miami and Cph_Summary Intnl Mkts 2" xfId="25951" xr:uid="{871804EE-EF47-4B4C-9242-4A7616EA3136}"/>
    <cellStyle name="£_FD01_Forecasting Tool Sanitas Consolidated" xfId="8452" xr:uid="{9FC6FEB8-262B-4463-A45E-8777718515FC}"/>
    <cellStyle name="£_FD01_Forecasting Tool Sanitas Consolidated 2" xfId="8453" xr:uid="{707A2B93-54D5-4B10-B846-08BA648B0AD4}"/>
    <cellStyle name="£_FD01_Forecasting Tool Sanitas Consolidated 2 2" xfId="25952" xr:uid="{F0DDF594-F53B-4BE2-A72B-66D6BAAD6ACB}"/>
    <cellStyle name="£_FD01_Forecasting Tool Sanitas Consolidated 3" xfId="25953" xr:uid="{BBE7376D-532E-4910-82A4-7CFD78AFE546}"/>
    <cellStyle name="£_FD01_Forecasting Tool Sanitas Consolidated 4" xfId="25954" xr:uid="{97E9D5AD-DBD3-40E6-9072-5E4532427745}"/>
    <cellStyle name="£_FD01_Forecasting Tool Sanitas Consolidated 5" xfId="25955" xr:uid="{172B2C91-C9BC-4016-B518-D7AF4B3AD9E7}"/>
    <cellStyle name="£_FD01_Forecasting Tool Sanitas Consolidated_Australia" xfId="8454" xr:uid="{3F4A0D8E-179E-4B29-97AE-8E5D0EF98F64}"/>
    <cellStyle name="£_FD01_Forecasting Tool Sanitas Consolidated_Australia 2" xfId="25956" xr:uid="{0825A4E6-3961-468D-9B47-4D531D7ABC25}"/>
    <cellStyle name="£_FD01_Forecasting Tool Sanitas Consolidated_Australia F2 2010 template" xfId="8455" xr:uid="{781CC458-B289-402F-AB15-9EA226607DC4}"/>
    <cellStyle name="£_FD01_Forecasting Tool Sanitas Consolidated_Australia F2 2010 template 2" xfId="25957" xr:uid="{52CFFFE8-95BC-417B-A9DE-17C54688A106}"/>
    <cellStyle name="£_FD01_Forecasting Tool Sanitas Consolidated_IntMa Capex Report Oct10 PV" xfId="8456" xr:uid="{7B80D9EA-F030-4680-8735-41F989F135D1}"/>
    <cellStyle name="£_FD01_Forecasting Tool Sanitas Consolidated_IntMa Capex Report Oct10 PV 2" xfId="25958" xr:uid="{26D3FF36-CA6F-40AF-B270-07886EE750D8}"/>
    <cellStyle name="£_FD01_Forecasting Tool Sanitas Consolidated_Summary Intnl Mkts" xfId="8457" xr:uid="{DD58A8CD-AD50-4E38-AA9B-9C697FB48E58}"/>
    <cellStyle name="£_FD01_Forecasting Tool Sanitas Consolidated_Summary Intnl Mkts 2" xfId="25959" xr:uid="{0080E8B6-028F-4593-B2A2-4D9D70BAFAA7}"/>
    <cellStyle name="£_FD01_Group IS" xfId="8458" xr:uid="{E9279070-E794-41D9-8B25-8284CCC4E2F9}"/>
    <cellStyle name="£_FD01_Group IS 2" xfId="8459" xr:uid="{6A98950B-F83E-4EFC-8106-A425A1EC83C5}"/>
    <cellStyle name="£_FD01_Group IS 2 2" xfId="25960" xr:uid="{07FC269F-469A-4350-9E14-2218672A9680}"/>
    <cellStyle name="£_FD01_Group IS 3" xfId="25961" xr:uid="{158B00CE-EBD2-4B42-B69A-94F53731D2F8}"/>
    <cellStyle name="£_FD01_Group IS 4" xfId="25962" xr:uid="{94DF8759-3230-44A0-9329-09DEC71D7EC4}"/>
    <cellStyle name="£_FD01_Group IS 5" xfId="25963" xr:uid="{AD6A4A2A-CF9A-4FCE-A4C8-A53C55752435}"/>
    <cellStyle name="£_FD01_Group IS_Australia" xfId="8460" xr:uid="{275A836D-B055-4985-923D-A68480BAB8F8}"/>
    <cellStyle name="£_FD01_Group IS_Australia 2" xfId="25964" xr:uid="{77CAF323-CB14-4466-85FC-33FAFE591853}"/>
    <cellStyle name="£_FD01_Group IS_Australia F2 2010 template" xfId="8461" xr:uid="{DE2FA4BC-D94D-4ACB-A00D-593867275DD0}"/>
    <cellStyle name="£_FD01_Group IS_Australia F2 2010 template 2" xfId="25965" xr:uid="{49392002-74ED-48E6-B83B-2C8C87C90762}"/>
    <cellStyle name="£_FD01_Group IS_IntMa Capex Report Oct10 PV" xfId="8462" xr:uid="{55A38068-6C7F-4543-851A-FDDED965376B}"/>
    <cellStyle name="£_FD01_Group IS_IntMa Capex Report Oct10 PV 2" xfId="25966" xr:uid="{A5900D19-ADC4-4813-B79A-4C06A5B60846}"/>
    <cellStyle name="£_FD01_Group IS_Summary Intnl Mkts" xfId="8463" xr:uid="{4164176D-71DD-4E3B-BB43-6FB7F4F34539}"/>
    <cellStyle name="£_FD01_Group IS_Summary Intnl Mkts 2" xfId="25967" xr:uid="{B7D74C66-C54D-4BAC-A45C-0C3843BBF062}"/>
    <cellStyle name="£_FD01_Group SS" xfId="8464" xr:uid="{03F311AC-3F39-4FF5-B5D4-183885CB0258}"/>
    <cellStyle name="£_FD01_Group SS 2" xfId="8465" xr:uid="{39CA9E0F-01E6-4194-80A4-5B1C7FB8AEB4}"/>
    <cellStyle name="£_FD01_Group SS 2 2" xfId="25968" xr:uid="{8DCC7742-2500-42D0-A383-04BDB7E23D61}"/>
    <cellStyle name="£_FD01_Group SS 3" xfId="25969" xr:uid="{EBE6313C-80E9-4C65-9254-C43DDA4C0EEC}"/>
    <cellStyle name="£_FD01_Group SS 4" xfId="25970" xr:uid="{725C23B2-5F66-4C4F-9C24-10F3D7E616EA}"/>
    <cellStyle name="£_FD01_Group SS 5" xfId="25971" xr:uid="{7845645C-62AC-4A5A-8ACB-45DAA54A7ECA}"/>
    <cellStyle name="£_FD01_Group SS_Australia" xfId="8466" xr:uid="{0D36BEC9-356F-4F2D-A7AF-A24DFEF40FB8}"/>
    <cellStyle name="£_FD01_Group SS_Australia 2" xfId="25972" xr:uid="{3B97AEB3-AF2D-4FE5-9DAF-D1B50673D704}"/>
    <cellStyle name="£_FD01_Group SS_Australia F2 2010 template" xfId="8467" xr:uid="{A72C8245-932F-4C91-A883-CB0F43696125}"/>
    <cellStyle name="£_FD01_Group SS_Australia F2 2010 template 2" xfId="25973" xr:uid="{0BBF466D-54FA-4E77-B92B-EE9E1D15876E}"/>
    <cellStyle name="£_FD01_Group SS_IntMa Capex Report Oct10 PV" xfId="8468" xr:uid="{42D58473-D201-4331-AD3D-18E0A917C084}"/>
    <cellStyle name="£_FD01_Group SS_IntMa Capex Report Oct10 PV 2" xfId="25974" xr:uid="{84EE1622-A8AE-4F80-B941-A19A34ECEE72}"/>
    <cellStyle name="£_FD01_Group SS_Summary Intnl Mkts" xfId="8469" xr:uid="{6D82BF58-0524-4EB1-AEA2-1EC5B2B14442}"/>
    <cellStyle name="£_FD01_Group SS_Summary Intnl Mkts 2" xfId="25975" xr:uid="{D3E1DA08-8273-4865-8C3A-1FBEF8C65356}"/>
    <cellStyle name="£_FD01_Health Dialog" xfId="8470" xr:uid="{29B1F310-30FF-4285-9836-A3B21E1AAB96}"/>
    <cellStyle name="£_FD01_Health Dialog 2" xfId="8471" xr:uid="{0AE31705-BA3B-4555-AF04-6CB41CD5A6EE}"/>
    <cellStyle name="£_FD01_Health Dialog 2 2" xfId="25976" xr:uid="{AD8945A1-C4E0-4EBB-9DD9-01E0AE05F720}"/>
    <cellStyle name="£_FD01_Health Dialog 3" xfId="25977" xr:uid="{ABD7860B-70B6-4B6B-92CD-76A8DFFCBBD1}"/>
    <cellStyle name="£_FD01_Health Dialog 4" xfId="25978" xr:uid="{1DF06311-640A-4A99-B21C-95FF8C21BE5E}"/>
    <cellStyle name="£_FD01_Health Dialog 5" xfId="25979" xr:uid="{0EF1D78F-1431-4350-B62E-32E733A21F53}"/>
    <cellStyle name="£_FD01_Health Dialog_Australia" xfId="8472" xr:uid="{F802E6D2-086D-4ED0-A360-8EB29F2A10B5}"/>
    <cellStyle name="£_FD01_Health Dialog_Australia 2" xfId="25980" xr:uid="{2F243090-FAD0-4F6D-BDBC-EDA5A4723876}"/>
    <cellStyle name="£_FD01_Health Dialog_Australia F2 2010 template" xfId="8473" xr:uid="{B5B4F630-4CF4-4A9C-ACEA-6341A18FCD5E}"/>
    <cellStyle name="£_FD01_Health Dialog_Australia F2 2010 template 2" xfId="25981" xr:uid="{D1B32536-0374-41F6-854F-ADD60D03129A}"/>
    <cellStyle name="£_FD01_Health Dialog_IntMa Capex Report Oct10 PV" xfId="8474" xr:uid="{5284C4AA-652B-4003-80C8-B010C37C24B6}"/>
    <cellStyle name="£_FD01_Health Dialog_IntMa Capex Report Oct10 PV 2" xfId="25982" xr:uid="{5C8EF1E1-9B65-42E1-8DB3-1AA1670A762C}"/>
    <cellStyle name="£_FD01_Health Dialog_Summary Intnl Mkts" xfId="8475" xr:uid="{A54D9DD5-E852-4EE2-9FE9-72C5B565F8BB}"/>
    <cellStyle name="£_FD01_Health Dialog_Summary Intnl Mkts 2" xfId="25983" xr:uid="{897E4621-7EFD-4F6D-AADF-F68F5C4C37B1}"/>
    <cellStyle name="£_FD01_Hong Kong F2 2010 template" xfId="8476" xr:uid="{EA717E96-05CD-4DBA-B8FC-7AE80627FB39}"/>
    <cellStyle name="£_FD01_Hong Kong F2 2010 template 2" xfId="25984" xr:uid="{60BFF1D5-1633-41E7-9B2D-0F6051E55489}"/>
    <cellStyle name="£_FD01_Jeff page" xfId="8477" xr:uid="{48F5E0CE-2CDD-44BD-9ECA-12B81ACDAC99}"/>
    <cellStyle name="£_FD01_Jeff page 2" xfId="8478" xr:uid="{71BE69CA-BDB5-4621-8BAB-6432C4E04C1F}"/>
    <cellStyle name="£_FD01_Jeff page 2 2" xfId="25985" xr:uid="{69D5C60C-D196-41C1-9E08-BE1441C89F0E}"/>
    <cellStyle name="£_FD01_Jeff page 3" xfId="25986" xr:uid="{75481407-AA3C-4463-B0EF-8B128B88F84C}"/>
    <cellStyle name="£_FD01_Jeff page 4" xfId="25987" xr:uid="{5F7FCCDD-7C70-4FD8-9084-502D7DD3486E}"/>
    <cellStyle name="£_FD01_Jeff page 5" xfId="25988" xr:uid="{A3ADBEC0-ED86-417E-AF7E-5772BDCC1599}"/>
    <cellStyle name="£_FD01_Jeff page_Amedex F1 2010 template" xfId="8479" xr:uid="{E7645E9F-3BEE-4CAF-8050-928AD1DCE346}"/>
    <cellStyle name="£_FD01_Jeff page_Amedex F1 2010 template 2" xfId="25989" xr:uid="{F29E1BB6-B4B1-4ECF-A1B0-906AF9675754}"/>
    <cellStyle name="£_FD01_Jeff page_Australia F1 2010 template" xfId="8480" xr:uid="{DD775DF3-DC38-41ED-8E67-2E8A5F75ADFF}"/>
    <cellStyle name="£_FD01_Jeff page_Australia F1 2010 template 2" xfId="25990" xr:uid="{A988E5B3-EEDF-410B-8C8F-9747B371A7AF}"/>
    <cellStyle name="£_FD01_Jeff page_Australia F2 2010 template" xfId="8481" xr:uid="{12BEA822-E670-438D-998E-5246DD597D96}"/>
    <cellStyle name="£_FD01_Jeff page_Australia F2 2010 template 2" xfId="25991" xr:uid="{CE3C747A-1E32-424C-B574-F9E596A5F9DD}"/>
    <cellStyle name="£_FD01_Jeff page_Bupa International F1 2010 template" xfId="8482" xr:uid="{DFF0D1BB-97F7-4B64-B382-5C4F15D1F5F0}"/>
    <cellStyle name="£_FD01_Jeff page_Bupa International F1 2010 template 2" xfId="25992" xr:uid="{8D60A5E4-6C2E-44DB-AE91-F8EE84DB0CBF}"/>
    <cellStyle name="£_FD01_Jeff page_Latin America F1 2010 template" xfId="8483" xr:uid="{2C61A794-C47A-4C58-9763-6B359372EC6B}"/>
    <cellStyle name="£_FD01_Jeff page_Latin America F1 2010 template 2" xfId="25993" xr:uid="{A3907F71-3BA7-490D-A8E9-C11417464C3E}"/>
    <cellStyle name="£_FD01_Jeff page_UKNA Division - F1 2010" xfId="8484" xr:uid="{C87F6270-9481-462A-A700-02F1B92A6C75}"/>
    <cellStyle name="£_FD01_Jeff page_UKNA Division - F1 2010 2" xfId="25994" xr:uid="{4C5F6E43-A8F9-4B45-A74D-F444122D5B44}"/>
    <cellStyle name="£_FD01_Summary-Capex-Final" xfId="8485" xr:uid="{A5C7746A-BD6A-4A1E-B184-4BE4DB2D625D}"/>
    <cellStyle name="£_FD01_Summary-Capex-Final 2" xfId="8486" xr:uid="{9724F8B0-F5AB-456D-AD89-9C83F2CBE8C7}"/>
    <cellStyle name="£_FD01_Summary-Capex-Final 2 2" xfId="25995" xr:uid="{5DF00EB1-E82C-4317-B044-04D8A2D2D267}"/>
    <cellStyle name="£_FD01_Summary-Capex-Final 3" xfId="25996" xr:uid="{464F5441-1118-4771-9CD7-3350CE5F222E}"/>
    <cellStyle name="£_FD01_Summary-Capex-Final 4" xfId="25997" xr:uid="{60C1FBBA-D5BA-408E-9A23-5D3DC7EA81F0}"/>
    <cellStyle name="£_FD01_Summary-Capex-Final 5" xfId="25998" xr:uid="{F663F832-9997-4C4E-AAF6-2B1A4F7C07E4}"/>
    <cellStyle name="£_FD01_Summary-Capex-Final_Australia" xfId="8487" xr:uid="{D3FC67B0-194E-4B27-9CA9-ADC207FB1363}"/>
    <cellStyle name="£_FD01_Summary-Capex-Final_Australia 2" xfId="25999" xr:uid="{3DA035D6-5DAD-4D97-8F6F-26A138787E42}"/>
    <cellStyle name="£_FD01_Summary-Capex-Final_Australia F2 2010 template" xfId="8488" xr:uid="{BF1387FA-CD43-4BC2-A603-4B5FF9862905}"/>
    <cellStyle name="£_FD01_Summary-Capex-Final_Australia F2 2010 template 2" xfId="26000" xr:uid="{0C6743D9-64D3-46B2-A0C5-2A7B6EC86B00}"/>
    <cellStyle name="£_FD01_Summary-Capex-Final_IntMa Capex Report Oct10 PV" xfId="8489" xr:uid="{93981E0D-38F3-47E5-B9D8-6ED12437F0E5}"/>
    <cellStyle name="£_FD01_Summary-Capex-Final_IntMa Capex Report Oct10 PV 2" xfId="26001" xr:uid="{D53CF89B-6C48-415F-B320-C39CBF300F8A}"/>
    <cellStyle name="£_FD01_Summary-Capex-Final_Summary Intnl Mkts" xfId="8490" xr:uid="{3F3E9663-6847-4724-9469-DC36AD5D3EF5}"/>
    <cellStyle name="£_FD01_Summary-Capex-Final_Summary Intnl Mkts 2" xfId="26002" xr:uid="{DDED3BBE-893D-4EFB-87C1-8159E3CD630B}"/>
    <cellStyle name="£_FD01_Total Care Services" xfId="8491" xr:uid="{5A9D5AEF-CD35-4DB8-91C5-D5910D021728}"/>
    <cellStyle name="£_FD01_Total Care Services 2" xfId="8492" xr:uid="{C37A990C-8B01-4FE2-B1CF-6261A19914D1}"/>
    <cellStyle name="£_FD01_Total Care Services 2 2" xfId="26003" xr:uid="{8C05B6BD-D24C-4FF2-9C74-019BF9B64D1B}"/>
    <cellStyle name="£_FD01_Total Care Services 3" xfId="26004" xr:uid="{695957D2-2665-4837-9F4B-614621868435}"/>
    <cellStyle name="£_FD01_Total Care Services 4" xfId="26005" xr:uid="{18BE14BF-8F65-44D5-95F2-3D9DBAC7ED94}"/>
    <cellStyle name="£_FD01_Total Care Services 5" xfId="26006" xr:uid="{F5EE1912-2CA9-4C48-9271-277CE5475855}"/>
    <cellStyle name="£_FD01_Total Care Services_Australia" xfId="8493" xr:uid="{6B42105F-01F1-409C-9504-567E6AA14BFC}"/>
    <cellStyle name="£_FD01_Total Care Services_Australia 2" xfId="26007" xr:uid="{2B12ED3D-CD9E-4DDC-A4A8-7EAB747EBCE2}"/>
    <cellStyle name="£_FD01_Total Care Services_Australia F2 2010 template" xfId="8494" xr:uid="{23406431-70B7-4EB0-8C5E-C0C2A6DE6BBE}"/>
    <cellStyle name="£_FD01_Total Care Services_Australia F2 2010 template 2" xfId="26008" xr:uid="{9CABCBE5-CB07-4A17-9368-6AF5CF4846B6}"/>
    <cellStyle name="£_FD01_Total Care Services_IntMa Capex Report Oct10 PV" xfId="8495" xr:uid="{9FF41324-458A-467E-ABF0-CCEF0F996E24}"/>
    <cellStyle name="£_FD01_Total Care Services_IntMa Capex Report Oct10 PV 2" xfId="26009" xr:uid="{DD12531B-0AEA-467D-8496-C22620A7DEFC}"/>
    <cellStyle name="£_FD01_Total Care Services_Summary Intnl Mkts" xfId="8496" xr:uid="{E6EF459B-6061-4743-ADF2-C7C6F98CC195}"/>
    <cellStyle name="£_FD01_Total Care Services_Summary Intnl Mkts 2" xfId="26010" xr:uid="{F0282A2A-1BFC-4C02-91B2-6F5904113ACD}"/>
    <cellStyle name="£_FD01_UKM &amp; UKNA Central Costs-0906-Received" xfId="8497" xr:uid="{672D6B6C-7A35-4252-BCF9-FCE28A53830A}"/>
    <cellStyle name="£_FD01_UKM &amp; UKNA Central Costs-0906-Received 2" xfId="26011" xr:uid="{C5C76EFC-03FF-4C57-9975-5DBE85F5189D}"/>
    <cellStyle name="£_FD01_UKM (exc BHA &amp; Well)" xfId="8498" xr:uid="{B9D5CD5C-FD2A-4D8A-A308-55FFB1637D34}"/>
    <cellStyle name="£_FD01_UKM (exc BHA &amp; Well) 2" xfId="8499" xr:uid="{CC263D7E-205D-4F77-9043-EED43F7A8841}"/>
    <cellStyle name="£_FD01_UKM (exc BHA &amp; Well) 2 2" xfId="26012" xr:uid="{1455E2B3-8755-4B9D-959A-2A1D6FA22141}"/>
    <cellStyle name="£_FD01_UKM (exc BHA &amp; Well) 3" xfId="26013" xr:uid="{7458D7EE-9CD6-42A4-A7DC-C7E834545CAC}"/>
    <cellStyle name="£_FD01_UKM (exc BHA &amp; Well) 4" xfId="26014" xr:uid="{6E519470-1660-48E4-96F3-473F3E08E5AC}"/>
    <cellStyle name="£_FD01_UKM (exc BHA &amp; Well) 5" xfId="26015" xr:uid="{72F879D9-F7FC-4AB1-A2CB-C4ED60A7A16D}"/>
    <cellStyle name="£_FD01_UKM (exc BHA &amp; Well)_Australia" xfId="8500" xr:uid="{170EC845-9BDE-4C61-8CEC-E86CA455C405}"/>
    <cellStyle name="£_FD01_UKM (exc BHA &amp; Well)_Australia 2" xfId="26016" xr:uid="{43682A79-ABE8-4B42-9734-03F98748E9CF}"/>
    <cellStyle name="£_FD01_UKM (exc BHA &amp; Well)_Australia F2 2010 template" xfId="8501" xr:uid="{66FD6EFD-A0AF-4450-80DD-DCDE2DD8AAE3}"/>
    <cellStyle name="£_FD01_UKM (exc BHA &amp; Well)_Australia F2 2010 template 2" xfId="26017" xr:uid="{CC66B35C-2D77-41E8-A18D-CB9DE8DB4F19}"/>
    <cellStyle name="£_FD01_UKM (exc BHA &amp; Well)_IntMa Capex Report Oct10 PV" xfId="8502" xr:uid="{6A2C3472-B6B4-48FD-AF33-55AC3515B015}"/>
    <cellStyle name="£_FD01_UKM (exc BHA &amp; Well)_IntMa Capex Report Oct10 PV 2" xfId="26018" xr:uid="{8372B1FC-60E6-467D-AB5A-B67662C272BB}"/>
    <cellStyle name="£_FD01_UKM (exc BHA &amp; Well)_Summary Intnl Mkts" xfId="8503" xr:uid="{E8285D3B-1B09-42B1-BA65-CDC5A159527C}"/>
    <cellStyle name="£_FD01_UKM (exc BHA &amp; Well)_Summary Intnl Mkts 2" xfId="26019" xr:uid="{E2774372-6C05-42EB-A9CC-32A600380B80}"/>
    <cellStyle name="£_FD01_UKNA Division - F1 2010" xfId="8504" xr:uid="{E82E1ACF-D138-457B-A5D0-01E22C747236}"/>
    <cellStyle name="£_FD01_UKNA Division - F1 2010 2" xfId="26020" xr:uid="{F8A12A79-70BF-45D3-B46C-EEDD72BD6C1A}"/>
    <cellStyle name="£_FD01_Wellness" xfId="8505" xr:uid="{BCB1E6EB-0886-4F7D-8C2E-E9D8F2799364}"/>
    <cellStyle name="£_FD01_Wellness 2" xfId="8506" xr:uid="{DE291D22-EF86-445F-90F8-8954CB7EE0B1}"/>
    <cellStyle name="£_FD01_Wellness 2 2" xfId="26021" xr:uid="{E6379A9B-4110-4462-91B7-9FB06A67B7A7}"/>
    <cellStyle name="£_FD01_Wellness 3" xfId="26022" xr:uid="{43093E81-FBA3-4988-92BE-E15F0D132290}"/>
    <cellStyle name="£_FD01_Wellness 4" xfId="26023" xr:uid="{AD38DDE9-4849-4793-888A-E3D95723528F}"/>
    <cellStyle name="£_FD01_Wellness 5" xfId="26024" xr:uid="{483015B2-BF46-440E-91E1-2C666CB04040}"/>
    <cellStyle name="£_FD01_Wellness_Australia" xfId="8507" xr:uid="{DBFC94EC-B0F5-4C8B-A1C7-5F0B0852FB92}"/>
    <cellStyle name="£_FD01_Wellness_Australia 2" xfId="26025" xr:uid="{24AA5422-4CB0-4232-95E8-72F30B8A07AE}"/>
    <cellStyle name="£_FD01_Wellness_Australia F2 2010 template" xfId="8508" xr:uid="{0D054F29-1A84-426D-867F-9901BA0AAE7C}"/>
    <cellStyle name="£_FD01_Wellness_Australia F2 2010 template 2" xfId="26026" xr:uid="{39570256-B4C0-4753-A1B8-4954013E8D4A}"/>
    <cellStyle name="£_FD01_Wellness_IntMa Capex Report Oct10 PV" xfId="8509" xr:uid="{A15F86F3-275D-4C27-A7AB-9D8F584EA1FE}"/>
    <cellStyle name="£_FD01_Wellness_IntMa Capex Report Oct10 PV 2" xfId="26027" xr:uid="{5EC7BFA1-ACC5-4A34-BE0A-AA20EDE57B40}"/>
    <cellStyle name="£_FD01_Wellness_Summary Intnl Mkts" xfId="8510" xr:uid="{30016E8F-B544-4DF1-9799-E228B80C6677}"/>
    <cellStyle name="£_FD01_Wellness_Summary Intnl Mkts 2" xfId="26028" xr:uid="{2CCF5397-B22B-404B-BC69-E14F587CDBDA}"/>
    <cellStyle name="£_fd0403 CW" xfId="8511" xr:uid="{15FC2CEB-F70E-41E0-A541-FEE30A419A82}"/>
    <cellStyle name="£_fd0403 CW 2" xfId="8512" xr:uid="{0DE458E3-9FD1-490E-B30E-50E6711FF9EA}"/>
    <cellStyle name="£_fd0403 CW 2 2" xfId="26029" xr:uid="{72D6AA06-449D-4152-85B5-590A50B620E0}"/>
    <cellStyle name="£_fd0403 CW 3" xfId="26030" xr:uid="{DAA293B3-0876-4418-847C-AFE34F48C574}"/>
    <cellStyle name="£_fd0403 CW 4" xfId="26031" xr:uid="{BE0CA0E6-3876-48AF-A5AC-B46490DD6F84}"/>
    <cellStyle name="£_fd0403 CW 5" xfId="26032" xr:uid="{D8B0F10A-8256-4401-9DC9-F646E590E5CE}"/>
    <cellStyle name="£_fd0403 CW_Australia F2 2010 template" xfId="8513" xr:uid="{731BEA75-89AF-4DD6-AB4A-EA6669EE74DF}"/>
    <cellStyle name="£_fd0403 CW_Australia F2 2010 template 2" xfId="26033" xr:uid="{D2EA78E4-E469-4BBD-8D6B-6C51620A5B48}"/>
    <cellStyle name="£_fd0403 CW_BHA" xfId="8514" xr:uid="{5E3CEFBD-5EF4-4F68-A867-08C35CA482C2}"/>
    <cellStyle name="£_fd0403 CW_BHA 2" xfId="8515" xr:uid="{5873BE66-D31C-4762-88BB-5181DE232437}"/>
    <cellStyle name="£_fd0403 CW_BHA 2 2" xfId="26034" xr:uid="{C7ACBACA-5B6A-4D22-B428-5F07755EABA6}"/>
    <cellStyle name="£_fd0403 CW_BHA 3" xfId="26035" xr:uid="{9B469454-2148-419D-88FE-CA64C37315BD}"/>
    <cellStyle name="£_fd0403 CW_BHA 4" xfId="26036" xr:uid="{8A4B2C1F-3310-4CB8-9BD8-5F9899AE33FA}"/>
    <cellStyle name="£_fd0403 CW_BHA 5" xfId="26037" xr:uid="{3038F99F-3716-4B0D-AE2D-3E5EA3BD5141}"/>
    <cellStyle name="£_fd0403 CW_BHA_Australia" xfId="8516" xr:uid="{F0029C25-54E0-41D0-A689-18146E34500B}"/>
    <cellStyle name="£_fd0403 CW_BHA_Australia 2" xfId="26038" xr:uid="{03E7F2F3-B66E-40B2-8DB7-F47F1C7659A2}"/>
    <cellStyle name="£_fd0403 CW_BHA_Australia F2 2010 template" xfId="8517" xr:uid="{010EAA93-2956-41D1-A5E5-2F3CE78F4B41}"/>
    <cellStyle name="£_fd0403 CW_BHA_Australia F2 2010 template 2" xfId="26039" xr:uid="{41D85CB6-1C28-4D50-A0AD-B7F1F6B7553E}"/>
    <cellStyle name="£_fd0403 CW_BHA_IntMa Capex Report Oct10 PV" xfId="8518" xr:uid="{5DAA35A6-B4E5-46A1-8097-ED8ADEFE5EC5}"/>
    <cellStyle name="£_fd0403 CW_BHA_IntMa Capex Report Oct10 PV 2" xfId="26040" xr:uid="{BC253241-611F-4802-B0B8-387149A9D8B8}"/>
    <cellStyle name="£_fd0403 CW_BHA_Summary Intnl Mkts" xfId="8519" xr:uid="{02D3D5FE-01F9-466F-B8FC-33919C2C773F}"/>
    <cellStyle name="£_fd0403 CW_BHA_Summary Intnl Mkts 2" xfId="26041" xr:uid="{3A920187-782B-4189-9A0D-55728B3BD361}"/>
    <cellStyle name="£_fd0403 CW_BU Capex template - Australia" xfId="8520" xr:uid="{D6B9B0FF-2091-4ED5-A066-A6E1F9C6271E}"/>
    <cellStyle name="£_fd0403 CW_BU Capex template - Australia 2" xfId="26042" xr:uid="{D9578793-664D-4BB9-B596-D71CB7BAB0BC}"/>
    <cellStyle name="£_fd0403 CW_BU Capex template - Bupa Int" xfId="8521" xr:uid="{005F98AE-0966-499D-B602-18F3FE793547}"/>
    <cellStyle name="£_fd0403 CW_BU Capex template - Bupa Int 2" xfId="26043" xr:uid="{1F4E096C-228F-415B-84A1-993FE12AC138}"/>
    <cellStyle name="£_fd0403 CW_BU Capex template - Latam" xfId="8522" xr:uid="{CE616105-D648-44BA-AE8F-688B70BED019}"/>
    <cellStyle name="£_fd0403 CW_BU Capex template - Latam 2" xfId="26044" xr:uid="{066B1100-99AD-4C89-9BAD-113AA22B9670}"/>
    <cellStyle name="£_fd0403 CW_Capex - December 2010 CServ" xfId="8523" xr:uid="{96A51D17-384A-448A-A6BA-3ED1DB9F8267}"/>
    <cellStyle name="£_fd0403 CW_Capex - December 2010 CServ 2" xfId="26045" xr:uid="{508CE6C3-D0E8-4C88-AA40-6DC9A2547D28}"/>
    <cellStyle name="£_fd0403 CW_Capex-Commentary File-Final" xfId="8524" xr:uid="{08C5F742-2170-4750-B1B6-FB53BED2760F}"/>
    <cellStyle name="£_fd0403 CW_Capex-Commentary File-Final 2" xfId="8525" xr:uid="{60FD17B4-BF32-403D-AD86-47A20EB44564}"/>
    <cellStyle name="£_fd0403 CW_Capex-Commentary File-Final 2 2" xfId="26046" xr:uid="{74A2B359-5958-4616-B889-88C560771EF2}"/>
    <cellStyle name="£_fd0403 CW_Capex-Commentary File-Final 3" xfId="26047" xr:uid="{F5643A53-CE04-4EB8-A6A8-968C174B0CDD}"/>
    <cellStyle name="£_fd0403 CW_Capex-Commentary File-Final 4" xfId="26048" xr:uid="{ED241892-1405-457C-BD8C-252F11CD49B4}"/>
    <cellStyle name="£_fd0403 CW_Capex-Commentary File-Final 5" xfId="26049" xr:uid="{456CA40D-7F37-422D-8D2B-131CB07A2B2F}"/>
    <cellStyle name="£_fd0403 CW_Capex-Commentary File-Final_Australia" xfId="8526" xr:uid="{A6B5209C-A35B-486B-BBCA-CFB6B83945AA}"/>
    <cellStyle name="£_fd0403 CW_Capex-Commentary File-Final_Australia 2" xfId="26050" xr:uid="{5F61956F-038F-44C2-BE19-792449F111F5}"/>
    <cellStyle name="£_fd0403 CW_Capex-Commentary File-Final_Australia F2 2010 template" xfId="8527" xr:uid="{354C706F-7A7A-431C-A7EB-C80AEDB2A555}"/>
    <cellStyle name="£_fd0403 CW_Capex-Commentary File-Final_Australia F2 2010 template 2" xfId="26051" xr:uid="{A9117E24-56E4-4CE9-9634-F0B1BD52C031}"/>
    <cellStyle name="£_fd0403 CW_Capex-Commentary File-Final_IntMa Capex Report Oct10 PV" xfId="8528" xr:uid="{CFE2E5E0-B9A7-48A6-A8B8-05BDA7BDF277}"/>
    <cellStyle name="£_fd0403 CW_Capex-Commentary File-Final_IntMa Capex Report Oct10 PV 2" xfId="26052" xr:uid="{005E0B38-C1C9-4748-95DB-D1065CFCA415}"/>
    <cellStyle name="£_fd0403 CW_Capex-Commentary File-Final_Summary Intnl Mkts" xfId="8529" xr:uid="{2DF26CBE-F35A-43F8-9971-F0CB43771238}"/>
    <cellStyle name="£_fd0403 CW_Capex-Commentary File-Final_Summary Intnl Mkts 2" xfId="26053" xr:uid="{29926907-0D2D-4BF0-80B5-3ABD0D1228E5}"/>
    <cellStyle name="£_fd0403 CW_Divisional Capex template - Int Markets" xfId="8530" xr:uid="{270F7E51-646D-43BB-89AA-D1FBAAAEEEB9}"/>
    <cellStyle name="£_fd0403 CW_Divisional Capex template - Int Markets 2" xfId="26054" xr:uid="{9EA3310C-680F-4AE4-98FA-918CC77213ED}"/>
    <cellStyle name="£_fd0403 CW_Forecasting Tool BI Brighton TB" xfId="8531" xr:uid="{8C409170-230D-4759-BAD6-979211CCC232}"/>
    <cellStyle name="£_fd0403 CW_Forecasting Tool BI Brighton TB 2" xfId="8532" xr:uid="{063B7B19-CB93-47D3-9299-57792ED3E4C7}"/>
    <cellStyle name="£_fd0403 CW_Forecasting Tool BI Brighton TB 2 2" xfId="26055" xr:uid="{ECE2B4B2-3242-421F-9D12-844D0B672701}"/>
    <cellStyle name="£_fd0403 CW_Forecasting Tool BI Brighton TB 3" xfId="26056" xr:uid="{0A219D88-8340-40E7-B749-F84638865ECE}"/>
    <cellStyle name="£_fd0403 CW_Forecasting Tool BI Brighton TB 4" xfId="26057" xr:uid="{73E0D2CA-D580-48EF-9B63-0D73D65F1AF8}"/>
    <cellStyle name="£_fd0403 CW_Forecasting Tool BI Brighton TB 5" xfId="26058" xr:uid="{B34979BC-FBD8-446F-8F16-6BD080AD6BD9}"/>
    <cellStyle name="£_fd0403 CW_Forecasting Tool BI Brighton TB_Australia" xfId="8533" xr:uid="{59B80724-359C-48E4-B16D-9E7FB21C6E4C}"/>
    <cellStyle name="£_fd0403 CW_Forecasting Tool BI Brighton TB_Australia 2" xfId="26059" xr:uid="{9EBEF85B-F42B-4CDE-96FF-9EFA9ADC12EB}"/>
    <cellStyle name="£_fd0403 CW_Forecasting Tool BI Brighton TB_Australia F2 2010 template" xfId="8534" xr:uid="{39A52152-6F3C-45CF-8051-029358605017}"/>
    <cellStyle name="£_fd0403 CW_Forecasting Tool BI Brighton TB_Australia F2 2010 template 2" xfId="26060" xr:uid="{904672BE-2C65-4734-AB8C-4D032C24DD3C}"/>
    <cellStyle name="£_fd0403 CW_Forecasting Tool BI Brighton TB_IntMa Capex Report Oct10 PV" xfId="8535" xr:uid="{2ED230B2-6244-48DC-B741-14EEA38E8DA6}"/>
    <cellStyle name="£_fd0403 CW_Forecasting Tool BI Brighton TB_IntMa Capex Report Oct10 PV 2" xfId="26061" xr:uid="{A026C1BF-DCFE-4BA1-96F4-3D3206DB5732}"/>
    <cellStyle name="£_fd0403 CW_Forecasting Tool BI Brighton TB_Summary Intnl Mkts" xfId="8536" xr:uid="{D0868CA0-EF1E-4A11-B2F3-CBD7CFEF15D1}"/>
    <cellStyle name="£_fd0403 CW_Forecasting Tool BI Brighton TB_Summary Intnl Mkts 2" xfId="26062" xr:uid="{FC795D0B-ED22-4E20-8CA7-260A583B37D1}"/>
    <cellStyle name="£_fd0403 CW_Forecasting Tool Miami and Cph" xfId="8537" xr:uid="{7D80BAB2-486A-4DF1-992C-3225E0A0C694}"/>
    <cellStyle name="£_fd0403 CW_Forecasting Tool Miami and Cph 2" xfId="8538" xr:uid="{51D497E6-5714-40FD-A001-A06B6121C7DF}"/>
    <cellStyle name="£_fd0403 CW_Forecasting Tool Miami and Cph 2 2" xfId="26063" xr:uid="{0B4FC166-0AD1-45C1-89DA-B60781113757}"/>
    <cellStyle name="£_fd0403 CW_Forecasting Tool Miami and Cph 3" xfId="26064" xr:uid="{3FB2D14F-E256-4F7F-A432-1A6E75DB2D08}"/>
    <cellStyle name="£_fd0403 CW_Forecasting Tool Miami and Cph 4" xfId="26065" xr:uid="{45314995-EDE4-4058-AF6C-C2F3C77595E0}"/>
    <cellStyle name="£_fd0403 CW_Forecasting Tool Miami and Cph 5" xfId="26066" xr:uid="{29621C07-8DF9-4738-A77F-B0F277C61C2C}"/>
    <cellStyle name="£_fd0403 CW_Forecasting Tool Miami and Cph_Australia" xfId="8539" xr:uid="{8DCF37E9-1BBE-42E0-85F8-BFC4A7503551}"/>
    <cellStyle name="£_fd0403 CW_Forecasting Tool Miami and Cph_Australia 2" xfId="26067" xr:uid="{F95DC1E5-512E-47D6-BB48-18636FBA298B}"/>
    <cellStyle name="£_fd0403 CW_Forecasting Tool Miami and Cph_Australia F2 2010 template" xfId="8540" xr:uid="{371DA844-028D-452D-A996-980998EE4A07}"/>
    <cellStyle name="£_fd0403 CW_Forecasting Tool Miami and Cph_Australia F2 2010 template 2" xfId="26068" xr:uid="{492ACD3D-0996-4A93-BE47-EE1931471B28}"/>
    <cellStyle name="£_fd0403 CW_Forecasting Tool Miami and Cph_IntMa Capex Report Oct10 PV" xfId="8541" xr:uid="{1F20538D-A93C-4AEC-B44F-FD2400B6E12A}"/>
    <cellStyle name="£_fd0403 CW_Forecasting Tool Miami and Cph_IntMa Capex Report Oct10 PV 2" xfId="26069" xr:uid="{298787C3-1D4A-4689-84D1-DB4B86CAABB5}"/>
    <cellStyle name="£_fd0403 CW_Forecasting Tool Miami and Cph_Summary Intnl Mkts" xfId="8542" xr:uid="{CD0BB8C9-64B9-4828-8C29-78D5656DA8FE}"/>
    <cellStyle name="£_fd0403 CW_Forecasting Tool Miami and Cph_Summary Intnl Mkts 2" xfId="26070" xr:uid="{1ADAAAC9-54EB-4A61-A854-90505901FED3}"/>
    <cellStyle name="£_fd0403 CW_Forecasting Tool Sanitas Consolidated" xfId="8543" xr:uid="{ED6AC051-1286-411A-952D-E60521870112}"/>
    <cellStyle name="£_fd0403 CW_Forecasting Tool Sanitas Consolidated 2" xfId="8544" xr:uid="{DAB666D5-BA14-4A3D-AE6B-B25120BB93F0}"/>
    <cellStyle name="£_fd0403 CW_Forecasting Tool Sanitas Consolidated 2 2" xfId="26071" xr:uid="{E0C66E06-8B20-4A29-8484-BC8578F70031}"/>
    <cellStyle name="£_fd0403 CW_Forecasting Tool Sanitas Consolidated 3" xfId="26072" xr:uid="{C54A273C-F92B-43AC-BD49-13548E90D55A}"/>
    <cellStyle name="£_fd0403 CW_Forecasting Tool Sanitas Consolidated 4" xfId="26073" xr:uid="{AF06C84A-C743-4EAD-A14D-2B2B6BA7ACD2}"/>
    <cellStyle name="£_fd0403 CW_Forecasting Tool Sanitas Consolidated 5" xfId="26074" xr:uid="{859B942A-F3F9-4105-9C57-06745F857491}"/>
    <cellStyle name="£_fd0403 CW_Forecasting Tool Sanitas Consolidated_Australia" xfId="8545" xr:uid="{A53CFAB6-99B2-4654-AD5C-7FC3A1F46DE1}"/>
    <cellStyle name="£_fd0403 CW_Forecasting Tool Sanitas Consolidated_Australia 2" xfId="26075" xr:uid="{B690E828-B7DA-4CDD-B58B-4F9FF88B0F25}"/>
    <cellStyle name="£_fd0403 CW_Forecasting Tool Sanitas Consolidated_Australia F2 2010 template" xfId="8546" xr:uid="{B5502740-3ABA-4342-9AA5-C3C6E5BE4C54}"/>
    <cellStyle name="£_fd0403 CW_Forecasting Tool Sanitas Consolidated_Australia F2 2010 template 2" xfId="26076" xr:uid="{ADDC9EED-FD8F-4275-92DD-F20C684C3DF6}"/>
    <cellStyle name="£_fd0403 CW_Forecasting Tool Sanitas Consolidated_IntMa Capex Report Oct10 PV" xfId="8547" xr:uid="{11AB27C0-F6A9-43B0-850D-4EC9CB4C7E41}"/>
    <cellStyle name="£_fd0403 CW_Forecasting Tool Sanitas Consolidated_IntMa Capex Report Oct10 PV 2" xfId="26077" xr:uid="{6269B14F-79C7-48D9-9EDE-FA82FF6FFD94}"/>
    <cellStyle name="£_fd0403 CW_Forecasting Tool Sanitas Consolidated_Summary Intnl Mkts" xfId="8548" xr:uid="{CA16E95F-9F13-45B1-98A1-1013E5B2FADC}"/>
    <cellStyle name="£_fd0403 CW_Forecasting Tool Sanitas Consolidated_Summary Intnl Mkts 2" xfId="26078" xr:uid="{D0E0F73E-C718-4B0E-AA0F-F997E9C92C58}"/>
    <cellStyle name="£_fd0403 CW_Group IS" xfId="8549" xr:uid="{9E670052-3A7A-4F6C-A6C4-D206D355C797}"/>
    <cellStyle name="£_fd0403 CW_Group IS 2" xfId="8550" xr:uid="{215B6757-F366-4FA8-B657-737A65A6A212}"/>
    <cellStyle name="£_fd0403 CW_Group IS 2 2" xfId="26079" xr:uid="{F55C857A-0D81-4BA2-A634-23C852D11C0E}"/>
    <cellStyle name="£_fd0403 CW_Group IS 3" xfId="26080" xr:uid="{07F21755-DA13-43F6-A1CE-69F346FE4F26}"/>
    <cellStyle name="£_fd0403 CW_Group IS 4" xfId="26081" xr:uid="{D85E21A9-000C-4D3D-BBE7-39D2D1EC66EE}"/>
    <cellStyle name="£_fd0403 CW_Group IS 5" xfId="26082" xr:uid="{E63F7BF7-450B-416A-A9B3-AF08DC4403FB}"/>
    <cellStyle name="£_fd0403 CW_Group IS_Australia" xfId="8551" xr:uid="{D40AF414-A95B-4A6D-91A7-902649819E0F}"/>
    <cellStyle name="£_fd0403 CW_Group IS_Australia 2" xfId="26083" xr:uid="{B651D579-1CA6-4BF0-A1E6-9ED854D9E13F}"/>
    <cellStyle name="£_fd0403 CW_Group IS_Australia F2 2010 template" xfId="8552" xr:uid="{9F06FF84-EF80-4CA8-9E69-A819FFAB96FF}"/>
    <cellStyle name="£_fd0403 CW_Group IS_Australia F2 2010 template 2" xfId="26084" xr:uid="{32B1ACD9-1D81-4DF5-970B-3F1135B32350}"/>
    <cellStyle name="£_fd0403 CW_Group IS_IntMa Capex Report Oct10 PV" xfId="8553" xr:uid="{8EA553D3-7127-4A4D-B78C-A8284BB24965}"/>
    <cellStyle name="£_fd0403 CW_Group IS_IntMa Capex Report Oct10 PV 2" xfId="26085" xr:uid="{120C7660-B51A-4055-98D4-75B7E037C7D4}"/>
    <cellStyle name="£_fd0403 CW_Group IS_Summary Intnl Mkts" xfId="8554" xr:uid="{02388D96-1E61-4756-8B85-E50B361B1A68}"/>
    <cellStyle name="£_fd0403 CW_Group IS_Summary Intnl Mkts 2" xfId="26086" xr:uid="{49562023-6412-43E6-A490-7A43EC5FCC78}"/>
    <cellStyle name="£_fd0403 CW_Group SS" xfId="8555" xr:uid="{3FE4EEBA-2868-4414-AD42-72A0872E80F2}"/>
    <cellStyle name="£_fd0403 CW_Group SS 2" xfId="8556" xr:uid="{7834A3D4-3B86-4280-92E2-0DE84DCC4ED6}"/>
    <cellStyle name="£_fd0403 CW_Group SS 2 2" xfId="26087" xr:uid="{6DD4B935-B26E-43ED-B4D3-BA9917212B2B}"/>
    <cellStyle name="£_fd0403 CW_Group SS 3" xfId="26088" xr:uid="{4A15464F-EEFD-400A-B502-B1725CD58743}"/>
    <cellStyle name="£_fd0403 CW_Group SS 4" xfId="26089" xr:uid="{88642AF3-0CE5-4B78-ABFD-981294EF909E}"/>
    <cellStyle name="£_fd0403 CW_Group SS 5" xfId="26090" xr:uid="{83BB7533-90D0-4087-928A-72656CC13218}"/>
    <cellStyle name="£_fd0403 CW_Group SS_Australia" xfId="8557" xr:uid="{21A613EA-499D-4E00-AAE9-7D2A26B5C143}"/>
    <cellStyle name="£_fd0403 CW_Group SS_Australia 2" xfId="26091" xr:uid="{DD86BF9C-E83D-4A10-B48A-EFD588BFC74A}"/>
    <cellStyle name="£_fd0403 CW_Group SS_Australia F2 2010 template" xfId="8558" xr:uid="{CADDF3AE-83CA-4147-8014-DB451AF1C200}"/>
    <cellStyle name="£_fd0403 CW_Group SS_Australia F2 2010 template 2" xfId="26092" xr:uid="{BB183E03-2D26-4748-8392-BDC03E3F40B4}"/>
    <cellStyle name="£_fd0403 CW_Group SS_IntMa Capex Report Oct10 PV" xfId="8559" xr:uid="{A4841D27-0B0D-41EA-83F3-7D96074E2382}"/>
    <cellStyle name="£_fd0403 CW_Group SS_IntMa Capex Report Oct10 PV 2" xfId="26093" xr:uid="{FA84D41C-8DF1-4BFA-8D9C-9F52270E9074}"/>
    <cellStyle name="£_fd0403 CW_Group SS_Summary Intnl Mkts" xfId="8560" xr:uid="{7A040B2F-29B7-4157-9F3A-255E0C1F9451}"/>
    <cellStyle name="£_fd0403 CW_Group SS_Summary Intnl Mkts 2" xfId="26094" xr:uid="{54ACAC64-2868-471D-A832-1299F264D4D1}"/>
    <cellStyle name="£_fd0403 CW_Health Dialog" xfId="8561" xr:uid="{1131186F-01C6-46D9-9E6C-F58A679D235E}"/>
    <cellStyle name="£_fd0403 CW_Health Dialog 2" xfId="8562" xr:uid="{9563E5C3-5F42-4079-83D3-2EEB940BB10D}"/>
    <cellStyle name="£_fd0403 CW_Health Dialog 2 2" xfId="26095" xr:uid="{A9989950-431F-4CF2-949D-9D55328BDAEF}"/>
    <cellStyle name="£_fd0403 CW_Health Dialog 3" xfId="26096" xr:uid="{0562CE9B-EC10-496F-A015-80468335ABA5}"/>
    <cellStyle name="£_fd0403 CW_Health Dialog 4" xfId="26097" xr:uid="{F93E89C7-EDE2-4273-8C6D-1C126C14E5AF}"/>
    <cellStyle name="£_fd0403 CW_Health Dialog 5" xfId="26098" xr:uid="{0121659A-88C1-4CFB-8009-F5CDCA4416F2}"/>
    <cellStyle name="£_fd0403 CW_Health Dialog_Australia" xfId="8563" xr:uid="{7E6C4EAF-3E31-43D0-9A42-7896AA2F8099}"/>
    <cellStyle name="£_fd0403 CW_Health Dialog_Australia 2" xfId="26099" xr:uid="{5823D71D-18F0-4131-840F-F0FEB6761B79}"/>
    <cellStyle name="£_fd0403 CW_Health Dialog_Australia F2 2010 template" xfId="8564" xr:uid="{2A68055D-CC59-48BE-8733-1DEC5760BF88}"/>
    <cellStyle name="£_fd0403 CW_Health Dialog_Australia F2 2010 template 2" xfId="26100" xr:uid="{6BBE6DBF-811F-4BDF-BC3D-50D93AD0CCD0}"/>
    <cellStyle name="£_fd0403 CW_Health Dialog_IntMa Capex Report Oct10 PV" xfId="8565" xr:uid="{3C3CD5A6-DAF4-4B0B-8891-E453A4AD26CD}"/>
    <cellStyle name="£_fd0403 CW_Health Dialog_IntMa Capex Report Oct10 PV 2" xfId="26101" xr:uid="{0E580355-837E-4FB3-8C53-B47A771863F8}"/>
    <cellStyle name="£_fd0403 CW_Health Dialog_Summary Intnl Mkts" xfId="8566" xr:uid="{6D6BA778-50D2-4B79-A0D8-2DC3262E5152}"/>
    <cellStyle name="£_fd0403 CW_Health Dialog_Summary Intnl Mkts 2" xfId="26102" xr:uid="{D13587EF-46BC-4E31-9795-06C148E8E5D7}"/>
    <cellStyle name="£_fd0403 CW_Summary-Capex-Final" xfId="8567" xr:uid="{FB405E94-561F-4CEA-A569-E3A58EB16108}"/>
    <cellStyle name="£_fd0403 CW_Summary-Capex-Final 2" xfId="8568" xr:uid="{1E574F0E-CE3F-417B-BE48-37BAB380E32F}"/>
    <cellStyle name="£_fd0403 CW_Summary-Capex-Final 2 2" xfId="26103" xr:uid="{4941E58B-3315-42EF-9418-3EED0A7F88AA}"/>
    <cellStyle name="£_fd0403 CW_Summary-Capex-Final 3" xfId="26104" xr:uid="{1FE0FDDF-8EB0-4DE8-928F-54D6130EF9C0}"/>
    <cellStyle name="£_fd0403 CW_Summary-Capex-Final 4" xfId="26105" xr:uid="{9856770E-7E36-490F-ADCF-383377D9EAC2}"/>
    <cellStyle name="£_fd0403 CW_Summary-Capex-Final 5" xfId="26106" xr:uid="{51593694-53B8-450F-81CD-97A599F4939E}"/>
    <cellStyle name="£_fd0403 CW_Summary-Capex-Final_Australia" xfId="8569" xr:uid="{55AF69F1-288D-4E94-8184-CF2AB4D3FCA1}"/>
    <cellStyle name="£_fd0403 CW_Summary-Capex-Final_Australia 2" xfId="26107" xr:uid="{9F2F8835-2E2C-47AD-B4EF-5D4808530760}"/>
    <cellStyle name="£_fd0403 CW_Summary-Capex-Final_Australia F2 2010 template" xfId="8570" xr:uid="{3F919012-57DC-413F-831B-3A8329DA0EB6}"/>
    <cellStyle name="£_fd0403 CW_Summary-Capex-Final_Australia F2 2010 template 2" xfId="26108" xr:uid="{6114ED9F-6C70-4A43-8F94-7DAD7FE37B57}"/>
    <cellStyle name="£_fd0403 CW_Summary-Capex-Final_IntMa Capex Report Oct10 PV" xfId="8571" xr:uid="{44CE4A0D-A9B1-4CE1-9525-E75D7B49928B}"/>
    <cellStyle name="£_fd0403 CW_Summary-Capex-Final_IntMa Capex Report Oct10 PV 2" xfId="26109" xr:uid="{6540CC78-7799-433F-9D94-14BED87DBC04}"/>
    <cellStyle name="£_fd0403 CW_Summary-Capex-Final_Summary Intnl Mkts" xfId="8572" xr:uid="{CD678EBA-EE75-476E-8718-8433C1F49989}"/>
    <cellStyle name="£_fd0403 CW_Summary-Capex-Final_Summary Intnl Mkts 2" xfId="26110" xr:uid="{E4E8678D-E520-4FD5-8E33-78B4B13FCD1E}"/>
    <cellStyle name="£_fd0403 CW_Total Care Services" xfId="8573" xr:uid="{D80BC4B0-B9DE-4208-B519-9235A9DA3064}"/>
    <cellStyle name="£_fd0403 CW_Total Care Services 2" xfId="8574" xr:uid="{B4A891B2-B905-4A94-9CF7-460009558EC5}"/>
    <cellStyle name="£_fd0403 CW_Total Care Services 2 2" xfId="26111" xr:uid="{8A025FE4-F6C0-4111-BAD3-3BCEA53DF68D}"/>
    <cellStyle name="£_fd0403 CW_Total Care Services 3" xfId="26112" xr:uid="{603A144B-FEC9-45F7-B22E-C5DFEC646B85}"/>
    <cellStyle name="£_fd0403 CW_Total Care Services 4" xfId="26113" xr:uid="{9634EA10-8B4C-42B7-A605-333C70633328}"/>
    <cellStyle name="£_fd0403 CW_Total Care Services 5" xfId="26114" xr:uid="{1758B9A3-EAF2-42BE-9257-B456E04414DA}"/>
    <cellStyle name="£_fd0403 CW_Total Care Services_Australia" xfId="8575" xr:uid="{666A1123-294C-464E-80EA-2724CAC7D419}"/>
    <cellStyle name="£_fd0403 CW_Total Care Services_Australia 2" xfId="26115" xr:uid="{ED604105-1B27-4975-992B-3C74355C2F75}"/>
    <cellStyle name="£_fd0403 CW_Total Care Services_Australia F2 2010 template" xfId="8576" xr:uid="{5FE559FD-2D95-46E5-BBE5-C9A152707719}"/>
    <cellStyle name="£_fd0403 CW_Total Care Services_Australia F2 2010 template 2" xfId="26116" xr:uid="{AE882221-C43D-428A-B997-9F1059C35F89}"/>
    <cellStyle name="£_fd0403 CW_Total Care Services_IntMa Capex Report Oct10 PV" xfId="8577" xr:uid="{12A0FBCE-1B2D-411C-8FEA-8DD028D3802D}"/>
    <cellStyle name="£_fd0403 CW_Total Care Services_IntMa Capex Report Oct10 PV 2" xfId="26117" xr:uid="{74E04C74-F4D0-4720-AFBB-71CEDF8CC298}"/>
    <cellStyle name="£_fd0403 CW_Total Care Services_Summary Intnl Mkts" xfId="8578" xr:uid="{00A816DC-BAA1-4BAA-A077-2B13CCCFC5D6}"/>
    <cellStyle name="£_fd0403 CW_Total Care Services_Summary Intnl Mkts 2" xfId="26118" xr:uid="{F313CAE4-3396-423D-A605-0409D6ADF8D9}"/>
    <cellStyle name="£_fd0403 CW_UKM &amp; UKNA Central Costs-0906-Received" xfId="8579" xr:uid="{66564FB8-7F96-4C2C-8DA7-3FA4D4FC94C7}"/>
    <cellStyle name="£_fd0403 CW_UKM &amp; UKNA Central Costs-0906-Received 2" xfId="26119" xr:uid="{26616399-97BB-4C0F-B4BC-4289BA2E5E47}"/>
    <cellStyle name="£_fd0403 CW_UKM (exc BHA &amp; Well)" xfId="8580" xr:uid="{2817970D-B0D0-41D4-AB94-8487CBA7505E}"/>
    <cellStyle name="£_fd0403 CW_UKM (exc BHA &amp; Well) 2" xfId="8581" xr:uid="{71BBD003-FC15-4BBB-BBFE-B1295DDB193F}"/>
    <cellStyle name="£_fd0403 CW_UKM (exc BHA &amp; Well) 2 2" xfId="26120" xr:uid="{ED59CD02-0C33-41E3-A8DD-5086A9388553}"/>
    <cellStyle name="£_fd0403 CW_UKM (exc BHA &amp; Well) 3" xfId="26121" xr:uid="{ABE2D9AA-5507-4A01-A8C8-1C1A22448FFC}"/>
    <cellStyle name="£_fd0403 CW_UKM (exc BHA &amp; Well) 4" xfId="26122" xr:uid="{9CF6BBF2-FA64-4439-8320-07E007254257}"/>
    <cellStyle name="£_fd0403 CW_UKM (exc BHA &amp; Well) 5" xfId="26123" xr:uid="{9E27218E-A0F7-45A0-AEEF-355E211926E2}"/>
    <cellStyle name="£_fd0403 CW_UKM (exc BHA &amp; Well)_Australia" xfId="8582" xr:uid="{4D56BE82-4F2B-4D39-A190-A22AD07C2D3D}"/>
    <cellStyle name="£_fd0403 CW_UKM (exc BHA &amp; Well)_Australia 2" xfId="26124" xr:uid="{BD692918-822D-46D9-BEAF-AC5B17402B88}"/>
    <cellStyle name="£_fd0403 CW_UKM (exc BHA &amp; Well)_Australia F2 2010 template" xfId="8583" xr:uid="{55383367-5E3B-4419-9FE5-7F65EF6BA955}"/>
    <cellStyle name="£_fd0403 CW_UKM (exc BHA &amp; Well)_Australia F2 2010 template 2" xfId="26125" xr:uid="{30FE4F20-FC8D-4622-87E8-6506C7E47811}"/>
    <cellStyle name="£_fd0403 CW_UKM (exc BHA &amp; Well)_IntMa Capex Report Oct10 PV" xfId="8584" xr:uid="{6A1F6B17-D2CA-489C-8C16-C36845D4F242}"/>
    <cellStyle name="£_fd0403 CW_UKM (exc BHA &amp; Well)_IntMa Capex Report Oct10 PV 2" xfId="26126" xr:uid="{B8FE7A91-8FC0-45D0-8B3C-D2D6BF66E48A}"/>
    <cellStyle name="£_fd0403 CW_UKM (exc BHA &amp; Well)_Summary Intnl Mkts" xfId="8585" xr:uid="{48FFD800-B6F8-4990-8D71-4AA4D0CEB3C9}"/>
    <cellStyle name="£_fd0403 CW_UKM (exc BHA &amp; Well)_Summary Intnl Mkts 2" xfId="26127" xr:uid="{919850C2-7CAF-4461-87F9-FC8C431A413B}"/>
    <cellStyle name="£_fd0403 CW_UKNA Group 3YP" xfId="8586" xr:uid="{F346563E-22BD-4CC9-9049-F7A485205AC5}"/>
    <cellStyle name="£_fd0403 CW_UKNA Group 3YP 2" xfId="26128" xr:uid="{3D478661-8EDF-4FDB-8312-AB5934122CD8}"/>
    <cellStyle name="£_fd0403 CW_Wellness" xfId="8587" xr:uid="{D87D525A-B9FB-4389-8DEB-647F5BA932F8}"/>
    <cellStyle name="£_fd0403 CW_Wellness 2" xfId="8588" xr:uid="{9AC57D83-09E3-45A3-99A0-70E579A5FE0C}"/>
    <cellStyle name="£_fd0403 CW_Wellness 2 2" xfId="26129" xr:uid="{E888E28B-229F-46A2-A692-43CB5BF3AE48}"/>
    <cellStyle name="£_fd0403 CW_Wellness 3" xfId="26130" xr:uid="{9FCE6BDA-7837-4A1D-A253-3D3EA352C4E5}"/>
    <cellStyle name="£_fd0403 CW_Wellness 4" xfId="26131" xr:uid="{20F82D20-F327-47B8-9463-248B5DD4D3EC}"/>
    <cellStyle name="£_fd0403 CW_Wellness 5" xfId="26132" xr:uid="{FF39FCEA-F27C-4D98-A404-6FD311B821AC}"/>
    <cellStyle name="£_fd0403 CW_Wellness_Australia" xfId="8589" xr:uid="{C5F60056-1464-42BE-985F-BDAF10B59355}"/>
    <cellStyle name="£_fd0403 CW_Wellness_Australia 2" xfId="26133" xr:uid="{D44C1F39-923C-48A3-B2B0-756D45900174}"/>
    <cellStyle name="£_fd0403 CW_Wellness_Australia F2 2010 template" xfId="8590" xr:uid="{654F74E6-2B31-46F8-9107-EA819012607F}"/>
    <cellStyle name="£_fd0403 CW_Wellness_Australia F2 2010 template 2" xfId="26134" xr:uid="{9BAA4FA9-5684-4371-A2A4-BF86C5C35BED}"/>
    <cellStyle name="£_fd0403 CW_Wellness_IntMa Capex Report Oct10 PV" xfId="8591" xr:uid="{3BDC0A52-93D4-47C6-9C96-DAFA25080AEE}"/>
    <cellStyle name="£_fd0403 CW_Wellness_IntMa Capex Report Oct10 PV 2" xfId="26135" xr:uid="{F5378251-CCAC-45B7-AFE6-5CAF0CD7A308}"/>
    <cellStyle name="£_fd0403 CW_Wellness_Summary Intnl Mkts" xfId="8592" xr:uid="{2E38FB58-957E-4D73-B1EB-4E4C9A762B76}"/>
    <cellStyle name="£_fd0403 CW_Wellness_Summary Intnl Mkts 2" xfId="26136" xr:uid="{2685563B-7EE7-42A6-9F7C-63965DAE26F3}"/>
    <cellStyle name="£_fd0403 KT for Q1" xfId="8593" xr:uid="{AD32093C-0FAF-4DB7-B39C-A1DF7065FE6B}"/>
    <cellStyle name="£_fd0403 KT for Q1 2" xfId="8594" xr:uid="{BF4C769F-421D-4BC6-AF19-FDDC733C6FAA}"/>
    <cellStyle name="£_fd0403 KT for Q1 2 2" xfId="26137" xr:uid="{1C8798E3-E158-42FC-A0AC-D46D70444455}"/>
    <cellStyle name="£_fd0403 KT for Q1 3" xfId="26138" xr:uid="{5B017DD6-E4CC-4398-8EED-D1453C1A4CEB}"/>
    <cellStyle name="£_fd0403 KT for Q1 4" xfId="26139" xr:uid="{CD0C4C7E-2403-4204-9AD3-CF9D726A80AD}"/>
    <cellStyle name="£_fd0403 KT for Q1 5" xfId="26140" xr:uid="{D8E10583-C6C9-4475-9465-23C1AAD97DE9}"/>
    <cellStyle name="£_fd0403 KT for Q1_Australia F2 2010 template" xfId="8595" xr:uid="{EAC0343B-F750-4057-A931-EB4BE0207916}"/>
    <cellStyle name="£_fd0403 KT for Q1_Australia F2 2010 template 2" xfId="26141" xr:uid="{0E4D51F0-FA32-4268-91E0-8DA9E9BD7A1F}"/>
    <cellStyle name="£_fd0403 KT for Q1_BHA" xfId="8596" xr:uid="{98A7E1F9-2A41-4FAA-BA14-4ADEC270B161}"/>
    <cellStyle name="£_fd0403 KT for Q1_BHA 2" xfId="8597" xr:uid="{7FC44E4B-3DFB-4249-ACB3-08F69B8EDE0C}"/>
    <cellStyle name="£_fd0403 KT for Q1_BHA 2 2" xfId="26142" xr:uid="{A75A405A-C44B-42BD-A61D-C5B46DCA45CD}"/>
    <cellStyle name="£_fd0403 KT for Q1_BHA 3" xfId="26143" xr:uid="{6EFDED09-6AEB-4D90-B9B3-F03C71D0D13C}"/>
    <cellStyle name="£_fd0403 KT for Q1_BHA 4" xfId="26144" xr:uid="{FF34B477-26F3-4885-B127-6382C3EC7144}"/>
    <cellStyle name="£_fd0403 KT for Q1_BHA 5" xfId="26145" xr:uid="{DA432FFC-732F-4386-BD29-4676D5486606}"/>
    <cellStyle name="£_fd0403 KT for Q1_BHA_Australia" xfId="8598" xr:uid="{85404AEE-0223-439E-9F08-4104CA85AD40}"/>
    <cellStyle name="£_fd0403 KT for Q1_BHA_Australia 2" xfId="26146" xr:uid="{D08B559F-BA62-47EA-93AB-6594C8EA5DED}"/>
    <cellStyle name="£_fd0403 KT for Q1_BHA_Australia F2 2010 template" xfId="8599" xr:uid="{972A3A47-8FA8-403C-83FE-9D262BCCB921}"/>
    <cellStyle name="£_fd0403 KT for Q1_BHA_Australia F2 2010 template 2" xfId="26147" xr:uid="{07A1F781-9C59-4FFF-BFFE-9E2C37C907E7}"/>
    <cellStyle name="£_fd0403 KT for Q1_BHA_IntMa Capex Report Oct10 PV" xfId="8600" xr:uid="{C6B8E596-C1FA-4156-BC3F-62194B7B24A1}"/>
    <cellStyle name="£_fd0403 KT for Q1_BHA_IntMa Capex Report Oct10 PV 2" xfId="26148" xr:uid="{174790AF-C85F-491A-9510-96B7ED796372}"/>
    <cellStyle name="£_fd0403 KT for Q1_BHA_Summary Intnl Mkts" xfId="8601" xr:uid="{8ADFCCCB-0D1F-4062-B65F-91A6C83DD6DF}"/>
    <cellStyle name="£_fd0403 KT for Q1_BHA_Summary Intnl Mkts 2" xfId="26149" xr:uid="{3D83D0B5-9959-46CE-AEED-58B24691E8F7}"/>
    <cellStyle name="£_fd0403 KT for Q1_BU Capex template - Australia" xfId="8602" xr:uid="{12294E23-46AC-4466-BE6F-A179C63D0C06}"/>
    <cellStyle name="£_fd0403 KT for Q1_BU Capex template - Australia 2" xfId="26150" xr:uid="{59F7E6CA-CD0A-4447-B5AE-85D32686137D}"/>
    <cellStyle name="£_fd0403 KT for Q1_BU Capex template - Bupa Int" xfId="8603" xr:uid="{8879973C-60D7-4715-B5A9-854780446DB6}"/>
    <cellStyle name="£_fd0403 KT for Q1_BU Capex template - Bupa Int 2" xfId="26151" xr:uid="{E3633195-A67A-4B55-BDD7-911A4E558402}"/>
    <cellStyle name="£_fd0403 KT for Q1_BU Capex template - Latam" xfId="8604" xr:uid="{8D7F58E8-2884-415A-BBB5-7BB888B5C6F7}"/>
    <cellStyle name="£_fd0403 KT for Q1_BU Capex template - Latam 2" xfId="26152" xr:uid="{16C78232-DBB6-45AC-B95B-0A1379EFE38B}"/>
    <cellStyle name="£_fd0403 KT for Q1_Capex - December 2010 CServ" xfId="8605" xr:uid="{437A9197-0146-41CD-AC92-956F21924DF9}"/>
    <cellStyle name="£_fd0403 KT for Q1_Capex - December 2010 CServ 2" xfId="26153" xr:uid="{9E69EFFB-8D46-414F-8D6E-40C3B1B1BB88}"/>
    <cellStyle name="£_fd0403 KT for Q1_Capex-Commentary File-Final" xfId="8606" xr:uid="{70CDC648-660C-4E57-9AEE-07785370D0E6}"/>
    <cellStyle name="£_fd0403 KT for Q1_Capex-Commentary File-Final 2" xfId="8607" xr:uid="{FCB31E7F-6D7D-45CF-A2AB-355D57851CE7}"/>
    <cellStyle name="£_fd0403 KT for Q1_Capex-Commentary File-Final 2 2" xfId="26154" xr:uid="{DCBD4EB5-B963-4615-847B-B0480E29C94F}"/>
    <cellStyle name="£_fd0403 KT for Q1_Capex-Commentary File-Final 3" xfId="26155" xr:uid="{C8E15A05-2CA1-46BA-98C7-E5BD1B084BD8}"/>
    <cellStyle name="£_fd0403 KT for Q1_Capex-Commentary File-Final 4" xfId="26156" xr:uid="{6D3FFEFD-E9B0-4B40-9F7D-F7841535A78E}"/>
    <cellStyle name="£_fd0403 KT for Q1_Capex-Commentary File-Final 5" xfId="26157" xr:uid="{4DA9F4AC-518C-4B7D-82FB-37C95B6547A1}"/>
    <cellStyle name="£_fd0403 KT for Q1_Capex-Commentary File-Final_Australia" xfId="8608" xr:uid="{0C9E092C-0035-459B-B41F-C280C7D410B1}"/>
    <cellStyle name="£_fd0403 KT for Q1_Capex-Commentary File-Final_Australia 2" xfId="26158" xr:uid="{7DF097B1-049D-48AC-88C1-10FCB711AD7D}"/>
    <cellStyle name="£_fd0403 KT for Q1_Capex-Commentary File-Final_Australia F2 2010 template" xfId="8609" xr:uid="{B9051254-CEB0-4CB9-B430-66F9C628CC77}"/>
    <cellStyle name="£_fd0403 KT for Q1_Capex-Commentary File-Final_Australia F2 2010 template 2" xfId="26159" xr:uid="{78CE0EA2-14A5-4429-A8F8-4FF16524F3EA}"/>
    <cellStyle name="£_fd0403 KT for Q1_Capex-Commentary File-Final_IntMa Capex Report Oct10 PV" xfId="8610" xr:uid="{88B20DAC-EB09-48E5-B114-6258572328D7}"/>
    <cellStyle name="£_fd0403 KT for Q1_Capex-Commentary File-Final_IntMa Capex Report Oct10 PV 2" xfId="26160" xr:uid="{050F3527-0717-4871-B50E-48ED64DDFFD5}"/>
    <cellStyle name="£_fd0403 KT for Q1_Capex-Commentary File-Final_Summary Intnl Mkts" xfId="8611" xr:uid="{E2A2777A-BBEC-4811-AE10-F452BB277A32}"/>
    <cellStyle name="£_fd0403 KT for Q1_Capex-Commentary File-Final_Summary Intnl Mkts 2" xfId="26161" xr:uid="{137C247C-525B-4A7F-A980-178EB25FB28C}"/>
    <cellStyle name="£_fd0403 KT for Q1_Charts" xfId="8612" xr:uid="{BE2298D0-ED73-4FFB-98A3-D3497E07DCB4}"/>
    <cellStyle name="£_fd0403 KT for Q1_Charts 2" xfId="26162" xr:uid="{0BDA138A-DDA4-48A0-9AE9-DDA11489F6BD}"/>
    <cellStyle name="£_fd0403 KT for Q1_Divisional Capex template - Int Markets" xfId="8613" xr:uid="{B21B66B7-1007-455E-9C76-7FE01DDD46AF}"/>
    <cellStyle name="£_fd0403 KT for Q1_Divisional Capex template - Int Markets 2" xfId="26163" xr:uid="{5A514FE5-A8A8-40CA-863A-A590C81486A3}"/>
    <cellStyle name="£_fd0403 KT for Q1_EMEALA Capex 0912" xfId="8614" xr:uid="{F23603A1-5FA5-475B-8320-BF2B42BC79CA}"/>
    <cellStyle name="£_fd0403 KT for Q1_EMEALA Capex 0912 2" xfId="26164" xr:uid="{6E9AE5AF-28AB-4E08-BBF2-BE473FAAB628}"/>
    <cellStyle name="£_fd0403 KT for Q1_EMEALA Capex 0912_Summary Intnl Mkts" xfId="8615" xr:uid="{836CA910-6E43-4DD2-A142-B6BC30687EFA}"/>
    <cellStyle name="£_fd0403 KT for Q1_EMEALA Capex 0912_Summary Intnl Mkts 2" xfId="26165" xr:uid="{29B91393-BBE9-4A25-8CF5-3CD751B4C0BD}"/>
    <cellStyle name="£_fd0403 KT for Q1_Forecasting Tool BI Brighton TB" xfId="8616" xr:uid="{F5FEEC79-925A-4F59-899B-BDDF7743DCD5}"/>
    <cellStyle name="£_fd0403 KT for Q1_Forecasting Tool BI Brighton TB 2" xfId="8617" xr:uid="{960D2CAB-5C56-48C5-8F5E-54CE45570A92}"/>
    <cellStyle name="£_fd0403 KT for Q1_Forecasting Tool BI Brighton TB 2 2" xfId="26166" xr:uid="{378682F2-725D-4707-A80C-EAB2912DC6E1}"/>
    <cellStyle name="£_fd0403 KT for Q1_Forecasting Tool BI Brighton TB 3" xfId="26167" xr:uid="{78981AF9-F840-496A-8B85-8F8D03EE44E6}"/>
    <cellStyle name="£_fd0403 KT for Q1_Forecasting Tool BI Brighton TB 4" xfId="26168" xr:uid="{D9B3BEC7-0309-48F6-9FFB-562B87FA5CEC}"/>
    <cellStyle name="£_fd0403 KT for Q1_Forecasting Tool BI Brighton TB 5" xfId="26169" xr:uid="{66440D0C-B7D1-4B20-9301-EC1AF1EAC9D6}"/>
    <cellStyle name="£_fd0403 KT for Q1_Forecasting Tool BI Brighton TB_Australia" xfId="8618" xr:uid="{CA2BC38D-B463-4B5A-BC8A-4FDE23FA5679}"/>
    <cellStyle name="£_fd0403 KT for Q1_Forecasting Tool BI Brighton TB_Australia 2" xfId="26170" xr:uid="{014EC67C-AB98-4B27-A789-C16DD3C06C0F}"/>
    <cellStyle name="£_fd0403 KT for Q1_Forecasting Tool BI Brighton TB_Australia F2 2010 template" xfId="8619" xr:uid="{4C60A14E-E021-4BD2-BF5B-217391981995}"/>
    <cellStyle name="£_fd0403 KT for Q1_Forecasting Tool BI Brighton TB_Australia F2 2010 template 2" xfId="26171" xr:uid="{A45E97A9-2761-46C6-9487-332804565DDD}"/>
    <cellStyle name="£_fd0403 KT for Q1_Forecasting Tool BI Brighton TB_IntMa Capex Report Oct10 PV" xfId="8620" xr:uid="{36298DE2-EE6F-4CFF-9C7B-7AC763C62B26}"/>
    <cellStyle name="£_fd0403 KT for Q1_Forecasting Tool BI Brighton TB_IntMa Capex Report Oct10 PV 2" xfId="26172" xr:uid="{76EB6D15-7264-4C33-9506-43824FB285B2}"/>
    <cellStyle name="£_fd0403 KT for Q1_Forecasting Tool BI Brighton TB_Summary Intnl Mkts" xfId="8621" xr:uid="{C736041B-2015-45E4-8D76-03D184FA8A42}"/>
    <cellStyle name="£_fd0403 KT for Q1_Forecasting Tool BI Brighton TB_Summary Intnl Mkts 2" xfId="26173" xr:uid="{3A699F93-933B-4B62-8034-2F0A7D45F4DD}"/>
    <cellStyle name="£_fd0403 KT for Q1_Forecasting Tool Miami and Cph" xfId="8622" xr:uid="{BBE8A836-7270-46E5-8287-031456E68593}"/>
    <cellStyle name="£_fd0403 KT for Q1_Forecasting Tool Miami and Cph 2" xfId="8623" xr:uid="{D5F0B57A-16FF-4081-80E8-500E47A05AFA}"/>
    <cellStyle name="£_fd0403 KT for Q1_Forecasting Tool Miami and Cph 2 2" xfId="26174" xr:uid="{FD5D547B-B51B-40FA-AED6-A6B7F635166C}"/>
    <cellStyle name="£_fd0403 KT for Q1_Forecasting Tool Miami and Cph 3" xfId="26175" xr:uid="{31698367-4044-4DCB-9808-3C9E19F28F54}"/>
    <cellStyle name="£_fd0403 KT for Q1_Forecasting Tool Miami and Cph 4" xfId="26176" xr:uid="{2D5B70D3-9904-45B8-A867-D0AA46221DE6}"/>
    <cellStyle name="£_fd0403 KT for Q1_Forecasting Tool Miami and Cph 5" xfId="26177" xr:uid="{4D94ECD4-68DA-4664-818E-FAAAC46460F8}"/>
    <cellStyle name="£_fd0403 KT for Q1_Forecasting Tool Miami and Cph_Australia" xfId="8624" xr:uid="{F9BA2343-5F2A-4D37-AB25-E74BED9047C3}"/>
    <cellStyle name="£_fd0403 KT for Q1_Forecasting Tool Miami and Cph_Australia 2" xfId="26178" xr:uid="{BE888F0A-4FB3-4EE3-A035-4CA165DE26FC}"/>
    <cellStyle name="£_fd0403 KT for Q1_Forecasting Tool Miami and Cph_Australia F2 2010 template" xfId="8625" xr:uid="{BEB3FBA4-3519-42C0-8313-8ED0792361D1}"/>
    <cellStyle name="£_fd0403 KT for Q1_Forecasting Tool Miami and Cph_Australia F2 2010 template 2" xfId="26179" xr:uid="{E85F14A4-FE2C-4E62-9D76-2EE6F8AFFABC}"/>
    <cellStyle name="£_fd0403 KT for Q1_Forecasting Tool Miami and Cph_IntMa Capex Report Oct10 PV" xfId="8626" xr:uid="{F3B86188-16DF-4D28-8934-D19D6C677FEC}"/>
    <cellStyle name="£_fd0403 KT for Q1_Forecasting Tool Miami and Cph_IntMa Capex Report Oct10 PV 2" xfId="26180" xr:uid="{6F871637-8639-4AA3-A13F-A2F92CAF6CC2}"/>
    <cellStyle name="£_fd0403 KT for Q1_Forecasting Tool Miami and Cph_Summary Intnl Mkts" xfId="8627" xr:uid="{FD519D3B-2E70-4605-B3C4-A5A20A9382C0}"/>
    <cellStyle name="£_fd0403 KT for Q1_Forecasting Tool Miami and Cph_Summary Intnl Mkts 2" xfId="26181" xr:uid="{9304351E-FBD5-4D8B-9922-9B301BC9B31C}"/>
    <cellStyle name="£_fd0403 KT for Q1_Forecasting Tool Sanitas Consolidated" xfId="8628" xr:uid="{27512257-C4B5-4951-A6D8-BF340273A2AD}"/>
    <cellStyle name="£_fd0403 KT for Q1_Forecasting Tool Sanitas Consolidated 2" xfId="8629" xr:uid="{DD761E54-5B83-4D8D-A119-D6365546E907}"/>
    <cellStyle name="£_fd0403 KT for Q1_Forecasting Tool Sanitas Consolidated 2 2" xfId="26182" xr:uid="{C870B95A-C8CA-4A86-9BC1-42942BFC2733}"/>
    <cellStyle name="£_fd0403 KT for Q1_Forecasting Tool Sanitas Consolidated 3" xfId="26183" xr:uid="{BB75A657-1182-405A-96E3-44E85EC34CD7}"/>
    <cellStyle name="£_fd0403 KT for Q1_Forecasting Tool Sanitas Consolidated 4" xfId="26184" xr:uid="{88B60FAD-3568-4ECC-8457-F455C191E87B}"/>
    <cellStyle name="£_fd0403 KT for Q1_Forecasting Tool Sanitas Consolidated 5" xfId="26185" xr:uid="{89EFDBCA-1C4C-465F-9892-E518843A1053}"/>
    <cellStyle name="£_fd0403 KT for Q1_Forecasting Tool Sanitas Consolidated_Australia" xfId="8630" xr:uid="{B0DFBD0B-0669-40BF-99D0-3BE240B895BF}"/>
    <cellStyle name="£_fd0403 KT for Q1_Forecasting Tool Sanitas Consolidated_Australia 2" xfId="26186" xr:uid="{FFCF2785-4624-4274-AB10-2914FE7BA98F}"/>
    <cellStyle name="£_fd0403 KT for Q1_Forecasting Tool Sanitas Consolidated_Australia F2 2010 template" xfId="8631" xr:uid="{F7D37C79-9466-450D-9BBF-B44406D66E7B}"/>
    <cellStyle name="£_fd0403 KT for Q1_Forecasting Tool Sanitas Consolidated_Australia F2 2010 template 2" xfId="26187" xr:uid="{A48A3EC8-2179-4ED5-8D7F-9AB5E076F026}"/>
    <cellStyle name="£_fd0403 KT for Q1_Forecasting Tool Sanitas Consolidated_IntMa Capex Report Oct10 PV" xfId="8632" xr:uid="{18D61664-84A6-4951-9356-3F819E86C21F}"/>
    <cellStyle name="£_fd0403 KT for Q1_Forecasting Tool Sanitas Consolidated_IntMa Capex Report Oct10 PV 2" xfId="26188" xr:uid="{2ACA55A3-C530-4065-9E8D-1AEC7D8855C7}"/>
    <cellStyle name="£_fd0403 KT for Q1_Forecasting Tool Sanitas Consolidated_Summary Intnl Mkts" xfId="8633" xr:uid="{0950ABDC-728B-4830-BA8F-34A5EE1ADE3C}"/>
    <cellStyle name="£_fd0403 KT for Q1_Forecasting Tool Sanitas Consolidated_Summary Intnl Mkts 2" xfId="26189" xr:uid="{22D155F8-F047-4613-8A1E-17170A6CDDF4}"/>
    <cellStyle name="£_fd0403 KT for Q1_Group IS" xfId="8634" xr:uid="{1503BBF5-97E1-4FBF-91F1-2D5C222E8C38}"/>
    <cellStyle name="£_fd0403 KT for Q1_Group IS 2" xfId="8635" xr:uid="{77844303-EEB9-4B3D-896E-86BB5C7541E9}"/>
    <cellStyle name="£_fd0403 KT for Q1_Group IS 2 2" xfId="26190" xr:uid="{E6015F2A-BA9F-4164-BA80-C50B32973D39}"/>
    <cellStyle name="£_fd0403 KT for Q1_Group IS 3" xfId="26191" xr:uid="{9BD73531-FCFB-4BE1-9039-342E4DAF32FA}"/>
    <cellStyle name="£_fd0403 KT for Q1_Group IS 4" xfId="26192" xr:uid="{B9F9EFD4-6A94-4F4F-BEF4-C02549A3C781}"/>
    <cellStyle name="£_fd0403 KT for Q1_Group IS 5" xfId="26193" xr:uid="{2542C498-3236-40A7-9802-F630ACA03FE3}"/>
    <cellStyle name="£_fd0403 KT for Q1_Group IS_Australia" xfId="8636" xr:uid="{90E02467-D1FB-4C62-A07D-5C9DA3588D50}"/>
    <cellStyle name="£_fd0403 KT for Q1_Group IS_Australia 2" xfId="26194" xr:uid="{71181B68-3D5E-41F2-8099-636591A5F8EE}"/>
    <cellStyle name="£_fd0403 KT for Q1_Group IS_Australia F2 2010 template" xfId="8637" xr:uid="{8D461589-68B1-4647-8907-96F3DD133777}"/>
    <cellStyle name="£_fd0403 KT for Q1_Group IS_Australia F2 2010 template 2" xfId="26195" xr:uid="{837D2FF1-4397-4A9F-B28B-8C45115E126C}"/>
    <cellStyle name="£_fd0403 KT for Q1_Group IS_IntMa Capex Report Oct10 PV" xfId="8638" xr:uid="{E3129901-63D0-4ED9-9331-4652CCCB1E67}"/>
    <cellStyle name="£_fd0403 KT for Q1_Group IS_IntMa Capex Report Oct10 PV 2" xfId="26196" xr:uid="{BD73D859-6ADD-4116-8F28-6E8DE7C0C20D}"/>
    <cellStyle name="£_fd0403 KT for Q1_Group IS_Summary Intnl Mkts" xfId="8639" xr:uid="{3F925994-2D43-4B40-986A-3BD060EF751C}"/>
    <cellStyle name="£_fd0403 KT for Q1_Group IS_Summary Intnl Mkts 2" xfId="26197" xr:uid="{25F86126-D707-490C-A8E5-BA7B1925268E}"/>
    <cellStyle name="£_fd0403 KT for Q1_Group SS" xfId="8640" xr:uid="{32DFEABE-F44A-416B-B9BE-54D056671F0C}"/>
    <cellStyle name="£_fd0403 KT for Q1_Group SS 2" xfId="8641" xr:uid="{CD6EB9C1-1B4D-46C1-806D-BD9DD659FFE9}"/>
    <cellStyle name="£_fd0403 KT for Q1_Group SS 2 2" xfId="26198" xr:uid="{0BEC2175-731C-487C-A9FB-817D7B1C1F4F}"/>
    <cellStyle name="£_fd0403 KT for Q1_Group SS 3" xfId="26199" xr:uid="{26C87625-7C10-45D6-B7CB-EDBF2E82E595}"/>
    <cellStyle name="£_fd0403 KT for Q1_Group SS 4" xfId="26200" xr:uid="{CFC47EF3-0DAB-430C-8956-FA20663C95EB}"/>
    <cellStyle name="£_fd0403 KT for Q1_Group SS 5" xfId="26201" xr:uid="{C5113A2B-4E04-434B-BD3E-550DFBCF5566}"/>
    <cellStyle name="£_fd0403 KT for Q1_Group SS_Australia" xfId="8642" xr:uid="{A8F03C4C-D3E7-4650-9CAB-E6C41D247F3B}"/>
    <cellStyle name="£_fd0403 KT for Q1_Group SS_Australia 2" xfId="26202" xr:uid="{CAD8498C-4381-4F3F-B9DF-7FD221595B58}"/>
    <cellStyle name="£_fd0403 KT for Q1_Group SS_Australia F2 2010 template" xfId="8643" xr:uid="{25A69EBB-27CB-403E-A846-574067CA451C}"/>
    <cellStyle name="£_fd0403 KT for Q1_Group SS_Australia F2 2010 template 2" xfId="26203" xr:uid="{35150151-A737-4379-BF20-E5489824B186}"/>
    <cellStyle name="£_fd0403 KT for Q1_Group SS_IntMa Capex Report Oct10 PV" xfId="8644" xr:uid="{C3B6E2FA-08E5-43A5-8DC6-CFAA6388F16D}"/>
    <cellStyle name="£_fd0403 KT for Q1_Group SS_IntMa Capex Report Oct10 PV 2" xfId="26204" xr:uid="{E81ABCA6-4AFE-429E-A8D0-20C04CDE2F66}"/>
    <cellStyle name="£_fd0403 KT for Q1_Group SS_Summary Intnl Mkts" xfId="8645" xr:uid="{55159577-4140-4960-8C15-F508FA965864}"/>
    <cellStyle name="£_fd0403 KT for Q1_Group SS_Summary Intnl Mkts 2" xfId="26205" xr:uid="{F0C36722-7CA7-42A4-8D7A-597D4EDEA69B}"/>
    <cellStyle name="£_fd0403 KT for Q1_Health Dialog" xfId="8646" xr:uid="{B7D6F553-5132-4761-8CE6-FBDFC023FB8C}"/>
    <cellStyle name="£_fd0403 KT for Q1_Health Dialog 2" xfId="8647" xr:uid="{2E6EC965-D41E-43DA-86E6-98BDB347C2E5}"/>
    <cellStyle name="£_fd0403 KT for Q1_Health Dialog 2 2" xfId="26206" xr:uid="{C4E32987-5D6B-420E-ADE5-7630EA34B6FF}"/>
    <cellStyle name="£_fd0403 KT for Q1_Health Dialog 3" xfId="26207" xr:uid="{6D60365E-49C0-475B-B6E6-C38B93B3398E}"/>
    <cellStyle name="£_fd0403 KT for Q1_Health Dialog 4" xfId="26208" xr:uid="{07D9314E-673F-480A-BF85-3CACF334390C}"/>
    <cellStyle name="£_fd0403 KT for Q1_Health Dialog 5" xfId="26209" xr:uid="{8ED8F797-18B8-4143-8BF6-BF7BC548D67A}"/>
    <cellStyle name="£_fd0403 KT for Q1_Health Dialog_Australia" xfId="8648" xr:uid="{057B7DA9-19C6-4FFD-A085-079F28BE0AEE}"/>
    <cellStyle name="£_fd0403 KT for Q1_Health Dialog_Australia 2" xfId="26210" xr:uid="{CA52B643-2690-4178-9D80-2A957EA88017}"/>
    <cellStyle name="£_fd0403 KT for Q1_Health Dialog_Australia F2 2010 template" xfId="8649" xr:uid="{274DA58E-4CFB-49CD-818B-59CE25514AEC}"/>
    <cellStyle name="£_fd0403 KT for Q1_Health Dialog_Australia F2 2010 template 2" xfId="26211" xr:uid="{F7574C9B-9513-40EA-8B63-25E8F7BE6E2C}"/>
    <cellStyle name="£_fd0403 KT for Q1_Health Dialog_IntMa Capex Report Oct10 PV" xfId="8650" xr:uid="{F6F848DF-8AFA-497A-A11D-641DFD2DA603}"/>
    <cellStyle name="£_fd0403 KT for Q1_Health Dialog_IntMa Capex Report Oct10 PV 2" xfId="26212" xr:uid="{69A952EB-E5CB-4913-A740-84FFB938330D}"/>
    <cellStyle name="£_fd0403 KT for Q1_Health Dialog_Summary Intnl Mkts" xfId="8651" xr:uid="{4A414838-6A4F-4A8B-B75F-0E3E449141A0}"/>
    <cellStyle name="£_fd0403 KT for Q1_Health Dialog_Summary Intnl Mkts 2" xfId="26213" xr:uid="{FF969924-E00A-4375-BA6B-DD588943F079}"/>
    <cellStyle name="£_fd0403 KT for Q1_Summary-Capex-Final" xfId="8652" xr:uid="{8A791066-ED1D-43CA-B3A4-07959C3134D1}"/>
    <cellStyle name="£_fd0403 KT for Q1_Summary-Capex-Final 2" xfId="8653" xr:uid="{FD29E7B8-2DB5-4329-BF7F-C77EC6110F74}"/>
    <cellStyle name="£_fd0403 KT for Q1_Summary-Capex-Final 2 2" xfId="26214" xr:uid="{74DFAF7E-98FD-4B6E-BCFE-31EF1E67C717}"/>
    <cellStyle name="£_fd0403 KT for Q1_Summary-Capex-Final 3" xfId="26215" xr:uid="{255DB15F-020E-44AA-875F-D20CF7D2BA4E}"/>
    <cellStyle name="£_fd0403 KT for Q1_Summary-Capex-Final 4" xfId="26216" xr:uid="{6BF7A3F1-58CC-4212-813B-78AE2FB29ADF}"/>
    <cellStyle name="£_fd0403 KT for Q1_Summary-Capex-Final 5" xfId="26217" xr:uid="{59CD2553-1E9A-4CBF-8108-D0FF3773F7D4}"/>
    <cellStyle name="£_fd0403 KT for Q1_Summary-Capex-Final_Australia" xfId="8654" xr:uid="{D723A212-5DFE-43C4-BBE3-C6153BC58B96}"/>
    <cellStyle name="£_fd0403 KT for Q1_Summary-Capex-Final_Australia 2" xfId="26218" xr:uid="{BFDB3AE0-D5C5-4F56-8EAB-F721A75B03A5}"/>
    <cellStyle name="£_fd0403 KT for Q1_Summary-Capex-Final_Australia F2 2010 template" xfId="8655" xr:uid="{DFCC27F4-B737-4C5C-9232-60CDD7B278A1}"/>
    <cellStyle name="£_fd0403 KT for Q1_Summary-Capex-Final_Australia F2 2010 template 2" xfId="26219" xr:uid="{F21046C1-1638-42E4-8C00-29D27940BBE8}"/>
    <cellStyle name="£_fd0403 KT for Q1_Summary-Capex-Final_IntMa Capex Report Oct10 PV" xfId="8656" xr:uid="{B9731D33-9421-408F-B4F7-45248663FABE}"/>
    <cellStyle name="£_fd0403 KT for Q1_Summary-Capex-Final_IntMa Capex Report Oct10 PV 2" xfId="26220" xr:uid="{12618B51-9377-4631-AAE4-D75E40827BA5}"/>
    <cellStyle name="£_fd0403 KT for Q1_Summary-Capex-Final_Summary Intnl Mkts" xfId="8657" xr:uid="{FE444966-0A64-41D7-B5DE-8E64F6BE0851}"/>
    <cellStyle name="£_fd0403 KT for Q1_Summary-Capex-Final_Summary Intnl Mkts 2" xfId="26221" xr:uid="{A03B18DE-553C-467E-B4E3-C67F407FD692}"/>
    <cellStyle name="£_fd0403 KT for Q1_Total Care Services" xfId="8658" xr:uid="{195B2759-C8E6-4FD6-BEEF-34B182A56C42}"/>
    <cellStyle name="£_fd0403 KT for Q1_Total Care Services 2" xfId="8659" xr:uid="{BAFFC86B-61EA-41E0-BDE6-AEE63AB8F5DA}"/>
    <cellStyle name="£_fd0403 KT for Q1_Total Care Services 2 2" xfId="26222" xr:uid="{34D688B3-B9DD-4DCD-8FA5-CF1770B44918}"/>
    <cellStyle name="£_fd0403 KT for Q1_Total Care Services 3" xfId="26223" xr:uid="{ED3EE957-73EA-4212-BB59-4402028D3349}"/>
    <cellStyle name="£_fd0403 KT for Q1_Total Care Services 4" xfId="26224" xr:uid="{DB089F87-AB88-48CF-9063-F4B2D6F59295}"/>
    <cellStyle name="£_fd0403 KT for Q1_Total Care Services 5" xfId="26225" xr:uid="{B87D10C3-E359-48A0-88A4-91A909640B45}"/>
    <cellStyle name="£_fd0403 KT for Q1_Total Care Services_Australia" xfId="8660" xr:uid="{97AC4023-BD46-4996-B5C5-88FBDC8265D8}"/>
    <cellStyle name="£_fd0403 KT for Q1_Total Care Services_Australia 2" xfId="26226" xr:uid="{FF99FCE6-3793-4A74-958F-9FCD4566B213}"/>
    <cellStyle name="£_fd0403 KT for Q1_Total Care Services_Australia F2 2010 template" xfId="8661" xr:uid="{714C4039-8B2E-4307-81FD-751C146B2B41}"/>
    <cellStyle name="£_fd0403 KT for Q1_Total Care Services_Australia F2 2010 template 2" xfId="26227" xr:uid="{E69B908F-E4C7-46D7-8ECA-7ABD69E31493}"/>
    <cellStyle name="£_fd0403 KT for Q1_Total Care Services_IntMa Capex Report Oct10 PV" xfId="8662" xr:uid="{56BBA75F-69F6-4BDF-9888-234D0F860ED5}"/>
    <cellStyle name="£_fd0403 KT for Q1_Total Care Services_IntMa Capex Report Oct10 PV 2" xfId="26228" xr:uid="{73302500-B78C-49EE-BD01-6136B5C6456C}"/>
    <cellStyle name="£_fd0403 KT for Q1_Total Care Services_Summary Intnl Mkts" xfId="8663" xr:uid="{232A0099-5E54-4A50-909F-1D7D1A52EC48}"/>
    <cellStyle name="£_fd0403 KT for Q1_Total Care Services_Summary Intnl Mkts 2" xfId="26229" xr:uid="{B974A37D-3835-4E90-825D-E06249AAA824}"/>
    <cellStyle name="£_fd0403 KT for Q1_UKM &amp; UKNA Central Costs-0906-Received" xfId="8664" xr:uid="{1CC84B77-11DF-4698-A853-089E267A3EA8}"/>
    <cellStyle name="£_fd0403 KT for Q1_UKM &amp; UKNA Central Costs-0906-Received 2" xfId="26230" xr:uid="{422C3311-AEB1-4FFC-934A-0045E6571C5E}"/>
    <cellStyle name="£_fd0403 KT for Q1_UKM (exc BHA &amp; Well)" xfId="8665" xr:uid="{4CF8D7A8-D214-4947-B1A7-FF9A3AB75B26}"/>
    <cellStyle name="£_fd0403 KT for Q1_UKM (exc BHA &amp; Well) 2" xfId="8666" xr:uid="{45AD5E8C-67AA-45C6-ABDB-97A117C39581}"/>
    <cellStyle name="£_fd0403 KT for Q1_UKM (exc BHA &amp; Well) 2 2" xfId="26231" xr:uid="{3BDBF9C7-23A4-4620-8D58-75FA7A375D61}"/>
    <cellStyle name="£_fd0403 KT for Q1_UKM (exc BHA &amp; Well) 3" xfId="26232" xr:uid="{2EE746C8-3FEB-4BAC-B8A7-E152DDCE90D3}"/>
    <cellStyle name="£_fd0403 KT for Q1_UKM (exc BHA &amp; Well) 4" xfId="26233" xr:uid="{9AC91B01-DDF5-49CE-B5BE-5F35F28F03ED}"/>
    <cellStyle name="£_fd0403 KT for Q1_UKM (exc BHA &amp; Well) 5" xfId="26234" xr:uid="{597B2573-F10B-4C04-9815-DDED3C6F7058}"/>
    <cellStyle name="£_fd0403 KT for Q1_UKM (exc BHA &amp; Well)_Australia" xfId="8667" xr:uid="{2DB760AE-B44B-4B4A-A125-7ADF03ABDD37}"/>
    <cellStyle name="£_fd0403 KT for Q1_UKM (exc BHA &amp; Well)_Australia 2" xfId="26235" xr:uid="{D69EAF36-0312-4874-8EEE-BBA59EA131A5}"/>
    <cellStyle name="£_fd0403 KT for Q1_UKM (exc BHA &amp; Well)_Australia F2 2010 template" xfId="8668" xr:uid="{FB88B4B9-C56D-4048-A233-DEB4F2A23472}"/>
    <cellStyle name="£_fd0403 KT for Q1_UKM (exc BHA &amp; Well)_Australia F2 2010 template 2" xfId="26236" xr:uid="{FD1C2355-D216-4726-B802-75438BBD1CD3}"/>
    <cellStyle name="£_fd0403 KT for Q1_UKM (exc BHA &amp; Well)_IntMa Capex Report Oct10 PV" xfId="8669" xr:uid="{21401194-1BE5-4B8F-AEB2-9CBC827D8E60}"/>
    <cellStyle name="£_fd0403 KT for Q1_UKM (exc BHA &amp; Well)_IntMa Capex Report Oct10 PV 2" xfId="26237" xr:uid="{496D22A1-B975-47ED-AAF2-5BE9167EA706}"/>
    <cellStyle name="£_fd0403 KT for Q1_UKM (exc BHA &amp; Well)_Summary Intnl Mkts" xfId="8670" xr:uid="{AC8CB858-2C56-44A4-BA4C-651CB06E532B}"/>
    <cellStyle name="£_fd0403 KT for Q1_UKM (exc BHA &amp; Well)_Summary Intnl Mkts 2" xfId="26238" xr:uid="{6199B238-EDFE-4268-A242-F54889B197FE}"/>
    <cellStyle name="£_fd0403 KT for Q1_UKNA Group 3YP" xfId="8671" xr:uid="{67404770-6DA0-47AE-A041-83C0A827AE1C}"/>
    <cellStyle name="£_fd0403 KT for Q1_UKNA Group 3YP 2" xfId="26239" xr:uid="{C833681B-A39F-4319-9AE7-022C5BB04ED8}"/>
    <cellStyle name="£_fd0403 KT for Q1_Wellness" xfId="8672" xr:uid="{FE9EAF62-1F8B-4CC3-BD92-11AAB315BB4B}"/>
    <cellStyle name="£_fd0403 KT for Q1_Wellness 2" xfId="8673" xr:uid="{7229A281-69EB-4E7C-8B03-81B2281F8DDB}"/>
    <cellStyle name="£_fd0403 KT for Q1_Wellness 2 2" xfId="26240" xr:uid="{38611E7F-E0D9-457A-890C-9FEA9924DDAE}"/>
    <cellStyle name="£_fd0403 KT for Q1_Wellness 3" xfId="26241" xr:uid="{5B1A8312-8622-4E71-96E7-8897EB828275}"/>
    <cellStyle name="£_fd0403 KT for Q1_Wellness 4" xfId="26242" xr:uid="{70A867B6-8F20-4D9A-AD8F-58F5423625F6}"/>
    <cellStyle name="£_fd0403 KT for Q1_Wellness 5" xfId="26243" xr:uid="{B466FFB4-92F4-4E44-B5CC-66DA5D0019CA}"/>
    <cellStyle name="£_fd0403 KT for Q1_Wellness_Australia" xfId="8674" xr:uid="{EC3B2204-DD1F-46AA-9228-5F50FF53EE96}"/>
    <cellStyle name="£_fd0403 KT for Q1_Wellness_Australia 2" xfId="26244" xr:uid="{01FC5710-E61D-4501-A228-16EB9B963413}"/>
    <cellStyle name="£_fd0403 KT for Q1_Wellness_Australia F2 2010 template" xfId="8675" xr:uid="{7C95E38F-E36A-468D-B9EB-BF7F6A0E7FC2}"/>
    <cellStyle name="£_fd0403 KT for Q1_Wellness_Australia F2 2010 template 2" xfId="26245" xr:uid="{4BEBFE18-0F7C-4139-8A47-C945EA605C8D}"/>
    <cellStyle name="£_fd0403 KT for Q1_Wellness_IntMa Capex Report Oct10 PV" xfId="8676" xr:uid="{9D6049D0-DC28-4D1B-A975-E6FF536B0B73}"/>
    <cellStyle name="£_fd0403 KT for Q1_Wellness_IntMa Capex Report Oct10 PV 2" xfId="26246" xr:uid="{1C2D1B4A-F150-466B-9AD2-7C2048A63711}"/>
    <cellStyle name="£_fd0403 KT for Q1_Wellness_Summary Intnl Mkts" xfId="8677" xr:uid="{F860BAAA-2AA2-42F2-BC24-937A1754AEEA}"/>
    <cellStyle name="£_fd0403 KT for Q1_Wellness_Summary Intnl Mkts 2" xfId="26247" xr:uid="{0FC0FA56-1CF9-43E4-89B4-F5C91063909C}"/>
    <cellStyle name="£_FD11" xfId="8678" xr:uid="{4BCDB944-6A1A-4AAC-B725-193A68AF4863}"/>
    <cellStyle name="£_FD11 2" xfId="26248" xr:uid="{EEE79C08-C947-4047-B321-8154257E743B}"/>
    <cellStyle name="£_FD11_13.01.06" xfId="8679" xr:uid="{075732FE-4B3F-43EE-B846-C7CB37635F86}"/>
    <cellStyle name="£_FD11_13.01.06 2" xfId="26249" xr:uid="{258447ED-2650-4ACC-8FE7-CFA2C3835ECD}"/>
    <cellStyle name="£_FD11_13.01.06_Australia F2 2010 template" xfId="8680" xr:uid="{5B29FAB3-5D16-4954-84A6-710F4E675C27}"/>
    <cellStyle name="£_FD11_13.01.06_Australia F2 2010 template 2" xfId="26250" xr:uid="{AE991BB1-AEB0-4E42-82B1-4298D829AAB4}"/>
    <cellStyle name="£_FD11_Australia F2 2010 template" xfId="8681" xr:uid="{278ACF0C-BE00-4115-BF94-9EA8B9617E20}"/>
    <cellStyle name="£_FD11_Australia F2 2010 template 2" xfId="26251" xr:uid="{5B6AC11E-5885-4F1B-AA79-5ADC5905FF1F}"/>
    <cellStyle name="£_FD11_Sep04v1" xfId="8682" xr:uid="{5D9A4632-4311-4BDB-8A08-4E9566571E27}"/>
    <cellStyle name="£_FD11_Sep04v1 2" xfId="26252" xr:uid="{BCBA9BB9-9D65-48B9-B94B-76E78747853F}"/>
    <cellStyle name="£_FD11_Sep04v1_Australia F2 2010 template" xfId="8683" xr:uid="{80C1BE45-9AC9-41AF-B94D-0F372707F8E2}"/>
    <cellStyle name="£_FD11_Sep04v1_Australia F2 2010 template 2" xfId="26253" xr:uid="{27CF5E16-481F-4274-A3BC-F3B198381F1E}"/>
    <cellStyle name="£_FD110" xfId="8684" xr:uid="{255E048E-5893-47D7-93FA-8A6EB41E69D1}"/>
    <cellStyle name="£_FD110 2" xfId="26254" xr:uid="{3FE5A428-040D-4B30-983F-D9F7BFC5D700}"/>
    <cellStyle name="£_FD110_Australia F2 2010 template" xfId="8685" xr:uid="{52AD3E60-879B-4893-B66E-E062BC76A503}"/>
    <cellStyle name="£_FD110_Australia F2 2010 template 2" xfId="26255" xr:uid="{D18D5719-8A2C-494D-A1EC-F4791C19E38D}"/>
    <cellStyle name="£_FD111" xfId="8686" xr:uid="{AE237B7D-3735-42F7-866C-407AD1C7EFD7}"/>
    <cellStyle name="£_FD111 2" xfId="26256" xr:uid="{F3D6F077-76A1-42B9-9C06-4E57B4F497E2}"/>
    <cellStyle name="£_FD111_Australia F2 2010 template" xfId="8687" xr:uid="{290AFF80-2FEC-46FD-8DAE-9FF3A0BA9B91}"/>
    <cellStyle name="£_FD111_Australia F2 2010 template 2" xfId="26257" xr:uid="{20193663-FC8C-44D7-8E61-DC26DE6A4FCC}"/>
    <cellStyle name="£_FD113" xfId="8688" xr:uid="{62DD5402-876E-420F-A86A-2D43C4C8C4C8}"/>
    <cellStyle name="£_FD113 2" xfId="26258" xr:uid="{610EDE6C-488E-4AB0-B85E-8DF9A3E25A91}"/>
    <cellStyle name="£_FD113_Australia F2 2010 template" xfId="8689" xr:uid="{0AA87995-2470-4995-A093-11ADDBE1935E}"/>
    <cellStyle name="£_FD113_Australia F2 2010 template 2" xfId="26259" xr:uid="{D4620CC5-AAB6-4761-B65B-2D372FA6BEB5}"/>
    <cellStyle name="£_FD11v1" xfId="8690" xr:uid="{470554C6-818E-4284-ACE9-9C849C62215D}"/>
    <cellStyle name="£_FD11v1 2" xfId="26260" xr:uid="{2511F203-6E6F-44FD-9C7D-3798FD85B2D9}"/>
    <cellStyle name="£_FD11v1_Australia F2 2010 template" xfId="8691" xr:uid="{A00784C9-DBAB-4F78-BEDB-DA0E71D5E9A8}"/>
    <cellStyle name="£_FD11v1_Australia F2 2010 template 2" xfId="26261" xr:uid="{17AD3ACC-447F-4994-9232-9A2FD5924C7F}"/>
    <cellStyle name="£_FD11v2" xfId="8692" xr:uid="{19C1A873-047F-46FC-914D-D0280ECF9614}"/>
    <cellStyle name="£_FD11v2 2" xfId="26262" xr:uid="{99661D25-DBD0-4D3D-8730-EB1C4C893859}"/>
    <cellStyle name="£_FD11v2_Australia F2 2010 template" xfId="8693" xr:uid="{A0DFA256-CC11-4A0A-828B-1A78B2C14D06}"/>
    <cellStyle name="£_FD11v2_Australia F2 2010 template 2" xfId="26263" xr:uid="{637EE7C1-129A-410A-B6C6-BDA86569B0F5}"/>
    <cellStyle name="£_FEB" xfId="8694" xr:uid="{D64DC8D4-B69B-45F3-B860-EE34296019EB}"/>
    <cellStyle name="£_FEB 2" xfId="26264" xr:uid="{2D2B6F99-6466-4DD8-8614-11B6AAAFE337}"/>
    <cellStyle name="£_FEB_AUG" xfId="8695" xr:uid="{0D1D2417-5335-406A-B4C1-BE9888BEF441}"/>
    <cellStyle name="£_FEB_AUG 2" xfId="26265" xr:uid="{3BE19E6B-DEC3-4E0E-8BCB-85C6E9020858}"/>
    <cellStyle name="£_FEB_EARN_2014" xfId="8696" xr:uid="{1FEF5159-1028-4081-A47A-BEFC3DD6FECE}"/>
    <cellStyle name="£_FEB_EARN_2014 2" xfId="26266" xr:uid="{132609E1-E5DB-4296-A41D-5E8355FAA378}"/>
    <cellStyle name="£_Fin_Earn10_cal" xfId="8697" xr:uid="{004EF476-15D1-4586-B243-75910CDAF59E}"/>
    <cellStyle name="£_Fin_Earn10_cal 10" xfId="8698" xr:uid="{E37DE8C7-BCD1-4A75-AC12-9AC5832C7A04}"/>
    <cellStyle name="£_Fin_Earn10_cal 10 2" xfId="26267" xr:uid="{DEB5E6E1-B0F3-4E26-8D47-850DE9C762F4}"/>
    <cellStyle name="£_Fin_Earn10_cal 11" xfId="8699" xr:uid="{79468F9F-9C40-4583-A7C4-4A683C9AD7F4}"/>
    <cellStyle name="£_Fin_Earn10_cal 11 2" xfId="26268" xr:uid="{6D756633-66E2-4A99-83D2-6B2A43E0B449}"/>
    <cellStyle name="£_Fin_Earn10_cal 12" xfId="8700" xr:uid="{D306A2FE-E99D-446F-B550-9C444CC99E61}"/>
    <cellStyle name="£_Fin_Earn10_cal 12 2" xfId="26269" xr:uid="{55EF8689-3E8D-40F3-B4AC-4FE91A07AB3B}"/>
    <cellStyle name="£_Fin_Earn10_cal 13" xfId="8701" xr:uid="{027FF537-67AD-4628-8FBA-A73FB5BA64E7}"/>
    <cellStyle name="£_Fin_Earn10_cal 13 2" xfId="26270" xr:uid="{A8C82103-2D42-4751-9436-8C2EB6043DF8}"/>
    <cellStyle name="£_Fin_Earn10_cal 14" xfId="8702" xr:uid="{1481A3AC-6284-4659-8B32-722FFE8B96EB}"/>
    <cellStyle name="£_Fin_Earn10_cal 14 2" xfId="26271" xr:uid="{EFB8C4F2-D3CB-4FB5-AD58-BA3F4F7CFDE8}"/>
    <cellStyle name="£_Fin_Earn10_cal 15" xfId="8703" xr:uid="{83C3CD5B-5BD5-4D25-BE3B-FCE5D538C908}"/>
    <cellStyle name="£_Fin_Earn10_cal 15 2" xfId="26272" xr:uid="{C0496DC0-A13F-46A1-B762-58254EDBA0EA}"/>
    <cellStyle name="£_Fin_Earn10_cal 16" xfId="8704" xr:uid="{AFE07337-2BBE-4C53-A598-2924763D2AC2}"/>
    <cellStyle name="£_Fin_Earn10_cal 16 2" xfId="26273" xr:uid="{5DB9EC59-4535-4A3A-9FB7-2825DE0498FB}"/>
    <cellStyle name="£_Fin_Earn10_cal 17" xfId="8705" xr:uid="{C71233B9-C389-48A3-BBA1-299844FF66C0}"/>
    <cellStyle name="£_Fin_Earn10_cal 17 2" xfId="26274" xr:uid="{13FAE5BD-D4AF-443D-9671-A5BE4252567F}"/>
    <cellStyle name="£_Fin_Earn10_cal 17 3" xfId="26275" xr:uid="{F6EFB137-8584-4CD8-92FF-9C20E11D9C0A}"/>
    <cellStyle name="£_Fin_Earn10_cal 18" xfId="8706" xr:uid="{2F8B29A7-349E-42D8-8F21-FBA5764CDA99}"/>
    <cellStyle name="£_Fin_Earn10_cal 18 2" xfId="26276" xr:uid="{D47E4938-E28F-4317-A022-487D84271375}"/>
    <cellStyle name="£_Fin_Earn10_cal 18 3" xfId="26277" xr:uid="{822A0372-422F-4166-AC54-3F5FDD20B1DA}"/>
    <cellStyle name="£_Fin_Earn10_cal 19" xfId="8707" xr:uid="{D9860389-2477-4802-A9FA-764FC5BFB798}"/>
    <cellStyle name="£_Fin_Earn10_cal 19 2" xfId="26278" xr:uid="{26B4D877-7D42-4F29-BC1A-CAD5053CDC11}"/>
    <cellStyle name="£_Fin_Earn10_cal 19 3" xfId="26279" xr:uid="{77956594-DF51-4CED-8AF2-A42739639919}"/>
    <cellStyle name="£_Fin_Earn10_cal 2" xfId="8708" xr:uid="{E2B3BBD9-F325-4FBC-A2DF-4D9C65864A1B}"/>
    <cellStyle name="£_Fin_Earn10_cal 2 2" xfId="8709" xr:uid="{6A8EA60E-49C8-431B-ADFA-9A30A99CCA34}"/>
    <cellStyle name="£_Fin_Earn10_cal 2 2 2" xfId="26280" xr:uid="{C54DA116-3036-4AC9-BEB8-0594D880E57C}"/>
    <cellStyle name="£_Fin_Earn10_cal 2 3" xfId="8710" xr:uid="{7C138130-465E-4A49-920A-1ACF4ACB1DB9}"/>
    <cellStyle name="£_Fin_Earn10_cal 2 3 2" xfId="26281" xr:uid="{48981178-3F01-4FD0-A906-D8F4BD4480DF}"/>
    <cellStyle name="£_Fin_Earn10_cal 2 4" xfId="26282" xr:uid="{122EA415-AAF9-4BF1-B010-AE6BDC178842}"/>
    <cellStyle name="£_Fin_Earn10_cal 20" xfId="8711" xr:uid="{6D82AAB6-A625-48BA-9BD9-12C8E971210C}"/>
    <cellStyle name="£_Fin_Earn10_cal 20 2" xfId="26283" xr:uid="{CAD6A28E-25B3-4742-BC7F-67364FFF2C76}"/>
    <cellStyle name="£_Fin_Earn10_cal 20 3" xfId="26284" xr:uid="{2783253E-AF6D-4C99-A7DF-0B185753F238}"/>
    <cellStyle name="£_Fin_Earn10_cal 21" xfId="8712" xr:uid="{4BA50D5A-E19B-44E9-AB1A-8E9617A38CFB}"/>
    <cellStyle name="£_Fin_Earn10_cal 21 2" xfId="26285" xr:uid="{FA2E32C2-842F-472C-B3E8-7C1F194310A7}"/>
    <cellStyle name="£_Fin_Earn10_cal 21 3" xfId="26286" xr:uid="{163ED1E1-952B-4441-B73B-294CF8F48F81}"/>
    <cellStyle name="£_Fin_Earn10_cal 22" xfId="8713" xr:uid="{EE06E96A-3AF7-4D52-A92E-1F65EF3492B3}"/>
    <cellStyle name="£_Fin_Earn10_cal 22 2" xfId="26287" xr:uid="{AF5B04C0-F002-4C29-8AC1-7667360CA1F5}"/>
    <cellStyle name="£_Fin_Earn10_cal 22 3" xfId="26288" xr:uid="{0D6B28FE-9961-4987-9F90-9E1AD5C9388D}"/>
    <cellStyle name="£_Fin_Earn10_cal 23" xfId="8714" xr:uid="{D803AAF3-3C9A-4730-AF65-2F6C3D76B1F0}"/>
    <cellStyle name="£_Fin_Earn10_cal 23 2" xfId="26289" xr:uid="{B854F667-2D77-4ED7-BDC2-BBBFE8DD61E1}"/>
    <cellStyle name="£_Fin_Earn10_cal 23 3" xfId="26290" xr:uid="{69267CF1-1030-4313-AF2E-5360208DF49E}"/>
    <cellStyle name="£_Fin_Earn10_cal 24" xfId="8715" xr:uid="{0E10134C-7F01-47D1-99ED-B5F8A20C189B}"/>
    <cellStyle name="£_Fin_Earn10_cal 24 2" xfId="26291" xr:uid="{274FB3AB-3C5E-480B-991F-175F527BC3AD}"/>
    <cellStyle name="£_Fin_Earn10_cal 24 3" xfId="26292" xr:uid="{61615DCD-3912-408D-BB05-B33769B54208}"/>
    <cellStyle name="£_Fin_Earn10_cal 25" xfId="8716" xr:uid="{848DD624-B1DA-49F3-8FD8-8402EB21AD04}"/>
    <cellStyle name="£_Fin_Earn10_cal 25 2" xfId="26293" xr:uid="{4783E4A7-BBD4-4739-8C0A-98A09362CA11}"/>
    <cellStyle name="£_Fin_Earn10_cal 25 3" xfId="26294" xr:uid="{0664E043-C501-4CCD-BD68-508B54068F30}"/>
    <cellStyle name="£_Fin_Earn10_cal 26" xfId="8717" xr:uid="{79410BEB-36E1-4695-9827-F9466FBDFD45}"/>
    <cellStyle name="£_Fin_Earn10_cal 26 2" xfId="26295" xr:uid="{84C88CA3-B448-442A-B58A-0562941CB893}"/>
    <cellStyle name="£_Fin_Earn10_cal 26 3" xfId="26296" xr:uid="{DA1CCBD8-5DA4-46B5-B6DB-65F2E15A2523}"/>
    <cellStyle name="£_Fin_Earn10_cal 27" xfId="26297" xr:uid="{D2ACAFB4-D4D7-4250-9D4F-7061FF68966E}"/>
    <cellStyle name="£_Fin_Earn10_cal 27 2" xfId="26298" xr:uid="{547514E0-DF37-4179-9CDE-510D09CF2DC9}"/>
    <cellStyle name="£_Fin_Earn10_cal 28" xfId="26299" xr:uid="{2B603899-CEAC-43EF-9971-57EE95F6525E}"/>
    <cellStyle name="£_Fin_Earn10_cal 28 2" xfId="26300" xr:uid="{C4AA0B9F-43C2-4FE4-AF5E-F70B3BA5478D}"/>
    <cellStyle name="£_Fin_Earn10_cal 29" xfId="26301" xr:uid="{88332EF4-B76E-4660-8AC2-A1722B7C056D}"/>
    <cellStyle name="£_Fin_Earn10_cal 29 2" xfId="26302" xr:uid="{13AFB21E-77CB-4934-B751-7BF6E8D326F2}"/>
    <cellStyle name="£_Fin_Earn10_cal 3" xfId="8718" xr:uid="{52E38D32-26B4-48FA-BCD0-69A48DE97E51}"/>
    <cellStyle name="£_Fin_Earn10_cal 3 2" xfId="8719" xr:uid="{EEF588B0-6343-4186-96BB-BB067FE5B3A6}"/>
    <cellStyle name="£_Fin_Earn10_cal 3 2 2" xfId="26303" xr:uid="{B5D535DB-ABEB-4170-B038-DAAD292C058C}"/>
    <cellStyle name="£_Fin_Earn10_cal 3 3" xfId="8720" xr:uid="{10F484D1-A79C-4649-9602-D1786966E89D}"/>
    <cellStyle name="£_Fin_Earn10_cal 3 3 2" xfId="26304" xr:uid="{DABD8D3D-1C74-4135-9738-1CBFD9E23C98}"/>
    <cellStyle name="£_Fin_Earn10_cal 3 4" xfId="26305" xr:uid="{55B05090-C23A-4B07-8AA5-21B870C76E38}"/>
    <cellStyle name="£_Fin_Earn10_cal 30" xfId="26306" xr:uid="{6B679026-266F-4F91-904B-360CC26C8387}"/>
    <cellStyle name="£_Fin_Earn10_cal 30 2" xfId="26307" xr:uid="{52EB750A-A3A6-4B03-8DFA-464DD210B5B7}"/>
    <cellStyle name="£_Fin_Earn10_cal 31" xfId="26308" xr:uid="{ABE75B8C-5CD0-4F1C-96DE-C6BCB4046695}"/>
    <cellStyle name="£_Fin_Earn10_cal 31 2" xfId="26309" xr:uid="{37F49B21-1D37-4B46-BE85-F7877B52F3BB}"/>
    <cellStyle name="£_Fin_Earn10_cal 32" xfId="26310" xr:uid="{AE877DAC-D23C-4D33-8FE1-8F9F32F0827F}"/>
    <cellStyle name="£_Fin_Earn10_cal 32 2" xfId="26311" xr:uid="{80918F1A-C40D-4CFD-A916-80C0360BB0AA}"/>
    <cellStyle name="£_Fin_Earn10_cal 33" xfId="26312" xr:uid="{9E235730-EFCA-495E-A035-08BFDFF9939C}"/>
    <cellStyle name="£_Fin_Earn10_cal 33 2" xfId="26313" xr:uid="{B22C7BD5-24DB-4236-A650-9042D62EB443}"/>
    <cellStyle name="£_Fin_Earn10_cal 34" xfId="26314" xr:uid="{7EB07BE9-2B1D-49F7-A7A6-5A38C7DACBB4}"/>
    <cellStyle name="£_Fin_Earn10_cal 34 2" xfId="26315" xr:uid="{95AF2AB9-559A-435F-8C33-01060D10BA7B}"/>
    <cellStyle name="£_Fin_Earn10_cal 35" xfId="26316" xr:uid="{254032FD-03DE-4798-A961-F8E7EB4DF032}"/>
    <cellStyle name="£_Fin_Earn10_cal 35 2" xfId="26317" xr:uid="{BF72C272-7B9C-4142-8535-D4FC42FEDED0}"/>
    <cellStyle name="£_Fin_Earn10_cal 36" xfId="26318" xr:uid="{69BA596A-781A-4325-B584-43E98233F4A3}"/>
    <cellStyle name="£_Fin_Earn10_cal 37" xfId="26319" xr:uid="{98BE0C47-3B04-442E-8497-232A1092630B}"/>
    <cellStyle name="£_Fin_Earn10_cal 38" xfId="26320" xr:uid="{2139AF25-3173-46EE-A3FE-8AE39900FF3C}"/>
    <cellStyle name="£_Fin_Earn10_cal 39" xfId="26321" xr:uid="{AD7CA8F2-7643-466B-A18B-E984CD3A34A3}"/>
    <cellStyle name="£_Fin_Earn10_cal 4" xfId="8721" xr:uid="{2C29B910-9448-4E56-89E5-B0176C681C6A}"/>
    <cellStyle name="£_Fin_Earn10_cal 4 2" xfId="26322" xr:uid="{37EDB015-D6CC-4816-9FC4-A003616CA472}"/>
    <cellStyle name="£_Fin_Earn10_cal 40" xfId="26323" xr:uid="{A0B199A3-C791-48F8-967D-08DD3D2D5470}"/>
    <cellStyle name="£_Fin_Earn10_cal 5" xfId="8722" xr:uid="{6811DD75-B845-4904-93FE-0BA46BC519D2}"/>
    <cellStyle name="£_Fin_Earn10_cal 5 2" xfId="8723" xr:uid="{6225E3C0-FEE5-429C-B913-1800F3290690}"/>
    <cellStyle name="£_Fin_Earn10_cal 5 2 2" xfId="26324" xr:uid="{36583558-AB95-4FE7-905D-CCA50DF067DD}"/>
    <cellStyle name="£_Fin_Earn10_cal 5 3" xfId="26325" xr:uid="{D6F22A06-91EA-4483-A861-96A9E4FF99B1}"/>
    <cellStyle name="£_Fin_Earn10_cal 5 4" xfId="26326" xr:uid="{B178B47A-379E-4309-BEEF-C79C80618202}"/>
    <cellStyle name="£_Fin_Earn10_cal 6" xfId="8724" xr:uid="{5A236CDF-8FD2-4C35-A96A-C75F88F8C636}"/>
    <cellStyle name="£_Fin_Earn10_cal 6 2" xfId="26327" xr:uid="{E77E7C08-2C91-47CF-9FB6-D20573D37E4A}"/>
    <cellStyle name="£_Fin_Earn10_cal 7" xfId="8725" xr:uid="{2776CA5A-507C-4549-9ED6-F728F63423B8}"/>
    <cellStyle name="£_Fin_Earn10_cal 7 2" xfId="26328" xr:uid="{65A7FF9A-82F7-4027-B3DE-A01651ACD880}"/>
    <cellStyle name="£_Fin_Earn10_cal 8" xfId="8726" xr:uid="{0556D2DC-4AF3-4CF6-9517-967C8FF4588B}"/>
    <cellStyle name="£_Fin_Earn10_cal 8 2" xfId="26329" xr:uid="{AB3C339D-9F6C-4DB6-826B-F5F70551ED2C}"/>
    <cellStyle name="£_Fin_Earn10_cal 9" xfId="8727" xr:uid="{BE3046FB-BFF8-4B76-B631-5D1144265537}"/>
    <cellStyle name="£_Fin_Earn10_cal 9 2" xfId="26330" xr:uid="{B84CE20C-F27E-4E0B-8D82-786C46B86B6A}"/>
    <cellStyle name="£_Fin_Earn10_cal_1" xfId="8728" xr:uid="{75DDF75D-DE17-48A1-84ED-8D14260752DE}"/>
    <cellStyle name="£_Fin_Earn10_cal_1 10" xfId="8729" xr:uid="{271F04C7-FAA4-49C7-A4B0-78444364044A}"/>
    <cellStyle name="£_Fin_Earn10_cal_1 10 2" xfId="26331" xr:uid="{8771B3BB-CD46-4780-A7D8-47F064122B62}"/>
    <cellStyle name="£_Fin_Earn10_cal_1 11" xfId="8730" xr:uid="{080A33C8-250B-478E-B7E3-C41AEAB41FE2}"/>
    <cellStyle name="£_Fin_Earn10_cal_1 11 2" xfId="26332" xr:uid="{ACEBB258-9945-4DA8-85AE-268C8BF968A2}"/>
    <cellStyle name="£_Fin_Earn10_cal_1 12" xfId="8731" xr:uid="{2258BA7E-0E78-464A-BC21-D8C95DD551F4}"/>
    <cellStyle name="£_Fin_Earn10_cal_1 12 2" xfId="26333" xr:uid="{F964E14B-85A0-4DF3-84B5-2348FC0CF24D}"/>
    <cellStyle name="£_Fin_Earn10_cal_1 13" xfId="8732" xr:uid="{487B7214-19A5-4832-8372-464B7FE0C26C}"/>
    <cellStyle name="£_Fin_Earn10_cal_1 13 2" xfId="26334" xr:uid="{A44D6E76-FC6C-464B-8E83-90C99118CF4E}"/>
    <cellStyle name="£_Fin_Earn10_cal_1 14" xfId="8733" xr:uid="{F70066A5-E5E2-48F2-9E19-44D5F3118964}"/>
    <cellStyle name="£_Fin_Earn10_cal_1 14 2" xfId="26335" xr:uid="{48220603-DA95-486F-A6F1-DC60B8926A96}"/>
    <cellStyle name="£_Fin_Earn10_cal_1 15" xfId="8734" xr:uid="{E7E07DBE-51AC-4906-83C5-481677576A7C}"/>
    <cellStyle name="£_Fin_Earn10_cal_1 15 2" xfId="26336" xr:uid="{32F366F4-8268-414F-8C53-B8B2EBBF7C8C}"/>
    <cellStyle name="£_Fin_Earn10_cal_1 16" xfId="8735" xr:uid="{AEA5F42E-9138-4AD0-80C1-9BC121F01FFB}"/>
    <cellStyle name="£_Fin_Earn10_cal_1 16 2" xfId="26337" xr:uid="{71B6CC2C-050D-4D39-BCC3-9F322A57EBC7}"/>
    <cellStyle name="£_Fin_Earn10_cal_1 17" xfId="8736" xr:uid="{18F0D680-A886-41BC-B610-E57E766D68FC}"/>
    <cellStyle name="£_Fin_Earn10_cal_1 17 2" xfId="26338" xr:uid="{60506A00-C4E5-4A7A-A71D-B717423C9C09}"/>
    <cellStyle name="£_Fin_Earn10_cal_1 17 3" xfId="26339" xr:uid="{8D1A94B1-EBD6-424B-BE2E-45775E04CC88}"/>
    <cellStyle name="£_Fin_Earn10_cal_1 18" xfId="8737" xr:uid="{0C844D7B-F6B6-4B6D-8231-98E9030D59CB}"/>
    <cellStyle name="£_Fin_Earn10_cal_1 18 2" xfId="26340" xr:uid="{C06E9B05-4973-4DB9-97B9-680E497502EB}"/>
    <cellStyle name="£_Fin_Earn10_cal_1 18 3" xfId="26341" xr:uid="{B9AC79E4-7E95-403D-A695-1CC055F5BB4A}"/>
    <cellStyle name="£_Fin_Earn10_cal_1 19" xfId="8738" xr:uid="{13582DA8-847D-42B2-ABDE-3990A45DAC6B}"/>
    <cellStyle name="£_Fin_Earn10_cal_1 19 2" xfId="26342" xr:uid="{CA780176-0224-4CEE-8655-A6B9E0DACFC2}"/>
    <cellStyle name="£_Fin_Earn10_cal_1 19 3" xfId="26343" xr:uid="{C9879892-CD1E-459D-9D08-8353DC4EB059}"/>
    <cellStyle name="£_Fin_Earn10_cal_1 2" xfId="8739" xr:uid="{411F1C0D-BCC3-47D1-A585-109CC78EBEB2}"/>
    <cellStyle name="£_Fin_Earn10_cal_1 2 2" xfId="8740" xr:uid="{88E5AFB1-1A08-4AF2-9EBB-0500F4D437CE}"/>
    <cellStyle name="£_Fin_Earn10_cal_1 2 2 2" xfId="26344" xr:uid="{1731F388-3FBD-4981-9114-4F71E649C580}"/>
    <cellStyle name="£_Fin_Earn10_cal_1 2 3" xfId="26345" xr:uid="{FE3D8303-E989-4272-A455-460054256018}"/>
    <cellStyle name="£_Fin_Earn10_cal_1 20" xfId="8741" xr:uid="{F03AD18B-17BA-43D1-BCD9-81F58D6BECB8}"/>
    <cellStyle name="£_Fin_Earn10_cal_1 20 2" xfId="26346" xr:uid="{B966E4C3-7576-4542-873E-0FF4004A11AA}"/>
    <cellStyle name="£_Fin_Earn10_cal_1 20 3" xfId="26347" xr:uid="{F252D4B7-6800-4CCF-A07E-1AB79B120913}"/>
    <cellStyle name="£_Fin_Earn10_cal_1 21" xfId="8742" xr:uid="{D008CD15-BCBC-4CB1-BDBD-FDF955E5DAB0}"/>
    <cellStyle name="£_Fin_Earn10_cal_1 21 2" xfId="26348" xr:uid="{CFACC086-4C41-4697-BC34-639A2A0A069E}"/>
    <cellStyle name="£_Fin_Earn10_cal_1 21 3" xfId="26349" xr:uid="{911EEE1E-7347-4700-A81F-EAF7378AEDD3}"/>
    <cellStyle name="£_Fin_Earn10_cal_1 22" xfId="8743" xr:uid="{7DE3FA05-0260-4EB2-9A24-355FC21FCBBB}"/>
    <cellStyle name="£_Fin_Earn10_cal_1 22 2" xfId="26350" xr:uid="{9BD74ED2-608A-452B-933B-6CBB217A2E25}"/>
    <cellStyle name="£_Fin_Earn10_cal_1 22 3" xfId="26351" xr:uid="{449F25CA-8FEA-4CD3-9104-997E3352D646}"/>
    <cellStyle name="£_Fin_Earn10_cal_1 23" xfId="8744" xr:uid="{15087632-B44A-467F-A77F-B151DA6B2C9D}"/>
    <cellStyle name="£_Fin_Earn10_cal_1 23 2" xfId="26352" xr:uid="{9C071731-A49A-4268-BA8B-C02F9278A3F4}"/>
    <cellStyle name="£_Fin_Earn10_cal_1 23 3" xfId="26353" xr:uid="{10F62FF7-A0BC-413A-918D-877DF54A12CE}"/>
    <cellStyle name="£_Fin_Earn10_cal_1 24" xfId="8745" xr:uid="{BDCC652C-C9EF-42E6-A8A8-DE27C5BAF11E}"/>
    <cellStyle name="£_Fin_Earn10_cal_1 24 2" xfId="26354" xr:uid="{03B78F5B-B710-4E25-A05C-705D6B661269}"/>
    <cellStyle name="£_Fin_Earn10_cal_1 24 3" xfId="26355" xr:uid="{12F6EE79-B82C-49B9-AB6E-C197A4C4B95D}"/>
    <cellStyle name="£_Fin_Earn10_cal_1 25" xfId="8746" xr:uid="{C1F0A1C2-49B6-40ED-9451-6620DCFADEDF}"/>
    <cellStyle name="£_Fin_Earn10_cal_1 25 2" xfId="26356" xr:uid="{41279681-B266-46DF-A6C3-EBEFFF437161}"/>
    <cellStyle name="£_Fin_Earn10_cal_1 25 3" xfId="26357" xr:uid="{D55A3A41-550E-48C1-9040-3575FF1B5C70}"/>
    <cellStyle name="£_Fin_Earn10_cal_1 26" xfId="8747" xr:uid="{97264D61-52F5-4E31-81B4-B8FDFD2BECD8}"/>
    <cellStyle name="£_Fin_Earn10_cal_1 26 2" xfId="26358" xr:uid="{11C91E34-8B62-45EB-AC49-D93CBFCE08DC}"/>
    <cellStyle name="£_Fin_Earn10_cal_1 26 3" xfId="26359" xr:uid="{A2B656F1-0939-4B51-BF79-37CA3663D67B}"/>
    <cellStyle name="£_Fin_Earn10_cal_1 27" xfId="26360" xr:uid="{50A355D9-AAE1-433A-84AD-786B79C7B260}"/>
    <cellStyle name="£_Fin_Earn10_cal_1 27 2" xfId="26361" xr:uid="{0A65950A-3DB2-4FF2-B2F4-3AFA6BAA8823}"/>
    <cellStyle name="£_Fin_Earn10_cal_1 28" xfId="26362" xr:uid="{1A7F1031-B990-45F9-B94D-37F1ECEEBBB7}"/>
    <cellStyle name="£_Fin_Earn10_cal_1 28 2" xfId="26363" xr:uid="{F3EA46D1-2CD0-49ED-AD62-B7B9BBF37040}"/>
    <cellStyle name="£_Fin_Earn10_cal_1 29" xfId="26364" xr:uid="{9FD1B2D0-5AEA-48F8-9D4E-083C3ECBFAC6}"/>
    <cellStyle name="£_Fin_Earn10_cal_1 29 2" xfId="26365" xr:uid="{9D876A04-89D9-4C10-B323-D439DAD6B711}"/>
    <cellStyle name="£_Fin_Earn10_cal_1 3" xfId="8748" xr:uid="{B205FF1B-42A1-4C7F-B795-48564DC90DB5}"/>
    <cellStyle name="£_Fin_Earn10_cal_1 3 2" xfId="8749" xr:uid="{C2EE2EDC-6060-4C7B-B465-6B2659A7E704}"/>
    <cellStyle name="£_Fin_Earn10_cal_1 3 2 2" xfId="26366" xr:uid="{92437791-7077-490C-8ACF-807CB64297A8}"/>
    <cellStyle name="£_Fin_Earn10_cal_1 3 3" xfId="26367" xr:uid="{6BE83A33-DA71-42B5-BEBA-56E34A1DE8EA}"/>
    <cellStyle name="£_Fin_Earn10_cal_1 30" xfId="26368" xr:uid="{7F705FC4-BAA6-4EED-BE57-13CEDBFBA154}"/>
    <cellStyle name="£_Fin_Earn10_cal_1 30 2" xfId="26369" xr:uid="{DACA46A8-575F-4760-A845-10A9CAAA0843}"/>
    <cellStyle name="£_Fin_Earn10_cal_1 31" xfId="26370" xr:uid="{A108B992-0CD2-4FF2-8B1C-12305F32CD6D}"/>
    <cellStyle name="£_Fin_Earn10_cal_1 31 2" xfId="26371" xr:uid="{F3BF16FB-279C-467C-B537-A5EA141AB7E0}"/>
    <cellStyle name="£_Fin_Earn10_cal_1 32" xfId="26372" xr:uid="{B4E1343B-55F2-4108-8DCD-4067BE76EEC3}"/>
    <cellStyle name="£_Fin_Earn10_cal_1 32 2" xfId="26373" xr:uid="{7C650E56-B156-41B4-92C2-E2635C4EDF91}"/>
    <cellStyle name="£_Fin_Earn10_cal_1 33" xfId="26374" xr:uid="{B0558415-E1B1-46AD-88D3-CA7CDFD0D694}"/>
    <cellStyle name="£_Fin_Earn10_cal_1 33 2" xfId="26375" xr:uid="{0E3FA1C0-48B9-4824-994F-9831D8723C20}"/>
    <cellStyle name="£_Fin_Earn10_cal_1 34" xfId="26376" xr:uid="{2F151EB6-68E3-47BD-B2AA-18FFC684D078}"/>
    <cellStyle name="£_Fin_Earn10_cal_1 34 2" xfId="26377" xr:uid="{0C763D01-3ABB-4D49-AB70-032573A5DE7E}"/>
    <cellStyle name="£_Fin_Earn10_cal_1 35" xfId="26378" xr:uid="{F9B4A2A2-07E1-4D2B-8398-12A8108CC6D0}"/>
    <cellStyle name="£_Fin_Earn10_cal_1 35 2" xfId="26379" xr:uid="{9F533251-1677-4E2F-A64F-29191B9EE522}"/>
    <cellStyle name="£_Fin_Earn10_cal_1 36" xfId="26380" xr:uid="{BDD5BFB5-7A74-47F0-80F8-399A318B7A82}"/>
    <cellStyle name="£_Fin_Earn10_cal_1 37" xfId="26381" xr:uid="{170D506B-88CE-41C7-A37D-66BFFD82A630}"/>
    <cellStyle name="£_Fin_Earn10_cal_1 38" xfId="26382" xr:uid="{3952493D-C469-45A2-9ACB-019674AC652E}"/>
    <cellStyle name="£_Fin_Earn10_cal_1 39" xfId="26383" xr:uid="{92AF2DBB-6C26-48C5-A6C7-4DA54BDD80E3}"/>
    <cellStyle name="£_Fin_Earn10_cal_1 4" xfId="8750" xr:uid="{921A5714-618C-4C33-9340-EE12A2F9380C}"/>
    <cellStyle name="£_Fin_Earn10_cal_1 4 2" xfId="26384" xr:uid="{6E45622D-A661-4E0A-8910-5003F076FABC}"/>
    <cellStyle name="£_Fin_Earn10_cal_1 40" xfId="26385" xr:uid="{3526CACE-5065-4BA4-912F-15C5936826CA}"/>
    <cellStyle name="£_Fin_Earn10_cal_1 5" xfId="8751" xr:uid="{1A26F346-81EB-4AD4-92B3-3F8ABF755862}"/>
    <cellStyle name="£_Fin_Earn10_cal_1 5 2" xfId="8752" xr:uid="{850B8CC2-688A-4FA5-BEC0-0E5BB288AD00}"/>
    <cellStyle name="£_Fin_Earn10_cal_1 5 2 2" xfId="26386" xr:uid="{2F8542EE-4DB9-475F-919F-A414268A792E}"/>
    <cellStyle name="£_Fin_Earn10_cal_1 5 3" xfId="26387" xr:uid="{1E473278-FA7A-45D0-BA2A-93F0FAAA0435}"/>
    <cellStyle name="£_Fin_Earn10_cal_1 5 4" xfId="26388" xr:uid="{84AE429F-E1EE-4CD4-B56B-3801AF2DA848}"/>
    <cellStyle name="£_Fin_Earn10_cal_1 6" xfId="8753" xr:uid="{1AAA015F-A0DC-4F3D-B82E-69591EDF8416}"/>
    <cellStyle name="£_Fin_Earn10_cal_1 6 2" xfId="26389" xr:uid="{DCEF936F-0A7A-4616-91C6-99711A75787D}"/>
    <cellStyle name="£_Fin_Earn10_cal_1 7" xfId="8754" xr:uid="{CFA4C915-F092-4F18-9FB7-0E9FF6D9CFC7}"/>
    <cellStyle name="£_Fin_Earn10_cal_1 7 2" xfId="26390" xr:uid="{9D058D23-8354-4B88-9309-B2056F579A8C}"/>
    <cellStyle name="£_Fin_Earn10_cal_1 8" xfId="8755" xr:uid="{0D56B5DE-67FB-469E-B3D3-42162641DC08}"/>
    <cellStyle name="£_Fin_Earn10_cal_1 8 2" xfId="26391" xr:uid="{0D1BB5FC-21CE-47B4-AFFC-C4269011490E}"/>
    <cellStyle name="£_Fin_Earn10_cal_1 9" xfId="8756" xr:uid="{C7260B9B-B04D-4961-86D1-1D274CE697A3}"/>
    <cellStyle name="£_Fin_Earn10_cal_1 9 2" xfId="26392" xr:uid="{EEB4C9FB-F987-4B5E-BB97-3C6512DAD653}"/>
    <cellStyle name="£_Fin_Earn10_cal_1_blu002a121a-12e-1 Rev 3_bups30.1.13" xfId="8757" xr:uid="{BFA04293-1C67-443D-BA55-16E5C73C84AA}"/>
    <cellStyle name="£_Fin_Earn10_cal_1_blu002a121a-12e-1 Rev 3_bups30.1.13 2" xfId="8758" xr:uid="{087539B6-0F47-4273-AB55-6650956E06F3}"/>
    <cellStyle name="£_Fin_Earn10_cal_1_blu002a121a-12e-1 Rev 3_bups30.1.13 2 2" xfId="26393" xr:uid="{28765769-F058-4E92-88DC-908381C37326}"/>
    <cellStyle name="£_Fin_Earn10_cal_1_blu002a121a-12e-1 Rev 3_bups30.1.13 3" xfId="8759" xr:uid="{A3F0B53C-A4B7-4172-B48C-5C23321D2EFC}"/>
    <cellStyle name="£_Fin_Earn10_cal_1_blu002a121a-12e-1 Rev 3_bups30.1.13 3 2" xfId="26394" xr:uid="{DF85D7B2-5901-401B-8818-DC29BD8895CA}"/>
    <cellStyle name="£_Fin_Earn10_cal_1_blu002a121a-12e-1 Rev 3_bups30.1.13 4" xfId="26395" xr:uid="{8D7ECFED-20EA-4484-B808-F0225DF2C416}"/>
    <cellStyle name="£_Fin_Earn10_cal_1_DEC" xfId="8760" xr:uid="{C0E73731-7EBE-4860-B9F5-8D8C46FA24B1}"/>
    <cellStyle name="£_Fin_Earn10_cal_1_DEC 2" xfId="26396" xr:uid="{0C4F8A0A-244F-4150-8DAB-2E7147DD8904}"/>
    <cellStyle name="£_Fin_Earn10_cal_1_DEC_AUG" xfId="8761" xr:uid="{87C8F67D-E50D-4D3A-AC25-F5D980F4365B}"/>
    <cellStyle name="£_Fin_Earn10_cal_1_DEC_AUG 2" xfId="26397" xr:uid="{55EC61CD-1A09-4A9E-8DA3-446D81B16208}"/>
    <cellStyle name="£_Fin_Earn10_cal_1_DEC_EARN_2014" xfId="8762" xr:uid="{527516BE-CC2B-4D20-88B1-F4E2846D078A}"/>
    <cellStyle name="£_Fin_Earn10_cal_1_DEC_EARN_2014 2" xfId="26398" xr:uid="{142E6706-56E0-47F8-A594-3E9B6B5CEF37}"/>
    <cellStyle name="£_Fin_Earn10_cal_1_DEFERAR" xfId="8763" xr:uid="{1EAF228D-179A-4D00-93F9-092E36888A61}"/>
    <cellStyle name="£_Fin_Earn10_cal_1_DEFERAR 2" xfId="26399" xr:uid="{35916B85-7A93-42BC-A9A6-F548953BF86B}"/>
    <cellStyle name="£_Fin_Earn10_cal_1_EBO_2013" xfId="8764" xr:uid="{A969BC2F-2EB9-4376-9FAE-362D741B56F9}"/>
    <cellStyle name="£_Fin_Earn10_cal_1_EBO_2013 2" xfId="8765" xr:uid="{F702DC9F-3664-4D73-ADC1-CE7A8CDF096C}"/>
    <cellStyle name="£_Fin_Earn10_cal_1_EBO_2013 2 2" xfId="26400" xr:uid="{56145E8E-B8A5-406D-8D9D-D7EBDF985A97}"/>
    <cellStyle name="£_Fin_Earn10_cal_1_EBO_2013 3" xfId="8766" xr:uid="{F137AD62-F0A3-4531-B683-5301DABCEE8C}"/>
    <cellStyle name="£_Fin_Earn10_cal_1_EBO_2013 3 2" xfId="26401" xr:uid="{028CD939-7D57-40A4-9276-B9705284B1A4}"/>
    <cellStyle name="£_Fin_Earn10_cal_1_EBO_2013 4" xfId="26402" xr:uid="{40CC4048-78DE-49BB-B32F-14E545E7A129}"/>
    <cellStyle name="£_Fin_Earn10_cal_1_FEB" xfId="8767" xr:uid="{8410C617-4347-471E-9D4C-40C42ADA502D}"/>
    <cellStyle name="£_Fin_Earn10_cal_1_FEB 2" xfId="26403" xr:uid="{1182CA77-C38F-4ABB-9F62-4D2D50F2621C}"/>
    <cellStyle name="£_Fin_Earn10_cal_1_FEB_AUG" xfId="8768" xr:uid="{0DA07A0B-F627-41CF-B0FB-A74CFDC84D96}"/>
    <cellStyle name="£_Fin_Earn10_cal_1_FEB_AUG 2" xfId="26404" xr:uid="{3ED8BCA1-67F3-434C-B406-F16CB4B7FD4E}"/>
    <cellStyle name="£_Fin_Earn10_cal_1_FEB_EARN_2014" xfId="8769" xr:uid="{772DB7FE-B9D9-4915-ADE3-0DD52DB49B7B}"/>
    <cellStyle name="£_Fin_Earn10_cal_1_FEB_EARN_2014 2" xfId="26405" xr:uid="{531C0BA4-5ADF-40D4-91E8-A2A962D9CD88}"/>
    <cellStyle name="£_Fin_Earn10_cal_1_JAN" xfId="8770" xr:uid="{71BE3D99-D2DB-4496-9A57-544E4CEA9437}"/>
    <cellStyle name="£_Fin_Earn10_cal_1_JAN 2" xfId="26406" xr:uid="{0BF882A2-A248-4297-9C59-6E452509A729}"/>
    <cellStyle name="£_Fin_Earn10_cal_1_JAN_AUG" xfId="8771" xr:uid="{454623AF-9D8B-49F1-9E9D-C726CA7E028F}"/>
    <cellStyle name="£_Fin_Earn10_cal_1_JAN_AUG 2" xfId="26407" xr:uid="{A57FB971-5358-4FCF-8ACC-4407826F9884}"/>
    <cellStyle name="£_Fin_Earn10_cal_1_JAN_EARN_2014" xfId="8772" xr:uid="{F9DE2A54-B743-4FBC-BC62-8297C61D699B}"/>
    <cellStyle name="£_Fin_Earn10_cal_1_JAN_EARN_2014 2" xfId="26408" xr:uid="{5E86CEC2-A6D9-4339-A781-E78B12395C67}"/>
    <cellStyle name="£_Fin_Earn10_cal_1_JUN" xfId="8773" xr:uid="{7905371A-CA07-4341-A356-1411D9493F50}"/>
    <cellStyle name="£_Fin_Earn10_cal_1_JUN 2" xfId="26409" xr:uid="{C59A17B8-EE61-4492-AB39-5C5C80B0C362}"/>
    <cellStyle name="£_Fin_Earn10_cal_1_MAR" xfId="8774" xr:uid="{680EAFEF-162D-4190-BC05-2080846EEF9B}"/>
    <cellStyle name="£_Fin_Earn10_cal_1_MAR 2" xfId="26410" xr:uid="{E3B9156A-9454-4B88-99F0-69DF5275BDD1}"/>
    <cellStyle name="£_Fin_Earn10_cal_1_MAR_AUG" xfId="8775" xr:uid="{2E054F70-D0AF-4C96-B225-9D29B3F643B3}"/>
    <cellStyle name="£_Fin_Earn10_cal_1_MAR_AUG 2" xfId="26411" xr:uid="{30D3E845-9F3D-473C-B0A9-E5679C876FAF}"/>
    <cellStyle name="£_Fin_Earn10_cal_1_MAR_EARN_2014" xfId="8776" xr:uid="{1C31C2A7-DAC5-4B55-888D-26840258E933}"/>
    <cellStyle name="£_Fin_Earn10_cal_1_MAR_EARN_2014 2" xfId="26412" xr:uid="{7882D3C5-AFBF-436B-9943-D30AFF69440B}"/>
    <cellStyle name="£_Fin_Earn10_cal_1_NOV" xfId="8777" xr:uid="{D93F137D-BB02-472D-945C-CE8E2F452EA7}"/>
    <cellStyle name="£_Fin_Earn10_cal_1_NOV 2" xfId="26413" xr:uid="{F057C470-D45A-45D9-82F1-F991ACDE2771}"/>
    <cellStyle name="£_Fin_Earn10_cal_1_NOV_AUG" xfId="8778" xr:uid="{CB9FA605-F90F-438B-88B3-47717ADC22D9}"/>
    <cellStyle name="£_Fin_Earn10_cal_1_NOV_AUG 2" xfId="26414" xr:uid="{E7F17399-07B9-41E2-9CC9-B63E6415A200}"/>
    <cellStyle name="£_Fin_Earn10_cal_1_NOV_EARN_2014" xfId="8779" xr:uid="{E02D4398-28F0-43B7-BFF3-CB992FFB1470}"/>
    <cellStyle name="£_Fin_Earn10_cal_1_NOV_EARN_2014 2" xfId="26415" xr:uid="{B08949EA-CD3B-43A1-B931-371E284938E4}"/>
    <cellStyle name="£_Fin_Earn10_cal_1_OCT'13" xfId="8780" xr:uid="{E9E487F1-E985-4D70-8337-147326294B4E}"/>
    <cellStyle name="£_Fin_Earn10_cal_1_OCT'13 2" xfId="8781" xr:uid="{B02238C7-1E51-45D3-8BA8-E76C376E5AAD}"/>
    <cellStyle name="£_Fin_Earn10_cal_1_OCT'13 2 2" xfId="26416" xr:uid="{ADDB81A7-0068-4237-BDBE-2221A4949DEE}"/>
    <cellStyle name="£_Fin_Earn10_cal_1_OCT'13 3" xfId="8782" xr:uid="{96D7F548-8BD1-4E06-8743-0991E7E726E2}"/>
    <cellStyle name="£_Fin_Earn10_cal_1_OCT'13 3 2" xfId="26417" xr:uid="{4AC171CF-9D77-4090-9A19-DD15E6BEE72B}"/>
    <cellStyle name="£_Fin_Earn10_cal_1_OCT'13 4" xfId="8783" xr:uid="{93230391-C5A7-4841-BE35-2B8B31C714A0}"/>
    <cellStyle name="£_Fin_Earn10_cal_1_OCT'13 4 2" xfId="26418" xr:uid="{5063169A-CD3B-4973-A055-AA3F90917FB8}"/>
    <cellStyle name="£_Fin_Earn10_cal_1_OCT'13 5" xfId="26419" xr:uid="{D019AA99-BF26-490F-A9EE-190EE4238862}"/>
    <cellStyle name="£_Fin_Earn10_cal_1_OCT'13_RECONCILE-ACCRUED-2014" xfId="8784" xr:uid="{E3B179F7-6F43-4B4E-89B6-522FBCB01F08}"/>
    <cellStyle name="£_Fin_Earn10_cal_1_OCT'13_RECONCILE-ACCRUED-2014 2" xfId="8785" xr:uid="{AE2C805B-1C5E-4421-8F51-3F3F887D7ED7}"/>
    <cellStyle name="£_Fin_Earn10_cal_1_OCT'13_RECONCILE-ACCRUED-2014 2 2" xfId="26420" xr:uid="{E36B86FC-8A85-4E77-8296-7C17F6F5E957}"/>
    <cellStyle name="£_Fin_Earn10_cal_1_OCT'13_RECONCILE-ACCRUED-2014 3" xfId="8786" xr:uid="{9FEE7E79-E894-40CC-89E9-D78272DED9D8}"/>
    <cellStyle name="£_Fin_Earn10_cal_1_OCT'13_RECONCILE-ACCRUED-2014 3 2" xfId="26421" xr:uid="{BCD87F74-36F3-4FFB-B162-55285BE410BE}"/>
    <cellStyle name="£_Fin_Earn10_cal_1_OCT'13_RECONCILE-ACCRUED-2014 4" xfId="26422" xr:uid="{7875164C-4DE8-4ED4-9289-294F6F309D36}"/>
    <cellStyle name="£_Fin_Earn10_cal_1_Sheet1" xfId="8787" xr:uid="{3CE7D026-87AF-4A26-A9BD-EC7BF6EB9DE7}"/>
    <cellStyle name="£_Fin_Earn10_cal_1_Sheet1 2" xfId="26423" xr:uid="{47161126-D650-442D-B358-6FD667184AEF}"/>
    <cellStyle name="£_Fin_Earn10_cal_1_TB" xfId="8788" xr:uid="{DFF2A85C-D74C-4C86-B6D2-D227877F77CC}"/>
    <cellStyle name="£_Fin_Earn10_cal_1_TB 2" xfId="26424" xr:uid="{5A5EBE81-32B3-4037-BBD3-D9B76D73AA32}"/>
    <cellStyle name="£_Fin_Earn10_cal_1_TB_1" xfId="8789" xr:uid="{7D1439B1-2525-4DF2-AD71-483A87ED341E}"/>
    <cellStyle name="£_Fin_Earn10_cal_1_TB_1 2" xfId="26425" xr:uid="{1BB3C5D2-769C-43AF-84B5-2B287FB46E36}"/>
    <cellStyle name="£_Fin_Earn10_cal_2010F2(1st)" xfId="8790" xr:uid="{451F061D-4265-4740-ADF7-A67D0A8146CD}"/>
    <cellStyle name="£_Fin_Earn10_cal_2010F2(1st) 10" xfId="8791" xr:uid="{80153D3C-1BD9-42CD-B06E-839F6ED49A1E}"/>
    <cellStyle name="£_Fin_Earn10_cal_2010F2(1st) 10 2" xfId="26426" xr:uid="{49855BF2-17B1-4434-BCFC-128129BA08B8}"/>
    <cellStyle name="£_Fin_Earn10_cal_2010F2(1st) 11" xfId="8792" xr:uid="{E9B82683-DDBC-4A64-99F0-E04A80A449F3}"/>
    <cellStyle name="£_Fin_Earn10_cal_2010F2(1st) 11 2" xfId="26427" xr:uid="{639DF71D-B603-4473-8142-E8C4FCCC9A6C}"/>
    <cellStyle name="£_Fin_Earn10_cal_2010F2(1st) 12" xfId="8793" xr:uid="{762B198E-8A10-43E1-A419-ABA39758D0EB}"/>
    <cellStyle name="£_Fin_Earn10_cal_2010F2(1st) 12 2" xfId="26428" xr:uid="{01DB2BF2-5DE5-4385-B42E-A59F689AC27C}"/>
    <cellStyle name="£_Fin_Earn10_cal_2010F2(1st) 13" xfId="8794" xr:uid="{96F1040D-038A-460E-BD3E-A4B334908069}"/>
    <cellStyle name="£_Fin_Earn10_cal_2010F2(1st) 13 2" xfId="26429" xr:uid="{9535BC78-28BD-4E7F-AFA2-09D7559FA69C}"/>
    <cellStyle name="£_Fin_Earn10_cal_2010F2(1st) 14" xfId="8795" xr:uid="{95868EEF-3EA2-454C-BB40-EB6E7B18A92E}"/>
    <cellStyle name="£_Fin_Earn10_cal_2010F2(1st) 14 2" xfId="26430" xr:uid="{5A32FA07-D334-423D-BA65-2114EA981D8D}"/>
    <cellStyle name="£_Fin_Earn10_cal_2010F2(1st) 15" xfId="8796" xr:uid="{87DDDFD0-C916-4154-B610-23ED52FBC9F6}"/>
    <cellStyle name="£_Fin_Earn10_cal_2010F2(1st) 15 2" xfId="26431" xr:uid="{A879B12D-0622-4ADF-B4A5-B89CD7D197C4}"/>
    <cellStyle name="£_Fin_Earn10_cal_2010F2(1st) 16" xfId="8797" xr:uid="{B9414C45-D528-490C-857C-3ADE780A0BB2}"/>
    <cellStyle name="£_Fin_Earn10_cal_2010F2(1st) 16 2" xfId="26432" xr:uid="{50C51B9E-2F8C-4E9C-913E-0D095676896B}"/>
    <cellStyle name="£_Fin_Earn10_cal_2010F2(1st) 17" xfId="8798" xr:uid="{87A92E28-92EF-4EB8-B352-E71D4C3F4540}"/>
    <cellStyle name="£_Fin_Earn10_cal_2010F2(1st) 17 2" xfId="26433" xr:uid="{B6068068-8DBA-4CD1-8AAE-FD529B83D620}"/>
    <cellStyle name="£_Fin_Earn10_cal_2010F2(1st) 17 3" xfId="26434" xr:uid="{59B19524-8E3B-4A44-90D5-A86A718BFC1D}"/>
    <cellStyle name="£_Fin_Earn10_cal_2010F2(1st) 18" xfId="8799" xr:uid="{E61F7721-534B-4EC9-8D9A-BF5E8F153E49}"/>
    <cellStyle name="£_Fin_Earn10_cal_2010F2(1st) 18 2" xfId="26435" xr:uid="{CDD1E0BC-0608-4386-BAB4-B94CF7FE2454}"/>
    <cellStyle name="£_Fin_Earn10_cal_2010F2(1st) 18 3" xfId="26436" xr:uid="{49EFB6B6-B044-4183-88BE-501F2663B434}"/>
    <cellStyle name="£_Fin_Earn10_cal_2010F2(1st) 19" xfId="8800" xr:uid="{346B9F36-914E-47B8-BD9B-05EC09B3D080}"/>
    <cellStyle name="£_Fin_Earn10_cal_2010F2(1st) 19 2" xfId="26437" xr:uid="{498FFAD9-F639-4E93-AF17-165C86524C8E}"/>
    <cellStyle name="£_Fin_Earn10_cal_2010F2(1st) 19 3" xfId="26438" xr:uid="{207A1EAC-206D-4917-A1CD-27E9C1792A43}"/>
    <cellStyle name="£_Fin_Earn10_cal_2010F2(1st) 2" xfId="8801" xr:uid="{54A36008-2498-48C0-8652-3B0F16E63718}"/>
    <cellStyle name="£_Fin_Earn10_cal_2010F2(1st) 2 2" xfId="8802" xr:uid="{5E5C688A-DE7D-45A8-9F09-06D3605537C6}"/>
    <cellStyle name="£_Fin_Earn10_cal_2010F2(1st) 2 2 2" xfId="26439" xr:uid="{2EBCDD9E-9192-4DC7-90B7-FF6B9EC3E18A}"/>
    <cellStyle name="£_Fin_Earn10_cal_2010F2(1st) 2 3" xfId="26440" xr:uid="{9DBB5617-AFC7-443D-B6EF-FBD784EF1F0D}"/>
    <cellStyle name="£_Fin_Earn10_cal_2010F2(1st) 20" xfId="8803" xr:uid="{05AD5950-D00A-4412-A9F0-5D1D34E817D1}"/>
    <cellStyle name="£_Fin_Earn10_cal_2010F2(1st) 20 2" xfId="26441" xr:uid="{372550AB-7522-41B9-AAB3-AD0172ED4B9C}"/>
    <cellStyle name="£_Fin_Earn10_cal_2010F2(1st) 20 3" xfId="26442" xr:uid="{C45D32DA-8708-4BAD-8887-BFAAE11E0461}"/>
    <cellStyle name="£_Fin_Earn10_cal_2010F2(1st) 21" xfId="8804" xr:uid="{3DA8567D-30BA-422A-BE91-7478E01AED61}"/>
    <cellStyle name="£_Fin_Earn10_cal_2010F2(1st) 21 2" xfId="26443" xr:uid="{8DB834D1-AF5B-41F5-88C5-480C5BE623B6}"/>
    <cellStyle name="£_Fin_Earn10_cal_2010F2(1st) 21 3" xfId="26444" xr:uid="{A4927136-E2E8-49D8-A0F6-3CAE269A8F06}"/>
    <cellStyle name="£_Fin_Earn10_cal_2010F2(1st) 22" xfId="8805" xr:uid="{0427FEE8-5D1F-48F8-9100-BE63D05BDF55}"/>
    <cellStyle name="£_Fin_Earn10_cal_2010F2(1st) 22 2" xfId="26445" xr:uid="{4E3FA3F3-CE89-46DA-910C-25F302ADD76D}"/>
    <cellStyle name="£_Fin_Earn10_cal_2010F2(1st) 22 3" xfId="26446" xr:uid="{BE77C50F-A7E6-44B5-8794-49227B0357E1}"/>
    <cellStyle name="£_Fin_Earn10_cal_2010F2(1st) 23" xfId="8806" xr:uid="{EBF9A314-E613-4B4C-81D1-239093DD4A49}"/>
    <cellStyle name="£_Fin_Earn10_cal_2010F2(1st) 23 2" xfId="26447" xr:uid="{E74A2D6D-AC85-4A08-B8BD-52027690B67F}"/>
    <cellStyle name="£_Fin_Earn10_cal_2010F2(1st) 23 3" xfId="26448" xr:uid="{91B1442E-409B-40F0-9005-1B7E45039CA0}"/>
    <cellStyle name="£_Fin_Earn10_cal_2010F2(1st) 24" xfId="8807" xr:uid="{6B5D2915-1F84-4EA8-875A-652678244E03}"/>
    <cellStyle name="£_Fin_Earn10_cal_2010F2(1st) 24 2" xfId="26449" xr:uid="{0EA589A0-F4A8-4BB0-BE05-081DDDA638CC}"/>
    <cellStyle name="£_Fin_Earn10_cal_2010F2(1st) 24 3" xfId="26450" xr:uid="{64625781-7772-476F-87DE-B319619C59ED}"/>
    <cellStyle name="£_Fin_Earn10_cal_2010F2(1st) 25" xfId="8808" xr:uid="{C7416B7C-5152-4266-A1CF-483ADE38DB47}"/>
    <cellStyle name="£_Fin_Earn10_cal_2010F2(1st) 25 2" xfId="26451" xr:uid="{4D8F4A2B-35BC-4DD2-928F-796946A3EEE8}"/>
    <cellStyle name="£_Fin_Earn10_cal_2010F2(1st) 25 3" xfId="26452" xr:uid="{8628BA0D-8BDC-4EDE-9A59-539520A3009F}"/>
    <cellStyle name="£_Fin_Earn10_cal_2010F2(1st) 26" xfId="8809" xr:uid="{D85EF130-7703-4237-826D-FB128691A4AE}"/>
    <cellStyle name="£_Fin_Earn10_cal_2010F2(1st) 26 2" xfId="26453" xr:uid="{326FDA58-0C6B-4F08-AEB6-9B5BC4795742}"/>
    <cellStyle name="£_Fin_Earn10_cal_2010F2(1st) 26 3" xfId="26454" xr:uid="{9510D8EA-1E8A-4546-ADDA-77FEC4ABBFAD}"/>
    <cellStyle name="£_Fin_Earn10_cal_2010F2(1st) 27" xfId="26455" xr:uid="{D8E32F5F-FDE9-453E-A90C-91B17B07EA5A}"/>
    <cellStyle name="£_Fin_Earn10_cal_2010F2(1st) 27 2" xfId="26456" xr:uid="{2E9BD436-994E-4E63-AFAF-EABCC3956857}"/>
    <cellStyle name="£_Fin_Earn10_cal_2010F2(1st) 28" xfId="26457" xr:uid="{0874BA96-57AE-4E95-86DB-E4AE6A64C98C}"/>
    <cellStyle name="£_Fin_Earn10_cal_2010F2(1st) 28 2" xfId="26458" xr:uid="{CED9169D-FDE6-4DAD-84B4-3F4474A19072}"/>
    <cellStyle name="£_Fin_Earn10_cal_2010F2(1st) 29" xfId="26459" xr:uid="{7C2547F3-9004-4E64-834F-61A0BFC9E0E5}"/>
    <cellStyle name="£_Fin_Earn10_cal_2010F2(1st) 29 2" xfId="26460" xr:uid="{621B80F5-5B7A-46EF-BDD3-F8B0C62B4161}"/>
    <cellStyle name="£_Fin_Earn10_cal_2010F2(1st) 3" xfId="8810" xr:uid="{395BB0C9-EEDE-49CA-A2E3-49605CF87371}"/>
    <cellStyle name="£_Fin_Earn10_cal_2010F2(1st) 3 2" xfId="8811" xr:uid="{2C7E1B58-5483-4EDE-9F37-A9494473FDAF}"/>
    <cellStyle name="£_Fin_Earn10_cal_2010F2(1st) 3 2 2" xfId="26461" xr:uid="{416E2A1A-A247-451F-8B28-196D157AD59A}"/>
    <cellStyle name="£_Fin_Earn10_cal_2010F2(1st) 3 3" xfId="26462" xr:uid="{BF536677-359A-4D79-85E6-22E024B5E6C5}"/>
    <cellStyle name="£_Fin_Earn10_cal_2010F2(1st) 30" xfId="26463" xr:uid="{04536ECB-E9EC-45AF-8A71-24BAF01041AD}"/>
    <cellStyle name="£_Fin_Earn10_cal_2010F2(1st) 30 2" xfId="26464" xr:uid="{8CC516BB-4AB1-41C6-88CB-1C1AC5105080}"/>
    <cellStyle name="£_Fin_Earn10_cal_2010F2(1st) 31" xfId="26465" xr:uid="{55AFF26B-D2A2-41CB-96F7-D3658D4758DC}"/>
    <cellStyle name="£_Fin_Earn10_cal_2010F2(1st) 31 2" xfId="26466" xr:uid="{6076E95C-82CC-47CC-9092-D024B2689469}"/>
    <cellStyle name="£_Fin_Earn10_cal_2010F2(1st) 32" xfId="26467" xr:uid="{F8A820BD-E763-4873-BCBE-F68E8540AC1D}"/>
    <cellStyle name="£_Fin_Earn10_cal_2010F2(1st) 32 2" xfId="26468" xr:uid="{9B7E540B-2794-43B7-99ED-50E0D3A852D8}"/>
    <cellStyle name="£_Fin_Earn10_cal_2010F2(1st) 33" xfId="26469" xr:uid="{C3DF4F33-68A2-43D8-A8A6-1DD61E376825}"/>
    <cellStyle name="£_Fin_Earn10_cal_2010F2(1st) 33 2" xfId="26470" xr:uid="{3553FC2B-FB68-4503-A542-E217D8ECCC75}"/>
    <cellStyle name="£_Fin_Earn10_cal_2010F2(1st) 34" xfId="26471" xr:uid="{A5C66D4F-2E09-4AED-A469-5F9D2390EE27}"/>
    <cellStyle name="£_Fin_Earn10_cal_2010F2(1st) 34 2" xfId="26472" xr:uid="{7422304B-3E32-4BE2-9082-9621EF796D9C}"/>
    <cellStyle name="£_Fin_Earn10_cal_2010F2(1st) 35" xfId="26473" xr:uid="{83391745-4876-4C7F-90A3-EF2B9C60B1B7}"/>
    <cellStyle name="£_Fin_Earn10_cal_2010F2(1st) 35 2" xfId="26474" xr:uid="{1A70F59F-B9B8-43CF-9147-37A16D80F6BD}"/>
    <cellStyle name="£_Fin_Earn10_cal_2010F2(1st) 36" xfId="26475" xr:uid="{AEA38707-4BBE-459B-884B-D115E904FC18}"/>
    <cellStyle name="£_Fin_Earn10_cal_2010F2(1st) 37" xfId="26476" xr:uid="{2CB175BA-CF4D-45D7-B1D1-BCD808249DA5}"/>
    <cellStyle name="£_Fin_Earn10_cal_2010F2(1st) 38" xfId="26477" xr:uid="{F83FC3A8-AAED-4244-8AD8-F0C7FF328510}"/>
    <cellStyle name="£_Fin_Earn10_cal_2010F2(1st) 39" xfId="26478" xr:uid="{30AC05A5-A470-4F25-A480-1423FFDEA4CA}"/>
    <cellStyle name="£_Fin_Earn10_cal_2010F2(1st) 4" xfId="8812" xr:uid="{FAE8B7DC-A3A6-47F2-AD7C-85F6B17EB49C}"/>
    <cellStyle name="£_Fin_Earn10_cal_2010F2(1st) 4 2" xfId="26479" xr:uid="{169A7D05-23CB-4C52-BC76-8FCC0E3E9F7A}"/>
    <cellStyle name="£_Fin_Earn10_cal_2010F2(1st) 40" xfId="26480" xr:uid="{39A39B57-4E26-4FF9-971F-3CA7634CE04B}"/>
    <cellStyle name="£_Fin_Earn10_cal_2010F2(1st) 5" xfId="8813" xr:uid="{6A59445B-175C-41B9-89D5-27225065E2BF}"/>
    <cellStyle name="£_Fin_Earn10_cal_2010F2(1st) 5 2" xfId="8814" xr:uid="{051C9056-DAF4-4E90-A90E-BD4D6FDD7C54}"/>
    <cellStyle name="£_Fin_Earn10_cal_2010F2(1st) 5 2 2" xfId="26481" xr:uid="{1310299A-C19B-45F3-B7CC-AF3A998C875A}"/>
    <cellStyle name="£_Fin_Earn10_cal_2010F2(1st) 5 3" xfId="26482" xr:uid="{6C60E310-6DF2-4AFC-8CD5-AABA2A4F4899}"/>
    <cellStyle name="£_Fin_Earn10_cal_2010F2(1st) 5 4" xfId="26483" xr:uid="{0C2D6954-CC79-47B9-BD85-5B302BDBBF72}"/>
    <cellStyle name="£_Fin_Earn10_cal_2010F2(1st) 6" xfId="8815" xr:uid="{EEE48CD8-2F55-4F59-8CAF-73B27DB69023}"/>
    <cellStyle name="£_Fin_Earn10_cal_2010F2(1st) 6 2" xfId="26484" xr:uid="{69123F64-F334-4D0F-847D-67A84C6FA187}"/>
    <cellStyle name="£_Fin_Earn10_cal_2010F2(1st) 7" xfId="8816" xr:uid="{DC4EC17D-EFA1-44A3-8164-53231D440B5C}"/>
    <cellStyle name="£_Fin_Earn10_cal_2010F2(1st) 7 2" xfId="26485" xr:uid="{B5CAB68D-9C99-490D-A93E-D223F38BEAD6}"/>
    <cellStyle name="£_Fin_Earn10_cal_2010F2(1st) 8" xfId="8817" xr:uid="{EA209024-535A-41E2-922D-3056ADB14201}"/>
    <cellStyle name="£_Fin_Earn10_cal_2010F2(1st) 8 2" xfId="26486" xr:uid="{F2CE4C72-65D3-4A2A-BF04-8D2B2451220D}"/>
    <cellStyle name="£_Fin_Earn10_cal_2010F2(1st) 9" xfId="8818" xr:uid="{E5349053-DBB8-4B34-8A0E-0D2662FD5191}"/>
    <cellStyle name="£_Fin_Earn10_cal_2010F2(1st) 9 2" xfId="26487" xr:uid="{933BA94C-B9E2-4C62-924A-12E769DAB4EA}"/>
    <cellStyle name="£_Fin_Earn10_cal_2010F2(1st)_blu002a121a-12e-1 Rev 3_bups30.1.13" xfId="8819" xr:uid="{AB1A829A-35B5-4722-84BF-0B0ED65476E9}"/>
    <cellStyle name="£_Fin_Earn10_cal_2010F2(1st)_blu002a121a-12e-1 Rev 3_bups30.1.13 2" xfId="8820" xr:uid="{68A6BA0A-221E-4B9F-A768-95F8AF408B34}"/>
    <cellStyle name="£_Fin_Earn10_cal_2010F2(1st)_blu002a121a-12e-1 Rev 3_bups30.1.13 2 2" xfId="26488" xr:uid="{EAE1BC71-B151-4E38-AA01-F2CABA5C20BE}"/>
    <cellStyle name="£_Fin_Earn10_cal_2010F2(1st)_blu002a121a-12e-1 Rev 3_bups30.1.13 3" xfId="8821" xr:uid="{2E42D46E-4900-4AFD-B5A7-71DB011ACF94}"/>
    <cellStyle name="£_Fin_Earn10_cal_2010F2(1st)_blu002a121a-12e-1 Rev 3_bups30.1.13 3 2" xfId="26489" xr:uid="{5AF648C7-61C7-4FD0-AF45-B491FCCFF59A}"/>
    <cellStyle name="£_Fin_Earn10_cal_2010F2(1st)_blu002a121a-12e-1 Rev 3_bups30.1.13 4" xfId="26490" xr:uid="{56965D09-63B5-463B-BFAC-5DFACAEB5246}"/>
    <cellStyle name="£_Fin_Earn10_cal_2010F2(1st)_DEC" xfId="8822" xr:uid="{3A5329C0-8B55-473C-BF8A-9B2D323D6DA5}"/>
    <cellStyle name="£_Fin_Earn10_cal_2010F2(1st)_DEC 2" xfId="26491" xr:uid="{7B70B300-F6DE-41A9-B971-328D75DC85E5}"/>
    <cellStyle name="£_Fin_Earn10_cal_2010F2(1st)_DEC_AUG" xfId="8823" xr:uid="{F28B9D7B-FF31-4B8A-BEE7-66D13A5A9D22}"/>
    <cellStyle name="£_Fin_Earn10_cal_2010F2(1st)_DEC_AUG 2" xfId="26492" xr:uid="{EBD2D2BA-9390-48B9-8891-74EF2A013D8D}"/>
    <cellStyle name="£_Fin_Earn10_cal_2010F2(1st)_DEC_EARN_2014" xfId="8824" xr:uid="{6A72A81C-1A19-445D-B7F7-01CCE6F2687F}"/>
    <cellStyle name="£_Fin_Earn10_cal_2010F2(1st)_DEC_EARN_2014 2" xfId="26493" xr:uid="{7783B8BA-16BF-422B-AEA7-977880B09840}"/>
    <cellStyle name="£_Fin_Earn10_cal_2010F2(1st)_DEFERAR" xfId="8825" xr:uid="{9C91775A-7684-4F47-AC43-C063C607B18D}"/>
    <cellStyle name="£_Fin_Earn10_cal_2010F2(1st)_DEFERAR 2" xfId="26494" xr:uid="{9CE37A33-91E7-46F5-91BE-85C9D9795C86}"/>
    <cellStyle name="£_Fin_Earn10_cal_2010F2(1st)_EBO_2013" xfId="8826" xr:uid="{5BEF6A73-AFC2-4358-9D4A-371B044BA7BB}"/>
    <cellStyle name="£_Fin_Earn10_cal_2010F2(1st)_EBO_2013 2" xfId="8827" xr:uid="{66B4A506-1A7C-49F7-9E57-00E61BB6A5C8}"/>
    <cellStyle name="£_Fin_Earn10_cal_2010F2(1st)_EBO_2013 2 2" xfId="26495" xr:uid="{312A093B-3882-449E-A800-07FA8FD7DBD8}"/>
    <cellStyle name="£_Fin_Earn10_cal_2010F2(1st)_EBO_2013 3" xfId="8828" xr:uid="{54DD2220-0CA3-4C9B-9932-DDED3CDD5641}"/>
    <cellStyle name="£_Fin_Earn10_cal_2010F2(1st)_EBO_2013 3 2" xfId="26496" xr:uid="{07B49CC1-8A02-419E-BEB1-2218B71036C3}"/>
    <cellStyle name="£_Fin_Earn10_cal_2010F2(1st)_EBO_2013 4" xfId="26497" xr:uid="{86DA7B22-D771-44AC-9652-D8F0495AC100}"/>
    <cellStyle name="£_Fin_Earn10_cal_2010F2(1st)_FEB" xfId="8829" xr:uid="{83FD5297-A9DA-4E6A-B3FB-9E5F8ABF0B1B}"/>
    <cellStyle name="£_Fin_Earn10_cal_2010F2(1st)_FEB 2" xfId="26498" xr:uid="{8AB7F904-744C-4DCB-AD47-4203A73B53A9}"/>
    <cellStyle name="£_Fin_Earn10_cal_2010F2(1st)_FEB_AUG" xfId="8830" xr:uid="{BD98E1E5-150B-415C-A4C8-FB1DA2192CDB}"/>
    <cellStyle name="£_Fin_Earn10_cal_2010F2(1st)_FEB_AUG 2" xfId="26499" xr:uid="{8BD6815F-D580-4080-B551-65311A4A6D79}"/>
    <cellStyle name="£_Fin_Earn10_cal_2010F2(1st)_FEB_EARN_2014" xfId="8831" xr:uid="{A53C7DA9-6871-4AB0-958F-A09C5AB91269}"/>
    <cellStyle name="£_Fin_Earn10_cal_2010F2(1st)_FEB_EARN_2014 2" xfId="26500" xr:uid="{BC8DB9D8-58CA-4D2B-85A0-E2A4672A5239}"/>
    <cellStyle name="£_Fin_Earn10_cal_2010F2(1st)_JAN" xfId="8832" xr:uid="{B1D3C294-E724-4463-92D3-92AC6D075C1F}"/>
    <cellStyle name="£_Fin_Earn10_cal_2010F2(1st)_JAN 2" xfId="26501" xr:uid="{172B2C44-7D4E-4DFB-AFF9-E3FEF704FB19}"/>
    <cellStyle name="£_Fin_Earn10_cal_2010F2(1st)_JAN_AUG" xfId="8833" xr:uid="{FBA8C615-E917-41C0-BD7F-73C7E4F15DC1}"/>
    <cellStyle name="£_Fin_Earn10_cal_2010F2(1st)_JAN_AUG 2" xfId="26502" xr:uid="{7DE14802-ADFA-4D80-B7D3-5B918D0A61A0}"/>
    <cellStyle name="£_Fin_Earn10_cal_2010F2(1st)_JAN_EARN_2014" xfId="8834" xr:uid="{14EA6366-8D34-49DB-8C28-E230475EC148}"/>
    <cellStyle name="£_Fin_Earn10_cal_2010F2(1st)_JAN_EARN_2014 2" xfId="26503" xr:uid="{3E0DA087-2102-4AAC-BF2E-C2F5529C9B1A}"/>
    <cellStyle name="£_Fin_Earn10_cal_2010F2(1st)_JUN" xfId="8835" xr:uid="{5D144F74-B572-4D78-9173-93866B398B86}"/>
    <cellStyle name="£_Fin_Earn10_cal_2010F2(1st)_JUN 2" xfId="26504" xr:uid="{2203DE46-92BA-4159-961D-5F6A1E9B5EAD}"/>
    <cellStyle name="£_Fin_Earn10_cal_2010F2(1st)_MAR" xfId="8836" xr:uid="{280CA2F6-89F9-4E04-B2DD-E08528D29E86}"/>
    <cellStyle name="£_Fin_Earn10_cal_2010F2(1st)_MAR 2" xfId="26505" xr:uid="{2992A443-096F-4610-88A3-57EB09268A35}"/>
    <cellStyle name="£_Fin_Earn10_cal_2010F2(1st)_MAR_AUG" xfId="8837" xr:uid="{ADFDF5C5-8233-4ECB-8001-23A9AE24CC09}"/>
    <cellStyle name="£_Fin_Earn10_cal_2010F2(1st)_MAR_AUG 2" xfId="26506" xr:uid="{D1C64FC4-6219-48AF-97C8-0ADB8B738533}"/>
    <cellStyle name="£_Fin_Earn10_cal_2010F2(1st)_MAR_EARN_2014" xfId="8838" xr:uid="{A4D9A8DF-E267-4680-A05D-37EA8A70E544}"/>
    <cellStyle name="£_Fin_Earn10_cal_2010F2(1st)_MAR_EARN_2014 2" xfId="26507" xr:uid="{CE4ED9FE-C837-42EC-B1F4-637CC2AE1AAC}"/>
    <cellStyle name="£_Fin_Earn10_cal_2010F2(1st)_NOV" xfId="8839" xr:uid="{238A71E4-4D02-4960-972D-C99BEFD1A58F}"/>
    <cellStyle name="£_Fin_Earn10_cal_2010F2(1st)_NOV 2" xfId="26508" xr:uid="{1C9C97A5-A2F0-4EBA-B0C2-3BA87FB692E2}"/>
    <cellStyle name="£_Fin_Earn10_cal_2010F2(1st)_NOV_AUG" xfId="8840" xr:uid="{CA155FF2-A6B7-4B86-ACF0-A933D89CA89B}"/>
    <cellStyle name="£_Fin_Earn10_cal_2010F2(1st)_NOV_AUG 2" xfId="26509" xr:uid="{3A6F80F4-260B-441E-B2E8-D99D91049B52}"/>
    <cellStyle name="£_Fin_Earn10_cal_2010F2(1st)_NOV_EARN_2014" xfId="8841" xr:uid="{174B1EBF-CF34-4AF4-8764-BBE7F4FAE06B}"/>
    <cellStyle name="£_Fin_Earn10_cal_2010F2(1st)_NOV_EARN_2014 2" xfId="26510" xr:uid="{15760D60-73B7-46FF-B52C-EF0D519857A1}"/>
    <cellStyle name="£_Fin_Earn10_cal_2010F2(1st)_OCT'13" xfId="8842" xr:uid="{26FC4673-D215-49D7-A14B-C3610CF768C5}"/>
    <cellStyle name="£_Fin_Earn10_cal_2010F2(1st)_OCT'13 2" xfId="8843" xr:uid="{49EC20EC-376A-43C0-A84C-CAE60CC0EF94}"/>
    <cellStyle name="£_Fin_Earn10_cal_2010F2(1st)_OCT'13 2 2" xfId="26511" xr:uid="{7DBA3DA2-ACC2-43DE-B3CB-022DE02D38C0}"/>
    <cellStyle name="£_Fin_Earn10_cal_2010F2(1st)_OCT'13 3" xfId="8844" xr:uid="{5B4DEFE3-84FA-4309-97A1-E297B713FA9B}"/>
    <cellStyle name="£_Fin_Earn10_cal_2010F2(1st)_OCT'13 3 2" xfId="26512" xr:uid="{B0088F84-64E6-44C0-AB13-E8C8F40B315D}"/>
    <cellStyle name="£_Fin_Earn10_cal_2010F2(1st)_OCT'13 4" xfId="8845" xr:uid="{443933F6-4A3C-4567-ACBA-ADB8EFB5F145}"/>
    <cellStyle name="£_Fin_Earn10_cal_2010F2(1st)_OCT'13 4 2" xfId="26513" xr:uid="{36F89364-53D3-4C22-96D2-4F20CC16274F}"/>
    <cellStyle name="£_Fin_Earn10_cal_2010F2(1st)_OCT'13 5" xfId="26514" xr:uid="{038591C8-4D57-46C9-964D-2FBEBDF1457D}"/>
    <cellStyle name="£_Fin_Earn10_cal_2010F2(1st)_OCT'13_RECONCILE-ACCRUED-2014" xfId="8846" xr:uid="{E5BE2182-90FA-4666-8F2D-B314A3E9AB7E}"/>
    <cellStyle name="£_Fin_Earn10_cal_2010F2(1st)_OCT'13_RECONCILE-ACCRUED-2014 2" xfId="8847" xr:uid="{08EA660C-D923-47B1-9ABF-30B53812BC8D}"/>
    <cellStyle name="£_Fin_Earn10_cal_2010F2(1st)_OCT'13_RECONCILE-ACCRUED-2014 2 2" xfId="26515" xr:uid="{EA440FE3-C56D-45AA-9AF3-122437734AF7}"/>
    <cellStyle name="£_Fin_Earn10_cal_2010F2(1st)_OCT'13_RECONCILE-ACCRUED-2014 3" xfId="8848" xr:uid="{873FF921-711D-4EF7-94B5-902D67ACF8CE}"/>
    <cellStyle name="£_Fin_Earn10_cal_2010F2(1st)_OCT'13_RECONCILE-ACCRUED-2014 3 2" xfId="26516" xr:uid="{2E526367-D419-4D2C-BDCF-A6FBC652923A}"/>
    <cellStyle name="£_Fin_Earn10_cal_2010F2(1st)_OCT'13_RECONCILE-ACCRUED-2014 4" xfId="26517" xr:uid="{E658BD61-4720-49CC-BF45-F57BDC943AB2}"/>
    <cellStyle name="£_Fin_Earn10_cal_2010F2(1st)_Sheet1" xfId="8849" xr:uid="{1991F57E-B997-4E4C-944E-5B4691B69968}"/>
    <cellStyle name="£_Fin_Earn10_cal_2010F2(1st)_Sheet1 2" xfId="26518" xr:uid="{283BB2B5-9F56-4B91-90CE-E95E7D18DFAF}"/>
    <cellStyle name="£_Fin_Earn10_cal_2010F2(1st)_TB" xfId="8850" xr:uid="{FD33D764-3896-468D-8FD1-1925AD6F497C}"/>
    <cellStyle name="£_Fin_Earn10_cal_2010F2(1st)_TB 2" xfId="26519" xr:uid="{0861164B-0692-4FAB-9E90-4ADE229651AE}"/>
    <cellStyle name="£_Fin_Earn10_cal_2010F2(1st)_TB_1" xfId="8851" xr:uid="{403B1E39-4A68-4F63-A12A-B629B3EE6A78}"/>
    <cellStyle name="£_Fin_Earn10_cal_2010F2(1st)_TB_1 2" xfId="26520" xr:uid="{097C0650-E835-4636-93D8-601788B77C88}"/>
    <cellStyle name="£_Fin_Earn10_cal_3YP(2013-2015)" xfId="8852" xr:uid="{C4E0410C-E3E0-486F-9B9D-DC2CB47D511E}"/>
    <cellStyle name="£_Fin_Earn10_cal_3YP(2013-2015) 2" xfId="26521" xr:uid="{57EF07F1-FC23-4148-9D52-B2BA4A525CC5}"/>
    <cellStyle name="£_Fin_Earn10_cal_3YP2011-2013" xfId="8853" xr:uid="{A31F8213-CBA1-4FA4-96F1-BA1FE7F32EA4}"/>
    <cellStyle name="£_Fin_Earn10_cal_3YP2011-2013 2" xfId="26522" xr:uid="{FC8587E4-E0CE-45FD-9C28-D15AB3156886}"/>
    <cellStyle name="£_Fin_Earn10_cal_3YP2011-2013(R1)" xfId="8854" xr:uid="{1C711A43-9584-48C5-AFB8-D51BDA309C1C}"/>
    <cellStyle name="£_Fin_Earn10_cal_3YP2011-2013(R1) 10" xfId="8855" xr:uid="{B28239FD-B5BB-4457-B9BC-E7F13B36D4D8}"/>
    <cellStyle name="£_Fin_Earn10_cal_3YP2011-2013(R1) 10 2" xfId="26523" xr:uid="{1C3C2B2C-B73D-4F33-9165-69D2B1DB8585}"/>
    <cellStyle name="£_Fin_Earn10_cal_3YP2011-2013(R1) 11" xfId="8856" xr:uid="{EA3A3FF9-8141-4052-B62F-828152594652}"/>
    <cellStyle name="£_Fin_Earn10_cal_3YP2011-2013(R1) 11 2" xfId="26524" xr:uid="{C89EA700-38AB-453A-B0E9-5522161986AF}"/>
    <cellStyle name="£_Fin_Earn10_cal_3YP2011-2013(R1) 12" xfId="8857" xr:uid="{C83CE4AF-BD2A-4DAC-A13E-D906A6794FC1}"/>
    <cellStyle name="£_Fin_Earn10_cal_3YP2011-2013(R1) 12 2" xfId="26525" xr:uid="{0B762E74-2D03-47E1-ADCC-D23AFEA2177F}"/>
    <cellStyle name="£_Fin_Earn10_cal_3YP2011-2013(R1) 13" xfId="8858" xr:uid="{A00F583B-5BC9-4FC7-ABAD-CC15C2A1DA72}"/>
    <cellStyle name="£_Fin_Earn10_cal_3YP2011-2013(R1) 13 2" xfId="26526" xr:uid="{ED4BE0C1-CD0C-4405-8E51-D1F4084E3EDA}"/>
    <cellStyle name="£_Fin_Earn10_cal_3YP2011-2013(R1) 14" xfId="8859" xr:uid="{2077014C-2A3D-4F5C-9954-F2BC17B82679}"/>
    <cellStyle name="£_Fin_Earn10_cal_3YP2011-2013(R1) 14 2" xfId="26527" xr:uid="{2B13A66C-664A-4F02-9FA5-7CBBCF985CFA}"/>
    <cellStyle name="£_Fin_Earn10_cal_3YP2011-2013(R1) 15" xfId="8860" xr:uid="{463A1788-8E48-46C4-A321-6ACCB5E82AA6}"/>
    <cellStyle name="£_Fin_Earn10_cal_3YP2011-2013(R1) 15 2" xfId="26528" xr:uid="{B4D5A2B0-962E-43B2-B1DC-1910B17B69F7}"/>
    <cellStyle name="£_Fin_Earn10_cal_3YP2011-2013(R1) 16" xfId="8861" xr:uid="{E1E31EA2-78C6-4230-ACF2-DE7C59E09E91}"/>
    <cellStyle name="£_Fin_Earn10_cal_3YP2011-2013(R1) 16 2" xfId="26529" xr:uid="{0B482A29-DA43-4DF5-BB48-60BB0AC058E6}"/>
    <cellStyle name="£_Fin_Earn10_cal_3YP2011-2013(R1) 17" xfId="8862" xr:uid="{5A1DEBB7-9914-4730-ACF7-7D497E1C1537}"/>
    <cellStyle name="£_Fin_Earn10_cal_3YP2011-2013(R1) 17 2" xfId="26530" xr:uid="{4AAAF98D-020C-4090-8735-878A3C3BA674}"/>
    <cellStyle name="£_Fin_Earn10_cal_3YP2011-2013(R1) 17 3" xfId="26531" xr:uid="{FA34170F-FE6B-4BB5-9248-EA3C058DD3B3}"/>
    <cellStyle name="£_Fin_Earn10_cal_3YP2011-2013(R1) 18" xfId="8863" xr:uid="{BD735885-4DA8-400E-8F24-FAA4D76B63D7}"/>
    <cellStyle name="£_Fin_Earn10_cal_3YP2011-2013(R1) 18 2" xfId="26532" xr:uid="{E7E7B06C-0226-4B8C-8676-B663077DB6D9}"/>
    <cellStyle name="£_Fin_Earn10_cal_3YP2011-2013(R1) 18 3" xfId="26533" xr:uid="{B1FE3638-A465-42E4-9CC0-B9FE54C83640}"/>
    <cellStyle name="£_Fin_Earn10_cal_3YP2011-2013(R1) 19" xfId="8864" xr:uid="{BB57A9AB-3C51-447C-9555-E00ECDAD5DAF}"/>
    <cellStyle name="£_Fin_Earn10_cal_3YP2011-2013(R1) 19 2" xfId="26534" xr:uid="{B406F767-7B2C-468F-B8FA-104C5E9A1221}"/>
    <cellStyle name="£_Fin_Earn10_cal_3YP2011-2013(R1) 19 3" xfId="26535" xr:uid="{B1D0DC6B-743F-4E84-B849-4FF281D7405F}"/>
    <cellStyle name="£_Fin_Earn10_cal_3YP2011-2013(R1) 2" xfId="8865" xr:uid="{140D747C-441C-451D-8B59-0797AD05DC49}"/>
    <cellStyle name="£_Fin_Earn10_cal_3YP2011-2013(R1) 2 2" xfId="8866" xr:uid="{D5DC4672-F268-4168-8DD5-B6254F09B110}"/>
    <cellStyle name="£_Fin_Earn10_cal_3YP2011-2013(R1) 2 2 2" xfId="26536" xr:uid="{50217971-F279-4587-80F7-2637096A92D8}"/>
    <cellStyle name="£_Fin_Earn10_cal_3YP2011-2013(R1) 2 3" xfId="26537" xr:uid="{AAB356AC-6121-4776-AF72-69F2A4BAE6C1}"/>
    <cellStyle name="£_Fin_Earn10_cal_3YP2011-2013(R1) 20" xfId="8867" xr:uid="{F212F338-970B-43F1-A729-E11F19C188F3}"/>
    <cellStyle name="£_Fin_Earn10_cal_3YP2011-2013(R1) 20 2" xfId="26538" xr:uid="{80FCB6A1-F80F-41CD-9D01-DAA9164CFFDD}"/>
    <cellStyle name="£_Fin_Earn10_cal_3YP2011-2013(R1) 20 3" xfId="26539" xr:uid="{655C9C43-C853-46D7-8B4B-F0992BFA36B4}"/>
    <cellStyle name="£_Fin_Earn10_cal_3YP2011-2013(R1) 21" xfId="8868" xr:uid="{B7067990-2205-4B53-8C12-36E134DC41FC}"/>
    <cellStyle name="£_Fin_Earn10_cal_3YP2011-2013(R1) 21 2" xfId="26540" xr:uid="{6D50DAC7-F199-4B46-A927-A0214453ADAC}"/>
    <cellStyle name="£_Fin_Earn10_cal_3YP2011-2013(R1) 21 3" xfId="26541" xr:uid="{98743B2A-6B63-4FA9-97F8-2399A65ECED8}"/>
    <cellStyle name="£_Fin_Earn10_cal_3YP2011-2013(R1) 22" xfId="8869" xr:uid="{98408918-73EF-4987-8C9A-C84B0D6CDC91}"/>
    <cellStyle name="£_Fin_Earn10_cal_3YP2011-2013(R1) 22 2" xfId="26542" xr:uid="{4AF30437-3072-4A6C-8BEF-383D1D7A713F}"/>
    <cellStyle name="£_Fin_Earn10_cal_3YP2011-2013(R1) 22 3" xfId="26543" xr:uid="{340C4D76-1EC3-41C9-A65E-EF0CD840D9B0}"/>
    <cellStyle name="£_Fin_Earn10_cal_3YP2011-2013(R1) 23" xfId="8870" xr:uid="{B2B66DAC-E26D-434F-A7AA-813C880C32BD}"/>
    <cellStyle name="£_Fin_Earn10_cal_3YP2011-2013(R1) 23 2" xfId="26544" xr:uid="{4D5ECCBA-3638-4854-A790-C0FF74CFE5D4}"/>
    <cellStyle name="£_Fin_Earn10_cal_3YP2011-2013(R1) 23 3" xfId="26545" xr:uid="{BAD6FB14-96B2-4146-8F83-75347064CC59}"/>
    <cellStyle name="£_Fin_Earn10_cal_3YP2011-2013(R1) 24" xfId="8871" xr:uid="{C945457D-D867-435E-AE2D-4C1F77DFD2BE}"/>
    <cellStyle name="£_Fin_Earn10_cal_3YP2011-2013(R1) 24 2" xfId="26546" xr:uid="{0AED2B3D-8807-4A07-B5B2-FEBEA4086854}"/>
    <cellStyle name="£_Fin_Earn10_cal_3YP2011-2013(R1) 24 3" xfId="26547" xr:uid="{AB1A6117-5B86-42EC-ACC0-83A803AEB193}"/>
    <cellStyle name="£_Fin_Earn10_cal_3YP2011-2013(R1) 25" xfId="8872" xr:uid="{CED673C5-6F76-4077-86FC-FE8912FE0812}"/>
    <cellStyle name="£_Fin_Earn10_cal_3YP2011-2013(R1) 25 2" xfId="26548" xr:uid="{EC3CFDCB-90E9-4C54-B1BB-8CB13A25C8D5}"/>
    <cellStyle name="£_Fin_Earn10_cal_3YP2011-2013(R1) 25 3" xfId="26549" xr:uid="{785CAB84-8578-44F8-8653-B1EE054A3A01}"/>
    <cellStyle name="£_Fin_Earn10_cal_3YP2011-2013(R1) 26" xfId="8873" xr:uid="{F9ACC745-6ACD-40F1-80AD-3414A457A29C}"/>
    <cellStyle name="£_Fin_Earn10_cal_3YP2011-2013(R1) 26 2" xfId="26550" xr:uid="{02999D78-E19E-4E74-9DA3-CD39708853CE}"/>
    <cellStyle name="£_Fin_Earn10_cal_3YP2011-2013(R1) 26 3" xfId="26551" xr:uid="{DF4D9704-ED30-4229-BCA4-4D93D1E6B0E6}"/>
    <cellStyle name="£_Fin_Earn10_cal_3YP2011-2013(R1) 27" xfId="26552" xr:uid="{087C6346-FA43-4513-AF5B-D7DEF73C5BA6}"/>
    <cellStyle name="£_Fin_Earn10_cal_3YP2011-2013(R1) 27 2" xfId="26553" xr:uid="{66645409-2597-4534-99AD-2312B358089B}"/>
    <cellStyle name="£_Fin_Earn10_cal_3YP2011-2013(R1) 28" xfId="26554" xr:uid="{1068EB4F-90A1-432A-9CBF-24F248EA5673}"/>
    <cellStyle name="£_Fin_Earn10_cal_3YP2011-2013(R1) 28 2" xfId="26555" xr:uid="{D5AD2065-5B90-47DA-A42C-AF6FF4031A4E}"/>
    <cellStyle name="£_Fin_Earn10_cal_3YP2011-2013(R1) 29" xfId="26556" xr:uid="{9C82A146-7641-4813-B640-FCA2390B34E9}"/>
    <cellStyle name="£_Fin_Earn10_cal_3YP2011-2013(R1) 29 2" xfId="26557" xr:uid="{928B7E5C-5649-4131-B7CF-DFE64E569097}"/>
    <cellStyle name="£_Fin_Earn10_cal_3YP2011-2013(R1) 3" xfId="8874" xr:uid="{845C7094-7323-4A25-8356-71FBC766406B}"/>
    <cellStyle name="£_Fin_Earn10_cal_3YP2011-2013(R1) 3 2" xfId="8875" xr:uid="{5EB4F481-E33E-4E0B-A04F-1F0FC7FA519C}"/>
    <cellStyle name="£_Fin_Earn10_cal_3YP2011-2013(R1) 3 2 2" xfId="26558" xr:uid="{6ED8FA21-6802-4AFD-94F4-62120D211C9B}"/>
    <cellStyle name="£_Fin_Earn10_cal_3YP2011-2013(R1) 3 3" xfId="26559" xr:uid="{FD4144F9-AEAC-42A7-9516-C3E6FB277314}"/>
    <cellStyle name="£_Fin_Earn10_cal_3YP2011-2013(R1) 30" xfId="26560" xr:uid="{32E9AB55-A961-4D7C-B880-4177215C8676}"/>
    <cellStyle name="£_Fin_Earn10_cal_3YP2011-2013(R1) 30 2" xfId="26561" xr:uid="{09958428-FD16-41D2-8770-67448B967D44}"/>
    <cellStyle name="£_Fin_Earn10_cal_3YP2011-2013(R1) 31" xfId="26562" xr:uid="{CE5DA29B-CBC6-4E6D-A777-108E546E6BF0}"/>
    <cellStyle name="£_Fin_Earn10_cal_3YP2011-2013(R1) 31 2" xfId="26563" xr:uid="{B777FAA6-7FB7-4162-8DFC-A8B43EE6B752}"/>
    <cellStyle name="£_Fin_Earn10_cal_3YP2011-2013(R1) 32" xfId="26564" xr:uid="{4863824C-4214-4D29-889F-9C76372EFC1E}"/>
    <cellStyle name="£_Fin_Earn10_cal_3YP2011-2013(R1) 32 2" xfId="26565" xr:uid="{93375CA6-1530-460D-ACC6-C9647D5AC29E}"/>
    <cellStyle name="£_Fin_Earn10_cal_3YP2011-2013(R1) 33" xfId="26566" xr:uid="{A802DA10-9AA7-4BA5-94B3-086BB79DA3D9}"/>
    <cellStyle name="£_Fin_Earn10_cal_3YP2011-2013(R1) 33 2" xfId="26567" xr:uid="{BCA71830-2EE1-4606-8587-D0C77B2F785C}"/>
    <cellStyle name="£_Fin_Earn10_cal_3YP2011-2013(R1) 34" xfId="26568" xr:uid="{BB70A011-8369-4927-AFF4-B1001914F905}"/>
    <cellStyle name="£_Fin_Earn10_cal_3YP2011-2013(R1) 34 2" xfId="26569" xr:uid="{0CB834F7-7DA2-49C1-BB07-0007E7D7ACCA}"/>
    <cellStyle name="£_Fin_Earn10_cal_3YP2011-2013(R1) 35" xfId="26570" xr:uid="{60131279-0587-4E45-BD99-9F7A6C4C7DB3}"/>
    <cellStyle name="£_Fin_Earn10_cal_3YP2011-2013(R1) 35 2" xfId="26571" xr:uid="{269DBC1E-2A80-4063-9231-9D1D250133BB}"/>
    <cellStyle name="£_Fin_Earn10_cal_3YP2011-2013(R1) 36" xfId="26572" xr:uid="{D1D49612-B25A-4CB1-89E2-8B72F1FBED9B}"/>
    <cellStyle name="£_Fin_Earn10_cal_3YP2011-2013(R1) 37" xfId="26573" xr:uid="{BFB98CC2-7A10-4C86-81D3-A545AD920157}"/>
    <cellStyle name="£_Fin_Earn10_cal_3YP2011-2013(R1) 38" xfId="26574" xr:uid="{E1DDBDE9-90A7-4370-87B4-F2E4B00DD977}"/>
    <cellStyle name="£_Fin_Earn10_cal_3YP2011-2013(R1) 39" xfId="26575" xr:uid="{FB0AB976-2A19-4BFC-8D3A-5D513C08A362}"/>
    <cellStyle name="£_Fin_Earn10_cal_3YP2011-2013(R1) 4" xfId="8876" xr:uid="{C14CF0AA-F53F-4055-AF8E-90CA2441AFF1}"/>
    <cellStyle name="£_Fin_Earn10_cal_3YP2011-2013(R1) 4 2" xfId="26576" xr:uid="{F2A25441-22EA-4882-A29B-AF467538C9DA}"/>
    <cellStyle name="£_Fin_Earn10_cal_3YP2011-2013(R1) 40" xfId="26577" xr:uid="{0E35CD1C-994C-4726-A338-03D9787331BE}"/>
    <cellStyle name="£_Fin_Earn10_cal_3YP2011-2013(R1) 5" xfId="8877" xr:uid="{436824F1-3A26-4776-83B0-40950B7E0E4D}"/>
    <cellStyle name="£_Fin_Earn10_cal_3YP2011-2013(R1) 5 2" xfId="8878" xr:uid="{E23EF41A-98E5-4E15-BDE6-226A936726D4}"/>
    <cellStyle name="£_Fin_Earn10_cal_3YP2011-2013(R1) 5 2 2" xfId="26578" xr:uid="{5C81593E-8472-445F-9B27-6A6EEC2C081E}"/>
    <cellStyle name="£_Fin_Earn10_cal_3YP2011-2013(R1) 5 3" xfId="26579" xr:uid="{94959161-968B-402A-A444-19CD46A739CA}"/>
    <cellStyle name="£_Fin_Earn10_cal_3YP2011-2013(R1) 5 4" xfId="26580" xr:uid="{E725745D-DDA7-4CF7-8B75-C15B99E9F77E}"/>
    <cellStyle name="£_Fin_Earn10_cal_3YP2011-2013(R1) 6" xfId="8879" xr:uid="{A03E5EFE-DD81-476E-98B7-24FDB75A6D39}"/>
    <cellStyle name="£_Fin_Earn10_cal_3YP2011-2013(R1) 6 2" xfId="26581" xr:uid="{F32D053F-6E22-4BA7-AF76-23C1EB8C1C7B}"/>
    <cellStyle name="£_Fin_Earn10_cal_3YP2011-2013(R1) 7" xfId="8880" xr:uid="{900973ED-15A3-4F3F-8861-4C39B491D80B}"/>
    <cellStyle name="£_Fin_Earn10_cal_3YP2011-2013(R1) 7 2" xfId="26582" xr:uid="{11DBBA71-87A7-453C-A562-5F40BDC03CB7}"/>
    <cellStyle name="£_Fin_Earn10_cal_3YP2011-2013(R1) 8" xfId="8881" xr:uid="{12C4B2BD-90CA-4FB2-A7BE-46E70F8A9DEC}"/>
    <cellStyle name="£_Fin_Earn10_cal_3YP2011-2013(R1) 8 2" xfId="26583" xr:uid="{E524A926-861B-4185-BE42-63822FF264D7}"/>
    <cellStyle name="£_Fin_Earn10_cal_3YP2011-2013(R1) 9" xfId="8882" xr:uid="{C1AEF1A1-74B4-4B79-93FB-DFE2756783A9}"/>
    <cellStyle name="£_Fin_Earn10_cal_3YP2011-2013(R1) 9 2" xfId="26584" xr:uid="{683B04CC-CB4E-48A8-9758-56EAC579AE25}"/>
    <cellStyle name="£_Fin_Earn10_cal_3YP2011-2013(R1)_blu002a121a-12e-1 Rev 3_bups30.1.13" xfId="8883" xr:uid="{D7942744-EC92-42A9-BBC4-1DE715C21FC8}"/>
    <cellStyle name="£_Fin_Earn10_cal_3YP2011-2013(R1)_blu002a121a-12e-1 Rev 3_bups30.1.13 2" xfId="8884" xr:uid="{4D87453F-A822-4410-91C6-B7FDA79FC993}"/>
    <cellStyle name="£_Fin_Earn10_cal_3YP2011-2013(R1)_blu002a121a-12e-1 Rev 3_bups30.1.13 2 2" xfId="26585" xr:uid="{BB76DFAC-2CE2-4691-9A9C-B1BD447B3B9B}"/>
    <cellStyle name="£_Fin_Earn10_cal_3YP2011-2013(R1)_blu002a121a-12e-1 Rev 3_bups30.1.13 3" xfId="8885" xr:uid="{24E0AB84-8368-4AA1-ACBE-C50506CDE9DD}"/>
    <cellStyle name="£_Fin_Earn10_cal_3YP2011-2013(R1)_blu002a121a-12e-1 Rev 3_bups30.1.13 3 2" xfId="26586" xr:uid="{22BEE1EB-836D-480B-9822-3F3A1CCA5116}"/>
    <cellStyle name="£_Fin_Earn10_cal_3YP2011-2013(R1)_blu002a121a-12e-1 Rev 3_bups30.1.13 4" xfId="26587" xr:uid="{4C26917E-7751-4C1E-BC9B-0D8924D3E3BB}"/>
    <cellStyle name="£_Fin_Earn10_cal_3YP2011-2013(R1)_DEC" xfId="8886" xr:uid="{2F20DD5F-93E5-497F-9CDD-31138E449189}"/>
    <cellStyle name="£_Fin_Earn10_cal_3YP2011-2013(R1)_DEC 2" xfId="26588" xr:uid="{17A1A354-0919-43E5-A6C6-C027300D9825}"/>
    <cellStyle name="£_Fin_Earn10_cal_3YP2011-2013(R1)_DEC_AUG" xfId="8887" xr:uid="{F91F0080-783B-4A1E-9C44-E6D1B34B2B3A}"/>
    <cellStyle name="£_Fin_Earn10_cal_3YP2011-2013(R1)_DEC_AUG 2" xfId="26589" xr:uid="{600F6983-7665-4FE5-B94D-9F37CB7BA075}"/>
    <cellStyle name="£_Fin_Earn10_cal_3YP2011-2013(R1)_DEC_EARN_2014" xfId="8888" xr:uid="{AA7FB78E-C2A7-4727-AA89-09D243265806}"/>
    <cellStyle name="£_Fin_Earn10_cal_3YP2011-2013(R1)_DEC_EARN_2014 2" xfId="26590" xr:uid="{7BF5642F-3C4E-48C8-8BCC-320AE66F8A1A}"/>
    <cellStyle name="£_Fin_Earn10_cal_3YP2011-2013(R1)_DEFERAR" xfId="8889" xr:uid="{7EB4DE19-15EA-43AF-9D8D-C24675CAA74D}"/>
    <cellStyle name="£_Fin_Earn10_cal_3YP2011-2013(R1)_DEFERAR 2" xfId="26591" xr:uid="{C312A9E3-8AE2-4623-92E3-2807FAE22A37}"/>
    <cellStyle name="£_Fin_Earn10_cal_3YP2011-2013(R1)_EBO_2013" xfId="8890" xr:uid="{BF8FE371-6463-4A94-AAA0-5988DCC6CD8D}"/>
    <cellStyle name="£_Fin_Earn10_cal_3YP2011-2013(R1)_EBO_2013 2" xfId="8891" xr:uid="{E4BB5039-38F3-4F37-A9F5-443DEE231B92}"/>
    <cellStyle name="£_Fin_Earn10_cal_3YP2011-2013(R1)_EBO_2013 2 2" xfId="26592" xr:uid="{10B2FD4C-8CE2-4568-A141-93E8814B5BFC}"/>
    <cellStyle name="£_Fin_Earn10_cal_3YP2011-2013(R1)_EBO_2013 3" xfId="8892" xr:uid="{D051C6AB-08FB-4624-9B72-277520AACCCF}"/>
    <cellStyle name="£_Fin_Earn10_cal_3YP2011-2013(R1)_EBO_2013 3 2" xfId="26593" xr:uid="{D74D63CF-DD6F-42DD-A076-C41FC677E47E}"/>
    <cellStyle name="£_Fin_Earn10_cal_3YP2011-2013(R1)_EBO_2013 4" xfId="26594" xr:uid="{A832CFFD-454E-4431-B917-F486B6939423}"/>
    <cellStyle name="£_Fin_Earn10_cal_3YP2011-2013(R1)_FEB" xfId="8893" xr:uid="{10BF935C-6C77-4400-B371-5C27E597E74E}"/>
    <cellStyle name="£_Fin_Earn10_cal_3YP2011-2013(R1)_FEB 2" xfId="26595" xr:uid="{640939EE-FAA5-4B4B-BDC7-8F245BEF0591}"/>
    <cellStyle name="£_Fin_Earn10_cal_3YP2011-2013(R1)_FEB_AUG" xfId="8894" xr:uid="{12DC57CB-DD0E-4E44-AC16-FA16C90A2A19}"/>
    <cellStyle name="£_Fin_Earn10_cal_3YP2011-2013(R1)_FEB_AUG 2" xfId="26596" xr:uid="{6B6B7928-C3D3-45F2-AC0A-C691444375B1}"/>
    <cellStyle name="£_Fin_Earn10_cal_3YP2011-2013(R1)_FEB_EARN_2014" xfId="8895" xr:uid="{C66BE801-B8A2-426A-A49D-3B632DCE251B}"/>
    <cellStyle name="£_Fin_Earn10_cal_3YP2011-2013(R1)_FEB_EARN_2014 2" xfId="26597" xr:uid="{3BC559B2-A449-4C87-AF45-7E3B318CE0CF}"/>
    <cellStyle name="£_Fin_Earn10_cal_3YP2011-2013(R1)_JAN" xfId="8896" xr:uid="{D7F6039B-7E6F-482E-BE10-A933A334B33D}"/>
    <cellStyle name="£_Fin_Earn10_cal_3YP2011-2013(R1)_JAN 2" xfId="26598" xr:uid="{1F94E8D8-E514-4FB4-B576-393B81FF60BC}"/>
    <cellStyle name="£_Fin_Earn10_cal_3YP2011-2013(R1)_JAN_AUG" xfId="8897" xr:uid="{539BFB2D-6F3F-43A9-AFCB-3326C8DF022D}"/>
    <cellStyle name="£_Fin_Earn10_cal_3YP2011-2013(R1)_JAN_AUG 2" xfId="26599" xr:uid="{F46C13C4-631B-4AFB-A6C2-2FA9220A325D}"/>
    <cellStyle name="£_Fin_Earn10_cal_3YP2011-2013(R1)_JAN_EARN_2014" xfId="8898" xr:uid="{CD18A64D-5E8E-4BCA-8FF9-4F7F8CD36503}"/>
    <cellStyle name="£_Fin_Earn10_cal_3YP2011-2013(R1)_JAN_EARN_2014 2" xfId="26600" xr:uid="{8FED72F5-6578-4A4C-B066-361C67B92163}"/>
    <cellStyle name="£_Fin_Earn10_cal_3YP2011-2013(R1)_JUN" xfId="8899" xr:uid="{FF9D39FC-D027-42CC-AAE0-70AB62CD3C67}"/>
    <cellStyle name="£_Fin_Earn10_cal_3YP2011-2013(R1)_JUN 2" xfId="26601" xr:uid="{711B9950-0E78-4778-9F91-28DFDCE62418}"/>
    <cellStyle name="£_Fin_Earn10_cal_3YP2011-2013(R1)_MAR" xfId="8900" xr:uid="{2B327E63-C921-4526-BEE6-C588C3DBE2AD}"/>
    <cellStyle name="£_Fin_Earn10_cal_3YP2011-2013(R1)_MAR 2" xfId="26602" xr:uid="{A33D0AC5-DA26-44CF-BAFA-F733C188BDDE}"/>
    <cellStyle name="£_Fin_Earn10_cal_3YP2011-2013(R1)_MAR_AUG" xfId="8901" xr:uid="{83F3F007-30A1-4B7E-BF60-345DC22213E9}"/>
    <cellStyle name="£_Fin_Earn10_cal_3YP2011-2013(R1)_MAR_AUG 2" xfId="26603" xr:uid="{48E98EBD-80BD-4D43-B0D1-4F36C6983648}"/>
    <cellStyle name="£_Fin_Earn10_cal_3YP2011-2013(R1)_MAR_EARN_2014" xfId="8902" xr:uid="{B4C0A7DF-27A3-43B8-9DF6-062D5CDAFACD}"/>
    <cellStyle name="£_Fin_Earn10_cal_3YP2011-2013(R1)_MAR_EARN_2014 2" xfId="26604" xr:uid="{0DC6333E-1CFF-4557-A6A0-E6B0BF8A208E}"/>
    <cellStyle name="£_Fin_Earn10_cal_3YP2011-2013(R1)_NOV" xfId="8903" xr:uid="{A3815EC2-6C6D-4AF6-9E6E-0DEC81CEA47B}"/>
    <cellStyle name="£_Fin_Earn10_cal_3YP2011-2013(R1)_NOV 2" xfId="26605" xr:uid="{D306DAA2-3C4A-4321-AFF2-F9865D5EBD9A}"/>
    <cellStyle name="£_Fin_Earn10_cal_3YP2011-2013(R1)_NOV_AUG" xfId="8904" xr:uid="{E8904B7B-0B26-41EF-802E-6AFFD4CFDFB8}"/>
    <cellStyle name="£_Fin_Earn10_cal_3YP2011-2013(R1)_NOV_AUG 2" xfId="26606" xr:uid="{46F33BB4-0474-4BD2-AEF8-24C32B3694BA}"/>
    <cellStyle name="£_Fin_Earn10_cal_3YP2011-2013(R1)_NOV_EARN_2014" xfId="8905" xr:uid="{8CB20369-50D1-4D0F-8E65-24ABB59492AA}"/>
    <cellStyle name="£_Fin_Earn10_cal_3YP2011-2013(R1)_NOV_EARN_2014 2" xfId="26607" xr:uid="{2B56C30B-598F-4D12-A903-24B96324E3FA}"/>
    <cellStyle name="£_Fin_Earn10_cal_3YP2011-2013(R1)_OCT'13" xfId="8906" xr:uid="{520A31E9-1A17-4105-BE92-D0833907AE42}"/>
    <cellStyle name="£_Fin_Earn10_cal_3YP2011-2013(R1)_OCT'13 2" xfId="8907" xr:uid="{6697E0E3-9F1E-418A-B25E-95E3605F2DBD}"/>
    <cellStyle name="£_Fin_Earn10_cal_3YP2011-2013(R1)_OCT'13 2 2" xfId="26608" xr:uid="{CA814998-0084-45F2-8842-0CC8B3EC30EA}"/>
    <cellStyle name="£_Fin_Earn10_cal_3YP2011-2013(R1)_OCT'13 3" xfId="8908" xr:uid="{8A0786A9-EA56-4CFA-8550-FD902601237E}"/>
    <cellStyle name="£_Fin_Earn10_cal_3YP2011-2013(R1)_OCT'13 3 2" xfId="26609" xr:uid="{CB49FAE9-755F-4375-BE76-B6D6B9FE6898}"/>
    <cellStyle name="£_Fin_Earn10_cal_3YP2011-2013(R1)_OCT'13 4" xfId="8909" xr:uid="{E4F825D3-D262-4068-987D-5FA7675AFCBF}"/>
    <cellStyle name="£_Fin_Earn10_cal_3YP2011-2013(R1)_OCT'13 4 2" xfId="26610" xr:uid="{BBB67125-C7DB-4C08-8B97-22C6F48971A0}"/>
    <cellStyle name="£_Fin_Earn10_cal_3YP2011-2013(R1)_OCT'13 5" xfId="26611" xr:uid="{204C2DCF-E99B-48D5-A7A2-EBBFBF124E52}"/>
    <cellStyle name="£_Fin_Earn10_cal_3YP2011-2013(R1)_OCT'13_RECONCILE-ACCRUED-2014" xfId="8910" xr:uid="{4F8A0A57-1C40-48B2-8FB8-6BDB5CC7446D}"/>
    <cellStyle name="£_Fin_Earn10_cal_3YP2011-2013(R1)_OCT'13_RECONCILE-ACCRUED-2014 2" xfId="8911" xr:uid="{3AA5EFA2-272E-41FA-AC35-FB123F1F7A9F}"/>
    <cellStyle name="£_Fin_Earn10_cal_3YP2011-2013(R1)_OCT'13_RECONCILE-ACCRUED-2014 2 2" xfId="26612" xr:uid="{C3896639-B379-4846-986C-90CD44EFBBD4}"/>
    <cellStyle name="£_Fin_Earn10_cal_3YP2011-2013(R1)_OCT'13_RECONCILE-ACCRUED-2014 3" xfId="8912" xr:uid="{E30AF573-CAB7-4C7B-833C-BCB916DB500A}"/>
    <cellStyle name="£_Fin_Earn10_cal_3YP2011-2013(R1)_OCT'13_RECONCILE-ACCRUED-2014 3 2" xfId="26613" xr:uid="{F4950538-C9A4-41F9-A791-BB34A8B49353}"/>
    <cellStyle name="£_Fin_Earn10_cal_3YP2011-2013(R1)_OCT'13_RECONCILE-ACCRUED-2014 4" xfId="26614" xr:uid="{CF720653-3257-47BB-86C8-D67DE2F80A96}"/>
    <cellStyle name="£_Fin_Earn10_cal_3YP2011-2013(R1)_Sheet1" xfId="8913" xr:uid="{CE0D4CEB-9D03-42E7-B89C-815C16567291}"/>
    <cellStyle name="£_Fin_Earn10_cal_3YP2011-2013(R1)_Sheet1 2" xfId="26615" xr:uid="{3C2C6AF1-6C4F-4210-B4A5-FE5802B614B9}"/>
    <cellStyle name="£_Fin_Earn10_cal_3YP2011-2013(R1)_TB" xfId="8914" xr:uid="{14AB9EA9-476E-421E-87C6-CC8423BD4689}"/>
    <cellStyle name="£_Fin_Earn10_cal_3YP2011-2013(R1)_TB 2" xfId="26616" xr:uid="{3ACA9C0E-38E2-4E38-BD69-6DD4B1FEC888}"/>
    <cellStyle name="£_Fin_Earn10_cal_3YP2011-2013(R1)_TB_1" xfId="8915" xr:uid="{FA6FFB76-7527-4F34-B531-2F9669A061B2}"/>
    <cellStyle name="£_Fin_Earn10_cal_3YP2011-2013(R1)_TB_1 2" xfId="26617" xr:uid="{534BEE6C-1273-405A-B80D-C3ED741C39E0}"/>
    <cellStyle name="£_Fin_Earn10_cal_AUG" xfId="8916" xr:uid="{6574D2C8-3727-4958-8147-7F872C5BF274}"/>
    <cellStyle name="£_Fin_Earn10_cal_AUG 2" xfId="26618" xr:uid="{30E59223-A7E6-4B96-AB66-1D8315D54858}"/>
    <cellStyle name="£_Fin_Earn10_cal_Backup of blu002a121b-03e-1 Rev(poo9.5.12)" xfId="8917" xr:uid="{404D7A97-82CE-47E8-8501-6619AAFA71D4}"/>
    <cellStyle name="£_Fin_Earn10_cal_Backup of blu002a121b-03e-1 Rev(poo9.5.12) 2" xfId="8918" xr:uid="{295479E1-5209-4D2E-90C5-6E15B3632A30}"/>
    <cellStyle name="£_Fin_Earn10_cal_Backup of blu002a121b-03e-1 Rev(poo9.5.12) 2 2" xfId="26619" xr:uid="{0119BBEC-7798-4076-B59A-3ED2F824E3C0}"/>
    <cellStyle name="£_Fin_Earn10_cal_Backup of blu002a121b-03e-1 Rev(poo9.5.12) 3" xfId="8919" xr:uid="{38C3BB31-5826-4F47-8750-090A6B1ABDC8}"/>
    <cellStyle name="£_Fin_Earn10_cal_Backup of blu002a121b-03e-1 Rev(poo9.5.12) 3 2" xfId="26620" xr:uid="{64C0B8D0-2AA1-4E94-875A-2FE7A67DBCF0}"/>
    <cellStyle name="£_Fin_Earn10_cal_Backup of blu002a121b-03e-1 Rev(poo9.5.12) 4" xfId="26621" xr:uid="{A0C7CA5C-B6BE-45F3-8387-F95B9B384733}"/>
    <cellStyle name="£_Fin_Earn10_cal_blu002a121a-12e-1 Rev 3_bups30.1.13" xfId="8920" xr:uid="{6BF6CC49-0CBF-4E26-8672-C5B45CE0160D}"/>
    <cellStyle name="£_Fin_Earn10_cal_blu002a121a-12e-1 Rev 3_bups30.1.13 2" xfId="26622" xr:uid="{B1BE9091-7B50-45F4-B68B-FC8E76A58891}"/>
    <cellStyle name="£_Fin_Earn10_cal_blu002a121b-06e-(bupa1.8.12)" xfId="8921" xr:uid="{23F6571A-C1E7-40E9-B716-00FA03A4D53D}"/>
    <cellStyle name="£_Fin_Earn10_cal_blu002a121b-06e-(bupa1.8.12) 2" xfId="8922" xr:uid="{2306BEAC-B465-4C74-88AA-D605A11C9093}"/>
    <cellStyle name="£_Fin_Earn10_cal_blu002a121b-06e-(bupa1.8.12) 2 2" xfId="26623" xr:uid="{331DB62D-C1C7-4DBE-90A5-8FD83EC2C7C9}"/>
    <cellStyle name="£_Fin_Earn10_cal_blu002a121b-06e-(bupa1.8.12) 3" xfId="8923" xr:uid="{8238CBF0-AB3A-40F7-8CA9-70A33B7C5A36}"/>
    <cellStyle name="£_Fin_Earn10_cal_blu002a121b-06e-(bupa1.8.12) 3 2" xfId="26624" xr:uid="{739F26CE-A766-4F54-8A32-B9C01D93C5E6}"/>
    <cellStyle name="£_Fin_Earn10_cal_blu002a121b-06e-(bupa1.8.12) 4" xfId="26625" xr:uid="{7C73E15D-03FC-4899-BA57-F1C52002F9BC}"/>
    <cellStyle name="£_Fin_Earn10_cal_blu002a121b-06e-(bupa1.8.12)_blu002a121a-12e-1 Rev 3_bups30.1.13" xfId="8924" xr:uid="{D5F53C44-E9C7-4DD6-873F-CC4D22C9F9CA}"/>
    <cellStyle name="£_Fin_Earn10_cal_blu002a121b-06e-(bupa1.8.12)_blu002a121a-12e-1 Rev 3_bups30.1.13 2" xfId="8925" xr:uid="{D96395B0-24CB-4F2E-A149-493D6A7F6225}"/>
    <cellStyle name="£_Fin_Earn10_cal_blu002a121b-06e-(bupa1.8.12)_blu002a121a-12e-1 Rev 3_bups30.1.13 2 2" xfId="26626" xr:uid="{49AC7B87-2732-4D7D-B905-6F6354312DA5}"/>
    <cellStyle name="£_Fin_Earn10_cal_blu002a121b-06e-(bupa1.8.12)_blu002a121a-12e-1 Rev 3_bups30.1.13 3" xfId="8926" xr:uid="{7085EAE0-4DE7-4324-9E82-D53A3CB9630C}"/>
    <cellStyle name="£_Fin_Earn10_cal_blu002a121b-06e-(bupa1.8.12)_blu002a121a-12e-1 Rev 3_bups30.1.13 3 2" xfId="26627" xr:uid="{7BF8BD1E-4290-4D7E-8FDB-7560EAB8F42E}"/>
    <cellStyle name="£_Fin_Earn10_cal_blu002a121b-06e-(bupa1.8.12)_blu002a121a-12e-1 Rev 3_bups30.1.13 4" xfId="26628" xr:uid="{1D8F3ACA-78C8-47E6-9628-6B077FDF7422}"/>
    <cellStyle name="£_Fin_Earn10_cal_blu002a121b-06e-(bupa1.8.12)_EBO_2013" xfId="8927" xr:uid="{9A03C526-44C7-4FB9-9154-684377D25744}"/>
    <cellStyle name="£_Fin_Earn10_cal_blu002a121b-06e-(bupa1.8.12)_EBO_2013 2" xfId="8928" xr:uid="{043F3980-2B49-4949-BFD0-1AB476CB751C}"/>
    <cellStyle name="£_Fin_Earn10_cal_blu002a121b-06e-(bupa1.8.12)_EBO_2013 2 2" xfId="26629" xr:uid="{5B6E6D82-5CBC-42D4-A9EE-9FD29C3CABC4}"/>
    <cellStyle name="£_Fin_Earn10_cal_blu002a121b-06e-(bupa1.8.12)_EBO_2013 3" xfId="8929" xr:uid="{6B713198-EF57-4B9D-B761-54DECCCBD01A}"/>
    <cellStyle name="£_Fin_Earn10_cal_blu002a121b-06e-(bupa1.8.12)_EBO_2013 3 2" xfId="26630" xr:uid="{7AD69088-D24D-4F2A-8AA5-464F340C1491}"/>
    <cellStyle name="£_Fin_Earn10_cal_blu002a121b-06e-(bupa1.8.12)_EBO_2013 4" xfId="26631" xr:uid="{834D7F81-5C80-484A-82CF-FC07C6D44CB4}"/>
    <cellStyle name="£_Fin_Earn10_cal_blu002a121b-06e-(bupa1.8.12)_Sheet1" xfId="8930" xr:uid="{50C6C158-99F0-4123-86E1-6C4C1CC44C9B}"/>
    <cellStyle name="£_Fin_Earn10_cal_blu002a121b-06e-(bupa1.8.12)_Sheet1 2" xfId="26632" xr:uid="{6549C5E2-A1DF-4510-9FCF-D50ACAEAF241}"/>
    <cellStyle name="£_Fin_Earn10_cal_Book1" xfId="8931" xr:uid="{60C517B6-5434-41DF-8D2E-B2469B8FFD8D}"/>
    <cellStyle name="£_Fin_Earn10_cal_Book1 2" xfId="8932" xr:uid="{8C435000-0837-4FB4-AAF3-A75D772F8048}"/>
    <cellStyle name="£_Fin_Earn10_cal_Book1 2 2" xfId="26633" xr:uid="{8A3F8381-2F6D-4CED-BC4A-EF3AED95B645}"/>
    <cellStyle name="£_Fin_Earn10_cal_Book1 3" xfId="8933" xr:uid="{9F677EFA-B800-4AC2-BE46-AF12B3695BE1}"/>
    <cellStyle name="£_Fin_Earn10_cal_Book1 3 2" xfId="26634" xr:uid="{6F42C4AE-F780-4453-90B8-EB5C0B53E55B}"/>
    <cellStyle name="£_Fin_Earn10_cal_Book1 4" xfId="26635" xr:uid="{CEEF0839-5F44-4CA3-BDFB-5EF8E406D5BC}"/>
    <cellStyle name="£_Fin_Earn10_cal_Book1 5" xfId="26636" xr:uid="{6FE116B3-46A0-48CA-A750-A54869BACD26}"/>
    <cellStyle name="£_Fin_Earn10_cal_Book1 6" xfId="26637" xr:uid="{3810A2E2-24FB-4A46-A8D9-ED7C382EE98C}"/>
    <cellStyle name="£_Fin_Earn10_cal_Book1_AUG" xfId="8934" xr:uid="{D73E994E-D266-488A-9016-C690ED079D5E}"/>
    <cellStyle name="£_Fin_Earn10_cal_Book1_AUG 2" xfId="26638" xr:uid="{6E3B8837-378F-4E31-8EDB-15DEE5AC0E3E}"/>
    <cellStyle name="£_Fin_Earn10_cal_Book1_Backup of blu002a121b-03e-1 Rev(poo9.5.12)" xfId="8935" xr:uid="{41BECA07-18E8-4AFD-9C76-A8E0563FBCB8}"/>
    <cellStyle name="£_Fin_Earn10_cal_Book1_Backup of blu002a121b-03e-1 Rev(poo9.5.12) 2" xfId="26639" xr:uid="{6D007672-83F6-4990-BA90-60AFD47DDD91}"/>
    <cellStyle name="£_Fin_Earn10_cal_Book1_blu002a121a-12e-1 Rev 3_bups30.1.13" xfId="8936" xr:uid="{07181564-CBD6-40B8-81E8-183CEA309048}"/>
    <cellStyle name="£_Fin_Earn10_cal_Book1_blu002a121a-12e-1 Rev 3_bups30.1.13 2" xfId="8937" xr:uid="{EE011A4E-A57B-49E3-8B84-8FAD78EE67BA}"/>
    <cellStyle name="£_Fin_Earn10_cal_Book1_blu002a121a-12e-1 Rev 3_bups30.1.13 2 2" xfId="26640" xr:uid="{050A25FA-3FF2-48E9-BB4C-0EA42FFDA284}"/>
    <cellStyle name="£_Fin_Earn10_cal_Book1_blu002a121a-12e-1 Rev 3_bups30.1.13 3" xfId="8938" xr:uid="{EE432F3F-F5C6-4052-AB3F-8C3332AE1CC3}"/>
    <cellStyle name="£_Fin_Earn10_cal_Book1_blu002a121a-12e-1 Rev 3_bups30.1.13 3 2" xfId="26641" xr:uid="{67B34A12-585C-462B-B207-475AD8FA4AD1}"/>
    <cellStyle name="£_Fin_Earn10_cal_Book1_blu002a121a-12e-1 Rev 3_bups30.1.13 4" xfId="26642" xr:uid="{6331AB09-4FA9-423F-97FB-BDE75573150B}"/>
    <cellStyle name="£_Fin_Earn10_cal_Book1_blu002a121b-09e-1 Rev 2(BupaQ3)" xfId="8939" xr:uid="{ED929E79-E4A3-4F17-BC5B-A19F4E4C014E}"/>
    <cellStyle name="£_Fin_Earn10_cal_Book1_blu002a121b-09e-1 Rev 2(BupaQ3) 2" xfId="26643" xr:uid="{5CC42643-98A5-4281-8AB7-E5268E972B8C}"/>
    <cellStyle name="£_Fin_Earn10_cal_Book1_DEC" xfId="8940" xr:uid="{E9E384A9-D1F3-4835-9F33-D896ECD0948F}"/>
    <cellStyle name="£_Fin_Earn10_cal_Book1_DEC 2" xfId="26644" xr:uid="{FE9ACEF7-D7E1-4EEF-8346-00CF0C12D9E0}"/>
    <cellStyle name="£_Fin_Earn10_cal_Book1_DEFERAR" xfId="8941" xr:uid="{50E9F755-5851-424E-B269-555FB26F45F8}"/>
    <cellStyle name="£_Fin_Earn10_cal_Book1_DEFERAR 2" xfId="26645" xr:uid="{0812BB56-90B5-4C6F-BF80-A016574F8C7E}"/>
    <cellStyle name="£_Fin_Earn10_cal_Book1_EARN_2013" xfId="8942" xr:uid="{C689A2B6-C4A8-4B0E-9F18-B1F6F87FAEC0}"/>
    <cellStyle name="£_Fin_Earn10_cal_Book1_EARN_2013 2" xfId="26646" xr:uid="{CC83FFF7-E63B-4AD5-AAEF-4BCCDD393ECA}"/>
    <cellStyle name="£_Fin_Earn10_cal_Book1_EARN_2014" xfId="8943" xr:uid="{7033654C-2246-4971-BAB4-FC80C08959C8}"/>
    <cellStyle name="£_Fin_Earn10_cal_Book1_EARN_2014 2" xfId="26647" xr:uid="{A95F852E-FC21-4E94-91E7-CD6180059840}"/>
    <cellStyle name="£_Fin_Earn10_cal_Book1_EBO_2013" xfId="8944" xr:uid="{E5DEBB6E-AEF4-4172-A314-4DD50A1E6048}"/>
    <cellStyle name="£_Fin_Earn10_cal_Book1_EBO_2013 2" xfId="8945" xr:uid="{63FA0F5B-EE92-4063-BE73-2693049AB61B}"/>
    <cellStyle name="£_Fin_Earn10_cal_Book1_EBO_2013 2 2" xfId="26648" xr:uid="{4DF620A0-6B40-4BEA-884F-31C1AC1732AD}"/>
    <cellStyle name="£_Fin_Earn10_cal_Book1_EBO_2013 3" xfId="8946" xr:uid="{A14B1BC3-6380-41F6-97A0-ADC1CDE19510}"/>
    <cellStyle name="£_Fin_Earn10_cal_Book1_EBO_2013 3 2" xfId="26649" xr:uid="{9A2A69A3-E846-404A-B71B-7C92519F80BD}"/>
    <cellStyle name="£_Fin_Earn10_cal_Book1_EBO_2013 4" xfId="26650" xr:uid="{E1009262-BF8A-471F-A25E-4E96A9EC2430}"/>
    <cellStyle name="£_Fin_Earn10_cal_Book1_FEB" xfId="8947" xr:uid="{B5BFDA58-8E2E-42A6-8514-D67B03906BC9}"/>
    <cellStyle name="£_Fin_Earn10_cal_Book1_FEB 2" xfId="26651" xr:uid="{9E31A207-4433-494A-B540-1460A63B9987}"/>
    <cellStyle name="£_Fin_Earn10_cal_Book1_JAN" xfId="8948" xr:uid="{ADD23E2F-5D78-4620-954D-48BB677E137F}"/>
    <cellStyle name="£_Fin_Earn10_cal_Book1_JAN 2" xfId="26652" xr:uid="{7541ED2D-5D31-4E42-92AD-29EEF1D289BD}"/>
    <cellStyle name="£_Fin_Earn10_cal_Book1_JUN" xfId="8949" xr:uid="{EE36355C-C7B6-40EC-B781-7FC9AD518233}"/>
    <cellStyle name="£_Fin_Earn10_cal_Book1_JUN 2" xfId="26653" xr:uid="{8724CAD4-6B47-408D-AE4A-C75C9FB1BA90}"/>
    <cellStyle name="£_Fin_Earn10_cal_Book1_MAR" xfId="8950" xr:uid="{69E72832-E56B-4A02-8D4B-731E7B9C6D3A}"/>
    <cellStyle name="£_Fin_Earn10_cal_Book1_MAR 2" xfId="26654" xr:uid="{EB984722-A09B-4892-975E-9F2300C42DF5}"/>
    <cellStyle name="£_Fin_Earn10_cal_Book1_NOV" xfId="8951" xr:uid="{152B5718-2609-4618-BE74-29C16A703A19}"/>
    <cellStyle name="£_Fin_Earn10_cal_Book1_NOV 2" xfId="26655" xr:uid="{3874733D-B8CB-4DC3-B302-1301F2A0AE9C}"/>
    <cellStyle name="£_Fin_Earn10_cal_Book1_OCT'13" xfId="8952" xr:uid="{DE554726-17E6-4117-9596-94DEAFCDCA68}"/>
    <cellStyle name="£_Fin_Earn10_cal_Book1_OCT'13 2" xfId="8953" xr:uid="{A15ACB75-CF3A-49CD-A378-150B7328AB5F}"/>
    <cellStyle name="£_Fin_Earn10_cal_Book1_OCT'13 2 2" xfId="26656" xr:uid="{C33AA790-AB47-487A-924D-20C076531F01}"/>
    <cellStyle name="£_Fin_Earn10_cal_Book1_OCT'13 3" xfId="8954" xr:uid="{D701A7C8-1880-4E67-B7D0-9EEB00D46547}"/>
    <cellStyle name="£_Fin_Earn10_cal_Book1_OCT'13 3 2" xfId="26657" xr:uid="{F274A04E-2F06-4AB0-85D5-4C84DCBE6BA9}"/>
    <cellStyle name="£_Fin_Earn10_cal_Book1_OCT'13 4" xfId="26658" xr:uid="{06F273F7-98FC-4F26-841A-DE1B1A3C2342}"/>
    <cellStyle name="£_Fin_Earn10_cal_Book1_RECONCILE-ACCRUED-2013" xfId="8955" xr:uid="{8993023D-BADE-4F88-9B7B-BAF3D1FEBA62}"/>
    <cellStyle name="£_Fin_Earn10_cal_Book1_RECONCILE-ACCRUED-2013 2" xfId="8956" xr:uid="{DC1FBEE4-2D21-4136-927F-4A445066D43C}"/>
    <cellStyle name="£_Fin_Earn10_cal_Book1_RECONCILE-ACCRUED-2013 2 2" xfId="26659" xr:uid="{7B5D0180-722F-4563-A46B-D946B2D1FDC8}"/>
    <cellStyle name="£_Fin_Earn10_cal_Book1_RECONCILE-ACCRUED-2013 3" xfId="8957" xr:uid="{708E5356-6FC6-4473-B6FB-8EAC3B80D4E3}"/>
    <cellStyle name="£_Fin_Earn10_cal_Book1_RECONCILE-ACCRUED-2013 3 2" xfId="26660" xr:uid="{B2AA15B6-0C70-402A-9718-A58A6A8EB6CB}"/>
    <cellStyle name="£_Fin_Earn10_cal_Book1_RECONCILE-ACCRUED-2013 4" xfId="26661" xr:uid="{3579049E-33B2-4C0C-8407-8CCF81870EA0}"/>
    <cellStyle name="£_Fin_Earn10_cal_Book1_RECONCILE-ACCRUED-2014" xfId="8958" xr:uid="{DC7AB943-AC6E-4762-A8B5-97268A1C9FFA}"/>
    <cellStyle name="£_Fin_Earn10_cal_Book1_RECONCILE-ACCRUED-2014 2" xfId="8959" xr:uid="{CDEB088F-86EC-4B37-B7F6-125709C71705}"/>
    <cellStyle name="£_Fin_Earn10_cal_Book1_RECONCILE-ACCRUED-2014 2 2" xfId="26662" xr:uid="{13206182-72EC-4000-AF92-E0E7B281092A}"/>
    <cellStyle name="£_Fin_Earn10_cal_Book1_RECONCILE-ACCRUED-2014 3" xfId="8960" xr:uid="{92D45A93-10F5-4AB5-9D1A-851CE0D2DA19}"/>
    <cellStyle name="£_Fin_Earn10_cal_Book1_RECONCILE-ACCRUED-2014 3 2" xfId="26663" xr:uid="{4E418954-EC1F-468B-B99F-0A5A4042F8B7}"/>
    <cellStyle name="£_Fin_Earn10_cal_Book1_RECONCILE-ACCRUED-2014 4" xfId="26664" xr:uid="{2EDF8592-F860-440C-A3F3-A13E806E17F2}"/>
    <cellStyle name="£_Fin_Earn10_cal_Book1_Sheet1" xfId="8961" xr:uid="{A9C2037C-1662-4834-A8FC-FAF5CB999987}"/>
    <cellStyle name="£_Fin_Earn10_cal_Book1_Sheet1 2" xfId="26665" xr:uid="{61168A3D-6B29-4A3E-8D3F-EDCFF52AE6C1}"/>
    <cellStyle name="£_Fin_Earn10_cal_Commission" xfId="8962" xr:uid="{CC954E16-227C-422E-933E-C9C50E4555E6}"/>
    <cellStyle name="£_Fin_Earn10_cal_Commission 2" xfId="26666" xr:uid="{252453DD-572A-400C-A703-2884EC6790E2}"/>
    <cellStyle name="£_Fin_Earn10_cal_DEC" xfId="8963" xr:uid="{45B466AC-DF90-4253-A7F1-98D3B1979CC4}"/>
    <cellStyle name="£_Fin_Earn10_cal_DEC 2" xfId="26667" xr:uid="{07EAAA34-677B-4376-A75D-088EB1953C54}"/>
    <cellStyle name="£_Fin_Earn10_cal_DEC_AUG" xfId="8964" xr:uid="{C1DA41E6-EE23-4EBA-95B4-D8BA92794AD1}"/>
    <cellStyle name="£_Fin_Earn10_cal_DEC_AUG 2" xfId="26668" xr:uid="{1CA4DD20-84E4-4FBB-95CC-852975D6B039}"/>
    <cellStyle name="£_Fin_Earn10_cal_DEC_EARN_2014" xfId="8965" xr:uid="{B2898608-A2BB-41AA-A122-9152D148011E}"/>
    <cellStyle name="£_Fin_Earn10_cal_DEC_EARN_2014 2" xfId="26669" xr:uid="{CB610B0C-21F2-402E-8A51-FC4C968867FF}"/>
    <cellStyle name="£_Fin_Earn10_cal_DEFERAR" xfId="8966" xr:uid="{139DF1CE-4294-4518-973B-DA01BD5E952F}"/>
    <cellStyle name="£_Fin_Earn10_cal_DEFERAR 2" xfId="26670" xr:uid="{2296C40A-A59C-4B5D-A598-20BAEFEF7C55}"/>
    <cellStyle name="£_Fin_Earn10_cal_Detail" xfId="8967" xr:uid="{53C58922-10F7-42D2-8531-FEF0DFC255EB}"/>
    <cellStyle name="£_Fin_Earn10_cal_Detail 2" xfId="26671" xr:uid="{D36C0A30-BCEF-4473-989A-82BC00A33B30}"/>
    <cellStyle name="£_Fin_Earn10_cal_Earn" xfId="8968" xr:uid="{14B9CC31-87E1-4BBD-9151-18B68074549C}"/>
    <cellStyle name="£_Fin_Earn10_cal_Earn 2" xfId="26672" xr:uid="{5B63A5AD-3E96-4BD3-BB7E-E8FE142A7E14}"/>
    <cellStyle name="£_Fin_Earn10_cal_EARN_2013" xfId="8969" xr:uid="{85FAF72A-0A41-4E2B-A178-C42AEC41B433}"/>
    <cellStyle name="£_Fin_Earn10_cal_EARN_2013 2" xfId="26673" xr:uid="{6F737679-8EB2-4E50-96A0-C06D6A18AC01}"/>
    <cellStyle name="£_Fin_Earn10_cal_EARN_2014" xfId="8970" xr:uid="{D41A4043-FD6C-4424-A8D0-2AB02DFD8726}"/>
    <cellStyle name="£_Fin_Earn10_cal_EARN_2014 2" xfId="26674" xr:uid="{17881383-0FE8-4CEA-B117-430CEEC96A1E}"/>
    <cellStyle name="£_Fin_Earn10_cal_Earn12_channel" xfId="8971" xr:uid="{C9102AC8-211A-4EDC-A15C-FBDC7C1E1757}"/>
    <cellStyle name="£_Fin_Earn10_cal_Earn12_channel 2" xfId="8972" xr:uid="{ED350521-1D50-4113-8CD5-DD1D120E19CF}"/>
    <cellStyle name="£_Fin_Earn10_cal_Earn12_channel 2 2" xfId="26675" xr:uid="{580FB8A5-B741-4A1C-91D4-F50082048785}"/>
    <cellStyle name="£_Fin_Earn10_cal_Earn12_channel 3" xfId="8973" xr:uid="{69DB7E6C-79A6-4665-8B9B-C33EFD985E5A}"/>
    <cellStyle name="£_Fin_Earn10_cal_Earn12_channel 3 2" xfId="26676" xr:uid="{2318DBF0-5A5B-4730-B68D-31E2A044C55A}"/>
    <cellStyle name="£_Fin_Earn10_cal_Earn12_channel 4" xfId="26677" xr:uid="{C54BB424-82DA-478B-8E0D-33D1A707E339}"/>
    <cellStyle name="£_Fin_Earn10_cal_Earn12_channel 5" xfId="26678" xr:uid="{2100E91E-2B52-42B2-835B-2F9DF03E4E1E}"/>
    <cellStyle name="£_Fin_Earn10_cal_Earn12_channel 6" xfId="26679" xr:uid="{09E9BA0B-89E4-4698-A0EB-FDD1FDC7467D}"/>
    <cellStyle name="£_Fin_Earn10_cal_Earn12_channel_AUG" xfId="8974" xr:uid="{AB376041-2C9A-46DD-B4F7-A67498B12EDD}"/>
    <cellStyle name="£_Fin_Earn10_cal_Earn12_channel_AUG 2" xfId="26680" xr:uid="{1AA90878-EF11-43B7-8C0E-21103065319C}"/>
    <cellStyle name="£_Fin_Earn10_cal_Earn12_channel_DEC" xfId="8975" xr:uid="{9E1C873E-ECD9-47D7-8BCB-EA384DFE1E43}"/>
    <cellStyle name="£_Fin_Earn10_cal_Earn12_channel_DEC 2" xfId="26681" xr:uid="{50EDF6F7-4469-462B-8BD2-D9A082857C86}"/>
    <cellStyle name="£_Fin_Earn10_cal_Earn12_channel_DEFERAR" xfId="8976" xr:uid="{6E2D14F8-9D59-45B6-B111-CA2FFB91DF0A}"/>
    <cellStyle name="£_Fin_Earn10_cal_Earn12_channel_DEFERAR 2" xfId="26682" xr:uid="{F127DCE8-0B0D-4801-8E83-BE3DA7CA5565}"/>
    <cellStyle name="£_Fin_Earn10_cal_Earn12_channel_EARN_2013" xfId="8977" xr:uid="{B82506E6-631C-44A2-8B54-29A6EEDC47CE}"/>
    <cellStyle name="£_Fin_Earn10_cal_Earn12_channel_EARN_2013 2" xfId="26683" xr:uid="{D2A1FB5D-8582-47FA-8C5A-293A5EB544FB}"/>
    <cellStyle name="£_Fin_Earn10_cal_Earn12_channel_EARN_2014" xfId="8978" xr:uid="{D65F7BB5-9FB3-40D8-A2AC-4AD873DA1886}"/>
    <cellStyle name="£_Fin_Earn10_cal_Earn12_channel_EARN_2014 2" xfId="26684" xr:uid="{66513774-8635-4AEC-8F0A-47E40AAC719D}"/>
    <cellStyle name="£_Fin_Earn10_cal_Earn12_channel_FEB" xfId="8979" xr:uid="{B442AB72-5671-4341-A6B1-2C31D2E81DC0}"/>
    <cellStyle name="£_Fin_Earn10_cal_Earn12_channel_FEB 2" xfId="26685" xr:uid="{0B32EB1D-CE5A-4127-9D31-C7017EB3498D}"/>
    <cellStyle name="£_Fin_Earn10_cal_Earn12_channel_JAN" xfId="8980" xr:uid="{6C9ADD55-86FE-43D9-91FC-B7E3A771EDF6}"/>
    <cellStyle name="£_Fin_Earn10_cal_Earn12_channel_JAN 2" xfId="26686" xr:uid="{6CEC84A8-A8D5-4A6C-97DA-388B1CF69E32}"/>
    <cellStyle name="£_Fin_Earn10_cal_Earn12_channel_JUN" xfId="8981" xr:uid="{E5FFA94A-E307-4036-B2F6-D7553D7824B9}"/>
    <cellStyle name="£_Fin_Earn10_cal_Earn12_channel_JUN 2" xfId="26687" xr:uid="{B92366B5-A0FD-4A27-966F-2CA6351B6CE2}"/>
    <cellStyle name="£_Fin_Earn10_cal_Earn12_channel_MAR" xfId="8982" xr:uid="{1237E6EC-2046-4B1E-99EA-85B9D731EC5F}"/>
    <cellStyle name="£_Fin_Earn10_cal_Earn12_channel_MAR 2" xfId="26688" xr:uid="{E06C638B-33F3-46BF-B1F9-FE843CF4EBFE}"/>
    <cellStyle name="£_Fin_Earn10_cal_Earn12_channel_NOV" xfId="8983" xr:uid="{E1DB7BD3-ACE1-47E0-89AE-71A0271485C6}"/>
    <cellStyle name="£_Fin_Earn10_cal_Earn12_channel_NOV 2" xfId="26689" xr:uid="{B7A20473-A098-4C25-A0EE-118951379628}"/>
    <cellStyle name="£_Fin_Earn10_cal_Earn12_channel_OCT'13" xfId="8984" xr:uid="{FCB6BF46-2F77-4FE1-9A22-E812611D2127}"/>
    <cellStyle name="£_Fin_Earn10_cal_Earn12_channel_OCT'13 2" xfId="8985" xr:uid="{92197BB8-BFA8-465A-A975-C28B822D1AFF}"/>
    <cellStyle name="£_Fin_Earn10_cal_Earn12_channel_OCT'13 2 2" xfId="26690" xr:uid="{15F91B3C-51E0-4A06-8A11-4510BE134C06}"/>
    <cellStyle name="£_Fin_Earn10_cal_Earn12_channel_OCT'13 3" xfId="8986" xr:uid="{49C4D69F-18A6-416C-8E89-A2917F0087A4}"/>
    <cellStyle name="£_Fin_Earn10_cal_Earn12_channel_OCT'13 3 2" xfId="26691" xr:uid="{79FB4F7F-D7F5-4064-9D1E-1402FC678F9D}"/>
    <cellStyle name="£_Fin_Earn10_cal_Earn12_channel_OCT'13 4" xfId="26692" xr:uid="{1D0A7915-5E64-4BA5-8FE7-60D141268CBB}"/>
    <cellStyle name="£_Fin_Earn10_cal_Earn12_channel_RECONCILE-ACCRUED-2013" xfId="8987" xr:uid="{3EBCB787-D171-4B42-80F4-09D36CA2A6A5}"/>
    <cellStyle name="£_Fin_Earn10_cal_Earn12_channel_RECONCILE-ACCRUED-2013 2" xfId="8988" xr:uid="{5C86C5A0-DB71-47EE-8C64-CACD01F752B9}"/>
    <cellStyle name="£_Fin_Earn10_cal_Earn12_channel_RECONCILE-ACCRUED-2013 2 2" xfId="26693" xr:uid="{DD081BC4-99B4-4008-B72A-6B0BACB24C2A}"/>
    <cellStyle name="£_Fin_Earn10_cal_Earn12_channel_RECONCILE-ACCRUED-2013 3" xfId="8989" xr:uid="{FB036164-624B-46AA-8047-63246D4529C2}"/>
    <cellStyle name="£_Fin_Earn10_cal_Earn12_channel_RECONCILE-ACCRUED-2013 3 2" xfId="26694" xr:uid="{6EDB926D-806A-4634-BFD4-C2F798BCD9AC}"/>
    <cellStyle name="£_Fin_Earn10_cal_Earn12_channel_RECONCILE-ACCRUED-2013 4" xfId="26695" xr:uid="{E77AFBC7-89F7-4ACF-B2A7-075D177B5E86}"/>
    <cellStyle name="£_Fin_Earn10_cal_Earn12_channel_RECONCILE-ACCRUED-2014" xfId="8990" xr:uid="{C7AD2822-34D0-4D71-9DB9-0D9689C3D91B}"/>
    <cellStyle name="£_Fin_Earn10_cal_Earn12_channel_RECONCILE-ACCRUED-2014 2" xfId="8991" xr:uid="{91BE18A8-D6B0-459E-903F-D4494DDDCEAE}"/>
    <cellStyle name="£_Fin_Earn10_cal_Earn12_channel_RECONCILE-ACCRUED-2014 2 2" xfId="26696" xr:uid="{470E5693-F3AC-482B-A666-85EAE39F42F4}"/>
    <cellStyle name="£_Fin_Earn10_cal_Earn12_channel_RECONCILE-ACCRUED-2014 3" xfId="8992" xr:uid="{05782CA3-4D77-4525-8574-D91436AA7A0F}"/>
    <cellStyle name="£_Fin_Earn10_cal_Earn12_channel_RECONCILE-ACCRUED-2014 3 2" xfId="26697" xr:uid="{CE0073BC-11EB-48A7-A0FB-80773F0E208A}"/>
    <cellStyle name="£_Fin_Earn10_cal_Earn12_channel_RECONCILE-ACCRUED-2014 4" xfId="26698" xr:uid="{92E524D0-64CF-42E0-A823-79AA277A61D9}"/>
    <cellStyle name="£_Fin_Earn10_cal_Earn2011" xfId="8993" xr:uid="{889E00E3-2FA3-47CD-9EEE-0AA776DF95A3}"/>
    <cellStyle name="£_Fin_Earn10_cal_Earn2011 2" xfId="8994" xr:uid="{2F1C3152-9590-4AEA-8C41-642DEADA955D}"/>
    <cellStyle name="£_Fin_Earn10_cal_Earn2011 2 2" xfId="26699" xr:uid="{7C06534B-74A5-4D86-8D98-6A354E9F27D0}"/>
    <cellStyle name="£_Fin_Earn10_cal_Earn2011 3" xfId="8995" xr:uid="{026223F6-5490-4B87-9738-ADAD22E1E35A}"/>
    <cellStyle name="£_Fin_Earn10_cal_Earn2011 3 2" xfId="26700" xr:uid="{9757FA87-8F54-42DA-AF41-9461FD5B7F00}"/>
    <cellStyle name="£_Fin_Earn10_cal_Earn2011 4" xfId="26701" xr:uid="{776FD53A-C74B-4F1D-B5A3-C3153DBE4ED7}"/>
    <cellStyle name="£_Fin_Earn10_cal_Earn2011 5" xfId="26702" xr:uid="{A82BFE75-E83C-463D-820F-73B809CEE6EA}"/>
    <cellStyle name="£_Fin_Earn10_cal_Earn2011 6" xfId="26703" xr:uid="{9FD3090A-E6E9-4081-8BC5-0DADC7246214}"/>
    <cellStyle name="£_Fin_Earn10_cal_Earn2011_AUG" xfId="8996" xr:uid="{EC0E5BF6-B302-4B3D-89FA-DBC49F4D0A41}"/>
    <cellStyle name="£_Fin_Earn10_cal_Earn2011_AUG 2" xfId="26704" xr:uid="{BC799B4F-EE3F-4C9F-87B5-4D896C106FC6}"/>
    <cellStyle name="£_Fin_Earn10_cal_Earn2011_Backup of blu002a121b-03e-1 Rev(poo9.5.12)" xfId="8997" xr:uid="{F9CBADFD-FDE8-4459-8BC8-7FE084D02BFB}"/>
    <cellStyle name="£_Fin_Earn10_cal_Earn2011_Backup of blu002a121b-03e-1 Rev(poo9.5.12) 2" xfId="26705" xr:uid="{2631AC54-903D-4438-9266-48ABFE026802}"/>
    <cellStyle name="£_Fin_Earn10_cal_Earn2011_blu002a121a-12e-1 Rev 3_bups28.1.13" xfId="8998" xr:uid="{D0175E86-2404-48BB-9806-51D71F8B6EBF}"/>
    <cellStyle name="£_Fin_Earn10_cal_Earn2011_blu002a121a-12e-1 Rev 3_bups28.1.13 2" xfId="26706" xr:uid="{3F4C1ADA-858E-4117-A2FD-71B5B19BA9B5}"/>
    <cellStyle name="£_Fin_Earn10_cal_Earn2011_blu002a121b-09e-1 Rev 2(BupaQ3)" xfId="8999" xr:uid="{5B577490-391D-4238-B8C2-08D7060FC88C}"/>
    <cellStyle name="£_Fin_Earn10_cal_Earn2011_blu002a121b-09e-1 Rev 2(BupaQ3) 2" xfId="26707" xr:uid="{2D1796FE-F20E-4641-8DE9-99FEE0176B9D}"/>
    <cellStyle name="£_Fin_Earn10_cal_Earn2011_Book1" xfId="9000" xr:uid="{49ECE71D-1850-4EF3-B645-F8A5F514FB44}"/>
    <cellStyle name="£_Fin_Earn10_cal_Earn2011_Book1 2" xfId="26708" xr:uid="{97CF11DF-027C-407A-BA5A-1F6A05374DAE}"/>
    <cellStyle name="£_Fin_Earn10_cal_Earn2011_DEC" xfId="9001" xr:uid="{6C075A61-0767-48B0-97A8-74439C871DB2}"/>
    <cellStyle name="£_Fin_Earn10_cal_Earn2011_DEC 2" xfId="26709" xr:uid="{4D8058B6-4847-45E5-8E7B-1CEB71F08689}"/>
    <cellStyle name="£_Fin_Earn10_cal_Earn2011_DEFERAR" xfId="9002" xr:uid="{05AFAA64-8309-4BC7-8187-93CADBABE8F9}"/>
    <cellStyle name="£_Fin_Earn10_cal_Earn2011_DEFERAR 2" xfId="26710" xr:uid="{9252553C-4C5F-42C0-A22A-01B98A37D995}"/>
    <cellStyle name="£_Fin_Earn10_cal_Earn2011_EARN_2013" xfId="9003" xr:uid="{F630F68E-CB75-4C60-8DC7-CC70CE53A5A4}"/>
    <cellStyle name="£_Fin_Earn10_cal_Earn2011_EARN_2013 2" xfId="26711" xr:uid="{73906AA5-F62A-4E3A-8CD2-4B32CFF6ECFD}"/>
    <cellStyle name="£_Fin_Earn10_cal_Earn2011_EARN_2014" xfId="9004" xr:uid="{CD31692C-E7F5-4F65-90E7-D59F98C88097}"/>
    <cellStyle name="£_Fin_Earn10_cal_Earn2011_EARN_2014 2" xfId="26712" xr:uid="{357C1233-E285-4776-AD42-212AE1470D9C}"/>
    <cellStyle name="£_Fin_Earn10_cal_Earn2011_exp" xfId="9005" xr:uid="{C7EC427D-450B-470B-AC15-3CEDFEE3936E}"/>
    <cellStyle name="£_Fin_Earn10_cal_Earn2011_exp 2" xfId="26713" xr:uid="{9A41AAD0-3492-4358-9DDE-3A464C52426D}"/>
    <cellStyle name="£_Fin_Earn10_cal_Earn2011_FEB" xfId="9006" xr:uid="{9E84ADA4-08CE-4712-B57F-618594D47B4F}"/>
    <cellStyle name="£_Fin_Earn10_cal_Earn2011_FEB 2" xfId="26714" xr:uid="{6AB6CEAF-CF03-4A26-80EB-52DFF8C052AF}"/>
    <cellStyle name="£_Fin_Earn10_cal_Earn2011_JAN" xfId="9007" xr:uid="{1723DC88-09F1-4217-8AF2-4289B511580F}"/>
    <cellStyle name="£_Fin_Earn10_cal_Earn2011_JAN 2" xfId="26715" xr:uid="{6CC7A009-E810-482B-82CA-4C8703161EC4}"/>
    <cellStyle name="£_Fin_Earn10_cal_Earn2011_JUN" xfId="9008" xr:uid="{9F3A9111-D054-4943-87FA-A4BD72189B7D}"/>
    <cellStyle name="£_Fin_Earn10_cal_Earn2011_JUN 2" xfId="26716" xr:uid="{E3261EC7-B719-4852-AB90-CEBDF938F17C}"/>
    <cellStyle name="£_Fin_Earn10_cal_Earn2011_MAR" xfId="9009" xr:uid="{18E4540D-B9D6-46E3-9CB5-517D99F4B7CF}"/>
    <cellStyle name="£_Fin_Earn10_cal_Earn2011_MAR 2" xfId="26717" xr:uid="{DCD596D3-93C9-4921-87C3-84D00CF4EDA7}"/>
    <cellStyle name="£_Fin_Earn10_cal_Earn2011_NOV" xfId="9010" xr:uid="{9E625D85-0313-4478-B705-950DC3A20739}"/>
    <cellStyle name="£_Fin_Earn10_cal_Earn2011_NOV 2" xfId="26718" xr:uid="{EB343D5F-B9CD-4056-ACC8-247C74A63292}"/>
    <cellStyle name="£_Fin_Earn10_cal_Earn2011_OCT'13" xfId="9011" xr:uid="{4E6AFFBC-B9FB-44BC-83D2-71DE34782FA6}"/>
    <cellStyle name="£_Fin_Earn10_cal_Earn2011_OCT'13 2" xfId="9012" xr:uid="{750B7765-37F4-43DA-8EB7-61BF92E6E7F0}"/>
    <cellStyle name="£_Fin_Earn10_cal_Earn2011_OCT'13 2 2" xfId="26719" xr:uid="{CD845851-99F5-40DE-A026-925317F1F707}"/>
    <cellStyle name="£_Fin_Earn10_cal_Earn2011_OCT'13 3" xfId="9013" xr:uid="{16F678C0-2639-4578-B76B-A0844C4415D7}"/>
    <cellStyle name="£_Fin_Earn10_cal_Earn2011_OCT'13 3 2" xfId="26720" xr:uid="{E5DB3815-F2AC-451C-9DB0-FE2C0D1F6EE6}"/>
    <cellStyle name="£_Fin_Earn10_cal_Earn2011_OCT'13 4" xfId="26721" xr:uid="{7862975D-437F-4C5B-AC0B-4DAB9BC15897}"/>
    <cellStyle name="£_Fin_Earn10_cal_Earn2011_RECONCILE-ACCRUED-2013" xfId="9014" xr:uid="{19FBCEAA-F54C-49F5-AFD8-F5545D1120CC}"/>
    <cellStyle name="£_Fin_Earn10_cal_Earn2011_RECONCILE-ACCRUED-2013 2" xfId="9015" xr:uid="{7190FBEE-490B-4F28-9E80-9DFF84045C3F}"/>
    <cellStyle name="£_Fin_Earn10_cal_Earn2011_RECONCILE-ACCRUED-2013 2 2" xfId="26722" xr:uid="{65682863-060A-498A-9056-96419569D09E}"/>
    <cellStyle name="£_Fin_Earn10_cal_Earn2011_RECONCILE-ACCRUED-2013 3" xfId="9016" xr:uid="{00981F12-CECA-419E-BB89-AC0A16436671}"/>
    <cellStyle name="£_Fin_Earn10_cal_Earn2011_RECONCILE-ACCRUED-2013 3 2" xfId="26723" xr:uid="{2818E6D1-C11A-4436-A6AF-B69398401A69}"/>
    <cellStyle name="£_Fin_Earn10_cal_Earn2011_RECONCILE-ACCRUED-2013 4" xfId="26724" xr:uid="{D99DEB70-3CC9-4A28-A42F-9EA45CF41AAC}"/>
    <cellStyle name="£_Fin_Earn10_cal_Earn2011_RECONCILE-ACCRUED-2014" xfId="9017" xr:uid="{67AC80A6-658B-4ACF-8BC0-5A2C61B96A45}"/>
    <cellStyle name="£_Fin_Earn10_cal_Earn2011_RECONCILE-ACCRUED-2014 2" xfId="9018" xr:uid="{9E4E6514-C5CC-41C6-A422-26D0C57B367C}"/>
    <cellStyle name="£_Fin_Earn10_cal_Earn2011_RECONCILE-ACCRUED-2014 2 2" xfId="26725" xr:uid="{F8F00DCA-6181-42C2-88DC-7363FDD20F3A}"/>
    <cellStyle name="£_Fin_Earn10_cal_Earn2011_RECONCILE-ACCRUED-2014 3" xfId="9019" xr:uid="{2B7BBDF0-2D26-4D2C-BD43-8B61FD395FD2}"/>
    <cellStyle name="£_Fin_Earn10_cal_Earn2011_RECONCILE-ACCRUED-2014 3 2" xfId="26726" xr:uid="{55EC73DE-0E30-4796-B27B-A7C3734ED961}"/>
    <cellStyle name="£_Fin_Earn10_cal_Earn2011_RECONCILE-ACCRUED-2014 4" xfId="26727" xr:uid="{E8BF3527-C19B-4136-B1EA-7F714B2E77E4}"/>
    <cellStyle name="£_Fin_Earn10_cal_Earn2012" xfId="9020" xr:uid="{C1E68C1B-FF45-49EB-BCDF-D024DE2A5682}"/>
    <cellStyle name="£_Fin_Earn10_cal_Earn2012 2" xfId="9021" xr:uid="{ED3520AB-7A46-4E9F-B629-0EFBB2B773C3}"/>
    <cellStyle name="£_Fin_Earn10_cal_Earn2012 2 2" xfId="26728" xr:uid="{8E6E0EE5-75D8-41CA-9ED8-107699B07639}"/>
    <cellStyle name="£_Fin_Earn10_cal_Earn2012 3" xfId="9022" xr:uid="{A04A76A5-F7B6-4960-A190-0076ED2B5639}"/>
    <cellStyle name="£_Fin_Earn10_cal_Earn2012 3 2" xfId="26729" xr:uid="{A7C50980-443C-44A2-9692-F2E7AD1F61BA}"/>
    <cellStyle name="£_Fin_Earn10_cal_Earn2012 4" xfId="26730" xr:uid="{5DA70625-51B4-485F-A8CA-E0A15761C2E7}"/>
    <cellStyle name="£_Fin_Earn10_cal_Earn2012 5" xfId="26731" xr:uid="{B268F213-452F-4216-8C77-3BD8F8A5AA39}"/>
    <cellStyle name="£_Fin_Earn10_cal_Earn2012 6" xfId="26732" xr:uid="{32D64E49-1D20-4B5F-91BC-50A006772D07}"/>
    <cellStyle name="£_Fin_Earn10_cal_Earn2012_AUG" xfId="9023" xr:uid="{6D435B79-0D76-49F9-BF2D-FC5754FA47B8}"/>
    <cellStyle name="£_Fin_Earn10_cal_Earn2012_AUG 2" xfId="26733" xr:uid="{24040D64-F936-423D-83BD-BAD791B9E4B6}"/>
    <cellStyle name="£_Fin_Earn10_cal_Earn2012_DEC" xfId="9024" xr:uid="{191AC0C4-CA90-4EAB-B356-3ADF07A65B6D}"/>
    <cellStyle name="£_Fin_Earn10_cal_Earn2012_DEC 2" xfId="26734" xr:uid="{A6BD3774-E620-47DF-A8C5-7297A55743AA}"/>
    <cellStyle name="£_Fin_Earn10_cal_Earn2012_DEFERAR" xfId="9025" xr:uid="{3A7EE005-0C18-4888-B026-3AACE7436971}"/>
    <cellStyle name="£_Fin_Earn10_cal_Earn2012_DEFERAR 2" xfId="26735" xr:uid="{83E2DF7D-6CD5-4123-9FDE-D54B70648955}"/>
    <cellStyle name="£_Fin_Earn10_cal_Earn2012_EARN_2013" xfId="9026" xr:uid="{B681F49F-A57E-4458-8178-CECFF4E06676}"/>
    <cellStyle name="£_Fin_Earn10_cal_Earn2012_EARN_2013 2" xfId="26736" xr:uid="{CCFD1A52-65B0-4864-B02D-A026B61848FF}"/>
    <cellStyle name="£_Fin_Earn10_cal_Earn2012_EARN_2014" xfId="9027" xr:uid="{5CF84C6B-7690-4468-AD88-E05CE5ACC590}"/>
    <cellStyle name="£_Fin_Earn10_cal_Earn2012_EARN_2014 2" xfId="26737" xr:uid="{B198B905-31D0-49C8-91A0-E0CF4B6F1B14}"/>
    <cellStyle name="£_Fin_Earn10_cal_Earn2012_FEB" xfId="9028" xr:uid="{C7FF0AB3-22AE-42DC-8128-FF381076C032}"/>
    <cellStyle name="£_Fin_Earn10_cal_Earn2012_FEB 2" xfId="26738" xr:uid="{1FDE5201-31FE-4E2D-BA9F-D340931DAE2A}"/>
    <cellStyle name="£_Fin_Earn10_cal_Earn2012_JAN" xfId="9029" xr:uid="{B845067D-BCBB-43A9-A770-3D82D2C2E3C8}"/>
    <cellStyle name="£_Fin_Earn10_cal_Earn2012_JAN 2" xfId="26739" xr:uid="{A2FAB799-6FF8-40A2-ACDA-C327C7582A23}"/>
    <cellStyle name="£_Fin_Earn10_cal_Earn2012_JUN" xfId="9030" xr:uid="{47460F3B-E064-44D2-98EF-3319A71BCB3B}"/>
    <cellStyle name="£_Fin_Earn10_cal_Earn2012_JUN 2" xfId="26740" xr:uid="{D45561BF-4BFE-4A09-9326-BFE381C228F4}"/>
    <cellStyle name="£_Fin_Earn10_cal_Earn2012_MAR" xfId="9031" xr:uid="{EAE9114A-8006-42FA-A355-925CBB7269C7}"/>
    <cellStyle name="£_Fin_Earn10_cal_Earn2012_MAR 2" xfId="26741" xr:uid="{5589709E-4B1D-402C-912D-51F2B3C573E2}"/>
    <cellStyle name="£_Fin_Earn10_cal_Earn2012_NOV" xfId="9032" xr:uid="{B1208482-F11B-4153-B218-16B75B4CF6A6}"/>
    <cellStyle name="£_Fin_Earn10_cal_Earn2012_NOV 2" xfId="26742" xr:uid="{AA5BED8F-F902-46E4-96ED-AB760DD2C69F}"/>
    <cellStyle name="£_Fin_Earn10_cal_Earn2012_OCT'13" xfId="9033" xr:uid="{84318285-D5FF-482D-9C72-5D6A986EC536}"/>
    <cellStyle name="£_Fin_Earn10_cal_Earn2012_OCT'13 2" xfId="9034" xr:uid="{8F768ECE-23D7-4252-B1B3-83CC25019A69}"/>
    <cellStyle name="£_Fin_Earn10_cal_Earn2012_OCT'13 2 2" xfId="26743" xr:uid="{033AE984-4546-4E10-BB6F-FBF47D83F4F6}"/>
    <cellStyle name="£_Fin_Earn10_cal_Earn2012_OCT'13 3" xfId="9035" xr:uid="{0CBCBA49-801B-46BA-83B5-2EEE824D24A9}"/>
    <cellStyle name="£_Fin_Earn10_cal_Earn2012_OCT'13 3 2" xfId="26744" xr:uid="{537EE2CB-1E57-43A9-88A6-1C7829970170}"/>
    <cellStyle name="£_Fin_Earn10_cal_Earn2012_OCT'13 4" xfId="26745" xr:uid="{C795EE78-44E7-41B6-81F7-3662B1EA61CA}"/>
    <cellStyle name="£_Fin_Earn10_cal_Earn2012_RECONCILE-ACCRUED-2013" xfId="9036" xr:uid="{987A0027-E7CB-4BBA-9045-D30B8362870B}"/>
    <cellStyle name="£_Fin_Earn10_cal_Earn2012_RECONCILE-ACCRUED-2013 2" xfId="9037" xr:uid="{0BCD003D-7535-4A2D-A3F8-A1AC26CEA597}"/>
    <cellStyle name="£_Fin_Earn10_cal_Earn2012_RECONCILE-ACCRUED-2013 2 2" xfId="26746" xr:uid="{19CBA96F-1B72-40D7-92E8-BA2A4324F7EA}"/>
    <cellStyle name="£_Fin_Earn10_cal_Earn2012_RECONCILE-ACCRUED-2013 3" xfId="9038" xr:uid="{60C12F4B-79A0-4A7B-A83F-FBAB55E259BA}"/>
    <cellStyle name="£_Fin_Earn10_cal_Earn2012_RECONCILE-ACCRUED-2013 3 2" xfId="26747" xr:uid="{2843FE5F-5AFC-47A0-8DC9-9A69E7D84340}"/>
    <cellStyle name="£_Fin_Earn10_cal_Earn2012_RECONCILE-ACCRUED-2013 4" xfId="26748" xr:uid="{675790B5-7521-45E7-B198-B427DDBB44C5}"/>
    <cellStyle name="£_Fin_Earn10_cal_Earn2012_RECONCILE-ACCRUED-2014" xfId="9039" xr:uid="{C1249B24-4A17-4526-BEE0-B31E9F5A074B}"/>
    <cellStyle name="£_Fin_Earn10_cal_Earn2012_RECONCILE-ACCRUED-2014 2" xfId="9040" xr:uid="{526D6B32-CB3C-4388-A36E-723E01C03C8A}"/>
    <cellStyle name="£_Fin_Earn10_cal_Earn2012_RECONCILE-ACCRUED-2014 2 2" xfId="26749" xr:uid="{9951EA1E-5B6D-4FD0-A83E-7C6F1DC4B52F}"/>
    <cellStyle name="£_Fin_Earn10_cal_Earn2012_RECONCILE-ACCRUED-2014 3" xfId="9041" xr:uid="{D1A8260E-7D67-4BF5-9910-EBB75E8D62F7}"/>
    <cellStyle name="£_Fin_Earn10_cal_Earn2012_RECONCILE-ACCRUED-2014 3 2" xfId="26750" xr:uid="{BD07798E-4042-45DB-BCA5-92B8005A05F5}"/>
    <cellStyle name="£_Fin_Earn10_cal_Earn2012_RECONCILE-ACCRUED-2014 4" xfId="26751" xr:uid="{A5F1EC31-659F-4042-BBDA-26BC325F309B}"/>
    <cellStyle name="£_Fin_Earn10_cal_EarnAOP2013_channel" xfId="9042" xr:uid="{F8C43B95-76EA-4886-BF3D-A7EB192AAA93}"/>
    <cellStyle name="£_Fin_Earn10_cal_EarnAOP2013_channel 2" xfId="26752" xr:uid="{09753E2B-6673-4514-B9ED-4B07FC9DB49D}"/>
    <cellStyle name="£_Fin_Earn10_cal_EarnF1" xfId="9043" xr:uid="{42BEF96D-B7E4-44D4-A31D-AC93FAC32DCD}"/>
    <cellStyle name="£_Fin_Earn10_cal_EarnF1 2" xfId="26753" xr:uid="{6BFAFE98-80D8-4893-A03B-B92D67839739}"/>
    <cellStyle name="£_Fin_Earn10_cal_EarnF1 3" xfId="26754" xr:uid="{2638627B-6E65-406A-A578-30C67177A3F2}"/>
    <cellStyle name="£_Fin_Earn10_cal_EarnF1 4" xfId="26755" xr:uid="{9A1AF5F4-957F-4E13-A470-34C97B9378A5}"/>
    <cellStyle name="£_Fin_Earn10_cal_EBO_2013" xfId="9044" xr:uid="{71898EAB-1A0E-4609-86CF-E9D88141C4B4}"/>
    <cellStyle name="£_Fin_Earn10_cal_EBO_2013 2" xfId="9045" xr:uid="{DDE02FBE-CE21-43FB-98AD-6B0CF3A452E8}"/>
    <cellStyle name="£_Fin_Earn10_cal_EBO_2013 2 2" xfId="26756" xr:uid="{82FF435E-4CF1-4000-BD3B-C26A6694AA66}"/>
    <cellStyle name="£_Fin_Earn10_cal_EBO_2013 3" xfId="9046" xr:uid="{9CB66D40-F5DB-4F3C-89C7-009857172A68}"/>
    <cellStyle name="£_Fin_Earn10_cal_EBO_2013 3 2" xfId="26757" xr:uid="{D93E9444-8DFB-4E5A-AB83-B9D548EDD7D6}"/>
    <cellStyle name="£_Fin_Earn10_cal_EBO_2013 4" xfId="26758" xr:uid="{1C98A4D9-97A6-4DD3-AB64-F0F6D7D3F884}"/>
    <cellStyle name="£_Fin_Earn10_cal_exp" xfId="9047" xr:uid="{96DB8B13-D47C-4AED-B7D8-7C52C3022FE8}"/>
    <cellStyle name="£_Fin_Earn10_cal_exp 2" xfId="9048" xr:uid="{711D23D9-BEAB-4027-A0FF-8896627E48E8}"/>
    <cellStyle name="£_Fin_Earn10_cal_exp 2 2" xfId="26759" xr:uid="{C0296E0D-77A8-4C8A-BDC0-3DBB563167F2}"/>
    <cellStyle name="£_Fin_Earn10_cal_exp 3" xfId="9049" xr:uid="{087F6D53-82DF-4D99-8F14-BC8A8910E9ED}"/>
    <cellStyle name="£_Fin_Earn10_cal_exp 3 2" xfId="26760" xr:uid="{395F23C3-F263-49BD-9101-ED0D11229838}"/>
    <cellStyle name="£_Fin_Earn10_cal_exp 4" xfId="9050" xr:uid="{0D639B8A-FC5E-4EFD-B600-88CE5557E62B}"/>
    <cellStyle name="£_Fin_Earn10_cal_exp 4 2" xfId="26761" xr:uid="{A4E7B0F2-F429-4474-B688-F63CA43AA257}"/>
    <cellStyle name="£_Fin_Earn10_cal_exp 5" xfId="26762" xr:uid="{16971603-DBBB-4A35-8F6B-9CEE0C25437E}"/>
    <cellStyle name="£_Fin_Earn10_cal_FEB" xfId="9051" xr:uid="{85D67EB4-95A7-4341-AE1A-C4BEF927C0DB}"/>
    <cellStyle name="£_Fin_Earn10_cal_FEB 2" xfId="26763" xr:uid="{6EC82D2D-7BDF-4BC5-9485-D4ACA4A7DB12}"/>
    <cellStyle name="£_Fin_Earn10_cal_FEB_AUG" xfId="9052" xr:uid="{8E04FF9E-8D3D-4FC1-B928-80B628F2E80C}"/>
    <cellStyle name="£_Fin_Earn10_cal_FEB_AUG 2" xfId="26764" xr:uid="{A2650FC5-8332-43B7-99C3-DC2C05F17A38}"/>
    <cellStyle name="£_Fin_Earn10_cal_FEB_EARN_2014" xfId="9053" xr:uid="{725A9280-CD94-4FC0-B9F2-7FA24BE7E176}"/>
    <cellStyle name="£_Fin_Earn10_cal_FEB_EARN_2014 2" xfId="26765" xr:uid="{848F1A90-3C25-4C20-9A2F-8FF968130825}"/>
    <cellStyle name="£_Fin_Earn10_cal_Fin_Earn10_cal" xfId="9054" xr:uid="{15551D9C-793B-475B-AE5A-AD0761034E8B}"/>
    <cellStyle name="£_Fin_Earn10_cal_Fin_Earn10_cal 10" xfId="9055" xr:uid="{AA26775D-85D9-4EE0-8ECF-80783FC565A5}"/>
    <cellStyle name="£_Fin_Earn10_cal_Fin_Earn10_cal 10 2" xfId="26766" xr:uid="{927DCA89-4B69-4BA4-9AE0-5220B2AF78D7}"/>
    <cellStyle name="£_Fin_Earn10_cal_Fin_Earn10_cal 11" xfId="9056" xr:uid="{683E079F-9A49-480B-9CB4-A08C90FCE6B3}"/>
    <cellStyle name="£_Fin_Earn10_cal_Fin_Earn10_cal 11 2" xfId="26767" xr:uid="{BB5A986F-47D7-45E9-B9F2-F75C5D2FCCF4}"/>
    <cellStyle name="£_Fin_Earn10_cal_Fin_Earn10_cal 12" xfId="9057" xr:uid="{3E52C3A3-9374-480E-96F7-0D9F0EB4D17E}"/>
    <cellStyle name="£_Fin_Earn10_cal_Fin_Earn10_cal 12 2" xfId="26768" xr:uid="{4E722B74-BD4E-491C-AA4D-0449E68D160F}"/>
    <cellStyle name="£_Fin_Earn10_cal_Fin_Earn10_cal 13" xfId="9058" xr:uid="{37F56EDD-06D1-4298-A67E-C776B0178857}"/>
    <cellStyle name="£_Fin_Earn10_cal_Fin_Earn10_cal 13 2" xfId="26769" xr:uid="{D055C3DC-A3FF-4EB4-9E39-9B46C4857445}"/>
    <cellStyle name="£_Fin_Earn10_cal_Fin_Earn10_cal 14" xfId="9059" xr:uid="{EB43745F-7989-4830-BA2E-C788785402E2}"/>
    <cellStyle name="£_Fin_Earn10_cal_Fin_Earn10_cal 14 2" xfId="26770" xr:uid="{F2BA5653-7765-4D55-8647-EB6D8746D8A5}"/>
    <cellStyle name="£_Fin_Earn10_cal_Fin_Earn10_cal 15" xfId="9060" xr:uid="{D87737D1-68A7-4E1C-8025-F65E067DCA01}"/>
    <cellStyle name="£_Fin_Earn10_cal_Fin_Earn10_cal 15 2" xfId="26771" xr:uid="{689973D5-BC49-4A34-B6C7-AAE8E0FCFC09}"/>
    <cellStyle name="£_Fin_Earn10_cal_Fin_Earn10_cal 16" xfId="9061" xr:uid="{4CEC32CC-CC52-4A25-8B8F-2E4079C12EA3}"/>
    <cellStyle name="£_Fin_Earn10_cal_Fin_Earn10_cal 16 2" xfId="26772" xr:uid="{890490A9-A5A4-4827-98F1-4570148F26D0}"/>
    <cellStyle name="£_Fin_Earn10_cal_Fin_Earn10_cal 17" xfId="9062" xr:uid="{0FDCED28-BF6D-45AB-8ECF-5513991B4DDF}"/>
    <cellStyle name="£_Fin_Earn10_cal_Fin_Earn10_cal 17 2" xfId="26773" xr:uid="{B1296394-C1A7-491F-9A9C-3D2BB828D483}"/>
    <cellStyle name="£_Fin_Earn10_cal_Fin_Earn10_cal 17 3" xfId="26774" xr:uid="{09FD2720-27C7-4C1D-9A3A-6AC443555512}"/>
    <cellStyle name="£_Fin_Earn10_cal_Fin_Earn10_cal 18" xfId="9063" xr:uid="{DAC6EBFE-9877-4954-975D-E53DE8C269A1}"/>
    <cellStyle name="£_Fin_Earn10_cal_Fin_Earn10_cal 18 2" xfId="26775" xr:uid="{AA74B1CE-7376-4141-907C-077899DDFA45}"/>
    <cellStyle name="£_Fin_Earn10_cal_Fin_Earn10_cal 18 3" xfId="26776" xr:uid="{B86CA5BD-8BB4-4604-9FE2-8073486E41B0}"/>
    <cellStyle name="£_Fin_Earn10_cal_Fin_Earn10_cal 19" xfId="9064" xr:uid="{41BC4B12-D071-4C24-8A50-14E9F15F6CFC}"/>
    <cellStyle name="£_Fin_Earn10_cal_Fin_Earn10_cal 19 2" xfId="26777" xr:uid="{53E32CD3-3F6E-4463-B1EF-B8DE14584639}"/>
    <cellStyle name="£_Fin_Earn10_cal_Fin_Earn10_cal 19 3" xfId="26778" xr:uid="{48BC22E5-6BD5-458E-8BDF-F43CA89CFA80}"/>
    <cellStyle name="£_Fin_Earn10_cal_Fin_Earn10_cal 2" xfId="9065" xr:uid="{C521AF32-7D12-4C1E-AFB9-EAF199A4B5FD}"/>
    <cellStyle name="£_Fin_Earn10_cal_Fin_Earn10_cal 2 2" xfId="9066" xr:uid="{42D654C8-417E-4FB7-84C0-6C1BC09C888C}"/>
    <cellStyle name="£_Fin_Earn10_cal_Fin_Earn10_cal 2 2 2" xfId="26779" xr:uid="{F741A37F-9027-4FA2-9B53-350BC5D0D67D}"/>
    <cellStyle name="£_Fin_Earn10_cal_Fin_Earn10_cal 2 3" xfId="26780" xr:uid="{86F831EE-2794-4DCD-97BE-6E01F867D367}"/>
    <cellStyle name="£_Fin_Earn10_cal_Fin_Earn10_cal 20" xfId="9067" xr:uid="{618D1496-FF00-4480-9F08-8BF3509623D4}"/>
    <cellStyle name="£_Fin_Earn10_cal_Fin_Earn10_cal 20 2" xfId="26781" xr:uid="{3953DB93-C1D8-4D90-BB7F-416C96FF40D0}"/>
    <cellStyle name="£_Fin_Earn10_cal_Fin_Earn10_cal 20 3" xfId="26782" xr:uid="{CD8B7788-AA63-4873-A90F-A5E3C367623A}"/>
    <cellStyle name="£_Fin_Earn10_cal_Fin_Earn10_cal 21" xfId="9068" xr:uid="{67070287-B8AF-4EEC-B6DB-99CAE8B338F9}"/>
    <cellStyle name="£_Fin_Earn10_cal_Fin_Earn10_cal 21 2" xfId="26783" xr:uid="{83A20EB0-F41A-410E-AE48-8465129E6741}"/>
    <cellStyle name="£_Fin_Earn10_cal_Fin_Earn10_cal 21 3" xfId="26784" xr:uid="{4172494A-C66E-4E28-9BC7-90A44C5C9A6E}"/>
    <cellStyle name="£_Fin_Earn10_cal_Fin_Earn10_cal 22" xfId="9069" xr:uid="{E6FB499C-B578-43FE-9FF2-61CFC3DC6AAA}"/>
    <cellStyle name="£_Fin_Earn10_cal_Fin_Earn10_cal 22 2" xfId="26785" xr:uid="{BDE12399-EA2A-43B8-8F24-F317F39A090A}"/>
    <cellStyle name="£_Fin_Earn10_cal_Fin_Earn10_cal 22 3" xfId="26786" xr:uid="{93C25561-E3A2-4A73-AAFA-B3A177A31702}"/>
    <cellStyle name="£_Fin_Earn10_cal_Fin_Earn10_cal 23" xfId="9070" xr:uid="{686C4F8E-848C-4194-85E3-3628D4C148FD}"/>
    <cellStyle name="£_Fin_Earn10_cal_Fin_Earn10_cal 23 2" xfId="26787" xr:uid="{A3033298-2FB9-4533-B5D8-39B52EBE0FBA}"/>
    <cellStyle name="£_Fin_Earn10_cal_Fin_Earn10_cal 23 3" xfId="26788" xr:uid="{848EC4F1-1EFF-4E4F-B308-85A1156F8101}"/>
    <cellStyle name="£_Fin_Earn10_cal_Fin_Earn10_cal 24" xfId="9071" xr:uid="{498BF5E8-2C1D-4E69-A2C0-071B102EDB0F}"/>
    <cellStyle name="£_Fin_Earn10_cal_Fin_Earn10_cal 24 2" xfId="26789" xr:uid="{B54D1DFF-6784-45DF-8AC1-6424B72907CF}"/>
    <cellStyle name="£_Fin_Earn10_cal_Fin_Earn10_cal 24 3" xfId="26790" xr:uid="{5CB5759E-8A12-4A1C-A465-6E620E8A0B44}"/>
    <cellStyle name="£_Fin_Earn10_cal_Fin_Earn10_cal 25" xfId="9072" xr:uid="{3D582221-4DC8-4C44-AF20-619FDC71B44C}"/>
    <cellStyle name="£_Fin_Earn10_cal_Fin_Earn10_cal 25 2" xfId="26791" xr:uid="{6C08FFF0-1E96-4DC7-BDDE-533013FDDA33}"/>
    <cellStyle name="£_Fin_Earn10_cal_Fin_Earn10_cal 25 3" xfId="26792" xr:uid="{CC582211-CCD0-43F2-82D5-40B60D3F537C}"/>
    <cellStyle name="£_Fin_Earn10_cal_Fin_Earn10_cal 26" xfId="9073" xr:uid="{51A21D3D-79A6-46BF-9481-E7A21EC15306}"/>
    <cellStyle name="£_Fin_Earn10_cal_Fin_Earn10_cal 26 2" xfId="26793" xr:uid="{712EE96D-5AEC-4A80-9CD5-729F152F64FD}"/>
    <cellStyle name="£_Fin_Earn10_cal_Fin_Earn10_cal 26 3" xfId="26794" xr:uid="{1FDC11BE-9125-4483-98F1-307F9546F3DC}"/>
    <cellStyle name="£_Fin_Earn10_cal_Fin_Earn10_cal 27" xfId="26795" xr:uid="{80BA901A-92CE-49A9-B2E9-05E693B26109}"/>
    <cellStyle name="£_Fin_Earn10_cal_Fin_Earn10_cal 27 2" xfId="26796" xr:uid="{10F5CB65-1C55-4573-8A4E-A2C90D2520C4}"/>
    <cellStyle name="£_Fin_Earn10_cal_Fin_Earn10_cal 28" xfId="26797" xr:uid="{AED594D0-0275-432E-BE3D-848976E48D1B}"/>
    <cellStyle name="£_Fin_Earn10_cal_Fin_Earn10_cal 28 2" xfId="26798" xr:uid="{81EB6145-502C-4321-A370-AD7F056EF429}"/>
    <cellStyle name="£_Fin_Earn10_cal_Fin_Earn10_cal 29" xfId="26799" xr:uid="{55326FAB-AAC9-4C31-8688-C60DD37EFF3F}"/>
    <cellStyle name="£_Fin_Earn10_cal_Fin_Earn10_cal 29 2" xfId="26800" xr:uid="{47AB0A25-7A03-4135-B811-DE03B8E8BFDF}"/>
    <cellStyle name="£_Fin_Earn10_cal_Fin_Earn10_cal 3" xfId="9074" xr:uid="{59CCB4C1-2C85-40A2-82E9-A8EDDFCCAD23}"/>
    <cellStyle name="£_Fin_Earn10_cal_Fin_Earn10_cal 3 2" xfId="9075" xr:uid="{329A393E-7767-4361-A36A-D684845E05D9}"/>
    <cellStyle name="£_Fin_Earn10_cal_Fin_Earn10_cal 3 2 2" xfId="26801" xr:uid="{CDC37E70-1595-4673-A817-0A14C71E9758}"/>
    <cellStyle name="£_Fin_Earn10_cal_Fin_Earn10_cal 3 3" xfId="26802" xr:uid="{65BA41DC-B166-4B79-92BD-CAAB46BFE57F}"/>
    <cellStyle name="£_Fin_Earn10_cal_Fin_Earn10_cal 30" xfId="26803" xr:uid="{960D3B9E-C83E-4C1C-B832-F4EDE4658BFD}"/>
    <cellStyle name="£_Fin_Earn10_cal_Fin_Earn10_cal 30 2" xfId="26804" xr:uid="{2A46FEDF-93FE-4DF7-9FCA-B0F5FA22A38E}"/>
    <cellStyle name="£_Fin_Earn10_cal_Fin_Earn10_cal 31" xfId="26805" xr:uid="{FABEE9F3-8F33-4CE2-A822-A483DD9B7997}"/>
    <cellStyle name="£_Fin_Earn10_cal_Fin_Earn10_cal 31 2" xfId="26806" xr:uid="{55BEAC9A-601E-40EC-AE30-37BB42DB642D}"/>
    <cellStyle name="£_Fin_Earn10_cal_Fin_Earn10_cal 32" xfId="26807" xr:uid="{2F474A74-9C55-47B6-AC5A-7FA26E1268A8}"/>
    <cellStyle name="£_Fin_Earn10_cal_Fin_Earn10_cal 32 2" xfId="26808" xr:uid="{3BF51902-79CA-4335-9188-9653C44CBC6E}"/>
    <cellStyle name="£_Fin_Earn10_cal_Fin_Earn10_cal 33" xfId="26809" xr:uid="{E31EFE9F-E42D-4350-93F7-46EC368FB582}"/>
    <cellStyle name="£_Fin_Earn10_cal_Fin_Earn10_cal 33 2" xfId="26810" xr:uid="{D0D4771A-7379-4EC6-B6C0-1E430DEF60C1}"/>
    <cellStyle name="£_Fin_Earn10_cal_Fin_Earn10_cal 34" xfId="26811" xr:uid="{87345C7F-0589-4DF9-AAB0-958029F69F3F}"/>
    <cellStyle name="£_Fin_Earn10_cal_Fin_Earn10_cal 34 2" xfId="26812" xr:uid="{DEA4113F-AE3F-4D7F-9CE2-6D2747AE7769}"/>
    <cellStyle name="£_Fin_Earn10_cal_Fin_Earn10_cal 35" xfId="26813" xr:uid="{FC8B6178-A897-458B-9D59-8D00394C9564}"/>
    <cellStyle name="£_Fin_Earn10_cal_Fin_Earn10_cal 35 2" xfId="26814" xr:uid="{424F9AC8-7383-486C-98C7-022C67156CB1}"/>
    <cellStyle name="£_Fin_Earn10_cal_Fin_Earn10_cal 36" xfId="26815" xr:uid="{40991D02-AAE4-441C-9362-A1E1654B9423}"/>
    <cellStyle name="£_Fin_Earn10_cal_Fin_Earn10_cal 37" xfId="26816" xr:uid="{DAC75A8C-8252-4DB6-A56C-83EF61F7D962}"/>
    <cellStyle name="£_Fin_Earn10_cal_Fin_Earn10_cal 38" xfId="26817" xr:uid="{D18AAB7E-C3D2-4947-A225-A8169CDB1153}"/>
    <cellStyle name="£_Fin_Earn10_cal_Fin_Earn10_cal 39" xfId="26818" xr:uid="{20DD5011-CD07-4E14-A589-BBFC02D1B3C2}"/>
    <cellStyle name="£_Fin_Earn10_cal_Fin_Earn10_cal 4" xfId="9076" xr:uid="{B47BCF0D-7259-4709-8E2F-AF7ED3A491EC}"/>
    <cellStyle name="£_Fin_Earn10_cal_Fin_Earn10_cal 4 2" xfId="26819" xr:uid="{4D9B634F-21B8-4740-8CAD-F2E559A18053}"/>
    <cellStyle name="£_Fin_Earn10_cal_Fin_Earn10_cal 40" xfId="26820" xr:uid="{393AF021-99BB-4A54-98A2-7B8B1EF4CD3F}"/>
    <cellStyle name="£_Fin_Earn10_cal_Fin_Earn10_cal 5" xfId="9077" xr:uid="{42399CB3-CF01-4D96-AA7F-5BCDCCB265CF}"/>
    <cellStyle name="£_Fin_Earn10_cal_Fin_Earn10_cal 5 2" xfId="9078" xr:uid="{E4D6619F-BE29-4846-AC43-64E4326C388A}"/>
    <cellStyle name="£_Fin_Earn10_cal_Fin_Earn10_cal 5 2 2" xfId="26821" xr:uid="{A13477BB-4F2E-42D7-AE47-FF0D90A4C625}"/>
    <cellStyle name="£_Fin_Earn10_cal_Fin_Earn10_cal 5 3" xfId="26822" xr:uid="{22EDAEF4-8A25-48DE-8B95-53180D1A3132}"/>
    <cellStyle name="£_Fin_Earn10_cal_Fin_Earn10_cal 5 4" xfId="26823" xr:uid="{9027CF31-E00C-4CA4-AEC6-6ED6365D4D00}"/>
    <cellStyle name="£_Fin_Earn10_cal_Fin_Earn10_cal 6" xfId="9079" xr:uid="{0D92985B-0617-4074-9C97-052BF2B5B1F8}"/>
    <cellStyle name="£_Fin_Earn10_cal_Fin_Earn10_cal 6 2" xfId="26824" xr:uid="{4F8A4333-AEC3-48C3-9521-E2ED032D31A0}"/>
    <cellStyle name="£_Fin_Earn10_cal_Fin_Earn10_cal 7" xfId="9080" xr:uid="{6ECFC747-C284-416A-A951-A41D7304A6C4}"/>
    <cellStyle name="£_Fin_Earn10_cal_Fin_Earn10_cal 7 2" xfId="26825" xr:uid="{455308E3-7FE2-43CD-981B-09F8CAB538AD}"/>
    <cellStyle name="£_Fin_Earn10_cal_Fin_Earn10_cal 8" xfId="9081" xr:uid="{24A0C2B5-D9BD-41B4-983A-438874868510}"/>
    <cellStyle name="£_Fin_Earn10_cal_Fin_Earn10_cal 8 2" xfId="26826" xr:uid="{472FDA41-DC99-4B5F-BA21-A76A24DDBBD0}"/>
    <cellStyle name="£_Fin_Earn10_cal_Fin_Earn10_cal 9" xfId="9082" xr:uid="{28CCDF72-D357-4615-9F4E-71DC93C7D779}"/>
    <cellStyle name="£_Fin_Earn10_cal_Fin_Earn10_cal 9 2" xfId="26827" xr:uid="{786761D0-DBE1-4289-8BBE-1F390EB21C23}"/>
    <cellStyle name="£_Fin_Earn10_cal_Fin_Earn10_cal_blu002a121a-12e-1 Rev 3_bups30.1.13" xfId="9083" xr:uid="{C4C22120-A6BF-49DA-A870-07F6B7359A29}"/>
    <cellStyle name="£_Fin_Earn10_cal_Fin_Earn10_cal_blu002a121a-12e-1 Rev 3_bups30.1.13 2" xfId="9084" xr:uid="{9EF88B4D-45A6-436C-9B66-31F22DE809BC}"/>
    <cellStyle name="£_Fin_Earn10_cal_Fin_Earn10_cal_blu002a121a-12e-1 Rev 3_bups30.1.13 2 2" xfId="26828" xr:uid="{47076668-07B9-418F-86F4-440ABC8EB3ED}"/>
    <cellStyle name="£_Fin_Earn10_cal_Fin_Earn10_cal_blu002a121a-12e-1 Rev 3_bups30.1.13 3" xfId="9085" xr:uid="{6020CBFE-80A3-41CD-9A9D-A87709F3BBE7}"/>
    <cellStyle name="£_Fin_Earn10_cal_Fin_Earn10_cal_blu002a121a-12e-1 Rev 3_bups30.1.13 3 2" xfId="26829" xr:uid="{041B4FC3-CE04-4C1F-A8F3-9A27FA95820D}"/>
    <cellStyle name="£_Fin_Earn10_cal_Fin_Earn10_cal_blu002a121a-12e-1 Rev 3_bups30.1.13 4" xfId="26830" xr:uid="{50637BAC-813A-4F9E-AF82-FC7D5CB69F78}"/>
    <cellStyle name="£_Fin_Earn10_cal_Fin_Earn10_cal_DEC" xfId="9086" xr:uid="{8AD1F3E4-6491-4889-A68E-8548D8AF280D}"/>
    <cellStyle name="£_Fin_Earn10_cal_Fin_Earn10_cal_DEC 2" xfId="26831" xr:uid="{C6F3ABA8-66F8-4036-AE5D-1A58C83480B0}"/>
    <cellStyle name="£_Fin_Earn10_cal_Fin_Earn10_cal_DEC_AUG" xfId="9087" xr:uid="{F41E537E-2731-44E4-9208-7A3D59139358}"/>
    <cellStyle name="£_Fin_Earn10_cal_Fin_Earn10_cal_DEC_AUG 2" xfId="26832" xr:uid="{4364D00A-862D-46FB-BB72-66A469AE81F7}"/>
    <cellStyle name="£_Fin_Earn10_cal_Fin_Earn10_cal_DEC_EARN_2014" xfId="9088" xr:uid="{6BE02F6F-FD7B-416F-B699-63EE12B06EFA}"/>
    <cellStyle name="£_Fin_Earn10_cal_Fin_Earn10_cal_DEC_EARN_2014 2" xfId="26833" xr:uid="{C4FA8735-5753-4D12-A4C9-E58F0CA054AD}"/>
    <cellStyle name="£_Fin_Earn10_cal_Fin_Earn10_cal_DEFERAR" xfId="9089" xr:uid="{FD529D2A-3EC7-4B32-83A5-34398FDD0AA4}"/>
    <cellStyle name="£_Fin_Earn10_cal_Fin_Earn10_cal_DEFERAR 2" xfId="26834" xr:uid="{07D09B07-10B9-4D50-AEDD-4A17277C930C}"/>
    <cellStyle name="£_Fin_Earn10_cal_Fin_Earn10_cal_EBO_2013" xfId="9090" xr:uid="{B1CB2FC1-6471-43B3-B400-45F21024C345}"/>
    <cellStyle name="£_Fin_Earn10_cal_Fin_Earn10_cal_EBO_2013 2" xfId="9091" xr:uid="{C9125D49-375F-4D62-9513-13A47E97C522}"/>
    <cellStyle name="£_Fin_Earn10_cal_Fin_Earn10_cal_EBO_2013 2 2" xfId="26835" xr:uid="{D86D2E11-2962-497D-9FDD-4EEAE1DB2062}"/>
    <cellStyle name="£_Fin_Earn10_cal_Fin_Earn10_cal_EBO_2013 3" xfId="9092" xr:uid="{12F09B47-A771-4CEF-B7E8-1926D27F516E}"/>
    <cellStyle name="£_Fin_Earn10_cal_Fin_Earn10_cal_EBO_2013 3 2" xfId="26836" xr:uid="{6E5B4062-C44C-458C-8A7F-8041F85FE6AD}"/>
    <cellStyle name="£_Fin_Earn10_cal_Fin_Earn10_cal_EBO_2013 4" xfId="26837" xr:uid="{07553677-A438-45A6-A1D0-817E323E3414}"/>
    <cellStyle name="£_Fin_Earn10_cal_Fin_Earn10_cal_FEB" xfId="9093" xr:uid="{0D1DBBDC-09B9-4247-8A1A-C74E0B835176}"/>
    <cellStyle name="£_Fin_Earn10_cal_Fin_Earn10_cal_FEB 2" xfId="26838" xr:uid="{75B789F4-610A-43FB-B136-EFE92B3FEDE8}"/>
    <cellStyle name="£_Fin_Earn10_cal_Fin_Earn10_cal_FEB_AUG" xfId="9094" xr:uid="{E3645B5C-4DD3-4B11-8D2A-053A84176B88}"/>
    <cellStyle name="£_Fin_Earn10_cal_Fin_Earn10_cal_FEB_AUG 2" xfId="26839" xr:uid="{4E1948B2-3D19-4462-8495-3A0E17248DEE}"/>
    <cellStyle name="£_Fin_Earn10_cal_Fin_Earn10_cal_FEB_EARN_2014" xfId="9095" xr:uid="{AD13CD2B-57CF-482B-9F3E-E64A1EEBF755}"/>
    <cellStyle name="£_Fin_Earn10_cal_Fin_Earn10_cal_FEB_EARN_2014 2" xfId="26840" xr:uid="{634B5F17-B317-4211-AB49-FBBD356FC951}"/>
    <cellStyle name="£_Fin_Earn10_cal_Fin_Earn10_cal_JAN" xfId="9096" xr:uid="{1405AA8E-8861-42C4-8A82-D5FA6AAE7CE4}"/>
    <cellStyle name="£_Fin_Earn10_cal_Fin_Earn10_cal_JAN 2" xfId="26841" xr:uid="{16BBFAED-1A4B-4A58-BFED-244C93125512}"/>
    <cellStyle name="£_Fin_Earn10_cal_Fin_Earn10_cal_JAN_AUG" xfId="9097" xr:uid="{A8113061-0EA0-4FF9-83A4-27606F93A115}"/>
    <cellStyle name="£_Fin_Earn10_cal_Fin_Earn10_cal_JAN_AUG 2" xfId="26842" xr:uid="{B1B03CA3-A29C-4F4D-8DD5-C4E5AEC7F695}"/>
    <cellStyle name="£_Fin_Earn10_cal_Fin_Earn10_cal_JAN_EARN_2014" xfId="9098" xr:uid="{0E42A9BF-8C72-4AA5-9C6A-A321598246A8}"/>
    <cellStyle name="£_Fin_Earn10_cal_Fin_Earn10_cal_JAN_EARN_2014 2" xfId="26843" xr:uid="{FDECE595-4433-4063-8BE4-CE3DE0D81086}"/>
    <cellStyle name="£_Fin_Earn10_cal_Fin_Earn10_cal_JUN" xfId="9099" xr:uid="{92045AC9-8146-44C3-B6DF-33FC9383F835}"/>
    <cellStyle name="£_Fin_Earn10_cal_Fin_Earn10_cal_JUN 2" xfId="26844" xr:uid="{176A002E-1870-4112-A5BC-8C0D72D727D9}"/>
    <cellStyle name="£_Fin_Earn10_cal_Fin_Earn10_cal_MAR" xfId="9100" xr:uid="{4375AAC3-27CE-4B5C-9288-F6312C23EAEF}"/>
    <cellStyle name="£_Fin_Earn10_cal_Fin_Earn10_cal_MAR 2" xfId="26845" xr:uid="{FD456FD5-90C4-4A07-823D-ADC183CD1428}"/>
    <cellStyle name="£_Fin_Earn10_cal_Fin_Earn10_cal_MAR_AUG" xfId="9101" xr:uid="{A7CB565D-2810-4DE3-BD73-BBC15FE3445C}"/>
    <cellStyle name="£_Fin_Earn10_cal_Fin_Earn10_cal_MAR_AUG 2" xfId="26846" xr:uid="{7BCF446F-82A4-4CA4-859B-95376538DF03}"/>
    <cellStyle name="£_Fin_Earn10_cal_Fin_Earn10_cal_MAR_EARN_2014" xfId="9102" xr:uid="{BCAB9798-4D00-4118-B24F-E992B0C1F0DA}"/>
    <cellStyle name="£_Fin_Earn10_cal_Fin_Earn10_cal_MAR_EARN_2014 2" xfId="26847" xr:uid="{2577D0CC-C926-4D62-987E-9A565F4D0BDC}"/>
    <cellStyle name="£_Fin_Earn10_cal_Fin_Earn10_cal_NOV" xfId="9103" xr:uid="{5B5EA3E9-5172-4CD0-9FA0-B08C20470728}"/>
    <cellStyle name="£_Fin_Earn10_cal_Fin_Earn10_cal_NOV 2" xfId="26848" xr:uid="{20DE17F6-B1B1-4261-A210-DBF6320190D1}"/>
    <cellStyle name="£_Fin_Earn10_cal_Fin_Earn10_cal_NOV_AUG" xfId="9104" xr:uid="{0751A33C-9989-451E-BE8D-2237DF297F09}"/>
    <cellStyle name="£_Fin_Earn10_cal_Fin_Earn10_cal_NOV_AUG 2" xfId="26849" xr:uid="{A6824618-4D01-4A74-A5E0-B22E4D6FB3BC}"/>
    <cellStyle name="£_Fin_Earn10_cal_Fin_Earn10_cal_NOV_EARN_2014" xfId="9105" xr:uid="{524FB268-09CE-4C43-9D10-262E59CB74B3}"/>
    <cellStyle name="£_Fin_Earn10_cal_Fin_Earn10_cal_NOV_EARN_2014 2" xfId="26850" xr:uid="{2CB38C78-B13B-4BA9-B53A-834D95AEB3B4}"/>
    <cellStyle name="£_Fin_Earn10_cal_Fin_Earn10_cal_OCT'13" xfId="9106" xr:uid="{DB65F7D9-C12F-45F7-98F2-A64F5F0CB88B}"/>
    <cellStyle name="£_Fin_Earn10_cal_Fin_Earn10_cal_OCT'13 2" xfId="9107" xr:uid="{A1603EEF-E074-4570-B949-0FDB601720B1}"/>
    <cellStyle name="£_Fin_Earn10_cal_Fin_Earn10_cal_OCT'13 2 2" xfId="26851" xr:uid="{962865DE-BD37-4AEC-AE66-43F80A8E4909}"/>
    <cellStyle name="£_Fin_Earn10_cal_Fin_Earn10_cal_OCT'13 3" xfId="9108" xr:uid="{EE6D6BC6-A87E-49F4-9590-8A0511BAB045}"/>
    <cellStyle name="£_Fin_Earn10_cal_Fin_Earn10_cal_OCT'13 3 2" xfId="26852" xr:uid="{1D730332-0C73-483D-AC5C-3F092AB8376B}"/>
    <cellStyle name="£_Fin_Earn10_cal_Fin_Earn10_cal_OCT'13 4" xfId="9109" xr:uid="{1E401FEF-D6A3-44FD-8AA4-496F3C53624F}"/>
    <cellStyle name="£_Fin_Earn10_cal_Fin_Earn10_cal_OCT'13 4 2" xfId="26853" xr:uid="{94B42D5B-793B-4CE7-8820-3291204D602C}"/>
    <cellStyle name="£_Fin_Earn10_cal_Fin_Earn10_cal_OCT'13 5" xfId="26854" xr:uid="{55BF66BC-1D17-42E0-B31F-2A72539D37A7}"/>
    <cellStyle name="£_Fin_Earn10_cal_Fin_Earn10_cal_OCT'13_RECONCILE-ACCRUED-2014" xfId="9110" xr:uid="{93B77712-9004-4175-B9EF-A48D8BBA22FC}"/>
    <cellStyle name="£_Fin_Earn10_cal_Fin_Earn10_cal_OCT'13_RECONCILE-ACCRUED-2014 2" xfId="9111" xr:uid="{EFB8AF50-753E-46AF-918B-BFB2D1EAAB88}"/>
    <cellStyle name="£_Fin_Earn10_cal_Fin_Earn10_cal_OCT'13_RECONCILE-ACCRUED-2014 2 2" xfId="26855" xr:uid="{2A1FC540-9212-423D-807F-0C7375F1DEB4}"/>
    <cellStyle name="£_Fin_Earn10_cal_Fin_Earn10_cal_OCT'13_RECONCILE-ACCRUED-2014 3" xfId="9112" xr:uid="{A61BEAE9-2538-41E9-BB87-00B9C05A8157}"/>
    <cellStyle name="£_Fin_Earn10_cal_Fin_Earn10_cal_OCT'13_RECONCILE-ACCRUED-2014 3 2" xfId="26856" xr:uid="{842A4D57-6574-4D35-8F3F-E333C1A5946D}"/>
    <cellStyle name="£_Fin_Earn10_cal_Fin_Earn10_cal_OCT'13_RECONCILE-ACCRUED-2014 4" xfId="26857" xr:uid="{61941256-CFBB-44CF-A57A-B022FECADE08}"/>
    <cellStyle name="£_Fin_Earn10_cal_Fin_Earn10_cal_Sheet1" xfId="9113" xr:uid="{D9609AB0-9B1E-4F7A-A182-F47F1665F27B}"/>
    <cellStyle name="£_Fin_Earn10_cal_Fin_Earn10_cal_Sheet1 2" xfId="26858" xr:uid="{34D6DEA9-D69C-4DD5-8364-5797EED63547}"/>
    <cellStyle name="£_Fin_Earn10_cal_Fin_Earn10_cal_TB" xfId="9114" xr:uid="{EB34FA7A-9672-4FBE-A538-CE5B8EF6CF31}"/>
    <cellStyle name="£_Fin_Earn10_cal_Fin_Earn10_cal_TB 2" xfId="26859" xr:uid="{4B1F8582-EAAC-45CA-AE23-0E244FB3AF09}"/>
    <cellStyle name="£_Fin_Earn10_cal_Fin_Earn10_cal_TB_1" xfId="9115" xr:uid="{71F4A80E-5134-4E89-B83C-C892BE5D5E44}"/>
    <cellStyle name="£_Fin_Earn10_cal_Fin_Earn10_cal_TB_1 2" xfId="26860" xr:uid="{F124A86C-4AFE-4F95-BA1F-844C8ADB8DB7}"/>
    <cellStyle name="£_Fin_Earn10_cal_HR_Budget F2-2013 - 2014" xfId="9116" xr:uid="{1D1B195C-F45D-4EE5-81D0-4D40806C8E1F}"/>
    <cellStyle name="£_Fin_Earn10_cal_HR_Budget F2-2013 - 2014 2" xfId="26861" xr:uid="{C859256D-705F-44F0-9628-46225A7A242C}"/>
    <cellStyle name="£_Fin_Earn10_cal_IS_CAPEX_2013 - VPC" xfId="9117" xr:uid="{F1F9AD23-710E-434A-8854-573CE1632AB8}"/>
    <cellStyle name="£_Fin_Earn10_cal_IS_CAPEX_2013 - VPC 2" xfId="26862" xr:uid="{8856C97D-B4EB-4D80-9B3A-06D6B121904A}"/>
    <cellStyle name="£_Fin_Earn10_cal_Jan" xfId="9118" xr:uid="{900C903F-F191-40B1-9BDE-18E462D3611D}"/>
    <cellStyle name="£_Fin_Earn10_cal_Jan 2" xfId="26863" xr:uid="{11FCE575-BED0-40BB-975D-0D430431929F}"/>
    <cellStyle name="£_Fin_Earn10_cal_JAN_1" xfId="9119" xr:uid="{9FB15353-3615-468B-835D-F5B016DFAA9D}"/>
    <cellStyle name="£_Fin_Earn10_cal_JAN_1 2" xfId="26864" xr:uid="{D25A5E76-626A-4DFF-932C-4876837EDBE0}"/>
    <cellStyle name="£_Fin_Earn10_cal_JAN_1_AUG" xfId="9120" xr:uid="{CE608D6C-595F-4FAF-A22B-8B13CA5D048B}"/>
    <cellStyle name="£_Fin_Earn10_cal_JAN_1_AUG 2" xfId="26865" xr:uid="{D001B665-0BC3-4DDB-BAB4-A32ECAA3403D}"/>
    <cellStyle name="£_Fin_Earn10_cal_JAN_1_EARN_2014" xfId="9121" xr:uid="{C0091D41-AEAD-4A08-BEFF-ADA70FFF5CC5}"/>
    <cellStyle name="£_Fin_Earn10_cal_JAN_1_EARN_2014 2" xfId="26866" xr:uid="{1E86FDF8-2A74-4B61-8F08-51B66591349C}"/>
    <cellStyle name="£_Fin_Earn10_cal_JUN" xfId="9122" xr:uid="{B5145EB5-9CEF-4444-A478-B06E07A751F9}"/>
    <cellStyle name="£_Fin_Earn10_cal_JUN 2" xfId="26867" xr:uid="{4E4A5EDA-F11C-4A2A-B914-53FB7DAA92C6}"/>
    <cellStyle name="£_Fin_Earn10_cal_MAR" xfId="9123" xr:uid="{53381534-4EEE-4628-B421-D75D1F9D46C8}"/>
    <cellStyle name="£_Fin_Earn10_cal_MAR 2" xfId="26868" xr:uid="{829D0EEF-0FC2-4204-80F3-A8C6C6ADD6DD}"/>
    <cellStyle name="£_Fin_Earn10_cal_MAR_AUG" xfId="9124" xr:uid="{DD850AB0-CF8A-456F-9294-1719B47254EB}"/>
    <cellStyle name="£_Fin_Earn10_cal_MAR_AUG 2" xfId="26869" xr:uid="{181A2AD9-46A8-4DAC-B25C-D6EC2DC63A0D}"/>
    <cellStyle name="£_Fin_Earn10_cal_MAR_EARN_2014" xfId="9125" xr:uid="{1484EE6D-7C1C-47F7-B3D2-F5F913297D50}"/>
    <cellStyle name="£_Fin_Earn10_cal_MAR_EARN_2014 2" xfId="26870" xr:uid="{9881EF76-DEAA-47E1-9827-84A7B960C48A}"/>
    <cellStyle name="£_Fin_Earn10_cal_Member2011" xfId="9126" xr:uid="{BB101DF5-46D3-4725-9E9B-F286879C268D}"/>
    <cellStyle name="£_Fin_Earn10_cal_Member2011 2" xfId="9127" xr:uid="{8E73CF70-0FC8-46C5-A090-2566832A3170}"/>
    <cellStyle name="£_Fin_Earn10_cal_Member2011 2 2" xfId="26871" xr:uid="{37C88F2A-9F13-496F-AAFC-278D4120D2B0}"/>
    <cellStyle name="£_Fin_Earn10_cal_Member2011 3" xfId="9128" xr:uid="{7938B17C-D1F4-4686-B65E-0548CFC5E24B}"/>
    <cellStyle name="£_Fin_Earn10_cal_Member2011 3 2" xfId="26872" xr:uid="{8D9A7539-11C8-4FF8-A702-3EE298E1AF38}"/>
    <cellStyle name="£_Fin_Earn10_cal_Member2011 4" xfId="26873" xr:uid="{C48617E8-824E-42C4-BC05-7F836E61FC1F}"/>
    <cellStyle name="£_Fin_Earn10_cal_Member2011 5" xfId="26874" xr:uid="{DA6A8961-9F7D-4508-8CE7-4A953B97C9C7}"/>
    <cellStyle name="£_Fin_Earn10_cal_Member2011 6" xfId="26875" xr:uid="{CC6FE776-2DCE-4247-AA00-3FBAA3323FB1}"/>
    <cellStyle name="£_Fin_Earn10_cal_Member2011_AUG" xfId="9129" xr:uid="{98E393FE-27C6-4E2B-B414-964546AC0D4C}"/>
    <cellStyle name="£_Fin_Earn10_cal_Member2011_AUG 2" xfId="26876" xr:uid="{2F1A6212-EC81-4325-8173-B5FB57D08A39}"/>
    <cellStyle name="£_Fin_Earn10_cal_Member2011_DEC" xfId="9130" xr:uid="{48AC7A60-BB26-4A05-8970-F266DB009565}"/>
    <cellStyle name="£_Fin_Earn10_cal_Member2011_DEC 2" xfId="26877" xr:uid="{69FCA197-A051-4AD3-85D9-E8E81732A124}"/>
    <cellStyle name="£_Fin_Earn10_cal_Member2011_DEFERAR" xfId="9131" xr:uid="{2F981CC6-6E8D-480B-821A-96AF3CDAA7AF}"/>
    <cellStyle name="£_Fin_Earn10_cal_Member2011_DEFERAR 2" xfId="26878" xr:uid="{29230E55-8ADA-41F1-B230-79588BE68D0E}"/>
    <cellStyle name="£_Fin_Earn10_cal_Member2011_EARN_2013" xfId="9132" xr:uid="{0B62B992-0FA7-43E5-951E-96E5C032E9B0}"/>
    <cellStyle name="£_Fin_Earn10_cal_Member2011_EARN_2013 2" xfId="26879" xr:uid="{DDC36436-430D-4FCB-8AE5-EFDCA6B7F98F}"/>
    <cellStyle name="£_Fin_Earn10_cal_Member2011_EARN_2014" xfId="9133" xr:uid="{4AB22DF2-466E-48C6-9038-1B78293B1057}"/>
    <cellStyle name="£_Fin_Earn10_cal_Member2011_EARN_2014 2" xfId="26880" xr:uid="{FBDA68E5-4A83-44A8-968B-AF5766A1B9D1}"/>
    <cellStyle name="£_Fin_Earn10_cal_Member2011_FEB" xfId="9134" xr:uid="{42E85D2F-9258-4191-B89F-5EC654540359}"/>
    <cellStyle name="£_Fin_Earn10_cal_Member2011_FEB 2" xfId="26881" xr:uid="{A791AB84-02D1-4F19-9877-2DFAA87ED3B8}"/>
    <cellStyle name="£_Fin_Earn10_cal_Member2011_JAN" xfId="9135" xr:uid="{7DA48A30-7FD1-4B65-B3F3-FC01D4B57C4F}"/>
    <cellStyle name="£_Fin_Earn10_cal_Member2011_JAN 2" xfId="26882" xr:uid="{A26CEC8A-5786-48B3-8A42-F2E230C6D75A}"/>
    <cellStyle name="£_Fin_Earn10_cal_Member2011_JUN" xfId="9136" xr:uid="{E155B0E1-E56D-4D84-AA14-7135C82404E7}"/>
    <cellStyle name="£_Fin_Earn10_cal_Member2011_JUN 2" xfId="26883" xr:uid="{92169170-D5FD-46BF-9FEF-20319FF71E59}"/>
    <cellStyle name="£_Fin_Earn10_cal_Member2011_MAR" xfId="9137" xr:uid="{127F8EB5-FD0A-4876-87D3-E5F6767DFB9E}"/>
    <cellStyle name="£_Fin_Earn10_cal_Member2011_MAR 2" xfId="26884" xr:uid="{B9885FD3-C057-4455-9A59-2079B6B4F03F}"/>
    <cellStyle name="£_Fin_Earn10_cal_Member2011_NOV" xfId="9138" xr:uid="{8250796E-423D-47AD-A400-26559D96DDFF}"/>
    <cellStyle name="£_Fin_Earn10_cal_Member2011_NOV 2" xfId="26885" xr:uid="{0CAB0C3E-274C-4298-9990-80AAD9E8E764}"/>
    <cellStyle name="£_Fin_Earn10_cal_Member2011_OCT'13" xfId="9139" xr:uid="{EFFA9EA4-4B23-4B4D-BB35-BD8004D3D649}"/>
    <cellStyle name="£_Fin_Earn10_cal_Member2011_OCT'13 2" xfId="9140" xr:uid="{77C0A3C0-3140-47CA-BEAB-189AF74485DF}"/>
    <cellStyle name="£_Fin_Earn10_cal_Member2011_OCT'13 2 2" xfId="26886" xr:uid="{044A2CA7-BAEA-4976-884F-7845E9DF19C7}"/>
    <cellStyle name="£_Fin_Earn10_cal_Member2011_OCT'13 3" xfId="9141" xr:uid="{08032C53-D511-465C-A7A7-C5AA33056F92}"/>
    <cellStyle name="£_Fin_Earn10_cal_Member2011_OCT'13 3 2" xfId="26887" xr:uid="{21D4E2EB-D98D-4A3F-B62C-FB4DF7D5D468}"/>
    <cellStyle name="£_Fin_Earn10_cal_Member2011_OCT'13 4" xfId="26888" xr:uid="{E6EA2A7B-E1EF-4FC9-BC08-D91E76935073}"/>
    <cellStyle name="£_Fin_Earn10_cal_Member2011_RECONCILE-ACCRUED-2013" xfId="9142" xr:uid="{7C8AFE48-4971-4975-811C-193AD599E799}"/>
    <cellStyle name="£_Fin_Earn10_cal_Member2011_RECONCILE-ACCRUED-2013 2" xfId="9143" xr:uid="{7643182D-3EA3-4E7A-8191-C0FC31F3C606}"/>
    <cellStyle name="£_Fin_Earn10_cal_Member2011_RECONCILE-ACCRUED-2013 2 2" xfId="26889" xr:uid="{C1B9E006-8302-4FAB-BAE9-66B02E61F861}"/>
    <cellStyle name="£_Fin_Earn10_cal_Member2011_RECONCILE-ACCRUED-2013 3" xfId="9144" xr:uid="{4A1CD83E-99A2-483E-87F7-29D274F79F93}"/>
    <cellStyle name="£_Fin_Earn10_cal_Member2011_RECONCILE-ACCRUED-2013 3 2" xfId="26890" xr:uid="{2C5929BD-3EB7-4401-AA4E-CE27E0866B64}"/>
    <cellStyle name="£_Fin_Earn10_cal_Member2011_RECONCILE-ACCRUED-2013 4" xfId="26891" xr:uid="{64466E54-1483-4908-98B5-21A98285E7F4}"/>
    <cellStyle name="£_Fin_Earn10_cal_Member2011_RECONCILE-ACCRUED-2014" xfId="9145" xr:uid="{B576E775-0B07-4930-8CD8-790F59C8350A}"/>
    <cellStyle name="£_Fin_Earn10_cal_Member2011_RECONCILE-ACCRUED-2014 2" xfId="9146" xr:uid="{B82CDC7B-E386-420D-817B-7E307DE66DAE}"/>
    <cellStyle name="£_Fin_Earn10_cal_Member2011_RECONCILE-ACCRUED-2014 2 2" xfId="26892" xr:uid="{19E50994-CBBF-42A3-A4A1-3C33F0A62AE3}"/>
    <cellStyle name="£_Fin_Earn10_cal_Member2011_RECONCILE-ACCRUED-2014 3" xfId="9147" xr:uid="{F2E26C73-F4FB-4048-A598-CD67C211BE0E}"/>
    <cellStyle name="£_Fin_Earn10_cal_Member2011_RECONCILE-ACCRUED-2014 3 2" xfId="26893" xr:uid="{7524BA5A-375F-4D0B-8FE3-B1A2F54A0D5A}"/>
    <cellStyle name="£_Fin_Earn10_cal_Member2011_RECONCILE-ACCRUED-2014 4" xfId="26894" xr:uid="{59C5DFB2-1384-4D67-A1A1-DD8CF5D42926}"/>
    <cellStyle name="£_Fin_Earn10_cal_NOV" xfId="9148" xr:uid="{FC856AC2-1B7E-49A5-AE91-FE745B089984}"/>
    <cellStyle name="£_Fin_Earn10_cal_NOV 2" xfId="26895" xr:uid="{D437325A-7B37-4837-8B84-9849A54BE4C6}"/>
    <cellStyle name="£_Fin_Earn10_cal_NOV_AUG" xfId="9149" xr:uid="{8FE6BB80-E0BA-4FEB-96A7-7AC288C4DE57}"/>
    <cellStyle name="£_Fin_Earn10_cal_NOV_AUG 2" xfId="26896" xr:uid="{3D43B075-2CA3-4060-8C15-5DB1DA393FC4}"/>
    <cellStyle name="£_Fin_Earn10_cal_NOV_EARN_2014" xfId="9150" xr:uid="{7D5C585F-DF01-48F7-8B62-E6D9C7413AE0}"/>
    <cellStyle name="£_Fin_Earn10_cal_NOV_EARN_2014 2" xfId="26897" xr:uid="{3A0D8CCB-4EC5-45CA-86CA-96CC69CDA685}"/>
    <cellStyle name="£_Fin_Earn10_cal_OCT'13" xfId="9151" xr:uid="{29DF193F-9963-4C81-B319-19EE5A17EEC4}"/>
    <cellStyle name="£_Fin_Earn10_cal_OCT'13 2" xfId="9152" xr:uid="{899906D2-E426-4A09-9FCA-51C6AAB81D61}"/>
    <cellStyle name="£_Fin_Earn10_cal_OCT'13 2 2" xfId="26898" xr:uid="{3F77AC8B-0B55-407E-9599-73A8E41BB38B}"/>
    <cellStyle name="£_Fin_Earn10_cal_OCT'13 3" xfId="9153" xr:uid="{FC84F26C-744A-40E8-9DC4-9FFF01C2A2B6}"/>
    <cellStyle name="£_Fin_Earn10_cal_OCT'13 3 2" xfId="26899" xr:uid="{6C74C272-06CA-4309-A188-2A55AE51D7E6}"/>
    <cellStyle name="£_Fin_Earn10_cal_OCT'13 4" xfId="9154" xr:uid="{580315CF-C87F-46FC-ACE3-4A9404964177}"/>
    <cellStyle name="£_Fin_Earn10_cal_OCT'13 4 2" xfId="26900" xr:uid="{EBF85CD5-2758-42E2-99E9-2AFC1C5A4D14}"/>
    <cellStyle name="£_Fin_Earn10_cal_OCT'13 5" xfId="26901" xr:uid="{A38A8AAE-CCE6-4B2B-A68B-59ED4E5CEA9B}"/>
    <cellStyle name="£_Fin_Earn10_cal_OCT'13_RECONCILE-ACCRUED-2014" xfId="9155" xr:uid="{42D0F4F1-CFA4-4763-8949-517A7BFEB616}"/>
    <cellStyle name="£_Fin_Earn10_cal_OCT'13_RECONCILE-ACCRUED-2014 2" xfId="9156" xr:uid="{28CAFDF5-420F-48B5-897B-7543DDA1536C}"/>
    <cellStyle name="£_Fin_Earn10_cal_OCT'13_RECONCILE-ACCRUED-2014 2 2" xfId="26902" xr:uid="{4C016829-511A-4B19-A5D0-96745F6FA9D7}"/>
    <cellStyle name="£_Fin_Earn10_cal_OCT'13_RECONCILE-ACCRUED-2014 3" xfId="9157" xr:uid="{4E1A06D5-7EBF-4952-98B9-92D1458766F4}"/>
    <cellStyle name="£_Fin_Earn10_cal_OCT'13_RECONCILE-ACCRUED-2014 3 2" xfId="26903" xr:uid="{CEF1C418-6DE0-4F96-930A-E530466D2973}"/>
    <cellStyle name="£_Fin_Earn10_cal_OCT'13_RECONCILE-ACCRUED-2014 4" xfId="26904" xr:uid="{169DE07E-0B79-4BD9-9735-A0B3E42233FE}"/>
    <cellStyle name="£_Fin_Earn10_cal_PL&amp;Earn2013(Revisedprofit)" xfId="9158" xr:uid="{D1C371D6-D8B3-4EC6-8737-0A6F110F6A7C}"/>
    <cellStyle name="£_Fin_Earn10_cal_PL&amp;Earn2013(Revisedprofit) 2" xfId="26905" xr:uid="{CE9E40FD-F0BE-47F1-B27B-EF7D215DD496}"/>
    <cellStyle name="£_Fin_Earn10_cal_PL(2013F1)" xfId="9159" xr:uid="{5F0F437C-C6CA-471E-BE78-C605E081A913}"/>
    <cellStyle name="£_Fin_Earn10_cal_PL(2013F1) 2" xfId="26906" xr:uid="{CF37536B-4513-4AE7-8F86-EA7DB79E22B3}"/>
    <cellStyle name="£_Fin_Earn10_cal_PL2012" xfId="9160" xr:uid="{FB46DE29-0E0F-4B06-BE65-C37F278896FF}"/>
    <cellStyle name="£_Fin_Earn10_cal_PL2012 2" xfId="9161" xr:uid="{819C9758-9559-4F6A-9073-28B71ABFF961}"/>
    <cellStyle name="£_Fin_Earn10_cal_PL2012 2 2" xfId="26907" xr:uid="{1D7377E3-AF16-47D6-8B20-F9CA7A33AFC0}"/>
    <cellStyle name="£_Fin_Earn10_cal_PL2012 3" xfId="26908" xr:uid="{B8827741-66F0-4CFD-862B-32E09FFFE788}"/>
    <cellStyle name="£_Fin_Earn10_cal_PL2012F2" xfId="9162" xr:uid="{FF6C9D72-60AB-4849-A553-A6F1DCAEE75F}"/>
    <cellStyle name="£_Fin_Earn10_cal_PL2012F2 2" xfId="9163" xr:uid="{0E6C87FB-FB74-4055-AA86-3C408DADAA8C}"/>
    <cellStyle name="£_Fin_Earn10_cal_PL2012F2 2 2" xfId="26909" xr:uid="{C467B0B1-BEEF-4F7D-BEAD-2EF1B83B19D7}"/>
    <cellStyle name="£_Fin_Earn10_cal_PL2012F2 3" xfId="26910" xr:uid="{1579C7B4-BEFA-4CBA-A64C-B763F03BAEB9}"/>
    <cellStyle name="£_Fin_Earn10_cal_Saleplan2010_(kent)" xfId="9164" xr:uid="{065A3687-0CC3-4449-AECF-AAFD40757118}"/>
    <cellStyle name="£_Fin_Earn10_cal_Saleplan2010_(kent) 10" xfId="9165" xr:uid="{61430832-CDED-4443-AA92-D465CA4A8A04}"/>
    <cellStyle name="£_Fin_Earn10_cal_Saleplan2010_(kent) 10 2" xfId="26911" xr:uid="{31C5D0B5-5925-4D17-91BE-9E53A5F77C17}"/>
    <cellStyle name="£_Fin_Earn10_cal_Saleplan2010_(kent) 11" xfId="9166" xr:uid="{1D64078C-FF19-492B-9FFC-6A3094C9626F}"/>
    <cellStyle name="£_Fin_Earn10_cal_Saleplan2010_(kent) 11 2" xfId="26912" xr:uid="{4987DFC8-5EA3-4B10-923C-F798536D5AF8}"/>
    <cellStyle name="£_Fin_Earn10_cal_Saleplan2010_(kent) 12" xfId="9167" xr:uid="{59740060-A3CF-4BB3-A3FB-1818728F22FD}"/>
    <cellStyle name="£_Fin_Earn10_cal_Saleplan2010_(kent) 12 2" xfId="26913" xr:uid="{8F181013-3FB5-463B-94B4-8E38352CF7B3}"/>
    <cellStyle name="£_Fin_Earn10_cal_Saleplan2010_(kent) 13" xfId="9168" xr:uid="{CE86F081-A906-41C7-8178-645366FD389D}"/>
    <cellStyle name="£_Fin_Earn10_cal_Saleplan2010_(kent) 13 2" xfId="26914" xr:uid="{39E6E811-E1DB-4F79-AAD9-F2DB1FB2DD4F}"/>
    <cellStyle name="£_Fin_Earn10_cal_Saleplan2010_(kent) 14" xfId="9169" xr:uid="{A000A3BC-0E06-4B1A-B4F7-A3A8896A80FF}"/>
    <cellStyle name="£_Fin_Earn10_cal_Saleplan2010_(kent) 14 2" xfId="26915" xr:uid="{70828C56-B58C-4297-80FA-20FEDFBC04EB}"/>
    <cellStyle name="£_Fin_Earn10_cal_Saleplan2010_(kent) 15" xfId="9170" xr:uid="{C7C005D7-FDAC-417F-885F-8DCB7953D444}"/>
    <cellStyle name="£_Fin_Earn10_cal_Saleplan2010_(kent) 15 2" xfId="26916" xr:uid="{BC1685BC-1E8E-4783-BA4D-1DEB48EFA9E8}"/>
    <cellStyle name="£_Fin_Earn10_cal_Saleplan2010_(kent) 16" xfId="9171" xr:uid="{36C263D2-166E-4ADC-BD7D-CEAD85698705}"/>
    <cellStyle name="£_Fin_Earn10_cal_Saleplan2010_(kent) 16 2" xfId="26917" xr:uid="{310398BF-0DAD-4DC6-942C-D5C368839A21}"/>
    <cellStyle name="£_Fin_Earn10_cal_Saleplan2010_(kent) 17" xfId="9172" xr:uid="{D17BFECE-808D-447A-A7F5-D06D0025B4E3}"/>
    <cellStyle name="£_Fin_Earn10_cal_Saleplan2010_(kent) 17 2" xfId="26918" xr:uid="{19B4A3F5-E851-4919-9295-66F7552DDA05}"/>
    <cellStyle name="£_Fin_Earn10_cal_Saleplan2010_(kent) 17 3" xfId="26919" xr:uid="{F0A2ACCC-F35F-477A-8B4F-A99F3A44015A}"/>
    <cellStyle name="£_Fin_Earn10_cal_Saleplan2010_(kent) 18" xfId="9173" xr:uid="{833CC704-2BFD-46DC-B233-B3DDD721DDB3}"/>
    <cellStyle name="£_Fin_Earn10_cal_Saleplan2010_(kent) 18 2" xfId="26920" xr:uid="{BD7BD0F6-0E8B-4ADF-AC1F-8F84054E88C0}"/>
    <cellStyle name="£_Fin_Earn10_cal_Saleplan2010_(kent) 18 3" xfId="26921" xr:uid="{6D0F6804-EF2C-4829-AD00-87A859EE192D}"/>
    <cellStyle name="£_Fin_Earn10_cal_Saleplan2010_(kent) 19" xfId="9174" xr:uid="{46675530-F900-4BA8-9107-5375925F686A}"/>
    <cellStyle name="£_Fin_Earn10_cal_Saleplan2010_(kent) 19 2" xfId="26922" xr:uid="{7A64ADFF-72CE-4C88-AAF4-69D17598C163}"/>
    <cellStyle name="£_Fin_Earn10_cal_Saleplan2010_(kent) 19 3" xfId="26923" xr:uid="{5B52FCD4-7CDD-4F44-AF8B-576AE304E248}"/>
    <cellStyle name="£_Fin_Earn10_cal_Saleplan2010_(kent) 2" xfId="9175" xr:uid="{C433542B-06E5-4D31-8BE4-67A680AF4934}"/>
    <cellStyle name="£_Fin_Earn10_cal_Saleplan2010_(kent) 2 2" xfId="9176" xr:uid="{9207EE6A-5A17-4608-9EE2-FD8376258EC0}"/>
    <cellStyle name="£_Fin_Earn10_cal_Saleplan2010_(kent) 2 2 2" xfId="26924" xr:uid="{8221D7C3-8D14-4741-B6C3-81B8E42174BD}"/>
    <cellStyle name="£_Fin_Earn10_cal_Saleplan2010_(kent) 2 3" xfId="26925" xr:uid="{AEA60F86-6354-4042-B5A7-C3AF4EC16954}"/>
    <cellStyle name="£_Fin_Earn10_cal_Saleplan2010_(kent) 20" xfId="9177" xr:uid="{777CF18E-B0CE-4657-BC49-00BECD843EF7}"/>
    <cellStyle name="£_Fin_Earn10_cal_Saleplan2010_(kent) 20 2" xfId="26926" xr:uid="{A45E1F4D-F628-4074-B215-8626AC43CE47}"/>
    <cellStyle name="£_Fin_Earn10_cal_Saleplan2010_(kent) 20 3" xfId="26927" xr:uid="{2994BE82-9558-497E-81DB-7F28E4A7081A}"/>
    <cellStyle name="£_Fin_Earn10_cal_Saleplan2010_(kent) 21" xfId="9178" xr:uid="{01D28731-A78B-4AE9-9339-70B182F09BA1}"/>
    <cellStyle name="£_Fin_Earn10_cal_Saleplan2010_(kent) 21 2" xfId="26928" xr:uid="{1B0C2FF8-2AD2-4465-95B7-FD19A3D1A512}"/>
    <cellStyle name="£_Fin_Earn10_cal_Saleplan2010_(kent) 21 3" xfId="26929" xr:uid="{69345740-A56B-43F6-A747-0489C764525C}"/>
    <cellStyle name="£_Fin_Earn10_cal_Saleplan2010_(kent) 22" xfId="9179" xr:uid="{0168C1C4-FCD5-410E-AADF-4132D1018637}"/>
    <cellStyle name="£_Fin_Earn10_cal_Saleplan2010_(kent) 22 2" xfId="26930" xr:uid="{EF6FC080-C0D6-48FC-B015-50DB31BAAF0D}"/>
    <cellStyle name="£_Fin_Earn10_cal_Saleplan2010_(kent) 22 3" xfId="26931" xr:uid="{48B274DA-A81C-49A8-ABA9-8E1EB468B9CE}"/>
    <cellStyle name="£_Fin_Earn10_cal_Saleplan2010_(kent) 23" xfId="9180" xr:uid="{04E0F533-491E-4295-83B0-1902617A51DC}"/>
    <cellStyle name="£_Fin_Earn10_cal_Saleplan2010_(kent) 23 2" xfId="26932" xr:uid="{38AFB35B-F1C2-46F2-9314-23411BB685D0}"/>
    <cellStyle name="£_Fin_Earn10_cal_Saleplan2010_(kent) 23 3" xfId="26933" xr:uid="{9F039EF2-3839-4770-ACA4-5DA129139116}"/>
    <cellStyle name="£_Fin_Earn10_cal_Saleplan2010_(kent) 24" xfId="9181" xr:uid="{ABB1EDEE-64FA-41C6-AB0A-13C1278F9FF7}"/>
    <cellStyle name="£_Fin_Earn10_cal_Saleplan2010_(kent) 24 2" xfId="26934" xr:uid="{4870FCE2-5756-4C88-B339-1877823A7B53}"/>
    <cellStyle name="£_Fin_Earn10_cal_Saleplan2010_(kent) 24 3" xfId="26935" xr:uid="{FF9CA1A4-26A9-4BAE-BCD0-0F6CC8D059E2}"/>
    <cellStyle name="£_Fin_Earn10_cal_Saleplan2010_(kent) 25" xfId="9182" xr:uid="{6CE39DC2-7FE5-458E-B390-528D8E1941DA}"/>
    <cellStyle name="£_Fin_Earn10_cal_Saleplan2010_(kent) 25 2" xfId="26936" xr:uid="{74B37BA9-49C7-43BE-A3BA-325D5824C686}"/>
    <cellStyle name="£_Fin_Earn10_cal_Saleplan2010_(kent) 25 3" xfId="26937" xr:uid="{7B721D22-66E7-4EC6-802C-B0ADA27C8C4C}"/>
    <cellStyle name="£_Fin_Earn10_cal_Saleplan2010_(kent) 26" xfId="9183" xr:uid="{ABF00A1D-98CF-401D-9CCC-6BC1095E652C}"/>
    <cellStyle name="£_Fin_Earn10_cal_Saleplan2010_(kent) 26 2" xfId="26938" xr:uid="{E0C73907-51E7-4F2A-8422-8EE55DD135C3}"/>
    <cellStyle name="£_Fin_Earn10_cal_Saleplan2010_(kent) 26 3" xfId="26939" xr:uid="{9B6966D6-1041-4617-B1AB-804A4E2C7389}"/>
    <cellStyle name="£_Fin_Earn10_cal_Saleplan2010_(kent) 27" xfId="26940" xr:uid="{424E3C60-1177-4823-BD7C-97EB1B6BB246}"/>
    <cellStyle name="£_Fin_Earn10_cal_Saleplan2010_(kent) 27 2" xfId="26941" xr:uid="{FDFC2D4C-18C8-4D70-9EFC-0B8DCAE109C9}"/>
    <cellStyle name="£_Fin_Earn10_cal_Saleplan2010_(kent) 28" xfId="26942" xr:uid="{4DFDB771-3BC2-4043-A1F2-293015055FE7}"/>
    <cellStyle name="£_Fin_Earn10_cal_Saleplan2010_(kent) 28 2" xfId="26943" xr:uid="{B66C77DD-726A-4BAF-8046-E98DF05EA80A}"/>
    <cellStyle name="£_Fin_Earn10_cal_Saleplan2010_(kent) 29" xfId="26944" xr:uid="{10DF54EC-B84F-4E65-AC4C-570F7FB938BC}"/>
    <cellStyle name="£_Fin_Earn10_cal_Saleplan2010_(kent) 29 2" xfId="26945" xr:uid="{2EBC4346-7067-48EF-8C12-9D4B5768867D}"/>
    <cellStyle name="£_Fin_Earn10_cal_Saleplan2010_(kent) 3" xfId="9184" xr:uid="{1535E61E-D20A-4D09-8830-FCE46DF2A6DE}"/>
    <cellStyle name="£_Fin_Earn10_cal_Saleplan2010_(kent) 3 2" xfId="9185" xr:uid="{B91D13C1-FE99-44BF-8580-20302DA413A2}"/>
    <cellStyle name="£_Fin_Earn10_cal_Saleplan2010_(kent) 3 2 2" xfId="26946" xr:uid="{76C0DB3B-1EB5-42BD-88B0-9FB07C39F9A9}"/>
    <cellStyle name="£_Fin_Earn10_cal_Saleplan2010_(kent) 3 3" xfId="26947" xr:uid="{8352AC74-EDB0-4494-A051-F270C85761BF}"/>
    <cellStyle name="£_Fin_Earn10_cal_Saleplan2010_(kent) 30" xfId="26948" xr:uid="{907027FE-CFB6-4F26-87A0-A7FA122C16A0}"/>
    <cellStyle name="£_Fin_Earn10_cal_Saleplan2010_(kent) 30 2" xfId="26949" xr:uid="{7BC8F928-24CF-4608-807C-7B3D00AAB6D6}"/>
    <cellStyle name="£_Fin_Earn10_cal_Saleplan2010_(kent) 31" xfId="26950" xr:uid="{63DC9FDE-2785-45CA-980A-FC6B740065E2}"/>
    <cellStyle name="£_Fin_Earn10_cal_Saleplan2010_(kent) 31 2" xfId="26951" xr:uid="{232EB17C-3B04-4459-A93F-78AFC606AB39}"/>
    <cellStyle name="£_Fin_Earn10_cal_Saleplan2010_(kent) 32" xfId="26952" xr:uid="{F1691E15-08FF-41F5-AC8A-6F13CBF04343}"/>
    <cellStyle name="£_Fin_Earn10_cal_Saleplan2010_(kent) 32 2" xfId="26953" xr:uid="{C43EF98B-63DC-4E6F-BC02-CCAF22E6FAF4}"/>
    <cellStyle name="£_Fin_Earn10_cal_Saleplan2010_(kent) 33" xfId="26954" xr:uid="{DF11A0A8-C98F-44B5-B369-3FD1743AFF38}"/>
    <cellStyle name="£_Fin_Earn10_cal_Saleplan2010_(kent) 33 2" xfId="26955" xr:uid="{D4C692F6-CE80-455D-9A91-067A0B0D7128}"/>
    <cellStyle name="£_Fin_Earn10_cal_Saleplan2010_(kent) 34" xfId="26956" xr:uid="{57009626-05E3-469A-81C9-E7F637C90D20}"/>
    <cellStyle name="£_Fin_Earn10_cal_Saleplan2010_(kent) 34 2" xfId="26957" xr:uid="{8E3E824E-8120-4B99-AA43-A352414845D0}"/>
    <cellStyle name="£_Fin_Earn10_cal_Saleplan2010_(kent) 35" xfId="26958" xr:uid="{A9CFBCB1-4173-4274-96AE-2AC470ACFE28}"/>
    <cellStyle name="£_Fin_Earn10_cal_Saleplan2010_(kent) 35 2" xfId="26959" xr:uid="{BF675546-3EA7-4502-A254-AFF2563DC193}"/>
    <cellStyle name="£_Fin_Earn10_cal_Saleplan2010_(kent) 36" xfId="26960" xr:uid="{812DB566-9BFB-411F-9408-0B44FFB002CF}"/>
    <cellStyle name="£_Fin_Earn10_cal_Saleplan2010_(kent) 37" xfId="26961" xr:uid="{02FEDA78-BA70-46D6-8AB4-92FBA356CBB0}"/>
    <cellStyle name="£_Fin_Earn10_cal_Saleplan2010_(kent) 38" xfId="26962" xr:uid="{9C534295-2E84-45D7-A580-E4E4336A11AE}"/>
    <cellStyle name="£_Fin_Earn10_cal_Saleplan2010_(kent) 39" xfId="26963" xr:uid="{767D2F1D-D007-433D-9627-E3EC575D9333}"/>
    <cellStyle name="£_Fin_Earn10_cal_Saleplan2010_(kent) 4" xfId="9186" xr:uid="{41BF24B5-C2ED-409A-A981-38ACDCD51EC8}"/>
    <cellStyle name="£_Fin_Earn10_cal_Saleplan2010_(kent) 4 2" xfId="26964" xr:uid="{8D21818C-CF20-4AF9-938E-D9D2FDE6A282}"/>
    <cellStyle name="£_Fin_Earn10_cal_Saleplan2010_(kent) 40" xfId="26965" xr:uid="{881A8AB8-DEF5-41D9-9A9F-0D7FA80BBFA3}"/>
    <cellStyle name="£_Fin_Earn10_cal_Saleplan2010_(kent) 5" xfId="9187" xr:uid="{065F1208-BB4D-465E-B721-41847C7B8D45}"/>
    <cellStyle name="£_Fin_Earn10_cal_Saleplan2010_(kent) 5 2" xfId="9188" xr:uid="{C1E39709-625C-4CCC-A4D9-50631050F686}"/>
    <cellStyle name="£_Fin_Earn10_cal_Saleplan2010_(kent) 5 2 2" xfId="26966" xr:uid="{64956B7B-0144-48FC-B96F-391792F5E1A7}"/>
    <cellStyle name="£_Fin_Earn10_cal_Saleplan2010_(kent) 5 3" xfId="26967" xr:uid="{986EDDAD-D866-4795-BBC8-DD450A361CBB}"/>
    <cellStyle name="£_Fin_Earn10_cal_Saleplan2010_(kent) 5 4" xfId="26968" xr:uid="{19E507A0-2C5A-4510-A346-92645A210949}"/>
    <cellStyle name="£_Fin_Earn10_cal_Saleplan2010_(kent) 6" xfId="9189" xr:uid="{B4CB2A68-2F88-4678-898B-376D31947999}"/>
    <cellStyle name="£_Fin_Earn10_cal_Saleplan2010_(kent) 6 2" xfId="26969" xr:uid="{C8FD44A5-D186-44E8-A94A-06FF76B7FE63}"/>
    <cellStyle name="£_Fin_Earn10_cal_Saleplan2010_(kent) 7" xfId="9190" xr:uid="{35492591-8423-4C07-BEDB-7C2B2FCBDF3F}"/>
    <cellStyle name="£_Fin_Earn10_cal_Saleplan2010_(kent) 7 2" xfId="26970" xr:uid="{AA4E147E-73C6-4201-AF1D-029C269409C4}"/>
    <cellStyle name="£_Fin_Earn10_cal_Saleplan2010_(kent) 8" xfId="9191" xr:uid="{0AA6C870-4B47-4B43-A35B-916AA470DBFC}"/>
    <cellStyle name="£_Fin_Earn10_cal_Saleplan2010_(kent) 8 2" xfId="26971" xr:uid="{3F6B5350-A49E-4521-9C9A-849CB1757E9F}"/>
    <cellStyle name="£_Fin_Earn10_cal_Saleplan2010_(kent) 9" xfId="9192" xr:uid="{64C6BE78-FA4C-41A0-B96D-71C49D4E3A7D}"/>
    <cellStyle name="£_Fin_Earn10_cal_Saleplan2010_(kent) 9 2" xfId="26972" xr:uid="{4F587406-9F1E-43A0-A20C-CA36C7A2FEAD}"/>
    <cellStyle name="£_Fin_Earn10_cal_Saleplan2010_(kent)_blu002a121a-12e-1 Rev 3_bups30.1.13" xfId="9193" xr:uid="{882207DF-D6D3-4F55-86CC-A0F01F88C023}"/>
    <cellStyle name="£_Fin_Earn10_cal_Saleplan2010_(kent)_blu002a121a-12e-1 Rev 3_bups30.1.13 2" xfId="9194" xr:uid="{580BB482-0113-422D-9BF1-6E237391F5F6}"/>
    <cellStyle name="£_Fin_Earn10_cal_Saleplan2010_(kent)_blu002a121a-12e-1 Rev 3_bups30.1.13 2 2" xfId="26973" xr:uid="{63B7EF4D-0466-4FAA-A3A4-9B9006E044AA}"/>
    <cellStyle name="£_Fin_Earn10_cal_Saleplan2010_(kent)_blu002a121a-12e-1 Rev 3_bups30.1.13 3" xfId="9195" xr:uid="{8C01E274-5DD3-46F2-9A82-D874F444A260}"/>
    <cellStyle name="£_Fin_Earn10_cal_Saleplan2010_(kent)_blu002a121a-12e-1 Rev 3_bups30.1.13 3 2" xfId="26974" xr:uid="{96B89D46-E583-45E9-90E2-85988DFCBE2C}"/>
    <cellStyle name="£_Fin_Earn10_cal_Saleplan2010_(kent)_blu002a121a-12e-1 Rev 3_bups30.1.13 4" xfId="26975" xr:uid="{C748EC21-2446-4241-8530-A533A51E2075}"/>
    <cellStyle name="£_Fin_Earn10_cal_Saleplan2010_(kent)_DEC" xfId="9196" xr:uid="{C8122D8E-AC39-4272-9FD7-F8CF8E05AF09}"/>
    <cellStyle name="£_Fin_Earn10_cal_Saleplan2010_(kent)_DEC 2" xfId="26976" xr:uid="{E60349F6-D908-4BE0-B88B-657254B528D1}"/>
    <cellStyle name="£_Fin_Earn10_cal_Saleplan2010_(kent)_DEC_AUG" xfId="9197" xr:uid="{5D4284E4-FEFB-48E3-80D2-2EE5E243DCA6}"/>
    <cellStyle name="£_Fin_Earn10_cal_Saleplan2010_(kent)_DEC_AUG 2" xfId="26977" xr:uid="{643D30F4-36A0-431F-8D7B-23421C3FBE86}"/>
    <cellStyle name="£_Fin_Earn10_cal_Saleplan2010_(kent)_DEC_EARN_2014" xfId="9198" xr:uid="{99451618-2982-4551-867C-B02B95D6550A}"/>
    <cellStyle name="£_Fin_Earn10_cal_Saleplan2010_(kent)_DEC_EARN_2014 2" xfId="26978" xr:uid="{40A33054-D4A4-4DA6-A89B-6D2BA460321C}"/>
    <cellStyle name="£_Fin_Earn10_cal_Saleplan2010_(kent)_DEFERAR" xfId="9199" xr:uid="{A52D6F2D-FFDA-4A0B-81AE-1644D25C5468}"/>
    <cellStyle name="£_Fin_Earn10_cal_Saleplan2010_(kent)_DEFERAR 2" xfId="26979" xr:uid="{393FFAF3-505C-4ED8-A415-979BDCAE9D6A}"/>
    <cellStyle name="£_Fin_Earn10_cal_Saleplan2010_(kent)_EBO_2013" xfId="9200" xr:uid="{36ED6A01-CA1C-4C62-874D-ED9535786176}"/>
    <cellStyle name="£_Fin_Earn10_cal_Saleplan2010_(kent)_EBO_2013 2" xfId="9201" xr:uid="{316F261F-7D03-4B50-A6B0-5D370931A854}"/>
    <cellStyle name="£_Fin_Earn10_cal_Saleplan2010_(kent)_EBO_2013 2 2" xfId="26980" xr:uid="{214ADDCC-29E6-424E-A504-BFE7451CB3F7}"/>
    <cellStyle name="£_Fin_Earn10_cal_Saleplan2010_(kent)_EBO_2013 3" xfId="9202" xr:uid="{8F62A6CD-CBA0-40C5-B738-8C0096270D23}"/>
    <cellStyle name="£_Fin_Earn10_cal_Saleplan2010_(kent)_EBO_2013 3 2" xfId="26981" xr:uid="{AC7A3D21-A9B7-4D48-880E-5968E4987E2F}"/>
    <cellStyle name="£_Fin_Earn10_cal_Saleplan2010_(kent)_EBO_2013 4" xfId="26982" xr:uid="{1A65BC9B-6599-420E-8D9C-8FA1180A4535}"/>
    <cellStyle name="£_Fin_Earn10_cal_Saleplan2010_(kent)_FEB" xfId="9203" xr:uid="{19812DBE-6A59-4A4C-AFF8-32AAF3EB4ADD}"/>
    <cellStyle name="£_Fin_Earn10_cal_Saleplan2010_(kent)_FEB 2" xfId="26983" xr:uid="{7798CDE8-A308-473A-B742-197BC07C00DF}"/>
    <cellStyle name="£_Fin_Earn10_cal_Saleplan2010_(kent)_FEB_AUG" xfId="9204" xr:uid="{02D5F4B4-DDFE-4614-8355-EFF112CC7CD1}"/>
    <cellStyle name="£_Fin_Earn10_cal_Saleplan2010_(kent)_FEB_AUG 2" xfId="26984" xr:uid="{8262C766-478E-49E0-8141-F6B47918A71A}"/>
    <cellStyle name="£_Fin_Earn10_cal_Saleplan2010_(kent)_FEB_EARN_2014" xfId="9205" xr:uid="{4AD04371-A834-4415-ACD2-80400814EF6B}"/>
    <cellStyle name="£_Fin_Earn10_cal_Saleplan2010_(kent)_FEB_EARN_2014 2" xfId="26985" xr:uid="{3B9F1DB6-C977-4531-88D8-27D92C2FAE79}"/>
    <cellStyle name="£_Fin_Earn10_cal_Saleplan2010_(kent)_JAN" xfId="9206" xr:uid="{0191A681-E8E2-4827-AE46-D685FAD8FD78}"/>
    <cellStyle name="£_Fin_Earn10_cal_Saleplan2010_(kent)_JAN 2" xfId="26986" xr:uid="{B50F2EFB-1FAD-49E1-BBFF-A88CB02930C9}"/>
    <cellStyle name="£_Fin_Earn10_cal_Saleplan2010_(kent)_JAN_AUG" xfId="9207" xr:uid="{D4E57A12-BB4E-4047-A68D-6E36D62F990B}"/>
    <cellStyle name="£_Fin_Earn10_cal_Saleplan2010_(kent)_JAN_AUG 2" xfId="26987" xr:uid="{D31949A0-76C3-4E42-866D-1C80B84AC223}"/>
    <cellStyle name="£_Fin_Earn10_cal_Saleplan2010_(kent)_JAN_EARN_2014" xfId="9208" xr:uid="{5957587E-B5A8-4795-9286-694E9D71968E}"/>
    <cellStyle name="£_Fin_Earn10_cal_Saleplan2010_(kent)_JAN_EARN_2014 2" xfId="26988" xr:uid="{FF5F21A2-CB1E-4010-9876-93C9AB77C11C}"/>
    <cellStyle name="£_Fin_Earn10_cal_Saleplan2010_(kent)_JUN" xfId="9209" xr:uid="{1114C04A-9CFD-420C-AAE8-3FDD8A0B2742}"/>
    <cellStyle name="£_Fin_Earn10_cal_Saleplan2010_(kent)_JUN 2" xfId="26989" xr:uid="{43EF7A92-1F7B-43B3-BA31-9721D4A38970}"/>
    <cellStyle name="£_Fin_Earn10_cal_Saleplan2010_(kent)_MAR" xfId="9210" xr:uid="{C2129717-092B-486A-9299-C28F9952F472}"/>
    <cellStyle name="£_Fin_Earn10_cal_Saleplan2010_(kent)_MAR 2" xfId="26990" xr:uid="{8ED628DD-4D57-4976-B553-8395E05D3004}"/>
    <cellStyle name="£_Fin_Earn10_cal_Saleplan2010_(kent)_MAR_AUG" xfId="9211" xr:uid="{11124B2A-8FC7-45AA-91A5-FC3CBE53BD2E}"/>
    <cellStyle name="£_Fin_Earn10_cal_Saleplan2010_(kent)_MAR_AUG 2" xfId="26991" xr:uid="{1C7DCE1C-3586-4BF4-AA2E-E9FCFDE4E5C3}"/>
    <cellStyle name="£_Fin_Earn10_cal_Saleplan2010_(kent)_MAR_EARN_2014" xfId="9212" xr:uid="{34CCCB6B-6F3B-469B-AC45-E56A0F746087}"/>
    <cellStyle name="£_Fin_Earn10_cal_Saleplan2010_(kent)_MAR_EARN_2014 2" xfId="26992" xr:uid="{07705CB9-D3F5-4C84-B6FC-22485ED10A21}"/>
    <cellStyle name="£_Fin_Earn10_cal_Saleplan2010_(kent)_NOV" xfId="9213" xr:uid="{9E468F70-0088-4E02-9218-ACB38C83A5F3}"/>
    <cellStyle name="£_Fin_Earn10_cal_Saleplan2010_(kent)_NOV 2" xfId="26993" xr:uid="{0A2BB351-B086-401D-BB4B-D71D348469BF}"/>
    <cellStyle name="£_Fin_Earn10_cal_Saleplan2010_(kent)_NOV_AUG" xfId="9214" xr:uid="{853B8A88-BB65-4EE4-A2B3-5D85F539D13C}"/>
    <cellStyle name="£_Fin_Earn10_cal_Saleplan2010_(kent)_NOV_AUG 2" xfId="26994" xr:uid="{FB913905-A3D3-4505-BB8E-4B0C389FABDB}"/>
    <cellStyle name="£_Fin_Earn10_cal_Saleplan2010_(kent)_NOV_EARN_2014" xfId="9215" xr:uid="{711B7C13-6620-4016-A5ED-0A502722DB68}"/>
    <cellStyle name="£_Fin_Earn10_cal_Saleplan2010_(kent)_NOV_EARN_2014 2" xfId="26995" xr:uid="{5F41E08C-82B0-4B06-941A-02CBBB7FE430}"/>
    <cellStyle name="£_Fin_Earn10_cal_Saleplan2010_(kent)_OCT'13" xfId="9216" xr:uid="{4DA779EE-0341-48DE-9B89-16D009BF8862}"/>
    <cellStyle name="£_Fin_Earn10_cal_Saleplan2010_(kent)_OCT'13 2" xfId="9217" xr:uid="{9FBC4157-F5AB-4606-A722-48185DAB21BF}"/>
    <cellStyle name="£_Fin_Earn10_cal_Saleplan2010_(kent)_OCT'13 2 2" xfId="26996" xr:uid="{7078F1CA-2771-4786-A7BB-F4C4D8F24536}"/>
    <cellStyle name="£_Fin_Earn10_cal_Saleplan2010_(kent)_OCT'13 3" xfId="9218" xr:uid="{E055676E-5E9B-4EEE-B8BA-83447E9B8F4E}"/>
    <cellStyle name="£_Fin_Earn10_cal_Saleplan2010_(kent)_OCT'13 3 2" xfId="26997" xr:uid="{77B862A9-31A8-4000-9F52-B67426D08800}"/>
    <cellStyle name="£_Fin_Earn10_cal_Saleplan2010_(kent)_OCT'13 4" xfId="9219" xr:uid="{EBA79C7A-2B40-4337-B4A7-76C38FE239BA}"/>
    <cellStyle name="£_Fin_Earn10_cal_Saleplan2010_(kent)_OCT'13 4 2" xfId="26998" xr:uid="{5F1B32BB-2067-436F-8B9A-E3E4F5990B7A}"/>
    <cellStyle name="£_Fin_Earn10_cal_Saleplan2010_(kent)_OCT'13 5" xfId="26999" xr:uid="{F50AA9EA-956E-4A89-9F46-D4151CACC609}"/>
    <cellStyle name="£_Fin_Earn10_cal_Saleplan2010_(kent)_OCT'13_RECONCILE-ACCRUED-2014" xfId="9220" xr:uid="{FDD0B77F-B5BE-43CE-A7C7-AE2C4800ED8B}"/>
    <cellStyle name="£_Fin_Earn10_cal_Saleplan2010_(kent)_OCT'13_RECONCILE-ACCRUED-2014 2" xfId="9221" xr:uid="{03EBF2CF-FD71-4BF9-8663-F6EB724A2B5F}"/>
    <cellStyle name="£_Fin_Earn10_cal_Saleplan2010_(kent)_OCT'13_RECONCILE-ACCRUED-2014 2 2" xfId="27000" xr:uid="{B71E28BD-E432-4B20-A5F2-E14730A3F750}"/>
    <cellStyle name="£_Fin_Earn10_cal_Saleplan2010_(kent)_OCT'13_RECONCILE-ACCRUED-2014 3" xfId="9222" xr:uid="{006F8F8A-7CCB-49D3-8684-B611525BDBE0}"/>
    <cellStyle name="£_Fin_Earn10_cal_Saleplan2010_(kent)_OCT'13_RECONCILE-ACCRUED-2014 3 2" xfId="27001" xr:uid="{8139F9B1-A45B-41EC-B8E4-ED355962A551}"/>
    <cellStyle name="£_Fin_Earn10_cal_Saleplan2010_(kent)_OCT'13_RECONCILE-ACCRUED-2014 4" xfId="27002" xr:uid="{85B52055-6013-4ABB-B1B1-CA7882C1A4FE}"/>
    <cellStyle name="£_Fin_Earn10_cal_Saleplan2010_(kent)_Sheet1" xfId="9223" xr:uid="{2B1D08E6-7BEF-4322-AE18-3FC3B0306ED0}"/>
    <cellStyle name="£_Fin_Earn10_cal_Saleplan2010_(kent)_Sheet1 2" xfId="27003" xr:uid="{5325AFF6-0157-44FD-B609-0CFC626517CD}"/>
    <cellStyle name="£_Fin_Earn10_cal_Saleplan2010_(kent)_TB" xfId="9224" xr:uid="{15651791-6C80-431D-A1A2-4BA0AF2F8017}"/>
    <cellStyle name="£_Fin_Earn10_cal_Saleplan2010_(kent)_TB 2" xfId="27004" xr:uid="{D70814DD-6EBC-4EE2-AD3D-4D5BEA7BCF21}"/>
    <cellStyle name="£_Fin_Earn10_cal_Saleplan2010_(kent)_TB_1" xfId="9225" xr:uid="{779E58C5-D714-444C-A924-E82BD44B8259}"/>
    <cellStyle name="£_Fin_Earn10_cal_Saleplan2010_(kent)_TB_1 2" xfId="27005" xr:uid="{626F7FC9-BE88-433F-9807-FDE925E8CB9D}"/>
    <cellStyle name="£_Fin_Earn10_cal_Sheet1" xfId="9226" xr:uid="{DD1D7006-799C-4475-83C5-6780E14C25F9}"/>
    <cellStyle name="£_Fin_Earn10_cal_Sheet1 2" xfId="27006" xr:uid="{FB4E133F-A0B6-489A-B495-5300BFC9533D}"/>
    <cellStyle name="£_Fin_Earn10_cal_Sum" xfId="9227" xr:uid="{3F74A57D-2243-46A8-9BC8-40C0921C0269}"/>
    <cellStyle name="£_Fin_Earn10_cal_Sum 2" xfId="27007" xr:uid="{D71088BC-230F-4381-8CC2-C53F64DF9A8E}"/>
    <cellStyle name="£_Fin_Earn10_cal_Tax cal._2012" xfId="9228" xr:uid="{784ED1D4-19D1-4C65-BDA8-574862057CAE}"/>
    <cellStyle name="£_Fin_Earn10_cal_Tax cal._2012 2" xfId="27008" xr:uid="{E36CBE03-EA3E-46CD-ACAA-E568828FEA20}"/>
    <cellStyle name="£_Fin_Earn10_cal_TB" xfId="9229" xr:uid="{7D073DD6-6FC3-4D3A-B839-3A749726D309}"/>
    <cellStyle name="£_Fin_Earn10_cal_TB 2" xfId="27009" xr:uid="{51EABDDB-669C-41BF-B8D1-8704B2788761}"/>
    <cellStyle name="£_Fin_Earn10_cal_TB_1" xfId="9230" xr:uid="{35187D3F-41D4-4ACC-A362-215F62E40D93}"/>
    <cellStyle name="£_Fin_Earn10_cal_TB_1 2" xfId="27010" xr:uid="{9F3A5F01-6D88-47DD-AE4A-BF69BB23CE2C}"/>
    <cellStyle name="£_Fin_Earn10_cal_TB_Sep2012" xfId="9231" xr:uid="{B467B26B-1F7F-47AA-A25D-84B89D35DDD6}"/>
    <cellStyle name="£_Fin_Earn10_cal_TB_Sep2012 2" xfId="9232" xr:uid="{54138D9A-57DA-408B-97C7-4C7892A95500}"/>
    <cellStyle name="£_Fin_Earn10_cal_TB_Sep2012 2 2" xfId="27011" xr:uid="{0789C48F-4062-45D8-AA03-90C1195F4F46}"/>
    <cellStyle name="£_Fin_Earn10_cal_TB_Sep2012 3" xfId="9233" xr:uid="{B90766E6-4FAE-4E56-94EF-E1E962EB1EBC}"/>
    <cellStyle name="£_Fin_Earn10_cal_TB_Sep2012 3 2" xfId="27012" xr:uid="{B085D556-1E73-4DA5-A4EE-BB56B48C45A9}"/>
    <cellStyle name="£_Fin_Earn10_cal_TB_Sep2012 4" xfId="27013" xr:uid="{CB6D6417-5C6B-4795-8BA7-ED0880AE2F01}"/>
    <cellStyle name="£_Fin_Earn10_cal_TB_Sep2012_blu002a121a-12e-1 Rev 3_bups30.1.13" xfId="9234" xr:uid="{C742DAC0-D0B2-466B-991C-97F2B68E654C}"/>
    <cellStyle name="£_Fin_Earn10_cal_TB_Sep2012_blu002a121a-12e-1 Rev 3_bups30.1.13 2" xfId="9235" xr:uid="{E481A222-FF17-4106-AF58-8E241435CA1F}"/>
    <cellStyle name="£_Fin_Earn10_cal_TB_Sep2012_blu002a121a-12e-1 Rev 3_bups30.1.13 2 2" xfId="27014" xr:uid="{3FF3A784-0713-45A8-A0FB-460D6FE552BF}"/>
    <cellStyle name="£_Fin_Earn10_cal_TB_Sep2012_blu002a121a-12e-1 Rev 3_bups30.1.13 3" xfId="9236" xr:uid="{873F78E3-D8DD-490D-A468-60E616557DC3}"/>
    <cellStyle name="£_Fin_Earn10_cal_TB_Sep2012_blu002a121a-12e-1 Rev 3_bups30.1.13 3 2" xfId="27015" xr:uid="{854C4ACF-451F-4ECB-B5F8-13394919BAC4}"/>
    <cellStyle name="£_Fin_Earn10_cal_TB_Sep2012_blu002a121a-12e-1 Rev 3_bups30.1.13 4" xfId="27016" xr:uid="{E7FFFF3A-819D-4CE8-9F5F-1DEBD95377DD}"/>
    <cellStyle name="£_Fin_Earn10_cal_TB_Sep2012_EBO_2013" xfId="9237" xr:uid="{22AAF000-D747-4953-BA05-1C2D7578C5D0}"/>
    <cellStyle name="£_Fin_Earn10_cal_TB_Sep2012_EBO_2013 2" xfId="9238" xr:uid="{8EFD2295-102D-411F-AF08-67C619949592}"/>
    <cellStyle name="£_Fin_Earn10_cal_TB_Sep2012_EBO_2013 2 2" xfId="27017" xr:uid="{B0D3AE41-CE2B-4B6A-A42C-AE01AC89EB42}"/>
    <cellStyle name="£_Fin_Earn10_cal_TB_Sep2012_EBO_2013 3" xfId="9239" xr:uid="{278A4AC1-8F7E-429E-AF3A-FE4F96D3C769}"/>
    <cellStyle name="£_Fin_Earn10_cal_TB_Sep2012_EBO_2013 3 2" xfId="27018" xr:uid="{FBAF6814-EBC6-4391-A248-C491F454C0E9}"/>
    <cellStyle name="£_Fin_Earn10_cal_TB_Sep2012_EBO_2013 4" xfId="27019" xr:uid="{0F481330-0968-48EB-98D5-3C1A1B423AB5}"/>
    <cellStyle name="£_Fin_Earn10_cal_TB_Sep2012_Sheet1" xfId="9240" xr:uid="{54409ECB-10C5-485B-ACB5-9B61A4FE7A15}"/>
    <cellStyle name="£_Fin_Earn10_cal_TB_Sep2012_Sheet1 2" xfId="27020" xr:uid="{E775078F-EC65-448A-8B8C-0CDCA3601D9F}"/>
    <cellStyle name="£_Fin_Earn10_cal_Thailand PMI 3YP Excel pack(22.08.11)" xfId="9241" xr:uid="{B18047BE-8BB9-4E56-A2AA-B8AE461E961F}"/>
    <cellStyle name="£_Fin_Earn10_cal_Thailand PMI 3YP Excel pack(22.08.11) 2" xfId="27021" xr:uid="{30858AFB-28DD-4081-B845-FD84E8A46C96}"/>
    <cellStyle name="£_Fin_PL_2010" xfId="9242" xr:uid="{E5A846BC-693A-42D8-A889-25CABBAC2632}"/>
    <cellStyle name="£_Fin_PL_2010 10" xfId="9243" xr:uid="{9D45A556-B9A0-421C-A4B5-809AA46797C7}"/>
    <cellStyle name="£_Fin_PL_2010 10 2" xfId="27022" xr:uid="{02110E21-2331-4F40-898D-6E505821950C}"/>
    <cellStyle name="£_Fin_PL_2010 11" xfId="9244" xr:uid="{5B64F0F7-27D4-41C5-A752-EF78D60E5127}"/>
    <cellStyle name="£_Fin_PL_2010 11 2" xfId="27023" xr:uid="{D5B48F06-EBC1-464B-A988-D0C29E1E1103}"/>
    <cellStyle name="£_Fin_PL_2010 12" xfId="9245" xr:uid="{EDDE69E8-EE99-4150-880D-F1157D52BD53}"/>
    <cellStyle name="£_Fin_PL_2010 12 2" xfId="27024" xr:uid="{9AAD2541-FE5E-425D-A58E-FC59D4C661CA}"/>
    <cellStyle name="£_Fin_PL_2010 13" xfId="9246" xr:uid="{6D70D570-3AAA-4FD4-A63A-EB816312302B}"/>
    <cellStyle name="£_Fin_PL_2010 13 2" xfId="27025" xr:uid="{06FFEF22-0955-485B-97FE-B155DF8F6C23}"/>
    <cellStyle name="£_Fin_PL_2010 14" xfId="9247" xr:uid="{085B5389-6C73-4C01-BD24-8BF3600EF234}"/>
    <cellStyle name="£_Fin_PL_2010 14 2" xfId="27026" xr:uid="{C4D79B95-C168-44B3-8E2B-A18F69115326}"/>
    <cellStyle name="£_Fin_PL_2010 15" xfId="9248" xr:uid="{D1C78598-5D4F-4EF0-8C1F-DDC01870A59D}"/>
    <cellStyle name="£_Fin_PL_2010 15 2" xfId="27027" xr:uid="{EC77B458-2CEB-41C2-8E43-434E0DFA0D06}"/>
    <cellStyle name="£_Fin_PL_2010 16" xfId="9249" xr:uid="{7E18EC8F-ACD1-4C58-944D-1C00957CA0B0}"/>
    <cellStyle name="£_Fin_PL_2010 16 2" xfId="27028" xr:uid="{FA4A594C-8EEB-4046-BE5B-D94380E4972E}"/>
    <cellStyle name="£_Fin_PL_2010 17" xfId="9250" xr:uid="{4786A90A-D3E9-4F2D-969E-C96A286B9446}"/>
    <cellStyle name="£_Fin_PL_2010 17 2" xfId="27029" xr:uid="{8A3D9B74-778A-4CC4-A83E-97F97A0FF680}"/>
    <cellStyle name="£_Fin_PL_2010 17 3" xfId="27030" xr:uid="{4704DDB0-8BFD-4D92-9591-7682049B0E9D}"/>
    <cellStyle name="£_Fin_PL_2010 18" xfId="9251" xr:uid="{F5CB19B9-D42B-4A83-B05E-10EE114D3675}"/>
    <cellStyle name="£_Fin_PL_2010 18 2" xfId="27031" xr:uid="{D9F8BD9F-75C3-4004-8F82-9E061EDB079F}"/>
    <cellStyle name="£_Fin_PL_2010 18 3" xfId="27032" xr:uid="{9A5149B8-B67A-4341-8225-2D514B5D6E6E}"/>
    <cellStyle name="£_Fin_PL_2010 19" xfId="9252" xr:uid="{FF9FBCF9-4B79-4166-8BF6-2653B996C383}"/>
    <cellStyle name="£_Fin_PL_2010 19 2" xfId="27033" xr:uid="{6947428A-0DB0-4A7A-9314-FB5391253A2E}"/>
    <cellStyle name="£_Fin_PL_2010 19 3" xfId="27034" xr:uid="{85952636-21BB-4F60-BF92-A777E8DD1465}"/>
    <cellStyle name="£_Fin_PL_2010 2" xfId="9253" xr:uid="{B33F6895-31B2-4A9F-A001-5B4807F331E3}"/>
    <cellStyle name="£_Fin_PL_2010 2 2" xfId="9254" xr:uid="{B9BAC2A4-61D1-4EDB-AC66-3789D2D0D32C}"/>
    <cellStyle name="£_Fin_PL_2010 2 2 2" xfId="27035" xr:uid="{09192D9B-1D8B-4C38-9EB4-6FAB75C8F125}"/>
    <cellStyle name="£_Fin_PL_2010 2 3" xfId="9255" xr:uid="{FC759A55-CD05-423B-AF22-CADD0C7AAA83}"/>
    <cellStyle name="£_Fin_PL_2010 2 3 2" xfId="27036" xr:uid="{342EC402-576E-46F4-88E4-4929425CB63B}"/>
    <cellStyle name="£_Fin_PL_2010 2 4" xfId="27037" xr:uid="{D1E3F482-2297-4933-9DB2-ECD628C225CB}"/>
    <cellStyle name="£_Fin_PL_2010 20" xfId="9256" xr:uid="{E2202091-45BA-4BDA-BAE7-E0FB222BBCF9}"/>
    <cellStyle name="£_Fin_PL_2010 20 2" xfId="27038" xr:uid="{C38A024C-D8FA-4620-9F7C-DCAFDCEF7EB2}"/>
    <cellStyle name="£_Fin_PL_2010 20 3" xfId="27039" xr:uid="{71B09269-B204-4F94-BA1C-80E92B8CBCD7}"/>
    <cellStyle name="£_Fin_PL_2010 21" xfId="9257" xr:uid="{57D8AA77-4210-4059-AFE9-0AA06984A1AC}"/>
    <cellStyle name="£_Fin_PL_2010 21 2" xfId="27040" xr:uid="{08B54A03-C113-43B3-8C54-716132E1053C}"/>
    <cellStyle name="£_Fin_PL_2010 21 3" xfId="27041" xr:uid="{2C135ACC-18A6-4E11-A959-5088F4FD230B}"/>
    <cellStyle name="£_Fin_PL_2010 22" xfId="9258" xr:uid="{607C611B-0A4F-4D09-BFC3-BF24DA4F84DE}"/>
    <cellStyle name="£_Fin_PL_2010 22 2" xfId="27042" xr:uid="{AB259433-431A-4229-8C31-38D1765E9FFC}"/>
    <cellStyle name="£_Fin_PL_2010 22 3" xfId="27043" xr:uid="{12064AE0-607F-43A8-B4A5-7D52F05B60AA}"/>
    <cellStyle name="£_Fin_PL_2010 23" xfId="9259" xr:uid="{9EA73453-DBBE-445B-8EA6-4AA3BE1AEAD5}"/>
    <cellStyle name="£_Fin_PL_2010 23 2" xfId="27044" xr:uid="{734F9F70-9C69-4532-B0D2-C988D817284C}"/>
    <cellStyle name="£_Fin_PL_2010 23 3" xfId="27045" xr:uid="{BB492005-11B0-4BCB-82C1-378D065C9220}"/>
    <cellStyle name="£_Fin_PL_2010 24" xfId="9260" xr:uid="{D3D0AECF-3888-4F4C-AB35-16BDDAC7E98E}"/>
    <cellStyle name="£_Fin_PL_2010 24 2" xfId="27046" xr:uid="{A6CC8DB7-E9A7-410E-AD88-0E6A29EB687A}"/>
    <cellStyle name="£_Fin_PL_2010 24 3" xfId="27047" xr:uid="{A7B67E1A-66C8-4D2F-9A85-E1E9AA8C0440}"/>
    <cellStyle name="£_Fin_PL_2010 25" xfId="9261" xr:uid="{3C201898-957E-44F8-BC7E-844C9EB683CC}"/>
    <cellStyle name="£_Fin_PL_2010 25 2" xfId="27048" xr:uid="{5FFA4E29-6480-4DAA-99A2-574F11E6EE02}"/>
    <cellStyle name="£_Fin_PL_2010 25 3" xfId="27049" xr:uid="{4B1F0448-CE69-47C3-8706-B430B24FDC7C}"/>
    <cellStyle name="£_Fin_PL_2010 26" xfId="9262" xr:uid="{B9D4369E-FAFF-44FC-A2B6-1D41CD20AA3C}"/>
    <cellStyle name="£_Fin_PL_2010 26 2" xfId="27050" xr:uid="{A39BFAF0-4F98-4436-95B1-5FC94EBA8D56}"/>
    <cellStyle name="£_Fin_PL_2010 26 3" xfId="27051" xr:uid="{8BF8423A-9DCC-4820-97C2-DF744070C6CB}"/>
    <cellStyle name="£_Fin_PL_2010 27" xfId="27052" xr:uid="{6A79A8E8-6804-4B76-A3C5-FCBDA7B566A0}"/>
    <cellStyle name="£_Fin_PL_2010 27 2" xfId="27053" xr:uid="{1465E876-0983-447F-970E-102E8E7DC90E}"/>
    <cellStyle name="£_Fin_PL_2010 28" xfId="27054" xr:uid="{FFCD18F7-A5AF-4EDB-851B-166CC28F3F8C}"/>
    <cellStyle name="£_Fin_PL_2010 28 2" xfId="27055" xr:uid="{9768DF70-AFD9-4B71-8239-F56C3124F64A}"/>
    <cellStyle name="£_Fin_PL_2010 29" xfId="27056" xr:uid="{5F9D7ED7-5B98-4CEB-B440-6CAC1A7EC201}"/>
    <cellStyle name="£_Fin_PL_2010 29 2" xfId="27057" xr:uid="{3D76D773-4002-4E9C-96EB-96F73B8BE0DA}"/>
    <cellStyle name="£_Fin_PL_2010 3" xfId="9263" xr:uid="{0DC926F0-7B96-4B04-9703-B3189AD94266}"/>
    <cellStyle name="£_Fin_PL_2010 3 2" xfId="9264" xr:uid="{C1D63C2B-B6C1-445B-90BD-E3212A6622F6}"/>
    <cellStyle name="£_Fin_PL_2010 3 2 2" xfId="27058" xr:uid="{EEE89462-E4E5-407C-BBF8-C94949E07C8A}"/>
    <cellStyle name="£_Fin_PL_2010 3 3" xfId="9265" xr:uid="{A5796F1D-F4D4-4A3E-A84E-ACF29B4CE2A5}"/>
    <cellStyle name="£_Fin_PL_2010 3 3 2" xfId="27059" xr:uid="{1974C7CA-9272-4CB7-A54D-B09D6362C5F1}"/>
    <cellStyle name="£_Fin_PL_2010 3 4" xfId="27060" xr:uid="{E14614E2-FA3A-4BB4-BE53-E860D1824680}"/>
    <cellStyle name="£_Fin_PL_2010 30" xfId="27061" xr:uid="{655B5D70-C7AA-47BB-BAF0-8949C9E1CC6B}"/>
    <cellStyle name="£_Fin_PL_2010 30 2" xfId="27062" xr:uid="{2BD172E3-BFB5-4747-9107-1EA505D0260F}"/>
    <cellStyle name="£_Fin_PL_2010 31" xfId="27063" xr:uid="{2F15D8C3-BD26-41B5-A95B-87E8AB719390}"/>
    <cellStyle name="£_Fin_PL_2010 31 2" xfId="27064" xr:uid="{7723295D-54D5-413B-B5A0-A4AF4B146C00}"/>
    <cellStyle name="£_Fin_PL_2010 32" xfId="27065" xr:uid="{4B31F3FE-360F-49C4-A0E4-E43CCA62F56E}"/>
    <cellStyle name="£_Fin_PL_2010 32 2" xfId="27066" xr:uid="{475EE082-78A9-4734-B7AE-35716DCD428A}"/>
    <cellStyle name="£_Fin_PL_2010 33" xfId="27067" xr:uid="{DBC611DC-1091-42C2-AE12-7D6EF2BCA6FC}"/>
    <cellStyle name="£_Fin_PL_2010 33 2" xfId="27068" xr:uid="{25FE7A9E-6B85-4254-9487-D5F8F9769549}"/>
    <cellStyle name="£_Fin_PL_2010 34" xfId="27069" xr:uid="{CBE86016-4ECA-4A6E-9961-6D57DD059B08}"/>
    <cellStyle name="£_Fin_PL_2010 34 2" xfId="27070" xr:uid="{F5616FBF-CDF0-40A1-99DF-7258800EF710}"/>
    <cellStyle name="£_Fin_PL_2010 35" xfId="27071" xr:uid="{2F2CAB30-51FA-43D6-B7B4-8F8297F897D7}"/>
    <cellStyle name="£_Fin_PL_2010 35 2" xfId="27072" xr:uid="{75D1FA0E-53F4-4DB1-B16E-0B34ED41E7A1}"/>
    <cellStyle name="£_Fin_PL_2010 36" xfId="27073" xr:uid="{C121A555-21D7-41A1-8734-340E44E8C465}"/>
    <cellStyle name="£_Fin_PL_2010 37" xfId="27074" xr:uid="{7AA273EB-863A-424F-AC7F-557EEDB19ABD}"/>
    <cellStyle name="£_Fin_PL_2010 38" xfId="27075" xr:uid="{69599E44-3644-4913-ABCC-CD94A8D4A166}"/>
    <cellStyle name="£_Fin_PL_2010 39" xfId="27076" xr:uid="{82A645E5-4367-43FB-B206-6D4F6507BE7D}"/>
    <cellStyle name="£_Fin_PL_2010 4" xfId="9266" xr:uid="{B2E19837-7A94-4CC9-B057-311CE61D771C}"/>
    <cellStyle name="£_Fin_PL_2010 4 2" xfId="27077" xr:uid="{C43A3933-0B9D-42B2-ACEB-F1837D383162}"/>
    <cellStyle name="£_Fin_PL_2010 40" xfId="27078" xr:uid="{1F0CDC5B-CED3-41BF-B02A-2C910BA568C2}"/>
    <cellStyle name="£_Fin_PL_2010 5" xfId="9267" xr:uid="{3B91A45F-DA35-456C-BA04-4715F3C73E7F}"/>
    <cellStyle name="£_Fin_PL_2010 5 2" xfId="9268" xr:uid="{91E931AB-7565-47EC-8F93-234616ECB1AF}"/>
    <cellStyle name="£_Fin_PL_2010 5 2 2" xfId="27079" xr:uid="{960CA843-8EB9-47C0-8285-597D4AFC8E49}"/>
    <cellStyle name="£_Fin_PL_2010 5 3" xfId="27080" xr:uid="{334DAF88-94C0-4793-955B-39DB1B3171AB}"/>
    <cellStyle name="£_Fin_PL_2010 5 4" xfId="27081" xr:uid="{38CB55CC-8F95-4A1B-992F-5A9A11B338FF}"/>
    <cellStyle name="£_Fin_PL_2010 6" xfId="9269" xr:uid="{81079E85-1910-45C7-8FDB-4F089E7E4A0C}"/>
    <cellStyle name="£_Fin_PL_2010 6 2" xfId="27082" xr:uid="{2737B842-A827-4529-A0CC-C68F99B69D40}"/>
    <cellStyle name="£_Fin_PL_2010 7" xfId="9270" xr:uid="{1EFCFD46-B3A4-4F13-BAF7-91D7EE7FE4D0}"/>
    <cellStyle name="£_Fin_PL_2010 7 2" xfId="27083" xr:uid="{3AD7BA2A-BEA3-4199-B0B6-C05EDB48AA75}"/>
    <cellStyle name="£_Fin_PL_2010 8" xfId="9271" xr:uid="{05750B65-BD4A-41C6-860A-D66095BB3974}"/>
    <cellStyle name="£_Fin_PL_2010 8 2" xfId="27084" xr:uid="{F4E8664E-2CB4-4077-92E3-D928823E6538}"/>
    <cellStyle name="£_Fin_PL_2010 9" xfId="9272" xr:uid="{19A474E0-4E07-4AEF-9C9A-838EA189342F}"/>
    <cellStyle name="£_Fin_PL_2010 9 2" xfId="27085" xr:uid="{92AF06A0-1F0D-4B50-BE25-F3D59A14C3CA}"/>
    <cellStyle name="£_Fin_PL_2010_2010F2(1st)" xfId="9273" xr:uid="{6B068A52-DDC0-45EC-9168-77DDB36479F0}"/>
    <cellStyle name="£_Fin_PL_2010_2010F2(1st) 10" xfId="9274" xr:uid="{3C8642AB-09EF-4260-A952-DEE43F0CFA5F}"/>
    <cellStyle name="£_Fin_PL_2010_2010F2(1st) 10 2" xfId="27086" xr:uid="{64F2975D-A83A-4564-9F2B-C7B0BD70A823}"/>
    <cellStyle name="£_Fin_PL_2010_2010F2(1st) 11" xfId="9275" xr:uid="{55156DB6-912C-49D6-9F72-5FFC743E6FB0}"/>
    <cellStyle name="£_Fin_PL_2010_2010F2(1st) 11 2" xfId="27087" xr:uid="{18D126FA-2751-489C-8634-42B7CB0FFC65}"/>
    <cellStyle name="£_Fin_PL_2010_2010F2(1st) 12" xfId="9276" xr:uid="{E7D0C544-7D70-4107-B782-25EE174E3DD8}"/>
    <cellStyle name="£_Fin_PL_2010_2010F2(1st) 12 2" xfId="27088" xr:uid="{2A23D38B-106C-4A18-A61C-B64A3AEF27BE}"/>
    <cellStyle name="£_Fin_PL_2010_2010F2(1st) 13" xfId="9277" xr:uid="{CC1515C3-1242-4FF9-B022-F61F8BA62E22}"/>
    <cellStyle name="£_Fin_PL_2010_2010F2(1st) 13 2" xfId="27089" xr:uid="{333A9F78-069C-4B17-A0C1-743DCA958DD8}"/>
    <cellStyle name="£_Fin_PL_2010_2010F2(1st) 14" xfId="9278" xr:uid="{05682BF9-64B2-4044-8F1C-B8F3FC918295}"/>
    <cellStyle name="£_Fin_PL_2010_2010F2(1st) 14 2" xfId="27090" xr:uid="{625DFB87-117C-4890-B529-9CDF1ADB98AD}"/>
    <cellStyle name="£_Fin_PL_2010_2010F2(1st) 15" xfId="9279" xr:uid="{7AEA2D34-975A-4E01-90BC-AF9FCCCC0B56}"/>
    <cellStyle name="£_Fin_PL_2010_2010F2(1st) 15 2" xfId="27091" xr:uid="{34FBEF29-89E4-4EBA-8E7F-67E0413B4519}"/>
    <cellStyle name="£_Fin_PL_2010_2010F2(1st) 16" xfId="9280" xr:uid="{6F2013A3-0C92-4909-9AA7-307540864FB1}"/>
    <cellStyle name="£_Fin_PL_2010_2010F2(1st) 16 2" xfId="27092" xr:uid="{E9BCC5A8-F194-4F35-838F-0B44ED1D6580}"/>
    <cellStyle name="£_Fin_PL_2010_2010F2(1st) 17" xfId="9281" xr:uid="{36ACC056-413B-4310-98E5-03494F4B11B9}"/>
    <cellStyle name="£_Fin_PL_2010_2010F2(1st) 17 2" xfId="27093" xr:uid="{B33C4C8F-A3E7-4527-BE56-E86B9CDED656}"/>
    <cellStyle name="£_Fin_PL_2010_2010F2(1st) 17 3" xfId="27094" xr:uid="{C0A70EFD-250C-4B79-B112-3C129D829AE2}"/>
    <cellStyle name="£_Fin_PL_2010_2010F2(1st) 18" xfId="9282" xr:uid="{42325308-7802-4A86-AF7E-97D106949D5E}"/>
    <cellStyle name="£_Fin_PL_2010_2010F2(1st) 18 2" xfId="27095" xr:uid="{687168E4-3552-4233-8086-75F1779A2906}"/>
    <cellStyle name="£_Fin_PL_2010_2010F2(1st) 18 3" xfId="27096" xr:uid="{0DBA0576-8183-4271-B1A6-77A8B2D9EC3C}"/>
    <cellStyle name="£_Fin_PL_2010_2010F2(1st) 19" xfId="9283" xr:uid="{14017703-302A-4C31-8717-87394805E9FE}"/>
    <cellStyle name="£_Fin_PL_2010_2010F2(1st) 19 2" xfId="27097" xr:uid="{E556AA27-63CF-462F-BC0D-068FA1FC9C84}"/>
    <cellStyle name="£_Fin_PL_2010_2010F2(1st) 19 3" xfId="27098" xr:uid="{2EE540D9-425A-412D-A903-58FCEE28E088}"/>
    <cellStyle name="£_Fin_PL_2010_2010F2(1st) 2" xfId="9284" xr:uid="{2F3C0FA8-F5F3-4C47-98F4-C73F0220D0BF}"/>
    <cellStyle name="£_Fin_PL_2010_2010F2(1st) 2 2" xfId="9285" xr:uid="{0F524C1C-C79D-47E9-B514-F297FBDD4077}"/>
    <cellStyle name="£_Fin_PL_2010_2010F2(1st) 2 2 2" xfId="27099" xr:uid="{7F612CD4-BC53-4212-8425-7FD80C7FA281}"/>
    <cellStyle name="£_Fin_PL_2010_2010F2(1st) 2 3" xfId="27100" xr:uid="{BBAFF6C8-1906-4EFD-9FAE-C486BB17F199}"/>
    <cellStyle name="£_Fin_PL_2010_2010F2(1st) 20" xfId="9286" xr:uid="{C7ED8D00-3DF9-4372-9C3D-23C8833A1387}"/>
    <cellStyle name="£_Fin_PL_2010_2010F2(1st) 20 2" xfId="27101" xr:uid="{61A05D36-A450-495A-BA24-BC7C16EB52E6}"/>
    <cellStyle name="£_Fin_PL_2010_2010F2(1st) 20 3" xfId="27102" xr:uid="{C6F068CE-9CF6-4668-B14A-59ADF43F5BF1}"/>
    <cellStyle name="£_Fin_PL_2010_2010F2(1st) 21" xfId="9287" xr:uid="{572D07DE-AEF6-47E6-952C-E5E76A37AFD3}"/>
    <cellStyle name="£_Fin_PL_2010_2010F2(1st) 21 2" xfId="27103" xr:uid="{36D266CA-D794-4E59-921A-75AAA100C7AE}"/>
    <cellStyle name="£_Fin_PL_2010_2010F2(1st) 21 3" xfId="27104" xr:uid="{E8C6B0DA-D011-4E6A-A92B-3102A652BA59}"/>
    <cellStyle name="£_Fin_PL_2010_2010F2(1st) 22" xfId="9288" xr:uid="{0617AD24-A498-4AC1-873A-0A0A3EA7BD4A}"/>
    <cellStyle name="£_Fin_PL_2010_2010F2(1st) 22 2" xfId="27105" xr:uid="{2AF23977-B8B5-4555-894E-470085A5780C}"/>
    <cellStyle name="£_Fin_PL_2010_2010F2(1st) 22 3" xfId="27106" xr:uid="{A7FF2112-7B03-4197-AC77-6F2A6775F59A}"/>
    <cellStyle name="£_Fin_PL_2010_2010F2(1st) 23" xfId="9289" xr:uid="{3610C327-9CEC-443D-B878-A7A0CFB3F2E7}"/>
    <cellStyle name="£_Fin_PL_2010_2010F2(1st) 23 2" xfId="27107" xr:uid="{B4263B21-DFDB-4FFB-86CE-F91D755749F4}"/>
    <cellStyle name="£_Fin_PL_2010_2010F2(1st) 23 3" xfId="27108" xr:uid="{E5436CA6-01C9-4250-AD22-0431DFA5DE55}"/>
    <cellStyle name="£_Fin_PL_2010_2010F2(1st) 24" xfId="9290" xr:uid="{D1BE619F-EEC6-407D-AF3D-F5A4848A1EA1}"/>
    <cellStyle name="£_Fin_PL_2010_2010F2(1st) 24 2" xfId="27109" xr:uid="{D8896347-53F4-47F5-891B-6F301667D401}"/>
    <cellStyle name="£_Fin_PL_2010_2010F2(1st) 24 3" xfId="27110" xr:uid="{3B6A3EDF-0B5C-4A9A-803B-0816F3A2E005}"/>
    <cellStyle name="£_Fin_PL_2010_2010F2(1st) 25" xfId="9291" xr:uid="{91738637-F732-49CB-B8AF-68C127231AF2}"/>
    <cellStyle name="£_Fin_PL_2010_2010F2(1st) 25 2" xfId="27111" xr:uid="{78FF9CF3-82B4-4C7E-A911-4247D64BD48F}"/>
    <cellStyle name="£_Fin_PL_2010_2010F2(1st) 25 3" xfId="27112" xr:uid="{3BB2FEB1-C164-4893-BBCE-98897BD28E81}"/>
    <cellStyle name="£_Fin_PL_2010_2010F2(1st) 26" xfId="9292" xr:uid="{17D63723-A723-4FC6-B698-AFC43653B19A}"/>
    <cellStyle name="£_Fin_PL_2010_2010F2(1st) 26 2" xfId="27113" xr:uid="{2B519050-A2F5-4AAE-96E7-6D8324062FB0}"/>
    <cellStyle name="£_Fin_PL_2010_2010F2(1st) 26 3" xfId="27114" xr:uid="{BCE7FA5C-DD1E-4B12-8681-F4EC0FD04AB5}"/>
    <cellStyle name="£_Fin_PL_2010_2010F2(1st) 27" xfId="27115" xr:uid="{EFA86EB9-CA00-4F47-A2C7-BD2BB1BF7252}"/>
    <cellStyle name="£_Fin_PL_2010_2010F2(1st) 27 2" xfId="27116" xr:uid="{C09AADE5-179C-4654-8CEB-98AFF571FC09}"/>
    <cellStyle name="£_Fin_PL_2010_2010F2(1st) 28" xfId="27117" xr:uid="{6AD03927-A27C-4165-AE9E-0079AA482234}"/>
    <cellStyle name="£_Fin_PL_2010_2010F2(1st) 28 2" xfId="27118" xr:uid="{6245FE48-B376-494A-A4C9-985ADAB6500D}"/>
    <cellStyle name="£_Fin_PL_2010_2010F2(1st) 29" xfId="27119" xr:uid="{894A4278-7806-4A1A-BF06-B503D4EE160F}"/>
    <cellStyle name="£_Fin_PL_2010_2010F2(1st) 29 2" xfId="27120" xr:uid="{F6EDD9AE-F546-485C-AEB9-C21CAC0B2315}"/>
    <cellStyle name="£_Fin_PL_2010_2010F2(1st) 3" xfId="9293" xr:uid="{68448AB1-9A6D-448A-B7FB-5958123C8EC9}"/>
    <cellStyle name="£_Fin_PL_2010_2010F2(1st) 3 2" xfId="9294" xr:uid="{033D7C88-1F09-431B-987D-496453CC7DD7}"/>
    <cellStyle name="£_Fin_PL_2010_2010F2(1st) 3 2 2" xfId="27121" xr:uid="{71DF1F7E-6DF5-4F88-94BF-FB19CADC945B}"/>
    <cellStyle name="£_Fin_PL_2010_2010F2(1st) 3 3" xfId="27122" xr:uid="{AE0E6AF4-C83B-423B-8C9F-57B1D165E0A0}"/>
    <cellStyle name="£_Fin_PL_2010_2010F2(1st) 30" xfId="27123" xr:uid="{06C39795-82AE-4133-A2E4-85BFB1F311FD}"/>
    <cellStyle name="£_Fin_PL_2010_2010F2(1st) 30 2" xfId="27124" xr:uid="{B4EBCAF6-1676-477F-B4EE-F57D456E32B7}"/>
    <cellStyle name="£_Fin_PL_2010_2010F2(1st) 31" xfId="27125" xr:uid="{DFF304A5-9110-4FDE-B822-DCCCF9A0938B}"/>
    <cellStyle name="£_Fin_PL_2010_2010F2(1st) 31 2" xfId="27126" xr:uid="{20D61E13-B3A1-448A-ADC0-DA3AA8FE865E}"/>
    <cellStyle name="£_Fin_PL_2010_2010F2(1st) 32" xfId="27127" xr:uid="{8A174CA0-C707-4109-8C4B-76A676EA6C1D}"/>
    <cellStyle name="£_Fin_PL_2010_2010F2(1st) 32 2" xfId="27128" xr:uid="{CC149C7A-00D3-4C78-A236-7BAB71DC6257}"/>
    <cellStyle name="£_Fin_PL_2010_2010F2(1st) 33" xfId="27129" xr:uid="{33144B48-301B-482B-B46F-C41FAD72FEA6}"/>
    <cellStyle name="£_Fin_PL_2010_2010F2(1st) 33 2" xfId="27130" xr:uid="{F4E19563-C403-48E2-B5D5-3F5E9BCF5A45}"/>
    <cellStyle name="£_Fin_PL_2010_2010F2(1st) 34" xfId="27131" xr:uid="{FDE2F51A-15BA-4C08-853E-372DC5163AAD}"/>
    <cellStyle name="£_Fin_PL_2010_2010F2(1st) 34 2" xfId="27132" xr:uid="{8AC98E67-DB8E-480C-BD3B-0B1DA0CF3C45}"/>
    <cellStyle name="£_Fin_PL_2010_2010F2(1st) 35" xfId="27133" xr:uid="{B9F0E8FE-2A0D-49AE-B366-1E39DFA26027}"/>
    <cellStyle name="£_Fin_PL_2010_2010F2(1st) 35 2" xfId="27134" xr:uid="{AD24A71E-2817-4D0C-9F06-12817E89BE25}"/>
    <cellStyle name="£_Fin_PL_2010_2010F2(1st) 36" xfId="27135" xr:uid="{9ED7B444-3163-4510-B527-C2B88F631441}"/>
    <cellStyle name="£_Fin_PL_2010_2010F2(1st) 37" xfId="27136" xr:uid="{98B7BEDE-B0DB-4F20-A979-DA71640AEB41}"/>
    <cellStyle name="£_Fin_PL_2010_2010F2(1st) 38" xfId="27137" xr:uid="{66FE5577-C62B-47C8-9C08-6885D55D4BC0}"/>
    <cellStyle name="£_Fin_PL_2010_2010F2(1st) 39" xfId="27138" xr:uid="{2D11C528-A0C3-43A5-9826-03CC68E9C86A}"/>
    <cellStyle name="£_Fin_PL_2010_2010F2(1st) 4" xfId="9295" xr:uid="{04D16D0F-91B3-4FEB-947E-5DE2C394F539}"/>
    <cellStyle name="£_Fin_PL_2010_2010F2(1st) 4 2" xfId="27139" xr:uid="{733006DA-BE5A-407F-BCCA-9E98B4E5D3C1}"/>
    <cellStyle name="£_Fin_PL_2010_2010F2(1st) 40" xfId="27140" xr:uid="{1587F63C-DCC1-47DE-A1E5-C89CFDA332FC}"/>
    <cellStyle name="£_Fin_PL_2010_2010F2(1st) 5" xfId="9296" xr:uid="{50E980CD-EFAA-4BD7-B0E3-55F9AD484E25}"/>
    <cellStyle name="£_Fin_PL_2010_2010F2(1st) 5 2" xfId="9297" xr:uid="{3D591D5B-E0D3-4D06-BB03-4A136A01E7BE}"/>
    <cellStyle name="£_Fin_PL_2010_2010F2(1st) 5 2 2" xfId="27141" xr:uid="{EC86CEF9-2F8E-4A65-A6BF-3ABEDE398F88}"/>
    <cellStyle name="£_Fin_PL_2010_2010F2(1st) 5 3" xfId="27142" xr:uid="{F27EE162-3A13-4544-B878-056EA01D19EA}"/>
    <cellStyle name="£_Fin_PL_2010_2010F2(1st) 5 4" xfId="27143" xr:uid="{516D0434-001A-47DA-8317-10018C5F2883}"/>
    <cellStyle name="£_Fin_PL_2010_2010F2(1st) 6" xfId="9298" xr:uid="{26A45D33-5DFB-4765-A3C5-9468F98FE2A5}"/>
    <cellStyle name="£_Fin_PL_2010_2010F2(1st) 6 2" xfId="27144" xr:uid="{55014147-8094-4D1D-B8B9-FB744F9E3316}"/>
    <cellStyle name="£_Fin_PL_2010_2010F2(1st) 7" xfId="9299" xr:uid="{D60787B8-52F1-43AB-84B7-02A2083A40EC}"/>
    <cellStyle name="£_Fin_PL_2010_2010F2(1st) 7 2" xfId="27145" xr:uid="{486D0788-29A4-4CF4-A2E4-8BF464C82FA9}"/>
    <cellStyle name="£_Fin_PL_2010_2010F2(1st) 8" xfId="9300" xr:uid="{63780A36-F56D-4283-BF93-A0D22FBB5DDA}"/>
    <cellStyle name="£_Fin_PL_2010_2010F2(1st) 8 2" xfId="27146" xr:uid="{98AF034F-55CB-4799-B358-4CB2511E88F7}"/>
    <cellStyle name="£_Fin_PL_2010_2010F2(1st) 9" xfId="9301" xr:uid="{1158254F-E49B-447B-9DF2-14B9C9F8F409}"/>
    <cellStyle name="£_Fin_PL_2010_2010F2(1st) 9 2" xfId="27147" xr:uid="{D896DE5C-4B3A-4856-8566-05DFEADDD2FA}"/>
    <cellStyle name="£_Fin_PL_2010_2010F2(1st)_blu002a121a-12e-1 Rev 3_bups30.1.13" xfId="9302" xr:uid="{DD1DE108-9CDE-417F-BD1A-14EC15F3422F}"/>
    <cellStyle name="£_Fin_PL_2010_2010F2(1st)_blu002a121a-12e-1 Rev 3_bups30.1.13 2" xfId="9303" xr:uid="{D4639C42-570F-41A5-BF22-E8C53E1CCDD5}"/>
    <cellStyle name="£_Fin_PL_2010_2010F2(1st)_blu002a121a-12e-1 Rev 3_bups30.1.13 2 2" xfId="27148" xr:uid="{102E01D8-E694-44DD-8362-F956AAAEB830}"/>
    <cellStyle name="£_Fin_PL_2010_2010F2(1st)_blu002a121a-12e-1 Rev 3_bups30.1.13 3" xfId="9304" xr:uid="{E63A3957-CB54-410F-8293-709BC41088EB}"/>
    <cellStyle name="£_Fin_PL_2010_2010F2(1st)_blu002a121a-12e-1 Rev 3_bups30.1.13 3 2" xfId="27149" xr:uid="{8EAF5BCB-B98A-46C6-A596-6CE2265C4E5F}"/>
    <cellStyle name="£_Fin_PL_2010_2010F2(1st)_blu002a121a-12e-1 Rev 3_bups30.1.13 4" xfId="27150" xr:uid="{3011B0F3-1763-4B8E-8FE2-B4B576AAA4C4}"/>
    <cellStyle name="£_Fin_PL_2010_2010F2(1st)_DEC" xfId="9305" xr:uid="{D9E50954-90B4-49E5-AF21-854BB5077E19}"/>
    <cellStyle name="£_Fin_PL_2010_2010F2(1st)_DEC 2" xfId="27151" xr:uid="{0EE482DE-E799-46B0-8BFA-1AED403F2251}"/>
    <cellStyle name="£_Fin_PL_2010_2010F2(1st)_DEC_AUG" xfId="9306" xr:uid="{6B590D18-62A0-4F80-B524-A7C1349FB7E8}"/>
    <cellStyle name="£_Fin_PL_2010_2010F2(1st)_DEC_AUG 2" xfId="27152" xr:uid="{89898327-7F9C-47C0-AE81-F233F54D0943}"/>
    <cellStyle name="£_Fin_PL_2010_2010F2(1st)_DEC_EARN_2014" xfId="9307" xr:uid="{CD00DD2B-EBD7-47DA-9FCC-BA73A6350FAE}"/>
    <cellStyle name="£_Fin_PL_2010_2010F2(1st)_DEC_EARN_2014 2" xfId="27153" xr:uid="{4366844B-E158-426C-9306-8ED7FDA0A35F}"/>
    <cellStyle name="£_Fin_PL_2010_2010F2(1st)_DEFERAR" xfId="9308" xr:uid="{975376AA-96B8-4D9D-AE92-B0952CE06FE9}"/>
    <cellStyle name="£_Fin_PL_2010_2010F2(1st)_DEFERAR 2" xfId="27154" xr:uid="{AF51A3FC-60F6-430F-BE2D-01BBA775F377}"/>
    <cellStyle name="£_Fin_PL_2010_2010F2(1st)_EBO_2013" xfId="9309" xr:uid="{6147EF8D-569D-4C85-966F-6FDD465D15FA}"/>
    <cellStyle name="£_Fin_PL_2010_2010F2(1st)_EBO_2013 2" xfId="9310" xr:uid="{D8C11A0D-356A-422E-8565-9ED46B8C0C13}"/>
    <cellStyle name="£_Fin_PL_2010_2010F2(1st)_EBO_2013 2 2" xfId="27155" xr:uid="{621DD30A-2537-4F43-B6C2-5A78DCA58EE4}"/>
    <cellStyle name="£_Fin_PL_2010_2010F2(1st)_EBO_2013 3" xfId="9311" xr:uid="{C08F4B4A-67E8-4F78-986B-B0250205EA00}"/>
    <cellStyle name="£_Fin_PL_2010_2010F2(1st)_EBO_2013 3 2" xfId="27156" xr:uid="{35C9049A-3354-48B8-A9C9-CFCFD326D5AC}"/>
    <cellStyle name="£_Fin_PL_2010_2010F2(1st)_EBO_2013 4" xfId="27157" xr:uid="{4973B8EB-DE9C-4D67-B95B-6025A2372AF0}"/>
    <cellStyle name="£_Fin_PL_2010_2010F2(1st)_FEB" xfId="9312" xr:uid="{7FEDEB3A-7944-42DC-A095-31CB188AB253}"/>
    <cellStyle name="£_Fin_PL_2010_2010F2(1st)_FEB 2" xfId="27158" xr:uid="{270342DC-2C02-473E-BE9C-1EC13598F599}"/>
    <cellStyle name="£_Fin_PL_2010_2010F2(1st)_FEB_AUG" xfId="9313" xr:uid="{AC78CA24-93A9-4DED-BA45-B45B67A34038}"/>
    <cellStyle name="£_Fin_PL_2010_2010F2(1st)_FEB_AUG 2" xfId="27159" xr:uid="{6D2C4D36-C258-49FD-9CD0-B02FE407AE2C}"/>
    <cellStyle name="£_Fin_PL_2010_2010F2(1st)_FEB_EARN_2014" xfId="9314" xr:uid="{EAB86C2F-9704-439C-868D-5181EE3952B8}"/>
    <cellStyle name="£_Fin_PL_2010_2010F2(1st)_FEB_EARN_2014 2" xfId="27160" xr:uid="{24426C2D-B241-4C61-854B-4B0B06238555}"/>
    <cellStyle name="£_Fin_PL_2010_2010F2(1st)_JAN" xfId="9315" xr:uid="{81FE7CC4-8628-4D56-8819-6320B46F9B3F}"/>
    <cellStyle name="£_Fin_PL_2010_2010F2(1st)_JAN 2" xfId="27161" xr:uid="{B9BCE0E9-34C2-4F44-B78C-11939B927FFA}"/>
    <cellStyle name="£_Fin_PL_2010_2010F2(1st)_JAN_AUG" xfId="9316" xr:uid="{D2985AB8-39DD-4260-93AD-E26813B525CE}"/>
    <cellStyle name="£_Fin_PL_2010_2010F2(1st)_JAN_AUG 2" xfId="27162" xr:uid="{99FB5035-3182-4499-9B42-3CFDF7DD80AB}"/>
    <cellStyle name="£_Fin_PL_2010_2010F2(1st)_JAN_EARN_2014" xfId="9317" xr:uid="{CD9C6825-FDBF-4A8F-8925-F070F2653C12}"/>
    <cellStyle name="£_Fin_PL_2010_2010F2(1st)_JAN_EARN_2014 2" xfId="27163" xr:uid="{9FB8A3E0-9BAE-479F-9B5F-3F62176B31B2}"/>
    <cellStyle name="£_Fin_PL_2010_2010F2(1st)_JUN" xfId="9318" xr:uid="{9ECF3A71-82ED-4EFF-AC69-127C8DD24484}"/>
    <cellStyle name="£_Fin_PL_2010_2010F2(1st)_JUN 2" xfId="27164" xr:uid="{F87D4ED3-03E4-4A69-8073-90D98AFE77BF}"/>
    <cellStyle name="£_Fin_PL_2010_2010F2(1st)_MAR" xfId="9319" xr:uid="{AB6FFE32-7E9D-4DF6-928D-D46C59736D1A}"/>
    <cellStyle name="£_Fin_PL_2010_2010F2(1st)_MAR 2" xfId="27165" xr:uid="{9046796B-C974-4541-B06C-507E7C98A9AC}"/>
    <cellStyle name="£_Fin_PL_2010_2010F2(1st)_MAR_AUG" xfId="9320" xr:uid="{6560BE47-6581-4A37-ACA8-679F528FDFE1}"/>
    <cellStyle name="£_Fin_PL_2010_2010F2(1st)_MAR_AUG 2" xfId="27166" xr:uid="{2D8C188A-2939-415A-9956-5171BAA8DE90}"/>
    <cellStyle name="£_Fin_PL_2010_2010F2(1st)_MAR_EARN_2014" xfId="9321" xr:uid="{C0A9312A-A021-4EC6-B485-FDDBE2D897E3}"/>
    <cellStyle name="£_Fin_PL_2010_2010F2(1st)_MAR_EARN_2014 2" xfId="27167" xr:uid="{D4821D69-DE5C-464D-A6B3-5CF42BC19A20}"/>
    <cellStyle name="£_Fin_PL_2010_2010F2(1st)_NOV" xfId="9322" xr:uid="{E3F8DCA4-2CC5-4B77-90A9-C2B0002A65B3}"/>
    <cellStyle name="£_Fin_PL_2010_2010F2(1st)_NOV 2" xfId="27168" xr:uid="{9B5FB826-B2AB-45DD-BF72-1BB77F2722E9}"/>
    <cellStyle name="£_Fin_PL_2010_2010F2(1st)_NOV_AUG" xfId="9323" xr:uid="{8B020CEA-9A76-442A-8CAE-4A9E1978445B}"/>
    <cellStyle name="£_Fin_PL_2010_2010F2(1st)_NOV_AUG 2" xfId="27169" xr:uid="{6DDB7BA4-CF5E-4BB8-8879-C705675406CA}"/>
    <cellStyle name="£_Fin_PL_2010_2010F2(1st)_NOV_EARN_2014" xfId="9324" xr:uid="{1F82B946-B209-46D4-9CCE-63FF74DF8892}"/>
    <cellStyle name="£_Fin_PL_2010_2010F2(1st)_NOV_EARN_2014 2" xfId="27170" xr:uid="{451F063C-C203-4BF2-8F77-04BBEA98991E}"/>
    <cellStyle name="£_Fin_PL_2010_2010F2(1st)_OCT'13" xfId="9325" xr:uid="{98E55036-8898-49D6-B88D-5420E2295F24}"/>
    <cellStyle name="£_Fin_PL_2010_2010F2(1st)_OCT'13 2" xfId="9326" xr:uid="{73E5B58E-A290-40C6-AA4E-9A5A7D7F09E5}"/>
    <cellStyle name="£_Fin_PL_2010_2010F2(1st)_OCT'13 2 2" xfId="27171" xr:uid="{6744496E-161B-4AB8-AC5D-098C46987EE2}"/>
    <cellStyle name="£_Fin_PL_2010_2010F2(1st)_OCT'13 3" xfId="9327" xr:uid="{6E1C92D1-8360-4243-975B-AFFE5591B344}"/>
    <cellStyle name="£_Fin_PL_2010_2010F2(1st)_OCT'13 3 2" xfId="27172" xr:uid="{5420698F-1510-4B50-83DE-07855A3ED62A}"/>
    <cellStyle name="£_Fin_PL_2010_2010F2(1st)_OCT'13 4" xfId="9328" xr:uid="{9974AAB6-2942-4955-B26F-2E89119A8C8A}"/>
    <cellStyle name="£_Fin_PL_2010_2010F2(1st)_OCT'13 4 2" xfId="27173" xr:uid="{75D5B07B-A280-457B-A2F9-7BA8EFE153E8}"/>
    <cellStyle name="£_Fin_PL_2010_2010F2(1st)_OCT'13 5" xfId="27174" xr:uid="{9182769A-CE8D-4E86-831D-0070DDCA6BF8}"/>
    <cellStyle name="£_Fin_PL_2010_2010F2(1st)_OCT'13_RECONCILE-ACCRUED-2014" xfId="9329" xr:uid="{3D537D71-585D-42BD-815B-06F0E6A0A60D}"/>
    <cellStyle name="£_Fin_PL_2010_2010F2(1st)_OCT'13_RECONCILE-ACCRUED-2014 2" xfId="9330" xr:uid="{AB1E9EAF-CC56-44F2-8D9D-87F394DD7E5D}"/>
    <cellStyle name="£_Fin_PL_2010_2010F2(1st)_OCT'13_RECONCILE-ACCRUED-2014 2 2" xfId="27175" xr:uid="{75D00FD0-3D29-4768-BA2E-D410F5AC8616}"/>
    <cellStyle name="£_Fin_PL_2010_2010F2(1st)_OCT'13_RECONCILE-ACCRUED-2014 3" xfId="9331" xr:uid="{D958D677-7B38-4669-9868-620F6D74A5D3}"/>
    <cellStyle name="£_Fin_PL_2010_2010F2(1st)_OCT'13_RECONCILE-ACCRUED-2014 3 2" xfId="27176" xr:uid="{548C85E9-7F26-47B4-90AF-DB0F57C2FBF9}"/>
    <cellStyle name="£_Fin_PL_2010_2010F2(1st)_OCT'13_RECONCILE-ACCRUED-2014 4" xfId="27177" xr:uid="{C29C2D04-E426-4A48-A441-BF08B1C6B70F}"/>
    <cellStyle name="£_Fin_PL_2010_2010F2(1st)_Sheet1" xfId="9332" xr:uid="{E0F28941-1C60-445A-AB3F-74961E086B2C}"/>
    <cellStyle name="£_Fin_PL_2010_2010F2(1st)_Sheet1 2" xfId="27178" xr:uid="{893AFB5F-2049-456B-938C-48D43AF0195D}"/>
    <cellStyle name="£_Fin_PL_2010_2010F2(1st)_TB" xfId="9333" xr:uid="{BFA03224-93E7-4D71-8664-C2C1ED7377DA}"/>
    <cellStyle name="£_Fin_PL_2010_2010F2(1st)_TB 2" xfId="27179" xr:uid="{52F90FE0-001C-4A49-95BE-4ACD6B214C67}"/>
    <cellStyle name="£_Fin_PL_2010_2010F2(1st)_TB_1" xfId="9334" xr:uid="{326C71D9-0193-4B24-A24B-37ECA446210E}"/>
    <cellStyle name="£_Fin_PL_2010_2010F2(1st)_TB_1 2" xfId="27180" xr:uid="{0D89AA05-6BEF-4B25-9BCF-014B4621DE4B}"/>
    <cellStyle name="£_Fin_PL_2010_3YP(2013-2015)" xfId="9335" xr:uid="{F7B40BFC-A815-4BA5-9A52-5C9110B4FADA}"/>
    <cellStyle name="£_Fin_PL_2010_3YP(2013-2015) 2" xfId="27181" xr:uid="{DC3E8037-CA96-4E25-978F-E509E3390F0C}"/>
    <cellStyle name="£_Fin_PL_2010_3YP2011-2013" xfId="9336" xr:uid="{536BDC93-B4AD-4F0F-B324-80E8F4A72310}"/>
    <cellStyle name="£_Fin_PL_2010_3YP2011-2013 2" xfId="27182" xr:uid="{FA2CCADE-87AB-40D1-87AB-B713C17D7AE4}"/>
    <cellStyle name="£_Fin_PL_2010_3YP2011-2013(R1)" xfId="9337" xr:uid="{5EEE0C2E-D37E-4DF4-B370-C21EC7612A9C}"/>
    <cellStyle name="£_Fin_PL_2010_3YP2011-2013(R1) 10" xfId="9338" xr:uid="{54D4743F-9E37-445B-869D-B1BA412CCFCB}"/>
    <cellStyle name="£_Fin_PL_2010_3YP2011-2013(R1) 10 2" xfId="27183" xr:uid="{C70B0B38-703A-46C3-8AF7-FD815F8ED37F}"/>
    <cellStyle name="£_Fin_PL_2010_3YP2011-2013(R1) 11" xfId="9339" xr:uid="{018F4071-C8B9-439F-A16F-ECD166D58DC3}"/>
    <cellStyle name="£_Fin_PL_2010_3YP2011-2013(R1) 11 2" xfId="27184" xr:uid="{3668A877-51E1-4553-9EF3-7C14DBC94191}"/>
    <cellStyle name="£_Fin_PL_2010_3YP2011-2013(R1) 12" xfId="9340" xr:uid="{E4C7A84E-9780-47D0-9E12-C6F573B0A4B9}"/>
    <cellStyle name="£_Fin_PL_2010_3YP2011-2013(R1) 12 2" xfId="27185" xr:uid="{5F0440D0-36C4-41C1-AF7B-5F1B598CBD5A}"/>
    <cellStyle name="£_Fin_PL_2010_3YP2011-2013(R1) 13" xfId="9341" xr:uid="{85D524DE-CDB3-4F77-BF63-D13DB63FE20E}"/>
    <cellStyle name="£_Fin_PL_2010_3YP2011-2013(R1) 13 2" xfId="27186" xr:uid="{9487811C-B573-4EF4-81FD-DD6460395837}"/>
    <cellStyle name="£_Fin_PL_2010_3YP2011-2013(R1) 14" xfId="9342" xr:uid="{071C11F0-300D-414B-9B67-40E7D074C9DA}"/>
    <cellStyle name="£_Fin_PL_2010_3YP2011-2013(R1) 14 2" xfId="27187" xr:uid="{DF7695F6-D748-402D-972D-BC42F95B6EB0}"/>
    <cellStyle name="£_Fin_PL_2010_3YP2011-2013(R1) 15" xfId="9343" xr:uid="{3F947ABA-0337-430F-9FE4-BA839CAAAC9D}"/>
    <cellStyle name="£_Fin_PL_2010_3YP2011-2013(R1) 15 2" xfId="27188" xr:uid="{DBB0EACC-AC78-4010-B10F-FF9623962177}"/>
    <cellStyle name="£_Fin_PL_2010_3YP2011-2013(R1) 16" xfId="9344" xr:uid="{DE8B2445-58A3-4348-867D-7F1F2C7375A9}"/>
    <cellStyle name="£_Fin_PL_2010_3YP2011-2013(R1) 16 2" xfId="27189" xr:uid="{A03A766A-7019-4582-B745-0D897983964B}"/>
    <cellStyle name="£_Fin_PL_2010_3YP2011-2013(R1) 17" xfId="9345" xr:uid="{97B1B710-1B8B-4E46-9BB9-F0DA8ACE11C2}"/>
    <cellStyle name="£_Fin_PL_2010_3YP2011-2013(R1) 17 2" xfId="27190" xr:uid="{645F7DDE-A849-4DD5-BFE7-4022EF6A0B23}"/>
    <cellStyle name="£_Fin_PL_2010_3YP2011-2013(R1) 17 3" xfId="27191" xr:uid="{E4E3AC36-7314-47C6-B485-F155E2C9D704}"/>
    <cellStyle name="£_Fin_PL_2010_3YP2011-2013(R1) 18" xfId="9346" xr:uid="{D3DD36A8-04D1-42AE-9EE9-236C94754DF9}"/>
    <cellStyle name="£_Fin_PL_2010_3YP2011-2013(R1) 18 2" xfId="27192" xr:uid="{C59814DB-070D-414D-A65F-CE686075321A}"/>
    <cellStyle name="£_Fin_PL_2010_3YP2011-2013(R1) 18 3" xfId="27193" xr:uid="{C509427C-CF08-4D64-B260-0AB9A6EB8C4A}"/>
    <cellStyle name="£_Fin_PL_2010_3YP2011-2013(R1) 19" xfId="9347" xr:uid="{3D4A8ECA-2F15-481A-9A0B-762F067420AD}"/>
    <cellStyle name="£_Fin_PL_2010_3YP2011-2013(R1) 19 2" xfId="27194" xr:uid="{EE647C19-F48A-4232-BFB8-8D093140927C}"/>
    <cellStyle name="£_Fin_PL_2010_3YP2011-2013(R1) 19 3" xfId="27195" xr:uid="{B5453CB2-7418-4694-8F53-56FFA4F7E139}"/>
    <cellStyle name="£_Fin_PL_2010_3YP2011-2013(R1) 2" xfId="9348" xr:uid="{00233A6B-542B-4D2D-B076-36D09FB78087}"/>
    <cellStyle name="£_Fin_PL_2010_3YP2011-2013(R1) 2 2" xfId="9349" xr:uid="{A1FCD32E-6AE4-4F28-A309-571D88988193}"/>
    <cellStyle name="£_Fin_PL_2010_3YP2011-2013(R1) 2 2 2" xfId="27196" xr:uid="{3EAD898D-B543-48BB-A91E-2374DAB1ABAC}"/>
    <cellStyle name="£_Fin_PL_2010_3YP2011-2013(R1) 2 3" xfId="27197" xr:uid="{CEE2705D-DCBF-4835-BAD2-358136C1D84A}"/>
    <cellStyle name="£_Fin_PL_2010_3YP2011-2013(R1) 20" xfId="9350" xr:uid="{931B7563-3090-4C6F-AA4D-499C0D15930C}"/>
    <cellStyle name="£_Fin_PL_2010_3YP2011-2013(R1) 20 2" xfId="27198" xr:uid="{A5B50FFB-39A2-4514-A5DE-384D1448E0E4}"/>
    <cellStyle name="£_Fin_PL_2010_3YP2011-2013(R1) 20 3" xfId="27199" xr:uid="{563B1EBC-BD14-4EE0-A133-351921313D9E}"/>
    <cellStyle name="£_Fin_PL_2010_3YP2011-2013(R1) 21" xfId="9351" xr:uid="{EEB7C609-0DF1-4512-8FF7-C76DF56BD2F7}"/>
    <cellStyle name="£_Fin_PL_2010_3YP2011-2013(R1) 21 2" xfId="27200" xr:uid="{A3EA42DF-D681-412B-B17E-E096B2166FE4}"/>
    <cellStyle name="£_Fin_PL_2010_3YP2011-2013(R1) 21 3" xfId="27201" xr:uid="{61770BA2-C565-43EE-9467-0139581EAF4E}"/>
    <cellStyle name="£_Fin_PL_2010_3YP2011-2013(R1) 22" xfId="9352" xr:uid="{2116578E-CE9F-4D6A-8F9F-3DAD071EB1E5}"/>
    <cellStyle name="£_Fin_PL_2010_3YP2011-2013(R1) 22 2" xfId="27202" xr:uid="{F29A7F4C-0C0E-416F-AE54-9547653D9865}"/>
    <cellStyle name="£_Fin_PL_2010_3YP2011-2013(R1) 22 3" xfId="27203" xr:uid="{4FADE3C4-5D7D-45F8-9988-4C12265D30D2}"/>
    <cellStyle name="£_Fin_PL_2010_3YP2011-2013(R1) 23" xfId="9353" xr:uid="{C0E89840-6996-46C7-BD1C-CB4D588ED431}"/>
    <cellStyle name="£_Fin_PL_2010_3YP2011-2013(R1) 23 2" xfId="27204" xr:uid="{D6347386-C88E-4987-B509-9B66B42747B2}"/>
    <cellStyle name="£_Fin_PL_2010_3YP2011-2013(R1) 23 3" xfId="27205" xr:uid="{0FFB8776-7AC4-4809-8C63-A2DD63812CA4}"/>
    <cellStyle name="£_Fin_PL_2010_3YP2011-2013(R1) 24" xfId="9354" xr:uid="{0379B33C-5719-40B6-8AA9-AE6697E41298}"/>
    <cellStyle name="£_Fin_PL_2010_3YP2011-2013(R1) 24 2" xfId="27206" xr:uid="{286AB9D0-BFEB-4344-80B7-E06FB9A20A90}"/>
    <cellStyle name="£_Fin_PL_2010_3YP2011-2013(R1) 24 3" xfId="27207" xr:uid="{F5F1A161-F919-4601-9A28-B8B0C992DC1A}"/>
    <cellStyle name="£_Fin_PL_2010_3YP2011-2013(R1) 25" xfId="9355" xr:uid="{0A613C33-84A7-4EEA-BFE1-3976A6120C47}"/>
    <cellStyle name="£_Fin_PL_2010_3YP2011-2013(R1) 25 2" xfId="27208" xr:uid="{6D78C803-4B50-4ED2-A315-80ED0B517C6B}"/>
    <cellStyle name="£_Fin_PL_2010_3YP2011-2013(R1) 25 3" xfId="27209" xr:uid="{D66D57A5-49D0-48FE-A88A-C3FDB3C02867}"/>
    <cellStyle name="£_Fin_PL_2010_3YP2011-2013(R1) 26" xfId="9356" xr:uid="{4FAD482D-0F57-4C86-B888-55517E13EAFF}"/>
    <cellStyle name="£_Fin_PL_2010_3YP2011-2013(R1) 26 2" xfId="27210" xr:uid="{F8747C70-21F6-45B6-8183-6901A4E1A2FE}"/>
    <cellStyle name="£_Fin_PL_2010_3YP2011-2013(R1) 26 3" xfId="27211" xr:uid="{064CEF14-6FB6-4A2B-A314-38B36D17D614}"/>
    <cellStyle name="£_Fin_PL_2010_3YP2011-2013(R1) 27" xfId="27212" xr:uid="{F5E61BB9-8980-4DA6-9D62-CD3AAB3EF02F}"/>
    <cellStyle name="£_Fin_PL_2010_3YP2011-2013(R1) 27 2" xfId="27213" xr:uid="{65413531-56F0-4B83-AE2D-EC4BAA0F45B3}"/>
    <cellStyle name="£_Fin_PL_2010_3YP2011-2013(R1) 28" xfId="27214" xr:uid="{41E3E68C-54B4-48A7-BC6C-3423C3746248}"/>
    <cellStyle name="£_Fin_PL_2010_3YP2011-2013(R1) 28 2" xfId="27215" xr:uid="{F70DD803-FEC7-4961-9809-918166B246C0}"/>
    <cellStyle name="£_Fin_PL_2010_3YP2011-2013(R1) 29" xfId="27216" xr:uid="{A90ECA82-3643-4E6D-ABDC-B9CEFD5FD28B}"/>
    <cellStyle name="£_Fin_PL_2010_3YP2011-2013(R1) 29 2" xfId="27217" xr:uid="{99F80F78-D61E-4CA6-B3D4-3EBA12F9642D}"/>
    <cellStyle name="£_Fin_PL_2010_3YP2011-2013(R1) 3" xfId="9357" xr:uid="{95B0054E-821B-4FA0-BB57-81F8EAE479D5}"/>
    <cellStyle name="£_Fin_PL_2010_3YP2011-2013(R1) 3 2" xfId="9358" xr:uid="{BC5FB863-0E17-429D-BC0C-9CCCF911EC06}"/>
    <cellStyle name="£_Fin_PL_2010_3YP2011-2013(R1) 3 2 2" xfId="27218" xr:uid="{A090EB94-6F3C-46D0-B8CA-612DAC9E230A}"/>
    <cellStyle name="£_Fin_PL_2010_3YP2011-2013(R1) 3 3" xfId="27219" xr:uid="{95E117F0-A25D-4B72-967A-E75CE42F9E43}"/>
    <cellStyle name="£_Fin_PL_2010_3YP2011-2013(R1) 30" xfId="27220" xr:uid="{AEE172F7-7764-4BD3-A80C-602469E1AB97}"/>
    <cellStyle name="£_Fin_PL_2010_3YP2011-2013(R1) 30 2" xfId="27221" xr:uid="{F9F94A4D-0154-459D-B3C5-CF23215C807D}"/>
    <cellStyle name="£_Fin_PL_2010_3YP2011-2013(R1) 31" xfId="27222" xr:uid="{E3D23325-D268-4C06-B862-34F4FC317CFA}"/>
    <cellStyle name="£_Fin_PL_2010_3YP2011-2013(R1) 31 2" xfId="27223" xr:uid="{0E4229CE-92E9-4983-A7A2-01292C4B78F8}"/>
    <cellStyle name="£_Fin_PL_2010_3YP2011-2013(R1) 32" xfId="27224" xr:uid="{A1E5922D-9A4D-4465-91E9-5CA1A024A557}"/>
    <cellStyle name="£_Fin_PL_2010_3YP2011-2013(R1) 32 2" xfId="27225" xr:uid="{2482B629-DE75-473B-8EFE-615004DD4B30}"/>
    <cellStyle name="£_Fin_PL_2010_3YP2011-2013(R1) 33" xfId="27226" xr:uid="{47B080FD-2A78-4D04-8B1F-6B4F3AFCD9CE}"/>
    <cellStyle name="£_Fin_PL_2010_3YP2011-2013(R1) 33 2" xfId="27227" xr:uid="{0D47DA89-753F-44C4-8FC7-0115C0519CEB}"/>
    <cellStyle name="£_Fin_PL_2010_3YP2011-2013(R1) 34" xfId="27228" xr:uid="{F56449A9-3B80-4D51-93E8-1FB5383E5E6F}"/>
    <cellStyle name="£_Fin_PL_2010_3YP2011-2013(R1) 34 2" xfId="27229" xr:uid="{46880D7C-7CDF-4CFE-B780-BFF1114BF308}"/>
    <cellStyle name="£_Fin_PL_2010_3YP2011-2013(R1) 35" xfId="27230" xr:uid="{6A3154C3-B395-4511-B50E-EB6994A076D0}"/>
    <cellStyle name="£_Fin_PL_2010_3YP2011-2013(R1) 35 2" xfId="27231" xr:uid="{DF49AA53-0E6A-47D2-AA46-81987A904209}"/>
    <cellStyle name="£_Fin_PL_2010_3YP2011-2013(R1) 36" xfId="27232" xr:uid="{604DFD60-1BAD-4348-92EF-380BF7AF2117}"/>
    <cellStyle name="£_Fin_PL_2010_3YP2011-2013(R1) 37" xfId="27233" xr:uid="{60015E08-EEFB-45C7-8536-ED8F13323C00}"/>
    <cellStyle name="£_Fin_PL_2010_3YP2011-2013(R1) 38" xfId="27234" xr:uid="{4167B1D2-8894-47B7-A789-5BE624EC1346}"/>
    <cellStyle name="£_Fin_PL_2010_3YP2011-2013(R1) 39" xfId="27235" xr:uid="{177F4D5C-38EE-41B9-8A62-4081FD459D06}"/>
    <cellStyle name="£_Fin_PL_2010_3YP2011-2013(R1) 4" xfId="9359" xr:uid="{25BAEAD8-6C98-452B-9C77-78D4813ECD3C}"/>
    <cellStyle name="£_Fin_PL_2010_3YP2011-2013(R1) 4 2" xfId="27236" xr:uid="{F00B8DC1-9775-4EFF-B383-7E7FA923C0DF}"/>
    <cellStyle name="£_Fin_PL_2010_3YP2011-2013(R1) 40" xfId="27237" xr:uid="{BCB2F222-F06A-48C9-BA12-B55605798FF7}"/>
    <cellStyle name="£_Fin_PL_2010_3YP2011-2013(R1) 5" xfId="9360" xr:uid="{1C9B99BC-C0E5-4455-BCC2-7007B97B0AA0}"/>
    <cellStyle name="£_Fin_PL_2010_3YP2011-2013(R1) 5 2" xfId="9361" xr:uid="{A92B547C-1E8A-4F28-A2CC-9F0B3467B795}"/>
    <cellStyle name="£_Fin_PL_2010_3YP2011-2013(R1) 5 2 2" xfId="27238" xr:uid="{FA492EDA-2B8B-4A32-80ED-20F9A2E6AB39}"/>
    <cellStyle name="£_Fin_PL_2010_3YP2011-2013(R1) 5 3" xfId="27239" xr:uid="{5E2C9EEB-DDB7-4A8D-933B-F37D79E7F656}"/>
    <cellStyle name="£_Fin_PL_2010_3YP2011-2013(R1) 5 4" xfId="27240" xr:uid="{61CB45DA-D408-42EC-8F69-96A2A3BB9C52}"/>
    <cellStyle name="£_Fin_PL_2010_3YP2011-2013(R1) 6" xfId="9362" xr:uid="{CB1D4C4B-3C58-45A2-89EC-BE42638E62A7}"/>
    <cellStyle name="£_Fin_PL_2010_3YP2011-2013(R1) 6 2" xfId="27241" xr:uid="{92AA1004-A348-490F-B50C-C62782E5675A}"/>
    <cellStyle name="£_Fin_PL_2010_3YP2011-2013(R1) 7" xfId="9363" xr:uid="{2F0F5A81-D066-441B-BBF1-503FF0776C71}"/>
    <cellStyle name="£_Fin_PL_2010_3YP2011-2013(R1) 7 2" xfId="27242" xr:uid="{A89F999B-67DC-45BB-BE0C-A5FDC002B2F3}"/>
    <cellStyle name="£_Fin_PL_2010_3YP2011-2013(R1) 8" xfId="9364" xr:uid="{FB7A7A44-312E-4FE2-B03D-AAC08E98544B}"/>
    <cellStyle name="£_Fin_PL_2010_3YP2011-2013(R1) 8 2" xfId="27243" xr:uid="{042D88A7-C37A-4073-AA45-212D8C0EEF05}"/>
    <cellStyle name="£_Fin_PL_2010_3YP2011-2013(R1) 9" xfId="9365" xr:uid="{1AF89A3E-3879-4266-9BB2-FA79FD075048}"/>
    <cellStyle name="£_Fin_PL_2010_3YP2011-2013(R1) 9 2" xfId="27244" xr:uid="{F4A94CD6-BED2-4364-A373-3CD03B26F648}"/>
    <cellStyle name="£_Fin_PL_2010_3YP2011-2013(R1)_blu002a121a-12e-1 Rev 3_bups30.1.13" xfId="9366" xr:uid="{D989AC31-484E-4103-8A9E-3BCE5A1D5317}"/>
    <cellStyle name="£_Fin_PL_2010_3YP2011-2013(R1)_blu002a121a-12e-1 Rev 3_bups30.1.13 2" xfId="9367" xr:uid="{14D3A6C4-E6DF-4CC2-A3E8-E3B3C46734D7}"/>
    <cellStyle name="£_Fin_PL_2010_3YP2011-2013(R1)_blu002a121a-12e-1 Rev 3_bups30.1.13 2 2" xfId="27245" xr:uid="{1E36C99B-FDFE-4655-8357-01E652251404}"/>
    <cellStyle name="£_Fin_PL_2010_3YP2011-2013(R1)_blu002a121a-12e-1 Rev 3_bups30.1.13 3" xfId="9368" xr:uid="{6207C28C-3D45-4955-B86C-F5CC4A9C4F71}"/>
    <cellStyle name="£_Fin_PL_2010_3YP2011-2013(R1)_blu002a121a-12e-1 Rev 3_bups30.1.13 3 2" xfId="27246" xr:uid="{07D07868-E942-4180-9265-48FA85F16F85}"/>
    <cellStyle name="£_Fin_PL_2010_3YP2011-2013(R1)_blu002a121a-12e-1 Rev 3_bups30.1.13 4" xfId="27247" xr:uid="{DBB05B2B-1914-454A-931D-C73A9586CF39}"/>
    <cellStyle name="£_Fin_PL_2010_3YP2011-2013(R1)_DEC" xfId="9369" xr:uid="{02389F7E-319D-479C-9544-A956A66589EA}"/>
    <cellStyle name="£_Fin_PL_2010_3YP2011-2013(R1)_DEC 2" xfId="27248" xr:uid="{9F5F6D27-61A8-4E40-A2F4-0740F6342BBC}"/>
    <cellStyle name="£_Fin_PL_2010_3YP2011-2013(R1)_DEC_AUG" xfId="9370" xr:uid="{07C9AE02-05D3-4BBE-866D-7F7330EC1A7B}"/>
    <cellStyle name="£_Fin_PL_2010_3YP2011-2013(R1)_DEC_AUG 2" xfId="27249" xr:uid="{D8B0EBC8-9CF7-45D5-8839-881BFCDDA99D}"/>
    <cellStyle name="£_Fin_PL_2010_3YP2011-2013(R1)_DEC_EARN_2014" xfId="9371" xr:uid="{23783CBE-2B2A-4D1B-9E27-997C1C79B61F}"/>
    <cellStyle name="£_Fin_PL_2010_3YP2011-2013(R1)_DEC_EARN_2014 2" xfId="27250" xr:uid="{BF66F0FB-3B30-47B1-8AD3-F42AE81FFD9F}"/>
    <cellStyle name="£_Fin_PL_2010_3YP2011-2013(R1)_DEFERAR" xfId="9372" xr:uid="{611345D3-3684-43B2-BB44-B20CF36EF0B6}"/>
    <cellStyle name="£_Fin_PL_2010_3YP2011-2013(R1)_DEFERAR 2" xfId="27251" xr:uid="{5141F1DF-B3A8-4049-89DF-E78A7DBC3B34}"/>
    <cellStyle name="£_Fin_PL_2010_3YP2011-2013(R1)_EBO_2013" xfId="9373" xr:uid="{BB8C2108-E178-4D4B-8B7C-1A8C74268C81}"/>
    <cellStyle name="£_Fin_PL_2010_3YP2011-2013(R1)_EBO_2013 2" xfId="9374" xr:uid="{9A70DA04-1B68-432F-992F-BA569B457BA1}"/>
    <cellStyle name="£_Fin_PL_2010_3YP2011-2013(R1)_EBO_2013 2 2" xfId="27252" xr:uid="{11135499-12DD-42EF-9151-CB8B8AFAE453}"/>
    <cellStyle name="£_Fin_PL_2010_3YP2011-2013(R1)_EBO_2013 3" xfId="9375" xr:uid="{5C5C3678-1140-497F-B8E5-75D137EDC508}"/>
    <cellStyle name="£_Fin_PL_2010_3YP2011-2013(R1)_EBO_2013 3 2" xfId="27253" xr:uid="{C5D54505-C792-4A3C-8625-788C87F5DC57}"/>
    <cellStyle name="£_Fin_PL_2010_3YP2011-2013(R1)_EBO_2013 4" xfId="27254" xr:uid="{ED7AD05F-FB7D-4FD0-AC79-28641FC875C0}"/>
    <cellStyle name="£_Fin_PL_2010_3YP2011-2013(R1)_FEB" xfId="9376" xr:uid="{D9EBC308-F673-4143-83FD-F1115DC54415}"/>
    <cellStyle name="£_Fin_PL_2010_3YP2011-2013(R1)_FEB 2" xfId="27255" xr:uid="{3A80122B-0CDF-4F7E-8CDE-EE46DD6E6654}"/>
    <cellStyle name="£_Fin_PL_2010_3YP2011-2013(R1)_FEB_AUG" xfId="9377" xr:uid="{3F8D7A38-74DD-4A52-856E-1A971EFFF1E7}"/>
    <cellStyle name="£_Fin_PL_2010_3YP2011-2013(R1)_FEB_AUG 2" xfId="27256" xr:uid="{68F4AA21-7763-4DD5-9679-6E461C76ADF3}"/>
    <cellStyle name="£_Fin_PL_2010_3YP2011-2013(R1)_FEB_EARN_2014" xfId="9378" xr:uid="{581D9E9F-2664-42DA-9E8D-651DBDB9CE25}"/>
    <cellStyle name="£_Fin_PL_2010_3YP2011-2013(R1)_FEB_EARN_2014 2" xfId="27257" xr:uid="{60465F50-166B-4EB1-84B5-5889AC51A508}"/>
    <cellStyle name="£_Fin_PL_2010_3YP2011-2013(R1)_JAN" xfId="9379" xr:uid="{A700FBCB-88F2-4045-A482-0B17B756A320}"/>
    <cellStyle name="£_Fin_PL_2010_3YP2011-2013(R1)_JAN 2" xfId="27258" xr:uid="{635022BA-C0B7-4238-BE71-1403B0038048}"/>
    <cellStyle name="£_Fin_PL_2010_3YP2011-2013(R1)_JAN_AUG" xfId="9380" xr:uid="{B7003D40-0438-478A-A477-EB275AB14EE0}"/>
    <cellStyle name="£_Fin_PL_2010_3YP2011-2013(R1)_JAN_AUG 2" xfId="27259" xr:uid="{09154E6B-232F-4C1F-87FE-3D5F031478FE}"/>
    <cellStyle name="£_Fin_PL_2010_3YP2011-2013(R1)_JAN_EARN_2014" xfId="9381" xr:uid="{99430B4E-73BE-4B90-967D-B0FF2A04384D}"/>
    <cellStyle name="£_Fin_PL_2010_3YP2011-2013(R1)_JAN_EARN_2014 2" xfId="27260" xr:uid="{9CDF43A0-08C2-4737-9395-8C4A343C3098}"/>
    <cellStyle name="£_Fin_PL_2010_3YP2011-2013(R1)_JUN" xfId="9382" xr:uid="{4049F248-F12A-4971-97AF-C1A01A1C6AE4}"/>
    <cellStyle name="£_Fin_PL_2010_3YP2011-2013(R1)_JUN 2" xfId="27261" xr:uid="{BB17630B-0677-4285-99B1-D056AE4CC8C1}"/>
    <cellStyle name="£_Fin_PL_2010_3YP2011-2013(R1)_MAR" xfId="9383" xr:uid="{67E95666-C8A5-45B1-A543-881E6D3892E5}"/>
    <cellStyle name="£_Fin_PL_2010_3YP2011-2013(R1)_MAR 2" xfId="27262" xr:uid="{3DD3C6F3-2C34-47BC-8EE0-2CBDCC1E5042}"/>
    <cellStyle name="£_Fin_PL_2010_3YP2011-2013(R1)_MAR_AUG" xfId="9384" xr:uid="{FD8DC502-49E1-4705-8420-5A35684C587C}"/>
    <cellStyle name="£_Fin_PL_2010_3YP2011-2013(R1)_MAR_AUG 2" xfId="27263" xr:uid="{3E213605-42E3-489F-A7A1-62DE2E218F28}"/>
    <cellStyle name="£_Fin_PL_2010_3YP2011-2013(R1)_MAR_EARN_2014" xfId="9385" xr:uid="{C6F590EB-315B-42C6-A6A7-C98BFA2AC59E}"/>
    <cellStyle name="£_Fin_PL_2010_3YP2011-2013(R1)_MAR_EARN_2014 2" xfId="27264" xr:uid="{6E2BF6DB-3DB8-4F6F-975E-49FD71E1FEDF}"/>
    <cellStyle name="£_Fin_PL_2010_3YP2011-2013(R1)_NOV" xfId="9386" xr:uid="{AFF08955-632D-4B74-829D-B09DEBB9A962}"/>
    <cellStyle name="£_Fin_PL_2010_3YP2011-2013(R1)_NOV 2" xfId="27265" xr:uid="{2614CE41-EBB1-4189-AB0F-F63AF31A99E8}"/>
    <cellStyle name="£_Fin_PL_2010_3YP2011-2013(R1)_NOV_AUG" xfId="9387" xr:uid="{15AED77C-C657-4974-A2B8-E83156C03A27}"/>
    <cellStyle name="£_Fin_PL_2010_3YP2011-2013(R1)_NOV_AUG 2" xfId="27266" xr:uid="{2BB69AFD-96CD-4406-8177-00F1FA7EBFB3}"/>
    <cellStyle name="£_Fin_PL_2010_3YP2011-2013(R1)_NOV_EARN_2014" xfId="9388" xr:uid="{93620DA8-D40C-42B1-ADAE-87CE07311D64}"/>
    <cellStyle name="£_Fin_PL_2010_3YP2011-2013(R1)_NOV_EARN_2014 2" xfId="27267" xr:uid="{2DFC8AC0-05F0-4F4D-823A-E87E34D142A3}"/>
    <cellStyle name="£_Fin_PL_2010_3YP2011-2013(R1)_OCT'13" xfId="9389" xr:uid="{015966F4-0AA0-4683-B5EE-9D8865A8B6BB}"/>
    <cellStyle name="£_Fin_PL_2010_3YP2011-2013(R1)_OCT'13 2" xfId="9390" xr:uid="{6A3561CF-3716-4EEA-B5B9-430029B867EC}"/>
    <cellStyle name="£_Fin_PL_2010_3YP2011-2013(R1)_OCT'13 2 2" xfId="27268" xr:uid="{A45CEB8B-9537-479A-BB7A-EBB2D90C53BA}"/>
    <cellStyle name="£_Fin_PL_2010_3YP2011-2013(R1)_OCT'13 3" xfId="9391" xr:uid="{EB6F06D6-4737-4D69-AFF6-393209521D3C}"/>
    <cellStyle name="£_Fin_PL_2010_3YP2011-2013(R1)_OCT'13 3 2" xfId="27269" xr:uid="{B6578AAF-CA99-4F1E-96C4-E050F98DDD6F}"/>
    <cellStyle name="£_Fin_PL_2010_3YP2011-2013(R1)_OCT'13 4" xfId="9392" xr:uid="{EBCF61E8-5AA9-471E-B809-3A0E35E204A8}"/>
    <cellStyle name="£_Fin_PL_2010_3YP2011-2013(R1)_OCT'13 4 2" xfId="27270" xr:uid="{F864CB79-5CC3-47B2-A9B4-AAD20FBDD100}"/>
    <cellStyle name="£_Fin_PL_2010_3YP2011-2013(R1)_OCT'13 5" xfId="27271" xr:uid="{2212E6C8-0B4D-4451-81C8-C6D6F930D150}"/>
    <cellStyle name="£_Fin_PL_2010_3YP2011-2013(R1)_OCT'13_RECONCILE-ACCRUED-2014" xfId="9393" xr:uid="{11663F3E-CC0B-42A0-9D6E-15FFF541582A}"/>
    <cellStyle name="£_Fin_PL_2010_3YP2011-2013(R1)_OCT'13_RECONCILE-ACCRUED-2014 2" xfId="9394" xr:uid="{64446164-615A-424F-A7EA-D1809A20493C}"/>
    <cellStyle name="£_Fin_PL_2010_3YP2011-2013(R1)_OCT'13_RECONCILE-ACCRUED-2014 2 2" xfId="27272" xr:uid="{6B7AFFF8-AE9E-49BB-88A1-F34865A29BA8}"/>
    <cellStyle name="£_Fin_PL_2010_3YP2011-2013(R1)_OCT'13_RECONCILE-ACCRUED-2014 3" xfId="9395" xr:uid="{CCD28BFE-F4EB-4FC4-905E-BC2A70B40092}"/>
    <cellStyle name="£_Fin_PL_2010_3YP2011-2013(R1)_OCT'13_RECONCILE-ACCRUED-2014 3 2" xfId="27273" xr:uid="{C392E04C-6307-4A89-B640-92614680FD85}"/>
    <cellStyle name="£_Fin_PL_2010_3YP2011-2013(R1)_OCT'13_RECONCILE-ACCRUED-2014 4" xfId="27274" xr:uid="{F9E80B78-3298-492A-9892-F677C1544F5A}"/>
    <cellStyle name="£_Fin_PL_2010_3YP2011-2013(R1)_Sheet1" xfId="9396" xr:uid="{3A7B0DA7-DFAE-4AB8-9F0A-128DE47C58E4}"/>
    <cellStyle name="£_Fin_PL_2010_3YP2011-2013(R1)_Sheet1 2" xfId="27275" xr:uid="{93D7F4F6-7A3B-49E6-8262-65F2A60870AA}"/>
    <cellStyle name="£_Fin_PL_2010_3YP2011-2013(R1)_TB" xfId="9397" xr:uid="{4D7129E9-66E7-4BF4-93C8-4DBE37EDB40E}"/>
    <cellStyle name="£_Fin_PL_2010_3YP2011-2013(R1)_TB 2" xfId="27276" xr:uid="{D6BE2177-6B49-4A3C-8C77-4EFA3402A5C2}"/>
    <cellStyle name="£_Fin_PL_2010_3YP2011-2013(R1)_TB_1" xfId="9398" xr:uid="{3AC197B1-F7B4-46F0-A732-76C45803B6F8}"/>
    <cellStyle name="£_Fin_PL_2010_3YP2011-2013(R1)_TB_1 2" xfId="27277" xr:uid="{01AD4D30-8267-4F1B-AB03-FABDE32E578D}"/>
    <cellStyle name="£_Fin_PL_2010_AUG" xfId="9399" xr:uid="{0F82CD24-474D-48A5-99A3-D3E77AFCCA19}"/>
    <cellStyle name="£_Fin_PL_2010_AUG 2" xfId="27278" xr:uid="{47AEA6D1-BA54-4B02-9CBC-8EBDA6D97043}"/>
    <cellStyle name="£_Fin_PL_2010_Backup of blu002a121b-03e-1 Rev(poo9.5.12)" xfId="9400" xr:uid="{C9863499-DE3D-450F-AF9A-858AF6FA7883}"/>
    <cellStyle name="£_Fin_PL_2010_Backup of blu002a121b-03e-1 Rev(poo9.5.12) 2" xfId="9401" xr:uid="{F7EEE06E-CDDA-4175-B217-37AD8B5FFC2B}"/>
    <cellStyle name="£_Fin_PL_2010_Backup of blu002a121b-03e-1 Rev(poo9.5.12) 2 2" xfId="27279" xr:uid="{72F4F58F-40A2-4173-8DB9-3C08CB34DC3B}"/>
    <cellStyle name="£_Fin_PL_2010_Backup of blu002a121b-03e-1 Rev(poo9.5.12) 3" xfId="9402" xr:uid="{83CAF803-9C2D-4358-8D44-1CCE61D05403}"/>
    <cellStyle name="£_Fin_PL_2010_Backup of blu002a121b-03e-1 Rev(poo9.5.12) 3 2" xfId="27280" xr:uid="{928DF145-2271-4E91-B5F0-7D02FCE55161}"/>
    <cellStyle name="£_Fin_PL_2010_Backup of blu002a121b-03e-1 Rev(poo9.5.12) 4" xfId="27281" xr:uid="{995D1855-FDB9-497F-A0C4-5988B462EA67}"/>
    <cellStyle name="£_Fin_PL_2010_blu002a121a-12e-1 Rev 3_bups30.1.13" xfId="9403" xr:uid="{2993F40C-1B6A-484F-9CB1-7DF65AC8B21A}"/>
    <cellStyle name="£_Fin_PL_2010_blu002a121a-12e-1 Rev 3_bups30.1.13 2" xfId="27282" xr:uid="{AF061100-764A-47AD-AD3B-C0DAED2785C6}"/>
    <cellStyle name="£_Fin_PL_2010_blu002a121b-06e-(bupa1.8.12)" xfId="9404" xr:uid="{8AE4175E-7AEF-4F40-8E48-DDD9D44041C4}"/>
    <cellStyle name="£_Fin_PL_2010_blu002a121b-06e-(bupa1.8.12) 2" xfId="9405" xr:uid="{4A1187DB-0C20-47BF-A835-0129499954A0}"/>
    <cellStyle name="£_Fin_PL_2010_blu002a121b-06e-(bupa1.8.12) 2 2" xfId="27283" xr:uid="{0013F1BF-E065-4492-BA9C-343D3EA2807C}"/>
    <cellStyle name="£_Fin_PL_2010_blu002a121b-06e-(bupa1.8.12) 3" xfId="9406" xr:uid="{3EC0D117-46BA-43FB-8666-DA1841052227}"/>
    <cellStyle name="£_Fin_PL_2010_blu002a121b-06e-(bupa1.8.12) 3 2" xfId="27284" xr:uid="{6669BC7E-5823-4BF4-8C73-56DA8ABBA61D}"/>
    <cellStyle name="£_Fin_PL_2010_blu002a121b-06e-(bupa1.8.12) 4" xfId="27285" xr:uid="{30FD2DE7-F31A-4131-8034-CAFA2E8E02FD}"/>
    <cellStyle name="£_Fin_PL_2010_blu002a121b-06e-(bupa1.8.12)_blu002a121a-12e-1 Rev 3_bups30.1.13" xfId="9407" xr:uid="{8FC208C2-D8B3-44BF-ADC9-24E4D4BCBD52}"/>
    <cellStyle name="£_Fin_PL_2010_blu002a121b-06e-(bupa1.8.12)_blu002a121a-12e-1 Rev 3_bups30.1.13 2" xfId="9408" xr:uid="{261B7992-1822-4D10-8D10-165683410D31}"/>
    <cellStyle name="£_Fin_PL_2010_blu002a121b-06e-(bupa1.8.12)_blu002a121a-12e-1 Rev 3_bups30.1.13 2 2" xfId="27286" xr:uid="{2060C1CF-379F-4C7A-ABAB-290092BF5DDC}"/>
    <cellStyle name="£_Fin_PL_2010_blu002a121b-06e-(bupa1.8.12)_blu002a121a-12e-1 Rev 3_bups30.1.13 3" xfId="9409" xr:uid="{28FF74AA-FF23-42EC-BC9F-7153843FF717}"/>
    <cellStyle name="£_Fin_PL_2010_blu002a121b-06e-(bupa1.8.12)_blu002a121a-12e-1 Rev 3_bups30.1.13 3 2" xfId="27287" xr:uid="{BB89C9EC-BC73-4A08-8652-8A29E6DB2B98}"/>
    <cellStyle name="£_Fin_PL_2010_blu002a121b-06e-(bupa1.8.12)_blu002a121a-12e-1 Rev 3_bups30.1.13 4" xfId="27288" xr:uid="{07E4DC64-3137-459C-9C82-22CB27BFA444}"/>
    <cellStyle name="£_Fin_PL_2010_blu002a121b-06e-(bupa1.8.12)_EBO_2013" xfId="9410" xr:uid="{3211BD72-0037-41DF-9CD7-DB08D4AC88C7}"/>
    <cellStyle name="£_Fin_PL_2010_blu002a121b-06e-(bupa1.8.12)_EBO_2013 2" xfId="9411" xr:uid="{FE95FD82-1BFD-4594-9F08-2BD9448BAF0E}"/>
    <cellStyle name="£_Fin_PL_2010_blu002a121b-06e-(bupa1.8.12)_EBO_2013 2 2" xfId="27289" xr:uid="{3747B490-5C18-4C7C-B7DA-0E6123A9F3BA}"/>
    <cellStyle name="£_Fin_PL_2010_blu002a121b-06e-(bupa1.8.12)_EBO_2013 3" xfId="9412" xr:uid="{06FDA732-2D90-40E6-BA58-1B0581ECDEB6}"/>
    <cellStyle name="£_Fin_PL_2010_blu002a121b-06e-(bupa1.8.12)_EBO_2013 3 2" xfId="27290" xr:uid="{418727D0-52EA-4300-8834-982CEC6A471F}"/>
    <cellStyle name="£_Fin_PL_2010_blu002a121b-06e-(bupa1.8.12)_EBO_2013 4" xfId="27291" xr:uid="{498A5CDA-7611-458C-8417-F37C40B83DBE}"/>
    <cellStyle name="£_Fin_PL_2010_blu002a121b-06e-(bupa1.8.12)_Sheet1" xfId="9413" xr:uid="{2831D52A-E819-4431-993C-72A5EBD47B8D}"/>
    <cellStyle name="£_Fin_PL_2010_blu002a121b-06e-(bupa1.8.12)_Sheet1 2" xfId="27292" xr:uid="{05F33419-FC5B-4AC4-805D-E81AED3C1342}"/>
    <cellStyle name="£_Fin_PL_2010_Book1" xfId="9414" xr:uid="{BFE4151E-53B6-43F0-8FF2-3E7C624A9498}"/>
    <cellStyle name="£_Fin_PL_2010_Book1 2" xfId="9415" xr:uid="{E8F64193-671A-4560-8ACF-366B080857A2}"/>
    <cellStyle name="£_Fin_PL_2010_Book1 2 2" xfId="27293" xr:uid="{BB462791-3775-4CA1-8B5C-85C9580EEFE0}"/>
    <cellStyle name="£_Fin_PL_2010_Book1 3" xfId="9416" xr:uid="{DDFDA968-94C6-4AD8-BCE2-11635F520C90}"/>
    <cellStyle name="£_Fin_PL_2010_Book1 3 2" xfId="27294" xr:uid="{1E0CB84C-315E-49A6-899A-DA1A1969B442}"/>
    <cellStyle name="£_Fin_PL_2010_Book1 4" xfId="27295" xr:uid="{F24BBB0F-808D-4E74-91E6-8FB5DAFEAAC1}"/>
    <cellStyle name="£_Fin_PL_2010_Book1 5" xfId="27296" xr:uid="{171CAC3E-4EB7-4C4B-8177-C78CCAFDD42E}"/>
    <cellStyle name="£_Fin_PL_2010_Book1 6" xfId="27297" xr:uid="{D095614E-4A1E-4B93-9EE2-C4002F5E67AC}"/>
    <cellStyle name="£_Fin_PL_2010_Book1_AUG" xfId="9417" xr:uid="{CD893A3D-9AF1-44EC-B0C7-6C6216245D14}"/>
    <cellStyle name="£_Fin_PL_2010_Book1_AUG 2" xfId="27298" xr:uid="{F18D4F9C-B8EA-4C2F-BE8A-DDFF02ABCDD5}"/>
    <cellStyle name="£_Fin_PL_2010_Book1_Backup of blu002a121b-03e-1 Rev(poo9.5.12)" xfId="9418" xr:uid="{07D49922-815E-48CF-859F-A3629DFD4D61}"/>
    <cellStyle name="£_Fin_PL_2010_Book1_Backup of blu002a121b-03e-1 Rev(poo9.5.12) 2" xfId="27299" xr:uid="{F90BFDC2-A231-4BB2-B693-6C8D5D0EF3D8}"/>
    <cellStyle name="£_Fin_PL_2010_Book1_blu002a121a-12e-1 Rev 3_bups30.1.13" xfId="9419" xr:uid="{C1D7A3BF-377D-43D7-834F-FC1988AA1D7B}"/>
    <cellStyle name="£_Fin_PL_2010_Book1_blu002a121a-12e-1 Rev 3_bups30.1.13 2" xfId="9420" xr:uid="{EF02EE00-F047-48E6-8A85-CF81E1DBB6D6}"/>
    <cellStyle name="£_Fin_PL_2010_Book1_blu002a121a-12e-1 Rev 3_bups30.1.13 2 2" xfId="27300" xr:uid="{90D1800B-301A-4BE9-B8B4-B4899F469B36}"/>
    <cellStyle name="£_Fin_PL_2010_Book1_blu002a121a-12e-1 Rev 3_bups30.1.13 3" xfId="9421" xr:uid="{4E73FB5F-5D8F-4337-B0D4-B63ECD2040CE}"/>
    <cellStyle name="£_Fin_PL_2010_Book1_blu002a121a-12e-1 Rev 3_bups30.1.13 3 2" xfId="27301" xr:uid="{E9132E78-081C-4B5A-96EC-7FD48E9FDBBE}"/>
    <cellStyle name="£_Fin_PL_2010_Book1_blu002a121a-12e-1 Rev 3_bups30.1.13 4" xfId="27302" xr:uid="{6BD83A2A-02B2-4D99-9E84-A9A1E9441B57}"/>
    <cellStyle name="£_Fin_PL_2010_Book1_blu002a121b-09e-1 Rev 2(BupaQ3)" xfId="9422" xr:uid="{74F3A487-CE1A-4BC6-B6EA-F5CDBC8A208C}"/>
    <cellStyle name="£_Fin_PL_2010_Book1_blu002a121b-09e-1 Rev 2(BupaQ3) 2" xfId="27303" xr:uid="{D9BF4334-B121-448B-9D72-25E73280708C}"/>
    <cellStyle name="£_Fin_PL_2010_Book1_DEC" xfId="9423" xr:uid="{6A737ADB-96A0-4A65-9A15-36089838141C}"/>
    <cellStyle name="£_Fin_PL_2010_Book1_DEC 2" xfId="27304" xr:uid="{16EADB68-A149-4040-9B03-05AED5657B64}"/>
    <cellStyle name="£_Fin_PL_2010_Book1_DEFERAR" xfId="9424" xr:uid="{141AC390-0B75-416D-8714-E94E44B0E548}"/>
    <cellStyle name="£_Fin_PL_2010_Book1_DEFERAR 2" xfId="27305" xr:uid="{76B9791A-92E3-497B-ADF3-1CA58EA6440B}"/>
    <cellStyle name="£_Fin_PL_2010_Book1_EARN_2013" xfId="9425" xr:uid="{16322982-6099-4B46-906C-B8D495664CCF}"/>
    <cellStyle name="£_Fin_PL_2010_Book1_EARN_2013 2" xfId="27306" xr:uid="{68F6598E-274C-4972-9566-F3B5427E9FBD}"/>
    <cellStyle name="£_Fin_PL_2010_Book1_EARN_2014" xfId="9426" xr:uid="{4CB0F4BC-035F-4EC7-AD8F-A1042F482284}"/>
    <cellStyle name="£_Fin_PL_2010_Book1_EARN_2014 2" xfId="27307" xr:uid="{4B650363-7DD2-440E-96F4-302EAB87C589}"/>
    <cellStyle name="£_Fin_PL_2010_Book1_EBO_2013" xfId="9427" xr:uid="{15E0A6D6-62BA-4958-88CD-FD9BBA5B0426}"/>
    <cellStyle name="£_Fin_PL_2010_Book1_EBO_2013 2" xfId="9428" xr:uid="{89C7B21E-714D-455D-9378-DDFAED1C3F8D}"/>
    <cellStyle name="£_Fin_PL_2010_Book1_EBO_2013 2 2" xfId="27308" xr:uid="{C49DD9F0-76C4-4ACA-B8DC-A66430329F54}"/>
    <cellStyle name="£_Fin_PL_2010_Book1_EBO_2013 3" xfId="9429" xr:uid="{BA6EE1C2-85CB-41CB-AC82-B7386B1D6A80}"/>
    <cellStyle name="£_Fin_PL_2010_Book1_EBO_2013 3 2" xfId="27309" xr:uid="{3ED53D7F-6E9E-4C3E-B234-81432336350B}"/>
    <cellStyle name="£_Fin_PL_2010_Book1_EBO_2013 4" xfId="27310" xr:uid="{409F06AA-3C3D-4E13-BCB6-C20C273119BA}"/>
    <cellStyle name="£_Fin_PL_2010_Book1_FEB" xfId="9430" xr:uid="{15C37848-3DB5-4C71-9908-322D06D19E0C}"/>
    <cellStyle name="£_Fin_PL_2010_Book1_FEB 2" xfId="27311" xr:uid="{10FE8592-0B53-48A8-9FF7-85402E3CF78C}"/>
    <cellStyle name="£_Fin_PL_2010_Book1_JAN" xfId="9431" xr:uid="{C0A381F8-81BC-4A16-BB17-59871974486D}"/>
    <cellStyle name="£_Fin_PL_2010_Book1_JAN 2" xfId="27312" xr:uid="{65DE99BD-23BD-4143-8150-7C3A255CE54B}"/>
    <cellStyle name="£_Fin_PL_2010_Book1_JUN" xfId="9432" xr:uid="{09B7C666-8533-492A-AA48-CEEEE517B0E2}"/>
    <cellStyle name="£_Fin_PL_2010_Book1_JUN 2" xfId="27313" xr:uid="{347B19AE-C8F0-4857-B1B9-C482CF5B5390}"/>
    <cellStyle name="£_Fin_PL_2010_Book1_MAR" xfId="9433" xr:uid="{C0821DF6-AA60-4292-AC1D-8382BA626C77}"/>
    <cellStyle name="£_Fin_PL_2010_Book1_MAR 2" xfId="27314" xr:uid="{CCFE0236-F70B-448F-A3D9-33D999CC3AF7}"/>
    <cellStyle name="£_Fin_PL_2010_Book1_NOV" xfId="9434" xr:uid="{08562566-2DA7-4AAA-903E-B0E37AA977A3}"/>
    <cellStyle name="£_Fin_PL_2010_Book1_NOV 2" xfId="27315" xr:uid="{EA3CC133-A3B1-42C3-BAEF-2E79A6FFCF16}"/>
    <cellStyle name="£_Fin_PL_2010_Book1_OCT'13" xfId="9435" xr:uid="{49F6039B-959A-43E2-B9FD-2F78DF9A68CA}"/>
    <cellStyle name="£_Fin_PL_2010_Book1_OCT'13 2" xfId="9436" xr:uid="{5244ECD4-45FC-45F0-935E-8AFC29061A73}"/>
    <cellStyle name="£_Fin_PL_2010_Book1_OCT'13 2 2" xfId="27316" xr:uid="{AF0F72C0-6BFD-4F2A-AFD6-447B150169D5}"/>
    <cellStyle name="£_Fin_PL_2010_Book1_OCT'13 3" xfId="9437" xr:uid="{D534CF04-E1B5-4BDA-90BB-102D55D3E0F8}"/>
    <cellStyle name="£_Fin_PL_2010_Book1_OCT'13 3 2" xfId="27317" xr:uid="{5AE93B66-4A69-45EB-93D3-BA425ECF1BB0}"/>
    <cellStyle name="£_Fin_PL_2010_Book1_OCT'13 4" xfId="27318" xr:uid="{99A2CD10-FC77-469C-8D05-7431745B8AE6}"/>
    <cellStyle name="£_Fin_PL_2010_Book1_RECONCILE-ACCRUED-2013" xfId="9438" xr:uid="{912D856C-F705-4687-BE88-2208DECBA1F3}"/>
    <cellStyle name="£_Fin_PL_2010_Book1_RECONCILE-ACCRUED-2013 2" xfId="9439" xr:uid="{9F1DCC73-0BD6-4A82-A186-F2A371C88979}"/>
    <cellStyle name="£_Fin_PL_2010_Book1_RECONCILE-ACCRUED-2013 2 2" xfId="27319" xr:uid="{F98B8832-822E-45CF-ADAA-3E1234CE9002}"/>
    <cellStyle name="£_Fin_PL_2010_Book1_RECONCILE-ACCRUED-2013 3" xfId="9440" xr:uid="{74BD51E9-BBE5-42CB-AC2A-49A8B23627CF}"/>
    <cellStyle name="£_Fin_PL_2010_Book1_RECONCILE-ACCRUED-2013 3 2" xfId="27320" xr:uid="{CCDC77BF-8C55-4A54-87BA-7D7841EBCFA8}"/>
    <cellStyle name="£_Fin_PL_2010_Book1_RECONCILE-ACCRUED-2013 4" xfId="27321" xr:uid="{A22152DA-A1DD-49E2-9F2B-6AB21535FDC5}"/>
    <cellStyle name="£_Fin_PL_2010_Book1_RECONCILE-ACCRUED-2014" xfId="9441" xr:uid="{15A1264F-0CE3-46E2-9A64-6FC2139D1589}"/>
    <cellStyle name="£_Fin_PL_2010_Book1_RECONCILE-ACCRUED-2014 2" xfId="9442" xr:uid="{BC4512D6-3EA2-4910-ABE9-CEDA83F1D972}"/>
    <cellStyle name="£_Fin_PL_2010_Book1_RECONCILE-ACCRUED-2014 2 2" xfId="27322" xr:uid="{0C065018-F827-46B0-82C3-9B8083660DED}"/>
    <cellStyle name="£_Fin_PL_2010_Book1_RECONCILE-ACCRUED-2014 3" xfId="9443" xr:uid="{84850628-7849-45CF-8D5B-09DCE21A6D1E}"/>
    <cellStyle name="£_Fin_PL_2010_Book1_RECONCILE-ACCRUED-2014 3 2" xfId="27323" xr:uid="{6425B667-B96F-47CC-90E3-84231E43E7C4}"/>
    <cellStyle name="£_Fin_PL_2010_Book1_RECONCILE-ACCRUED-2014 4" xfId="27324" xr:uid="{FB4E9CE6-F894-4486-B09E-09F2C6DCA705}"/>
    <cellStyle name="£_Fin_PL_2010_Book1_Sheet1" xfId="9444" xr:uid="{C23BCDFC-770F-4F85-8F9C-AA0BE6A006EA}"/>
    <cellStyle name="£_Fin_PL_2010_Book1_Sheet1 2" xfId="27325" xr:uid="{2DCE839E-03D1-4A6B-B8DE-F0817133AF4E}"/>
    <cellStyle name="£_Fin_PL_2010_Commission" xfId="9445" xr:uid="{471FAD2F-49EC-4FD0-A937-63BDCB638584}"/>
    <cellStyle name="£_Fin_PL_2010_Commission 2" xfId="27326" xr:uid="{C99AC5AE-9698-4F37-B320-75AE8C42C7CE}"/>
    <cellStyle name="£_Fin_PL_2010_DEC" xfId="9446" xr:uid="{FE2A5C87-43BF-4DEA-BCF5-6B20422A6EAD}"/>
    <cellStyle name="£_Fin_PL_2010_DEC 2" xfId="27327" xr:uid="{4FC82C2C-DDCD-4496-951F-C906E663361D}"/>
    <cellStyle name="£_Fin_PL_2010_DEC_AUG" xfId="9447" xr:uid="{CBEE42EC-8F89-42F1-AEC9-F53439C7B1A0}"/>
    <cellStyle name="£_Fin_PL_2010_DEC_AUG 2" xfId="27328" xr:uid="{714ACFD7-F372-4CE7-BE92-BA5FF6B94C4F}"/>
    <cellStyle name="£_Fin_PL_2010_DEC_EARN_2014" xfId="9448" xr:uid="{639B3036-7C6C-4537-AAF9-B4DFED08430F}"/>
    <cellStyle name="£_Fin_PL_2010_DEC_EARN_2014 2" xfId="27329" xr:uid="{BBB9D89C-744E-436E-8CC2-3769F5CA4E0A}"/>
    <cellStyle name="£_Fin_PL_2010_DEFERAR" xfId="9449" xr:uid="{4B525E53-48B4-4B7A-AF39-5BC494F0E78C}"/>
    <cellStyle name="£_Fin_PL_2010_DEFERAR 2" xfId="27330" xr:uid="{D9106E3E-B958-4CAC-A108-920CDD180DB5}"/>
    <cellStyle name="£_Fin_PL_2010_Detail" xfId="9450" xr:uid="{5D1B8DA5-626A-4D12-ADE1-51EFF684BFE8}"/>
    <cellStyle name="£_Fin_PL_2010_Detail 2" xfId="27331" xr:uid="{5AE10E85-C413-4F58-B4CA-3DCDE5D36173}"/>
    <cellStyle name="£_Fin_PL_2010_Earn" xfId="9451" xr:uid="{E5B92AD2-A5F6-42C8-977C-2CD54736990C}"/>
    <cellStyle name="£_Fin_PL_2010_Earn 2" xfId="27332" xr:uid="{861BF778-8520-4281-BD86-B66EC459A972}"/>
    <cellStyle name="£_Fin_PL_2010_EARN_2013" xfId="9452" xr:uid="{B09E7BAF-7E7C-415B-BF1A-DD61556B3B1A}"/>
    <cellStyle name="£_Fin_PL_2010_EARN_2013 2" xfId="27333" xr:uid="{A41B98BC-FA6C-4E02-9EA9-FB73EEB5F078}"/>
    <cellStyle name="£_Fin_PL_2010_EARN_2014" xfId="9453" xr:uid="{5A47A2D4-5CEC-41DF-B548-02C4BFF4465A}"/>
    <cellStyle name="£_Fin_PL_2010_EARN_2014 2" xfId="27334" xr:uid="{C6AEE804-319F-491E-A0A6-F7E715B81027}"/>
    <cellStyle name="£_Fin_PL_2010_Earn12_channel" xfId="9454" xr:uid="{54967130-2765-4D1E-B427-E1CD23A5CC6F}"/>
    <cellStyle name="£_Fin_PL_2010_Earn12_channel 2" xfId="9455" xr:uid="{20F160D7-9B0E-40C9-943F-D0C3D8AEB196}"/>
    <cellStyle name="£_Fin_PL_2010_Earn12_channel 2 2" xfId="27335" xr:uid="{6B79CD75-23FE-44D9-A0DA-0B6BEBA7FAD0}"/>
    <cellStyle name="£_Fin_PL_2010_Earn12_channel 3" xfId="9456" xr:uid="{3D60294A-3D18-44E1-8ED8-5D8500E3DE7C}"/>
    <cellStyle name="£_Fin_PL_2010_Earn12_channel 3 2" xfId="27336" xr:uid="{126B2763-8A52-4120-B1B1-BD720FDC4941}"/>
    <cellStyle name="£_Fin_PL_2010_Earn12_channel 4" xfId="27337" xr:uid="{87145FD4-D0D4-41E6-A25E-EFDD97D5FF35}"/>
    <cellStyle name="£_Fin_PL_2010_Earn12_channel 5" xfId="27338" xr:uid="{3396D168-984E-4452-B830-72365F6ED90A}"/>
    <cellStyle name="£_Fin_PL_2010_Earn12_channel 6" xfId="27339" xr:uid="{31FF4A6D-4ED5-433C-B394-31F70F608B82}"/>
    <cellStyle name="£_Fin_PL_2010_Earn12_channel_AUG" xfId="9457" xr:uid="{B7D9946C-AA09-453E-8C2A-041631C42392}"/>
    <cellStyle name="£_Fin_PL_2010_Earn12_channel_AUG 2" xfId="27340" xr:uid="{AE2B5034-2D75-403A-B514-57C31C5AD6D0}"/>
    <cellStyle name="£_Fin_PL_2010_Earn12_channel_DEC" xfId="9458" xr:uid="{46D4EA83-4D00-4D70-8706-76865D67D0EE}"/>
    <cellStyle name="£_Fin_PL_2010_Earn12_channel_DEC 2" xfId="27341" xr:uid="{179A0904-1045-4909-B4CD-A22EBA082DC4}"/>
    <cellStyle name="£_Fin_PL_2010_Earn12_channel_DEFERAR" xfId="9459" xr:uid="{EDFB04F9-1313-469A-8AB8-F3314489995A}"/>
    <cellStyle name="£_Fin_PL_2010_Earn12_channel_DEFERAR 2" xfId="27342" xr:uid="{A3509C87-2B6F-4AD2-A062-9BAE6BF49DA2}"/>
    <cellStyle name="£_Fin_PL_2010_Earn12_channel_EARN_2013" xfId="9460" xr:uid="{5597D937-CC03-4BC8-B130-8BFAB2B480E3}"/>
    <cellStyle name="£_Fin_PL_2010_Earn12_channel_EARN_2013 2" xfId="27343" xr:uid="{63C683F8-6AAC-470E-A723-608B6906B6E2}"/>
    <cellStyle name="£_Fin_PL_2010_Earn12_channel_EARN_2014" xfId="9461" xr:uid="{68048C1F-B32A-4293-BBD8-B4DC12E11330}"/>
    <cellStyle name="£_Fin_PL_2010_Earn12_channel_EARN_2014 2" xfId="27344" xr:uid="{BA402D50-B8D9-4293-A3C6-C1C1D40FA854}"/>
    <cellStyle name="£_Fin_PL_2010_Earn12_channel_FEB" xfId="9462" xr:uid="{8FA3A7F7-34E0-4A8F-87D4-1F9AEFAA44A8}"/>
    <cellStyle name="£_Fin_PL_2010_Earn12_channel_FEB 2" xfId="27345" xr:uid="{6BB17D0C-255A-4C3D-B00A-8DB58DC0D772}"/>
    <cellStyle name="£_Fin_PL_2010_Earn12_channel_JAN" xfId="9463" xr:uid="{35F74395-9B6A-48A6-A165-A3C3C351C3DD}"/>
    <cellStyle name="£_Fin_PL_2010_Earn12_channel_JAN 2" xfId="27346" xr:uid="{5D244507-041F-428C-90BD-ECFC932AC275}"/>
    <cellStyle name="£_Fin_PL_2010_Earn12_channel_JUN" xfId="9464" xr:uid="{A30C2B14-0C88-4183-B3B0-1B1AB2676CEA}"/>
    <cellStyle name="£_Fin_PL_2010_Earn12_channel_JUN 2" xfId="27347" xr:uid="{5F05F0CF-F497-45F9-ACBD-32BB42ECDF1B}"/>
    <cellStyle name="£_Fin_PL_2010_Earn12_channel_MAR" xfId="9465" xr:uid="{ADA91254-2D57-4242-83E1-4BC769188691}"/>
    <cellStyle name="£_Fin_PL_2010_Earn12_channel_MAR 2" xfId="27348" xr:uid="{5074DABC-216B-4124-BE60-D60C862F5C24}"/>
    <cellStyle name="£_Fin_PL_2010_Earn12_channel_NOV" xfId="9466" xr:uid="{9B4283DD-DFA3-4716-A8B0-4D62EF1CB82D}"/>
    <cellStyle name="£_Fin_PL_2010_Earn12_channel_NOV 2" xfId="27349" xr:uid="{D18F1896-348D-4A55-9392-5EDB4AB0D543}"/>
    <cellStyle name="£_Fin_PL_2010_Earn12_channel_OCT'13" xfId="9467" xr:uid="{17BEA8B2-B23B-4482-82A8-FAAEBF492FF3}"/>
    <cellStyle name="£_Fin_PL_2010_Earn12_channel_OCT'13 2" xfId="9468" xr:uid="{F18CFDD9-A16B-4E60-9BDB-7E37E570D007}"/>
    <cellStyle name="£_Fin_PL_2010_Earn12_channel_OCT'13 2 2" xfId="27350" xr:uid="{26CCF157-8059-4B38-BC3A-D64B76987667}"/>
    <cellStyle name="£_Fin_PL_2010_Earn12_channel_OCT'13 3" xfId="9469" xr:uid="{6E4532E7-4991-4C5C-8B3B-EFFFB9DAB194}"/>
    <cellStyle name="£_Fin_PL_2010_Earn12_channel_OCT'13 3 2" xfId="27351" xr:uid="{3B08F6E7-4C4C-4BCA-96EC-6D6F6FD79F07}"/>
    <cellStyle name="£_Fin_PL_2010_Earn12_channel_OCT'13 4" xfId="27352" xr:uid="{C1F32E4E-7FED-4069-B108-D5ED1202BE6F}"/>
    <cellStyle name="£_Fin_PL_2010_Earn12_channel_RECONCILE-ACCRUED-2013" xfId="9470" xr:uid="{9FA4504D-C9EC-4215-98F2-33C953DE7B1B}"/>
    <cellStyle name="£_Fin_PL_2010_Earn12_channel_RECONCILE-ACCRUED-2013 2" xfId="9471" xr:uid="{69FC3178-9BCB-4AC0-A495-ED4EDF4F0A18}"/>
    <cellStyle name="£_Fin_PL_2010_Earn12_channel_RECONCILE-ACCRUED-2013 2 2" xfId="27353" xr:uid="{EF8ED3A1-85B5-4BFF-B402-EFB34BEC9CC8}"/>
    <cellStyle name="£_Fin_PL_2010_Earn12_channel_RECONCILE-ACCRUED-2013 3" xfId="9472" xr:uid="{286CA41C-FB9D-49B8-9BFA-0E29388F7217}"/>
    <cellStyle name="£_Fin_PL_2010_Earn12_channel_RECONCILE-ACCRUED-2013 3 2" xfId="27354" xr:uid="{FE6E48D4-9E26-4351-B2DC-2F91F422C2A8}"/>
    <cellStyle name="£_Fin_PL_2010_Earn12_channel_RECONCILE-ACCRUED-2013 4" xfId="27355" xr:uid="{CB7A09A2-9730-495D-AABC-109BB3BCFD5A}"/>
    <cellStyle name="£_Fin_PL_2010_Earn12_channel_RECONCILE-ACCRUED-2014" xfId="9473" xr:uid="{E0F1F5CC-3F82-4EEF-B71D-C1064FA93035}"/>
    <cellStyle name="£_Fin_PL_2010_Earn12_channel_RECONCILE-ACCRUED-2014 2" xfId="9474" xr:uid="{D8F1B0F6-A3A8-423F-9588-9FB80B9D5607}"/>
    <cellStyle name="£_Fin_PL_2010_Earn12_channel_RECONCILE-ACCRUED-2014 2 2" xfId="27356" xr:uid="{A6C59724-CFEC-423B-90E7-20715FB40248}"/>
    <cellStyle name="£_Fin_PL_2010_Earn12_channel_RECONCILE-ACCRUED-2014 3" xfId="9475" xr:uid="{F8142D76-4BAB-4AE4-8EF6-3977AA1891D0}"/>
    <cellStyle name="£_Fin_PL_2010_Earn12_channel_RECONCILE-ACCRUED-2014 3 2" xfId="27357" xr:uid="{B5286C58-F1D2-43F2-AFDD-D09CA6344F6D}"/>
    <cellStyle name="£_Fin_PL_2010_Earn12_channel_RECONCILE-ACCRUED-2014 4" xfId="27358" xr:uid="{B8345489-1EAA-4C19-912E-8B82B14359D3}"/>
    <cellStyle name="£_Fin_PL_2010_Earn2011" xfId="9476" xr:uid="{365CA626-5087-4D88-AE0D-88E14AE760D5}"/>
    <cellStyle name="£_Fin_PL_2010_Earn2011 2" xfId="9477" xr:uid="{CDCC3CB2-40F0-4EB6-86D1-F8BF9A5D0DD3}"/>
    <cellStyle name="£_Fin_PL_2010_Earn2011 2 2" xfId="27359" xr:uid="{3E81C30A-0C2C-40ED-B423-5BA65FB7AFF5}"/>
    <cellStyle name="£_Fin_PL_2010_Earn2011 3" xfId="9478" xr:uid="{A148B59B-C57D-42B0-A045-00EE96F33883}"/>
    <cellStyle name="£_Fin_PL_2010_Earn2011 3 2" xfId="27360" xr:uid="{DF2227A1-FA2A-4E91-BF28-581BD9F441D3}"/>
    <cellStyle name="£_Fin_PL_2010_Earn2011 4" xfId="27361" xr:uid="{2CFCBB6E-F938-4851-8A5F-D677E8960156}"/>
    <cellStyle name="£_Fin_PL_2010_Earn2011 5" xfId="27362" xr:uid="{02897BAC-EA34-4396-8004-C6950275D1B2}"/>
    <cellStyle name="£_Fin_PL_2010_Earn2011 6" xfId="27363" xr:uid="{B05250C1-7F18-4809-A116-769A3F73141B}"/>
    <cellStyle name="£_Fin_PL_2010_Earn2011_AUG" xfId="9479" xr:uid="{18CECD8B-18A1-4E5B-8152-534D28DAFE65}"/>
    <cellStyle name="£_Fin_PL_2010_Earn2011_AUG 2" xfId="27364" xr:uid="{B0EB7568-AF53-4876-BB8A-A7DB2DAFE6A8}"/>
    <cellStyle name="£_Fin_PL_2010_Earn2011_Backup of blu002a121b-03e-1 Rev(poo9.5.12)" xfId="9480" xr:uid="{849CFC44-1C92-41B5-9AD7-7B8BD5C3AEE7}"/>
    <cellStyle name="£_Fin_PL_2010_Earn2011_Backup of blu002a121b-03e-1 Rev(poo9.5.12) 2" xfId="27365" xr:uid="{BBE29101-81AD-4763-8E01-A4F0C2DDD844}"/>
    <cellStyle name="£_Fin_PL_2010_Earn2011_blu002a121a-12e-1 Rev 3_bups28.1.13" xfId="9481" xr:uid="{17B094E4-890B-4221-8C96-660D5CC40C4E}"/>
    <cellStyle name="£_Fin_PL_2010_Earn2011_blu002a121a-12e-1 Rev 3_bups28.1.13 2" xfId="27366" xr:uid="{55059C92-BA83-4ECF-A5A9-45D1EBE7BCC5}"/>
    <cellStyle name="£_Fin_PL_2010_Earn2011_blu002a121b-09e-1 Rev 2(BupaQ3)" xfId="9482" xr:uid="{D5493EF4-CD94-426E-97CD-C559BD217B39}"/>
    <cellStyle name="£_Fin_PL_2010_Earn2011_blu002a121b-09e-1 Rev 2(BupaQ3) 2" xfId="27367" xr:uid="{E9925FA4-3B30-42EE-A8F7-C9A1152FD652}"/>
    <cellStyle name="£_Fin_PL_2010_Earn2011_Book1" xfId="9483" xr:uid="{C2327C2B-D664-4FBC-B21A-E823208EEAED}"/>
    <cellStyle name="£_Fin_PL_2010_Earn2011_Book1 2" xfId="27368" xr:uid="{AE4F8A3F-3707-4DCF-B7A9-372468F9FADD}"/>
    <cellStyle name="£_Fin_PL_2010_Earn2011_DEC" xfId="9484" xr:uid="{070F9B34-66F7-4160-ABE1-D5F4AB85EB02}"/>
    <cellStyle name="£_Fin_PL_2010_Earn2011_DEC 2" xfId="27369" xr:uid="{8C21B96B-299A-4286-84BA-93D458969112}"/>
    <cellStyle name="£_Fin_PL_2010_Earn2011_DEFERAR" xfId="9485" xr:uid="{00201BE5-F54C-4368-8B80-7A055C9F4830}"/>
    <cellStyle name="£_Fin_PL_2010_Earn2011_DEFERAR 2" xfId="27370" xr:uid="{D379E779-20F5-4E40-94ED-DB55A1D327C2}"/>
    <cellStyle name="£_Fin_PL_2010_Earn2011_EARN_2013" xfId="9486" xr:uid="{AA326D1A-F3C1-497B-BC80-A516DDD814AC}"/>
    <cellStyle name="£_Fin_PL_2010_Earn2011_EARN_2013 2" xfId="27371" xr:uid="{7A5536A8-9046-4394-B9EE-BB2EB762838B}"/>
    <cellStyle name="£_Fin_PL_2010_Earn2011_EARN_2014" xfId="9487" xr:uid="{2F6A19E0-E952-4ED1-990C-4974CEA758E4}"/>
    <cellStyle name="£_Fin_PL_2010_Earn2011_EARN_2014 2" xfId="27372" xr:uid="{1C065B4E-0C6A-4D35-A01D-F59C2F1EDBC0}"/>
    <cellStyle name="£_Fin_PL_2010_Earn2011_exp" xfId="9488" xr:uid="{60F2E00B-F320-4E54-BFB0-1DEF8457C87A}"/>
    <cellStyle name="£_Fin_PL_2010_Earn2011_exp 2" xfId="27373" xr:uid="{8E922138-63F7-4CD4-A764-D6D3E0E26652}"/>
    <cellStyle name="£_Fin_PL_2010_Earn2011_FEB" xfId="9489" xr:uid="{D5D5465A-3393-48DC-9545-6E3D9FB59D95}"/>
    <cellStyle name="£_Fin_PL_2010_Earn2011_FEB 2" xfId="27374" xr:uid="{74EA5238-3576-446D-BF5C-B3747193E13C}"/>
    <cellStyle name="£_Fin_PL_2010_Earn2011_JAN" xfId="9490" xr:uid="{EBB0E79A-2268-4670-9C92-5DAC94CFFD36}"/>
    <cellStyle name="£_Fin_PL_2010_Earn2011_JAN 2" xfId="27375" xr:uid="{B37EE5E5-3533-4A0E-9BB8-314BBC314DEC}"/>
    <cellStyle name="£_Fin_PL_2010_Earn2011_JUN" xfId="9491" xr:uid="{0672A1D0-05BF-46B8-B1F3-67CA6175B0B2}"/>
    <cellStyle name="£_Fin_PL_2010_Earn2011_JUN 2" xfId="27376" xr:uid="{A950DC95-0BE2-49CE-802B-576CBA6B5B43}"/>
    <cellStyle name="£_Fin_PL_2010_Earn2011_MAR" xfId="9492" xr:uid="{7C814FFB-72B8-4E38-AB6A-B38FBAAA07B5}"/>
    <cellStyle name="£_Fin_PL_2010_Earn2011_MAR 2" xfId="27377" xr:uid="{CFF32BEF-D6E2-4939-B645-09B92AFC6B74}"/>
    <cellStyle name="£_Fin_PL_2010_Earn2011_NOV" xfId="9493" xr:uid="{F00D2D10-4947-4F01-AFDE-8C992D9C608A}"/>
    <cellStyle name="£_Fin_PL_2010_Earn2011_NOV 2" xfId="27378" xr:uid="{EFB31B97-75F8-498D-9E41-4211D83E7A92}"/>
    <cellStyle name="£_Fin_PL_2010_Earn2011_OCT'13" xfId="9494" xr:uid="{1EE1FA9C-1460-49A5-8A7C-C19F9A31F127}"/>
    <cellStyle name="£_Fin_PL_2010_Earn2011_OCT'13 2" xfId="9495" xr:uid="{E98657D0-F6FB-4B75-A2A3-F5C3BE6D9F55}"/>
    <cellStyle name="£_Fin_PL_2010_Earn2011_OCT'13 2 2" xfId="27379" xr:uid="{5BB10C7C-EF02-44C0-8E20-12C80F91958A}"/>
    <cellStyle name="£_Fin_PL_2010_Earn2011_OCT'13 3" xfId="9496" xr:uid="{81832FA0-08F6-4E1B-83E2-4572C8FBA152}"/>
    <cellStyle name="£_Fin_PL_2010_Earn2011_OCT'13 3 2" xfId="27380" xr:uid="{275DC7AD-B8A9-4934-B1C0-63EEE615AD4B}"/>
    <cellStyle name="£_Fin_PL_2010_Earn2011_OCT'13 4" xfId="27381" xr:uid="{217D2B13-D583-4974-B55F-E8DD3FB2941D}"/>
    <cellStyle name="£_Fin_PL_2010_Earn2011_RECONCILE-ACCRUED-2013" xfId="9497" xr:uid="{8AD834A2-10B1-4DB9-AC41-43FBD64AF951}"/>
    <cellStyle name="£_Fin_PL_2010_Earn2011_RECONCILE-ACCRUED-2013 2" xfId="9498" xr:uid="{47B4FAFB-0410-44E1-9D3E-8594EDAF2785}"/>
    <cellStyle name="£_Fin_PL_2010_Earn2011_RECONCILE-ACCRUED-2013 2 2" xfId="27382" xr:uid="{4B908CC1-F352-4CC9-8B03-6CC4F970A7C6}"/>
    <cellStyle name="£_Fin_PL_2010_Earn2011_RECONCILE-ACCRUED-2013 3" xfId="9499" xr:uid="{35329229-CAAC-4789-993A-D2AFF15A8DF2}"/>
    <cellStyle name="£_Fin_PL_2010_Earn2011_RECONCILE-ACCRUED-2013 3 2" xfId="27383" xr:uid="{ED0F7043-19FD-4FD1-A6D0-B7ECFEC82C44}"/>
    <cellStyle name="£_Fin_PL_2010_Earn2011_RECONCILE-ACCRUED-2013 4" xfId="27384" xr:uid="{78C83C18-BE31-4E5D-A908-12F6182EE543}"/>
    <cellStyle name="£_Fin_PL_2010_Earn2011_RECONCILE-ACCRUED-2014" xfId="9500" xr:uid="{900B8718-CCB1-426F-957D-49F6C32F4074}"/>
    <cellStyle name="£_Fin_PL_2010_Earn2011_RECONCILE-ACCRUED-2014 2" xfId="9501" xr:uid="{EA7ED1D2-F834-463B-914A-BA3EAB7374A6}"/>
    <cellStyle name="£_Fin_PL_2010_Earn2011_RECONCILE-ACCRUED-2014 2 2" xfId="27385" xr:uid="{BE12764D-3BE7-4CA9-B26F-8B138BD3F961}"/>
    <cellStyle name="£_Fin_PL_2010_Earn2011_RECONCILE-ACCRUED-2014 3" xfId="9502" xr:uid="{B8FC87F1-37CC-451E-9D37-4FFE857041CC}"/>
    <cellStyle name="£_Fin_PL_2010_Earn2011_RECONCILE-ACCRUED-2014 3 2" xfId="27386" xr:uid="{AFBEBC96-F214-4810-982D-A8E6B2FCDE2E}"/>
    <cellStyle name="£_Fin_PL_2010_Earn2011_RECONCILE-ACCRUED-2014 4" xfId="27387" xr:uid="{0BD2382A-E50A-4654-B7BC-33C52861846E}"/>
    <cellStyle name="£_Fin_PL_2010_Earn2012" xfId="9503" xr:uid="{8440B23D-42C6-4770-95FB-8B62C60550FB}"/>
    <cellStyle name="£_Fin_PL_2010_Earn2012 2" xfId="9504" xr:uid="{6B0AE2AD-A846-470F-BAE9-848756013071}"/>
    <cellStyle name="£_Fin_PL_2010_Earn2012 2 2" xfId="27388" xr:uid="{5376F389-660E-4676-A753-E3C6AFCFC367}"/>
    <cellStyle name="£_Fin_PL_2010_Earn2012 3" xfId="9505" xr:uid="{09CFBD87-5099-480F-B355-0C87D330942E}"/>
    <cellStyle name="£_Fin_PL_2010_Earn2012 3 2" xfId="27389" xr:uid="{91612E85-6FD8-44CA-8ED6-46B2A39F29EF}"/>
    <cellStyle name="£_Fin_PL_2010_Earn2012 4" xfId="27390" xr:uid="{A32BF6C3-1DE3-457C-9DEC-22471BDB1DD2}"/>
    <cellStyle name="£_Fin_PL_2010_Earn2012 5" xfId="27391" xr:uid="{2BB5378D-7C07-4667-B9F8-72900B9B1BF7}"/>
    <cellStyle name="£_Fin_PL_2010_Earn2012 6" xfId="27392" xr:uid="{6ED2C0A0-8686-4AEE-91D4-D3ED998E54FF}"/>
    <cellStyle name="£_Fin_PL_2010_Earn2012_AUG" xfId="9506" xr:uid="{824E2DC6-2178-4CDE-9B67-220F8D3008EC}"/>
    <cellStyle name="£_Fin_PL_2010_Earn2012_AUG 2" xfId="27393" xr:uid="{AD8E2312-47BE-40B8-8E0E-026E963CCDEE}"/>
    <cellStyle name="£_Fin_PL_2010_Earn2012_DEC" xfId="9507" xr:uid="{F175AF0D-703A-4817-B050-4E33B5FBC821}"/>
    <cellStyle name="£_Fin_PL_2010_Earn2012_DEC 2" xfId="27394" xr:uid="{8885EBB2-E140-48F3-83A0-DC4FB4B4602D}"/>
    <cellStyle name="£_Fin_PL_2010_Earn2012_DEFERAR" xfId="9508" xr:uid="{EC6F3A59-516F-4BAB-BED6-20E0DF070DB0}"/>
    <cellStyle name="£_Fin_PL_2010_Earn2012_DEFERAR 2" xfId="27395" xr:uid="{E9775C14-0F75-4944-AEFB-E3B4D5FFAF69}"/>
    <cellStyle name="£_Fin_PL_2010_Earn2012_EARN_2013" xfId="9509" xr:uid="{CFA163D2-EA68-47F8-8AD3-9E410F9CC911}"/>
    <cellStyle name="£_Fin_PL_2010_Earn2012_EARN_2013 2" xfId="27396" xr:uid="{DCD9422A-7EBD-41D5-BB41-991ACFEAF80A}"/>
    <cellStyle name="£_Fin_PL_2010_Earn2012_EARN_2014" xfId="9510" xr:uid="{B324B00A-ADE9-4C73-9F28-CC191E8D3B54}"/>
    <cellStyle name="£_Fin_PL_2010_Earn2012_EARN_2014 2" xfId="27397" xr:uid="{22D5069F-E2B8-4C6B-AAB7-B20806F9434F}"/>
    <cellStyle name="£_Fin_PL_2010_Earn2012_FEB" xfId="9511" xr:uid="{2299F3B6-7128-415B-B6BE-65D31CC3BDC8}"/>
    <cellStyle name="£_Fin_PL_2010_Earn2012_FEB 2" xfId="27398" xr:uid="{D6A19531-6F16-45CD-8B88-C18130D1302A}"/>
    <cellStyle name="£_Fin_PL_2010_Earn2012_JAN" xfId="9512" xr:uid="{E7C1048F-7ACE-42B1-A7FA-3DB6A3BC0499}"/>
    <cellStyle name="£_Fin_PL_2010_Earn2012_JAN 2" xfId="27399" xr:uid="{9EE205D8-0F5C-4DA1-9297-963580CA9DBC}"/>
    <cellStyle name="£_Fin_PL_2010_Earn2012_JUN" xfId="9513" xr:uid="{BE8BBAF7-8B42-4699-B179-8AF071DCFF63}"/>
    <cellStyle name="£_Fin_PL_2010_Earn2012_JUN 2" xfId="27400" xr:uid="{A84049C6-74D4-4C45-B332-9F9FC5B8CF89}"/>
    <cellStyle name="£_Fin_PL_2010_Earn2012_MAR" xfId="9514" xr:uid="{0502F216-AD24-483D-93B5-9A594F448FDE}"/>
    <cellStyle name="£_Fin_PL_2010_Earn2012_MAR 2" xfId="27401" xr:uid="{C9C20643-96A3-4D5E-80BB-E87F214FE746}"/>
    <cellStyle name="£_Fin_PL_2010_Earn2012_NOV" xfId="9515" xr:uid="{169F4B6D-7A78-4AD0-BA2A-609D83D48D67}"/>
    <cellStyle name="£_Fin_PL_2010_Earn2012_NOV 2" xfId="27402" xr:uid="{23969AF7-78E2-4FF4-B13D-4B1050CE9A94}"/>
    <cellStyle name="£_Fin_PL_2010_Earn2012_OCT'13" xfId="9516" xr:uid="{3C2BFB3F-D2F7-4C5B-B789-EFDE1659E03C}"/>
    <cellStyle name="£_Fin_PL_2010_Earn2012_OCT'13 2" xfId="9517" xr:uid="{37BA8959-0F1F-44D9-8AF8-577F0152D80B}"/>
    <cellStyle name="£_Fin_PL_2010_Earn2012_OCT'13 2 2" xfId="27403" xr:uid="{1FF13DDF-EB86-47F0-9C92-610853277F67}"/>
    <cellStyle name="£_Fin_PL_2010_Earn2012_OCT'13 3" xfId="9518" xr:uid="{CD45164D-5A75-48D3-8DDB-4533366693BF}"/>
    <cellStyle name="£_Fin_PL_2010_Earn2012_OCT'13 3 2" xfId="27404" xr:uid="{CB188283-FE72-4472-BB4B-DF42961C2A6E}"/>
    <cellStyle name="£_Fin_PL_2010_Earn2012_OCT'13 4" xfId="27405" xr:uid="{67932449-7021-4B00-8A41-4AC0FC49746F}"/>
    <cellStyle name="£_Fin_PL_2010_Earn2012_RECONCILE-ACCRUED-2013" xfId="9519" xr:uid="{7905CE86-9B08-49D8-98CF-23DB927BC58D}"/>
    <cellStyle name="£_Fin_PL_2010_Earn2012_RECONCILE-ACCRUED-2013 2" xfId="9520" xr:uid="{0686B21D-46B9-4BE1-963D-6F31B998A025}"/>
    <cellStyle name="£_Fin_PL_2010_Earn2012_RECONCILE-ACCRUED-2013 2 2" xfId="27406" xr:uid="{6760CBA4-403A-4F1C-B3B5-222596E08E9F}"/>
    <cellStyle name="£_Fin_PL_2010_Earn2012_RECONCILE-ACCRUED-2013 3" xfId="9521" xr:uid="{8961DFDE-BBA6-4884-BF6F-2A83EA6F4EDF}"/>
    <cellStyle name="£_Fin_PL_2010_Earn2012_RECONCILE-ACCRUED-2013 3 2" xfId="27407" xr:uid="{E8BBCF3C-0F8F-46C0-A518-CA712973494B}"/>
    <cellStyle name="£_Fin_PL_2010_Earn2012_RECONCILE-ACCRUED-2013 4" xfId="27408" xr:uid="{641ACE21-67BF-447B-BC81-5E59581EB28F}"/>
    <cellStyle name="£_Fin_PL_2010_Earn2012_RECONCILE-ACCRUED-2014" xfId="9522" xr:uid="{71CB6007-2A13-444B-AD68-91288800ACA9}"/>
    <cellStyle name="£_Fin_PL_2010_Earn2012_RECONCILE-ACCRUED-2014 2" xfId="9523" xr:uid="{3115DBC5-7F38-42E1-BE65-54005CDCB6AF}"/>
    <cellStyle name="£_Fin_PL_2010_Earn2012_RECONCILE-ACCRUED-2014 2 2" xfId="27409" xr:uid="{EBB0165E-53C8-4F62-8DCB-6CD7BD04D4DC}"/>
    <cellStyle name="£_Fin_PL_2010_Earn2012_RECONCILE-ACCRUED-2014 3" xfId="9524" xr:uid="{FA6DDBDD-08C3-4E4F-9D22-0A1C46812DF7}"/>
    <cellStyle name="£_Fin_PL_2010_Earn2012_RECONCILE-ACCRUED-2014 3 2" xfId="27410" xr:uid="{EA262CB4-CB75-4D72-A33A-31238F30EDDA}"/>
    <cellStyle name="£_Fin_PL_2010_Earn2012_RECONCILE-ACCRUED-2014 4" xfId="27411" xr:uid="{BE1C3DA4-A6C8-4A9E-A5C8-C1503D14B071}"/>
    <cellStyle name="£_Fin_PL_2010_EarnAOP2013_channel" xfId="9525" xr:uid="{CF0351F8-3F3D-4CA9-830F-4CE05EB0A250}"/>
    <cellStyle name="£_Fin_PL_2010_EarnAOP2013_channel 2" xfId="27412" xr:uid="{85B39BC0-56EB-4D7E-9813-7EAFBA6CEFD5}"/>
    <cellStyle name="£_Fin_PL_2010_EarnF1" xfId="9526" xr:uid="{98117916-F860-4FAB-9C1E-DB5979C012D1}"/>
    <cellStyle name="£_Fin_PL_2010_EarnF1 2" xfId="27413" xr:uid="{45199313-D819-40F3-BBB0-A4531958EC9A}"/>
    <cellStyle name="£_Fin_PL_2010_EarnF1 3" xfId="27414" xr:uid="{51AC2454-C6CB-4DF9-9564-8BAA6C906AB8}"/>
    <cellStyle name="£_Fin_PL_2010_EarnF1 4" xfId="27415" xr:uid="{225CAC7F-9CCE-4A3C-8DB6-8B93BF7D8035}"/>
    <cellStyle name="£_Fin_PL_2010_EBO_2013" xfId="9527" xr:uid="{48A171C5-3C26-4B37-A9AC-12E5B777CB49}"/>
    <cellStyle name="£_Fin_PL_2010_EBO_2013 2" xfId="9528" xr:uid="{060473F3-6C35-443E-99B2-E9EE16D7AF64}"/>
    <cellStyle name="£_Fin_PL_2010_EBO_2013 2 2" xfId="27416" xr:uid="{27B48F9C-D469-47E8-A6CF-1766A5B5246E}"/>
    <cellStyle name="£_Fin_PL_2010_EBO_2013 3" xfId="9529" xr:uid="{F731F046-06F4-475B-8B82-8924147B21CB}"/>
    <cellStyle name="£_Fin_PL_2010_EBO_2013 3 2" xfId="27417" xr:uid="{8CE79CCC-299B-4C80-9956-03E0DD15D9BE}"/>
    <cellStyle name="£_Fin_PL_2010_EBO_2013 4" xfId="27418" xr:uid="{67EE60C1-B996-400C-91AD-5E86886CB692}"/>
    <cellStyle name="£_Fin_PL_2010_exp" xfId="9530" xr:uid="{A2424795-3DDE-4DB6-847A-DAE3A068585D}"/>
    <cellStyle name="£_Fin_PL_2010_exp 2" xfId="9531" xr:uid="{52201F2D-B58D-4F11-829D-01FF064FE0CD}"/>
    <cellStyle name="£_Fin_PL_2010_exp 2 2" xfId="27419" xr:uid="{4DD438C1-2954-4D4A-BB60-74E0C8584A00}"/>
    <cellStyle name="£_Fin_PL_2010_exp 3" xfId="9532" xr:uid="{8BAB0804-BC88-4D1D-92A8-E9E0A9E8E01E}"/>
    <cellStyle name="£_Fin_PL_2010_exp 3 2" xfId="27420" xr:uid="{8F8A634F-0B9E-4B8D-8D89-55651A5FA2FA}"/>
    <cellStyle name="£_Fin_PL_2010_exp 4" xfId="9533" xr:uid="{B59EEF8F-A1B9-49E3-9CB8-C97EE2169851}"/>
    <cellStyle name="£_Fin_PL_2010_exp 4 2" xfId="27421" xr:uid="{78A6AE8E-5A70-4290-9E33-FCFC1EEF54D4}"/>
    <cellStyle name="£_Fin_PL_2010_exp 5" xfId="27422" xr:uid="{2002BD7D-C364-4E6B-BD86-3F27DE158C4F}"/>
    <cellStyle name="£_Fin_PL_2010_FEB" xfId="9534" xr:uid="{44F8D3B0-DD7F-490E-B865-4DA2FD89584A}"/>
    <cellStyle name="£_Fin_PL_2010_FEB 2" xfId="27423" xr:uid="{4C5E0768-985B-4754-BB54-772C2883749F}"/>
    <cellStyle name="£_Fin_PL_2010_FEB_AUG" xfId="9535" xr:uid="{53CC2AB0-182A-4EC2-833E-B6C32B7118AF}"/>
    <cellStyle name="£_Fin_PL_2010_FEB_AUG 2" xfId="27424" xr:uid="{9B6ABE10-4139-4549-A11A-EAB87AC7DC75}"/>
    <cellStyle name="£_Fin_PL_2010_FEB_EARN_2014" xfId="9536" xr:uid="{68373473-E05E-4FBB-B509-ADD962D34BC8}"/>
    <cellStyle name="£_Fin_PL_2010_FEB_EARN_2014 2" xfId="27425" xr:uid="{878A7E61-3E9D-47BC-8F71-3DC0E9D4CDB7}"/>
    <cellStyle name="£_Fin_PL_2010_Fin_Earn10_cal" xfId="9537" xr:uid="{AF87443F-5F97-42E0-9000-405D1FF6B019}"/>
    <cellStyle name="£_Fin_PL_2010_Fin_Earn10_cal 10" xfId="9538" xr:uid="{1EC624CF-EDBF-4F53-97D2-0CB3FA0DB485}"/>
    <cellStyle name="£_Fin_PL_2010_Fin_Earn10_cal 10 2" xfId="27426" xr:uid="{A6C7ACC2-F3EA-4D8D-9F53-0610DE198CE0}"/>
    <cellStyle name="£_Fin_PL_2010_Fin_Earn10_cal 11" xfId="9539" xr:uid="{5F8DEFB2-D5E5-4EEF-9AF1-B16C1AE9D8F7}"/>
    <cellStyle name="£_Fin_PL_2010_Fin_Earn10_cal 11 2" xfId="27427" xr:uid="{E50114FC-6DD0-4A73-850B-6E2B9A5826D3}"/>
    <cellStyle name="£_Fin_PL_2010_Fin_Earn10_cal 12" xfId="9540" xr:uid="{49118A4D-94ED-4C73-8E04-4D50D99AFBFF}"/>
    <cellStyle name="£_Fin_PL_2010_Fin_Earn10_cal 12 2" xfId="27428" xr:uid="{8F25B104-B4FD-4AA9-B5A9-3AE8B3960836}"/>
    <cellStyle name="£_Fin_PL_2010_Fin_Earn10_cal 13" xfId="9541" xr:uid="{7D0D8239-BB4E-4EF1-9116-21F562075761}"/>
    <cellStyle name="£_Fin_PL_2010_Fin_Earn10_cal 13 2" xfId="27429" xr:uid="{0BB3B978-69F3-448A-AD6B-5FE2CFAF42C5}"/>
    <cellStyle name="£_Fin_PL_2010_Fin_Earn10_cal 14" xfId="9542" xr:uid="{A8DA5A96-889F-4309-9D2F-40C7B60F001A}"/>
    <cellStyle name="£_Fin_PL_2010_Fin_Earn10_cal 14 2" xfId="27430" xr:uid="{2E4FDAE1-FAB8-467A-8F33-9813A3BAE021}"/>
    <cellStyle name="£_Fin_PL_2010_Fin_Earn10_cal 15" xfId="9543" xr:uid="{4824E978-9556-421C-9435-DA9A16DECE90}"/>
    <cellStyle name="£_Fin_PL_2010_Fin_Earn10_cal 15 2" xfId="27431" xr:uid="{38AA67C2-7EA6-4271-84CD-8C24A433EC35}"/>
    <cellStyle name="£_Fin_PL_2010_Fin_Earn10_cal 16" xfId="9544" xr:uid="{299EA30E-6B0D-45A1-9E67-C1E89FC67527}"/>
    <cellStyle name="£_Fin_PL_2010_Fin_Earn10_cal 16 2" xfId="27432" xr:uid="{B32CD5F3-E658-41FC-9159-4F34C4A34714}"/>
    <cellStyle name="£_Fin_PL_2010_Fin_Earn10_cal 17" xfId="9545" xr:uid="{11EC4261-4661-49E5-96C5-565F20A911B0}"/>
    <cellStyle name="£_Fin_PL_2010_Fin_Earn10_cal 17 2" xfId="27433" xr:uid="{4EF5711B-0406-4633-A4DB-28AF8D182C11}"/>
    <cellStyle name="£_Fin_PL_2010_Fin_Earn10_cal 17 3" xfId="27434" xr:uid="{B28EE842-B4A6-4CE1-93EE-2FA99515036D}"/>
    <cellStyle name="£_Fin_PL_2010_Fin_Earn10_cal 18" xfId="9546" xr:uid="{65A600DC-DD25-4DFA-BC46-1809C2B50982}"/>
    <cellStyle name="£_Fin_PL_2010_Fin_Earn10_cal 18 2" xfId="27435" xr:uid="{FB47D647-A058-42AA-BBDB-B95F5E3A2C41}"/>
    <cellStyle name="£_Fin_PL_2010_Fin_Earn10_cal 18 3" xfId="27436" xr:uid="{159DC720-D8A6-4376-B483-C4C48CC4DD54}"/>
    <cellStyle name="£_Fin_PL_2010_Fin_Earn10_cal 19" xfId="9547" xr:uid="{9C87F2FC-F21A-4C26-BAB1-8BFA346ED0B2}"/>
    <cellStyle name="£_Fin_PL_2010_Fin_Earn10_cal 19 2" xfId="27437" xr:uid="{93C62A0F-61DA-40F2-856E-6E2D7ABEDB40}"/>
    <cellStyle name="£_Fin_PL_2010_Fin_Earn10_cal 19 3" xfId="27438" xr:uid="{E73BCC0A-3C36-4D9A-97CF-544411B16032}"/>
    <cellStyle name="£_Fin_PL_2010_Fin_Earn10_cal 2" xfId="9548" xr:uid="{B74EB494-DB08-4267-8601-54D70C38B170}"/>
    <cellStyle name="£_Fin_PL_2010_Fin_Earn10_cal 2 2" xfId="9549" xr:uid="{E331CE2B-EB93-4F43-ACF3-01C2E8CB76E9}"/>
    <cellStyle name="£_Fin_PL_2010_Fin_Earn10_cal 2 2 2" xfId="27439" xr:uid="{11EA46B1-4F09-4B5B-9A4C-1F6F78D51AAF}"/>
    <cellStyle name="£_Fin_PL_2010_Fin_Earn10_cal 2 3" xfId="27440" xr:uid="{66E5DDAD-A3F2-4F6E-80B2-BE8C2AFD0FD2}"/>
    <cellStyle name="£_Fin_PL_2010_Fin_Earn10_cal 20" xfId="9550" xr:uid="{D7F7D564-FB47-487F-9882-6DA881460E7C}"/>
    <cellStyle name="£_Fin_PL_2010_Fin_Earn10_cal 20 2" xfId="27441" xr:uid="{825F0DF9-877C-466E-91F9-4436AA851C70}"/>
    <cellStyle name="£_Fin_PL_2010_Fin_Earn10_cal 20 3" xfId="27442" xr:uid="{3606CD67-AD44-4474-9D03-14B679BF492C}"/>
    <cellStyle name="£_Fin_PL_2010_Fin_Earn10_cal 21" xfId="9551" xr:uid="{E5FC862F-0AA4-4901-AB8F-C8686FBFCE84}"/>
    <cellStyle name="£_Fin_PL_2010_Fin_Earn10_cal 21 2" xfId="27443" xr:uid="{F23840D7-634E-4EC4-9B88-E8CE338272A4}"/>
    <cellStyle name="£_Fin_PL_2010_Fin_Earn10_cal 21 3" xfId="27444" xr:uid="{451D68C4-FE78-4308-9AB5-ECAA88705B36}"/>
    <cellStyle name="£_Fin_PL_2010_Fin_Earn10_cal 22" xfId="9552" xr:uid="{F73896A7-7980-4D6B-9C00-0A945DEC11A3}"/>
    <cellStyle name="£_Fin_PL_2010_Fin_Earn10_cal 22 2" xfId="27445" xr:uid="{7B89C74F-66F5-4914-8D12-1418C423EE07}"/>
    <cellStyle name="£_Fin_PL_2010_Fin_Earn10_cal 22 3" xfId="27446" xr:uid="{43D5BE2F-5808-4F30-AC57-B6801AAB2231}"/>
    <cellStyle name="£_Fin_PL_2010_Fin_Earn10_cal 23" xfId="9553" xr:uid="{ED655D43-B9B5-4076-BCAB-2D6E00F7F1CE}"/>
    <cellStyle name="£_Fin_PL_2010_Fin_Earn10_cal 23 2" xfId="27447" xr:uid="{777632B6-9C2E-4393-9D32-3C265F1B454A}"/>
    <cellStyle name="£_Fin_PL_2010_Fin_Earn10_cal 23 3" xfId="27448" xr:uid="{9248EAC0-4F31-4610-B1B8-EBBAAA0BCC98}"/>
    <cellStyle name="£_Fin_PL_2010_Fin_Earn10_cal 24" xfId="9554" xr:uid="{EBECE2A2-E9F5-4D7D-A751-0909E28FB53D}"/>
    <cellStyle name="£_Fin_PL_2010_Fin_Earn10_cal 24 2" xfId="27449" xr:uid="{4E31C709-C977-406D-94DA-B60AEB7119E2}"/>
    <cellStyle name="£_Fin_PL_2010_Fin_Earn10_cal 24 3" xfId="27450" xr:uid="{F5110710-502F-4797-AD20-5C6FDA92BF24}"/>
    <cellStyle name="£_Fin_PL_2010_Fin_Earn10_cal 25" xfId="9555" xr:uid="{FC441A32-B63B-4A58-89B9-A563D3B77A3C}"/>
    <cellStyle name="£_Fin_PL_2010_Fin_Earn10_cal 25 2" xfId="27451" xr:uid="{2E4EB447-D8D3-49A0-BD69-24963E6B816F}"/>
    <cellStyle name="£_Fin_PL_2010_Fin_Earn10_cal 25 3" xfId="27452" xr:uid="{FF713B44-90F5-4F15-A2CF-37456C9326E2}"/>
    <cellStyle name="£_Fin_PL_2010_Fin_Earn10_cal 26" xfId="9556" xr:uid="{931DA8B1-23CC-4655-914A-CD1872E4BC92}"/>
    <cellStyle name="£_Fin_PL_2010_Fin_Earn10_cal 26 2" xfId="27453" xr:uid="{CD4F01AC-1734-4860-9191-210208159B04}"/>
    <cellStyle name="£_Fin_PL_2010_Fin_Earn10_cal 26 3" xfId="27454" xr:uid="{60F44906-0A9B-460F-992A-A650DDD60E46}"/>
    <cellStyle name="£_Fin_PL_2010_Fin_Earn10_cal 27" xfId="27455" xr:uid="{9568D9E4-450D-4C3A-AD1E-F1FBA38BC3D9}"/>
    <cellStyle name="£_Fin_PL_2010_Fin_Earn10_cal 27 2" xfId="27456" xr:uid="{C53715F4-4D7E-42F7-9BCE-294DB0E6DD37}"/>
    <cellStyle name="£_Fin_PL_2010_Fin_Earn10_cal 28" xfId="27457" xr:uid="{28AD84A8-9C03-4B44-9106-05A8C4562652}"/>
    <cellStyle name="£_Fin_PL_2010_Fin_Earn10_cal 28 2" xfId="27458" xr:uid="{25A0E833-C4BA-48CF-91A5-BA2BE0673789}"/>
    <cellStyle name="£_Fin_PL_2010_Fin_Earn10_cal 29" xfId="27459" xr:uid="{766770E3-6321-4078-81CA-A455E0D5B1D7}"/>
    <cellStyle name="£_Fin_PL_2010_Fin_Earn10_cal 29 2" xfId="27460" xr:uid="{87DBE118-A1BD-466F-A154-892C60DEAAA3}"/>
    <cellStyle name="£_Fin_PL_2010_Fin_Earn10_cal 3" xfId="9557" xr:uid="{8024AAAD-4A28-4085-BAC4-B7A3E38DDAD1}"/>
    <cellStyle name="£_Fin_PL_2010_Fin_Earn10_cal 3 2" xfId="9558" xr:uid="{0015C03E-2D13-4075-83A0-2E613608B8A0}"/>
    <cellStyle name="£_Fin_PL_2010_Fin_Earn10_cal 3 2 2" xfId="27461" xr:uid="{DE2B9FDB-1FEF-46A3-9DEC-D45EF2CD2263}"/>
    <cellStyle name="£_Fin_PL_2010_Fin_Earn10_cal 3 3" xfId="27462" xr:uid="{2683C0AB-71B9-42BA-9CED-E654AD598E3B}"/>
    <cellStyle name="£_Fin_PL_2010_Fin_Earn10_cal 30" xfId="27463" xr:uid="{3B6555A0-AB1E-40D2-A82A-BFE4325654BB}"/>
    <cellStyle name="£_Fin_PL_2010_Fin_Earn10_cal 30 2" xfId="27464" xr:uid="{14D7C6DB-5E7B-4AA3-96D2-C5185DC3121F}"/>
    <cellStyle name="£_Fin_PL_2010_Fin_Earn10_cal 31" xfId="27465" xr:uid="{C48A302E-D523-4CC2-89A9-907540496C5F}"/>
    <cellStyle name="£_Fin_PL_2010_Fin_Earn10_cal 31 2" xfId="27466" xr:uid="{E31F68F3-C0FF-4DCE-8832-B857BA5DB895}"/>
    <cellStyle name="£_Fin_PL_2010_Fin_Earn10_cal 32" xfId="27467" xr:uid="{43B4E65D-FFFA-4B6D-852D-3DF4CCE966A4}"/>
    <cellStyle name="£_Fin_PL_2010_Fin_Earn10_cal 32 2" xfId="27468" xr:uid="{12F3AAAC-005B-4271-8249-F30B90678577}"/>
    <cellStyle name="£_Fin_PL_2010_Fin_Earn10_cal 33" xfId="27469" xr:uid="{C85B0C08-B20C-4C53-82EF-32606FE6D1CD}"/>
    <cellStyle name="£_Fin_PL_2010_Fin_Earn10_cal 33 2" xfId="27470" xr:uid="{C49A696E-03A1-46AC-A3AA-29DC714C546C}"/>
    <cellStyle name="£_Fin_PL_2010_Fin_Earn10_cal 34" xfId="27471" xr:uid="{D5C6F24E-ABD6-4F14-84A8-AC8778A49CF3}"/>
    <cellStyle name="£_Fin_PL_2010_Fin_Earn10_cal 34 2" xfId="27472" xr:uid="{89F4672F-BA22-4B0F-A8ED-48AD1A3C153B}"/>
    <cellStyle name="£_Fin_PL_2010_Fin_Earn10_cal 35" xfId="27473" xr:uid="{3C008516-1508-4B76-984A-992127D95FC0}"/>
    <cellStyle name="£_Fin_PL_2010_Fin_Earn10_cal 35 2" xfId="27474" xr:uid="{6E729595-B4B9-4E7E-98CD-74967017E268}"/>
    <cellStyle name="£_Fin_PL_2010_Fin_Earn10_cal 36" xfId="27475" xr:uid="{4B7A0D01-C9C7-43E3-961D-4E16A035A149}"/>
    <cellStyle name="£_Fin_PL_2010_Fin_Earn10_cal 37" xfId="27476" xr:uid="{3C5BF782-03AB-4405-8F52-9E3E069183AD}"/>
    <cellStyle name="£_Fin_PL_2010_Fin_Earn10_cal 38" xfId="27477" xr:uid="{9FD12FB4-A364-4206-B406-5F2789BF286D}"/>
    <cellStyle name="£_Fin_PL_2010_Fin_Earn10_cal 39" xfId="27478" xr:uid="{C847BD95-A7F4-4233-9CA7-0A883F908BFB}"/>
    <cellStyle name="£_Fin_PL_2010_Fin_Earn10_cal 4" xfId="9559" xr:uid="{5BD312AF-258A-4423-B51B-58A065B73454}"/>
    <cellStyle name="£_Fin_PL_2010_Fin_Earn10_cal 4 2" xfId="27479" xr:uid="{DCD2402E-DC07-46A9-88B0-985C4D385B1B}"/>
    <cellStyle name="£_Fin_PL_2010_Fin_Earn10_cal 40" xfId="27480" xr:uid="{F44E94DD-B453-4EA8-82C7-3A27C61EAA3F}"/>
    <cellStyle name="£_Fin_PL_2010_Fin_Earn10_cal 5" xfId="9560" xr:uid="{9A541AB6-580B-4FDF-9670-D0A63BA54516}"/>
    <cellStyle name="£_Fin_PL_2010_Fin_Earn10_cal 5 2" xfId="9561" xr:uid="{FA8F5CEA-744D-4977-A52D-01DD04E1447B}"/>
    <cellStyle name="£_Fin_PL_2010_Fin_Earn10_cal 5 2 2" xfId="27481" xr:uid="{815D0756-BB11-4B3B-AB16-6E88B42F9DE4}"/>
    <cellStyle name="£_Fin_PL_2010_Fin_Earn10_cal 5 3" xfId="27482" xr:uid="{9939BCF9-5F07-442A-9432-DE4144FE288E}"/>
    <cellStyle name="£_Fin_PL_2010_Fin_Earn10_cal 5 4" xfId="27483" xr:uid="{B9937590-8CFB-48FD-B456-5B6B0C94C419}"/>
    <cellStyle name="£_Fin_PL_2010_Fin_Earn10_cal 6" xfId="9562" xr:uid="{201FCF9B-4589-4384-B07E-A470A44D4F29}"/>
    <cellStyle name="£_Fin_PL_2010_Fin_Earn10_cal 6 2" xfId="27484" xr:uid="{53B45E72-01C8-4091-83A9-D480046D06FA}"/>
    <cellStyle name="£_Fin_PL_2010_Fin_Earn10_cal 7" xfId="9563" xr:uid="{A7407676-71E3-4350-B622-0B552AF4C079}"/>
    <cellStyle name="£_Fin_PL_2010_Fin_Earn10_cal 7 2" xfId="27485" xr:uid="{65672E14-3A5E-4FB3-8382-729822F5CBEE}"/>
    <cellStyle name="£_Fin_PL_2010_Fin_Earn10_cal 8" xfId="9564" xr:uid="{E8AA39BD-F1F5-4658-A7B3-03814D034A4B}"/>
    <cellStyle name="£_Fin_PL_2010_Fin_Earn10_cal 8 2" xfId="27486" xr:uid="{9FD99670-12CC-466C-978C-935B1C592B69}"/>
    <cellStyle name="£_Fin_PL_2010_Fin_Earn10_cal 9" xfId="9565" xr:uid="{B62E54FC-5F5F-48A5-AFFD-8C1A4123C914}"/>
    <cellStyle name="£_Fin_PL_2010_Fin_Earn10_cal 9 2" xfId="27487" xr:uid="{D58E58B5-6FEF-47B9-81D1-0B1B2E516889}"/>
    <cellStyle name="£_Fin_PL_2010_Fin_Earn10_cal_blu002a121a-12e-1 Rev 3_bups30.1.13" xfId="9566" xr:uid="{18FA1189-4382-48F8-B852-341BFE188ABD}"/>
    <cellStyle name="£_Fin_PL_2010_Fin_Earn10_cal_blu002a121a-12e-1 Rev 3_bups30.1.13 2" xfId="9567" xr:uid="{1D149517-7BA1-4664-A0EB-F489C20C1698}"/>
    <cellStyle name="£_Fin_PL_2010_Fin_Earn10_cal_blu002a121a-12e-1 Rev 3_bups30.1.13 2 2" xfId="27488" xr:uid="{C35DF0C1-9EA6-4FE9-AD39-BE7FBBF91514}"/>
    <cellStyle name="£_Fin_PL_2010_Fin_Earn10_cal_blu002a121a-12e-1 Rev 3_bups30.1.13 3" xfId="9568" xr:uid="{0F75C3FC-75D6-4CC9-A755-CC734FD623C7}"/>
    <cellStyle name="£_Fin_PL_2010_Fin_Earn10_cal_blu002a121a-12e-1 Rev 3_bups30.1.13 3 2" xfId="27489" xr:uid="{74FB6992-B875-45AC-A789-7F9A68AAF556}"/>
    <cellStyle name="£_Fin_PL_2010_Fin_Earn10_cal_blu002a121a-12e-1 Rev 3_bups30.1.13 4" xfId="27490" xr:uid="{335CE9D6-A64E-4E67-BD65-258420824435}"/>
    <cellStyle name="£_Fin_PL_2010_Fin_Earn10_cal_DEC" xfId="9569" xr:uid="{74DB8D69-6C31-4614-B410-86C0FA1D11A4}"/>
    <cellStyle name="£_Fin_PL_2010_Fin_Earn10_cal_DEC 2" xfId="27491" xr:uid="{F50F993E-BAE1-4E21-9CF6-E98BC16A2F39}"/>
    <cellStyle name="£_Fin_PL_2010_Fin_Earn10_cal_DEC_AUG" xfId="9570" xr:uid="{BF634C9F-8A1F-422D-830E-429EA3CBFD10}"/>
    <cellStyle name="£_Fin_PL_2010_Fin_Earn10_cal_DEC_AUG 2" xfId="27492" xr:uid="{0431C101-64FE-451B-BE1E-365E3BF8DD15}"/>
    <cellStyle name="£_Fin_PL_2010_Fin_Earn10_cal_DEC_EARN_2014" xfId="9571" xr:uid="{E75D1578-DA1C-4305-8BCB-3339A055CB18}"/>
    <cellStyle name="£_Fin_PL_2010_Fin_Earn10_cal_DEC_EARN_2014 2" xfId="27493" xr:uid="{C6B46075-A626-4961-8EBC-369485A00FD5}"/>
    <cellStyle name="£_Fin_PL_2010_Fin_Earn10_cal_DEFERAR" xfId="9572" xr:uid="{E315ABF3-4370-49C2-A6C1-B4E76542FB33}"/>
    <cellStyle name="£_Fin_PL_2010_Fin_Earn10_cal_DEFERAR 2" xfId="27494" xr:uid="{88A500F8-5198-4E38-ABD1-885F172559B5}"/>
    <cellStyle name="£_Fin_PL_2010_Fin_Earn10_cal_EBO_2013" xfId="9573" xr:uid="{EF7040E1-D1F3-4425-A093-F8D4C515112D}"/>
    <cellStyle name="£_Fin_PL_2010_Fin_Earn10_cal_EBO_2013 2" xfId="9574" xr:uid="{EF040D7D-774D-43BD-87B4-358BC9D48485}"/>
    <cellStyle name="£_Fin_PL_2010_Fin_Earn10_cal_EBO_2013 2 2" xfId="27495" xr:uid="{40DEE602-2087-42A3-9D35-15FF8A7C49B5}"/>
    <cellStyle name="£_Fin_PL_2010_Fin_Earn10_cal_EBO_2013 3" xfId="9575" xr:uid="{2A9695D9-E962-4AB3-8729-D52F7C6A461B}"/>
    <cellStyle name="£_Fin_PL_2010_Fin_Earn10_cal_EBO_2013 3 2" xfId="27496" xr:uid="{AD34FF31-6719-4A24-BAAF-2E3CE41826F7}"/>
    <cellStyle name="£_Fin_PL_2010_Fin_Earn10_cal_EBO_2013 4" xfId="27497" xr:uid="{FD514F23-5B59-43D1-8F1D-AD9673EA668D}"/>
    <cellStyle name="£_Fin_PL_2010_Fin_Earn10_cal_FEB" xfId="9576" xr:uid="{38E7549B-AC46-4EAD-8DCE-1CB1DFDA18A2}"/>
    <cellStyle name="£_Fin_PL_2010_Fin_Earn10_cal_FEB 2" xfId="27498" xr:uid="{3ED7F104-1F6F-4029-A7DF-F4B0B0BBC5AE}"/>
    <cellStyle name="£_Fin_PL_2010_Fin_Earn10_cal_FEB_AUG" xfId="9577" xr:uid="{7A0C7722-4D8A-4DA5-B3F1-C8B9D3A62019}"/>
    <cellStyle name="£_Fin_PL_2010_Fin_Earn10_cal_FEB_AUG 2" xfId="27499" xr:uid="{78EDCE98-E282-4206-B4A3-328359CE356F}"/>
    <cellStyle name="£_Fin_PL_2010_Fin_Earn10_cal_FEB_EARN_2014" xfId="9578" xr:uid="{0E7D4288-0518-4099-930D-41E036FC1178}"/>
    <cellStyle name="£_Fin_PL_2010_Fin_Earn10_cal_FEB_EARN_2014 2" xfId="27500" xr:uid="{EA00D2F6-A1BE-4CCF-95E6-DA27B538DC68}"/>
    <cellStyle name="£_Fin_PL_2010_Fin_Earn10_cal_JAN" xfId="9579" xr:uid="{EC76B72B-60C2-4295-BD2E-204FA0B00385}"/>
    <cellStyle name="£_Fin_PL_2010_Fin_Earn10_cal_JAN 2" xfId="27501" xr:uid="{11069208-1039-4897-AC20-2EEAB3CD81E3}"/>
    <cellStyle name="£_Fin_PL_2010_Fin_Earn10_cal_JAN_AUG" xfId="9580" xr:uid="{4DC2D163-6D4D-48DF-83F7-8BE3BC75B604}"/>
    <cellStyle name="£_Fin_PL_2010_Fin_Earn10_cal_JAN_AUG 2" xfId="27502" xr:uid="{E13F65C3-26EF-4A07-A3EB-16DFB552495C}"/>
    <cellStyle name="£_Fin_PL_2010_Fin_Earn10_cal_JAN_EARN_2014" xfId="9581" xr:uid="{2EF51C22-3E46-43E2-8EA7-2ED308E965D1}"/>
    <cellStyle name="£_Fin_PL_2010_Fin_Earn10_cal_JAN_EARN_2014 2" xfId="27503" xr:uid="{FB73F781-9F4E-4D96-8D52-D91D62C10FED}"/>
    <cellStyle name="£_Fin_PL_2010_Fin_Earn10_cal_JUN" xfId="9582" xr:uid="{9761304A-FAF2-4FC4-B9FC-52AAB9D054A7}"/>
    <cellStyle name="£_Fin_PL_2010_Fin_Earn10_cal_JUN 2" xfId="27504" xr:uid="{791E37A6-2DED-4F2D-92A7-5B319A44810E}"/>
    <cellStyle name="£_Fin_PL_2010_Fin_Earn10_cal_MAR" xfId="9583" xr:uid="{0E82218B-5596-4686-92AA-3311B178FC10}"/>
    <cellStyle name="£_Fin_PL_2010_Fin_Earn10_cal_MAR 2" xfId="27505" xr:uid="{C209FF78-8B57-4C14-A095-DEF14AAC6CA8}"/>
    <cellStyle name="£_Fin_PL_2010_Fin_Earn10_cal_MAR_AUG" xfId="9584" xr:uid="{EA9558FE-C640-48DA-84EE-8406ED6491DD}"/>
    <cellStyle name="£_Fin_PL_2010_Fin_Earn10_cal_MAR_AUG 2" xfId="27506" xr:uid="{FF0B6F65-229B-418D-81E1-7AED73698B57}"/>
    <cellStyle name="£_Fin_PL_2010_Fin_Earn10_cal_MAR_EARN_2014" xfId="9585" xr:uid="{72B8831A-98A5-4E44-98B0-369A249DFBD0}"/>
    <cellStyle name="£_Fin_PL_2010_Fin_Earn10_cal_MAR_EARN_2014 2" xfId="27507" xr:uid="{16970C23-3B83-40BF-9456-07FD4F467D5C}"/>
    <cellStyle name="£_Fin_PL_2010_Fin_Earn10_cal_NOV" xfId="9586" xr:uid="{01AF4A49-018A-4E1F-8395-E1E5D7283F40}"/>
    <cellStyle name="£_Fin_PL_2010_Fin_Earn10_cal_NOV 2" xfId="27508" xr:uid="{426984A6-6084-468D-A52D-1EECD70EAC31}"/>
    <cellStyle name="£_Fin_PL_2010_Fin_Earn10_cal_NOV_AUG" xfId="9587" xr:uid="{6721E2C4-214A-439B-8E53-E1E9ED797CC9}"/>
    <cellStyle name="£_Fin_PL_2010_Fin_Earn10_cal_NOV_AUG 2" xfId="27509" xr:uid="{52C91D75-A3B2-4B7D-8D75-FB2F194959C2}"/>
    <cellStyle name="£_Fin_PL_2010_Fin_Earn10_cal_NOV_EARN_2014" xfId="9588" xr:uid="{2E5DF294-BCA1-4B9A-B062-E15E4E3E050E}"/>
    <cellStyle name="£_Fin_PL_2010_Fin_Earn10_cal_NOV_EARN_2014 2" xfId="27510" xr:uid="{48F18DC6-2896-41B1-AE77-CEF0F86E4E4E}"/>
    <cellStyle name="£_Fin_PL_2010_Fin_Earn10_cal_OCT'13" xfId="9589" xr:uid="{06BE6A88-E4B0-4455-88EC-9E297994ED92}"/>
    <cellStyle name="£_Fin_PL_2010_Fin_Earn10_cal_OCT'13 2" xfId="9590" xr:uid="{E18D9E91-0286-4E30-B2E3-7433A8CD2E85}"/>
    <cellStyle name="£_Fin_PL_2010_Fin_Earn10_cal_OCT'13 2 2" xfId="27511" xr:uid="{D99F6D02-6022-4D54-A53B-AAF52AD41F67}"/>
    <cellStyle name="£_Fin_PL_2010_Fin_Earn10_cal_OCT'13 3" xfId="9591" xr:uid="{FD035021-3500-4252-8870-2860362D1C82}"/>
    <cellStyle name="£_Fin_PL_2010_Fin_Earn10_cal_OCT'13 3 2" xfId="27512" xr:uid="{78C5210B-8EF5-401F-9EF7-50FB5BE6C7E8}"/>
    <cellStyle name="£_Fin_PL_2010_Fin_Earn10_cal_OCT'13 4" xfId="9592" xr:uid="{72B5B90D-AE1F-4360-840B-E67965F6352F}"/>
    <cellStyle name="£_Fin_PL_2010_Fin_Earn10_cal_OCT'13 4 2" xfId="27513" xr:uid="{DEDB375A-5ABC-49C5-8A3A-198E7B335FA3}"/>
    <cellStyle name="£_Fin_PL_2010_Fin_Earn10_cal_OCT'13 5" xfId="27514" xr:uid="{3DF0D4C4-C4DC-4099-87B5-EAF895E14C10}"/>
    <cellStyle name="£_Fin_PL_2010_Fin_Earn10_cal_OCT'13_RECONCILE-ACCRUED-2014" xfId="9593" xr:uid="{BF880CC8-FBC2-4E63-9523-ECC47F66BF8A}"/>
    <cellStyle name="£_Fin_PL_2010_Fin_Earn10_cal_OCT'13_RECONCILE-ACCRUED-2014 2" xfId="9594" xr:uid="{A921AF82-43F3-4887-8ABF-A8D5E724706A}"/>
    <cellStyle name="£_Fin_PL_2010_Fin_Earn10_cal_OCT'13_RECONCILE-ACCRUED-2014 2 2" xfId="27515" xr:uid="{70B925BA-4094-4C66-8E48-BDA4E234BD96}"/>
    <cellStyle name="£_Fin_PL_2010_Fin_Earn10_cal_OCT'13_RECONCILE-ACCRUED-2014 3" xfId="9595" xr:uid="{07FDFB26-B608-4FDA-9441-40727265FE34}"/>
    <cellStyle name="£_Fin_PL_2010_Fin_Earn10_cal_OCT'13_RECONCILE-ACCRUED-2014 3 2" xfId="27516" xr:uid="{D1087A76-A94C-4398-92CA-16A4B0361622}"/>
    <cellStyle name="£_Fin_PL_2010_Fin_Earn10_cal_OCT'13_RECONCILE-ACCRUED-2014 4" xfId="27517" xr:uid="{F054420A-AF5D-4DAF-A939-8C6F6DBD475D}"/>
    <cellStyle name="£_Fin_PL_2010_Fin_Earn10_cal_Sheet1" xfId="9596" xr:uid="{5BEBC789-1A6D-4B2C-9EC2-8BA8CDEF7946}"/>
    <cellStyle name="£_Fin_PL_2010_Fin_Earn10_cal_Sheet1 2" xfId="27518" xr:uid="{1826373C-F442-4851-BEC9-7F1835CDC207}"/>
    <cellStyle name="£_Fin_PL_2010_Fin_Earn10_cal_TB" xfId="9597" xr:uid="{0AAEA4D7-0290-496F-8DBE-4C042911D834}"/>
    <cellStyle name="£_Fin_PL_2010_Fin_Earn10_cal_TB 2" xfId="27519" xr:uid="{435A19BC-EE99-4909-9498-EAC12A0CF1DF}"/>
    <cellStyle name="£_Fin_PL_2010_Fin_Earn10_cal_TB_1" xfId="9598" xr:uid="{415991AB-2B32-454A-95DB-09492A4FAEEE}"/>
    <cellStyle name="£_Fin_PL_2010_Fin_Earn10_cal_TB_1 2" xfId="27520" xr:uid="{B78B4EEE-95FF-4A1F-B6E8-ADA66AED3C1C}"/>
    <cellStyle name="£_Fin_PL_2010_HR_Budget F2-2013 - 2014" xfId="9599" xr:uid="{A209F328-236D-4E91-903B-01ED194E7796}"/>
    <cellStyle name="£_Fin_PL_2010_HR_Budget F2-2013 - 2014 2" xfId="27521" xr:uid="{D8A27A65-6055-4F27-AA70-E6530D9D89E6}"/>
    <cellStyle name="£_Fin_PL_2010_IS_CAPEX_2013 - VPC" xfId="9600" xr:uid="{5ADEE021-A810-4AB1-BF6C-43D545E93AC6}"/>
    <cellStyle name="£_Fin_PL_2010_IS_CAPEX_2013 - VPC 2" xfId="27522" xr:uid="{A4E56DE6-A6D6-4DC0-B51E-C772FD26FDC5}"/>
    <cellStyle name="£_Fin_PL_2010_Jan" xfId="9601" xr:uid="{B89468EC-CC20-4496-9709-621E8F86FB64}"/>
    <cellStyle name="£_Fin_PL_2010_Jan 2" xfId="27523" xr:uid="{F8756CA2-8267-4284-B0C7-56964571BF0D}"/>
    <cellStyle name="£_Fin_PL_2010_JAN_1" xfId="9602" xr:uid="{4BBA0DC5-6B99-4230-BCF5-16276C5C8B37}"/>
    <cellStyle name="£_Fin_PL_2010_JAN_1 2" xfId="27524" xr:uid="{19A91B9D-FDAB-4A23-8F6F-6F5AC7A9F080}"/>
    <cellStyle name="£_Fin_PL_2010_JAN_1_AUG" xfId="9603" xr:uid="{B06FA017-6461-440F-ACA8-C8B26DCD409F}"/>
    <cellStyle name="£_Fin_PL_2010_JAN_1_AUG 2" xfId="27525" xr:uid="{F2EA1917-77F6-4A4F-B940-D49D31EEB048}"/>
    <cellStyle name="£_Fin_PL_2010_JAN_1_EARN_2014" xfId="9604" xr:uid="{1E545565-6966-42A0-B8FA-8D394C3CEBB9}"/>
    <cellStyle name="£_Fin_PL_2010_JAN_1_EARN_2014 2" xfId="27526" xr:uid="{908FF5A8-E066-4878-89AF-128D5F3A76F7}"/>
    <cellStyle name="£_Fin_PL_2010_JUN" xfId="9605" xr:uid="{41E26B3B-AF60-4C8D-9611-0B61F3348DF1}"/>
    <cellStyle name="£_Fin_PL_2010_JUN 2" xfId="27527" xr:uid="{5A4639BF-A3E9-4E02-8968-BF4432B3898B}"/>
    <cellStyle name="£_Fin_PL_2010_MAR" xfId="9606" xr:uid="{A80CF679-5DAF-4596-A493-7F1D9FB95D7D}"/>
    <cellStyle name="£_Fin_PL_2010_MAR 2" xfId="27528" xr:uid="{86C9D59E-0EC9-48F4-878E-E106A52FA04D}"/>
    <cellStyle name="£_Fin_PL_2010_MAR_AUG" xfId="9607" xr:uid="{EF7A0118-85DA-479A-80C3-37750A9A525F}"/>
    <cellStyle name="£_Fin_PL_2010_MAR_AUG 2" xfId="27529" xr:uid="{41F79B69-DC6F-4611-BAE2-5163B5FEDE76}"/>
    <cellStyle name="£_Fin_PL_2010_MAR_EARN_2014" xfId="9608" xr:uid="{BD0CA167-8BC7-41DA-AB10-D6DE0FEB88F1}"/>
    <cellStyle name="£_Fin_PL_2010_MAR_EARN_2014 2" xfId="27530" xr:uid="{928185C2-49B0-40AB-A06D-DAE9BE749A14}"/>
    <cellStyle name="£_Fin_PL_2010_Member2011" xfId="9609" xr:uid="{655F77C9-9A09-4D78-BCC9-AFE20F90B2CA}"/>
    <cellStyle name="£_Fin_PL_2010_Member2011 2" xfId="9610" xr:uid="{D837DF30-F659-4670-9C2D-DE9B8E33F27C}"/>
    <cellStyle name="£_Fin_PL_2010_Member2011 2 2" xfId="27531" xr:uid="{373F817C-E52F-41BB-8A56-8E96C4D76327}"/>
    <cellStyle name="£_Fin_PL_2010_Member2011 3" xfId="9611" xr:uid="{F3254F65-DCD7-4721-BCE4-F7B457B118E5}"/>
    <cellStyle name="£_Fin_PL_2010_Member2011 3 2" xfId="27532" xr:uid="{61C5E8FB-80FC-4B9B-8262-E991A685643B}"/>
    <cellStyle name="£_Fin_PL_2010_Member2011 4" xfId="27533" xr:uid="{FEF29785-3CB0-4F77-B270-FCD37A9A9D47}"/>
    <cellStyle name="£_Fin_PL_2010_Member2011 5" xfId="27534" xr:uid="{77134BF8-A816-4426-BEB0-977AD08FC59F}"/>
    <cellStyle name="£_Fin_PL_2010_Member2011 6" xfId="27535" xr:uid="{370C5E15-1285-4497-87AE-1FDF6D6D4137}"/>
    <cellStyle name="£_Fin_PL_2010_Member2011_AUG" xfId="9612" xr:uid="{423E0C9F-8424-4DC1-BCB2-28D09917E14D}"/>
    <cellStyle name="£_Fin_PL_2010_Member2011_AUG 2" xfId="27536" xr:uid="{833CBABE-8B54-4BC4-9DDA-2C4F1289C1AD}"/>
    <cellStyle name="£_Fin_PL_2010_Member2011_DEC" xfId="9613" xr:uid="{888879D0-30C7-4793-A1F9-9C37CFCBF0CE}"/>
    <cellStyle name="£_Fin_PL_2010_Member2011_DEC 2" xfId="27537" xr:uid="{E96B9B87-4DB8-4880-A77A-BE4CABAFB5D5}"/>
    <cellStyle name="£_Fin_PL_2010_Member2011_DEFERAR" xfId="9614" xr:uid="{0712C4BD-EDFB-4D8C-A356-D3640DCE9EF9}"/>
    <cellStyle name="£_Fin_PL_2010_Member2011_DEFERAR 2" xfId="27538" xr:uid="{B95DBAB1-68E3-4B93-8C27-37C904555C0A}"/>
    <cellStyle name="£_Fin_PL_2010_Member2011_EARN_2013" xfId="9615" xr:uid="{3CFF6039-91CD-4715-96B9-3E5E17EA3A44}"/>
    <cellStyle name="£_Fin_PL_2010_Member2011_EARN_2013 2" xfId="27539" xr:uid="{3BA50A78-D1F1-4A88-B8DA-F68820C21D73}"/>
    <cellStyle name="£_Fin_PL_2010_Member2011_EARN_2014" xfId="9616" xr:uid="{507DF119-0940-4B97-B2F4-77AF9881034E}"/>
    <cellStyle name="£_Fin_PL_2010_Member2011_EARN_2014 2" xfId="27540" xr:uid="{D5914396-D96C-49A3-8F5D-21BD0B0E81E1}"/>
    <cellStyle name="£_Fin_PL_2010_Member2011_FEB" xfId="9617" xr:uid="{D48DF922-4F93-4E54-BD97-008A37A31F35}"/>
    <cellStyle name="£_Fin_PL_2010_Member2011_FEB 2" xfId="27541" xr:uid="{1169521A-58FD-46C5-A005-DE83FA860F48}"/>
    <cellStyle name="£_Fin_PL_2010_Member2011_JAN" xfId="9618" xr:uid="{46F5BDF0-3748-43EA-80E4-C9C07C5ECA8C}"/>
    <cellStyle name="£_Fin_PL_2010_Member2011_JAN 2" xfId="27542" xr:uid="{68669585-8C3E-491E-8E7E-E6B73A5E0889}"/>
    <cellStyle name="£_Fin_PL_2010_Member2011_JUN" xfId="9619" xr:uid="{D5E9945E-149E-43EF-888A-831AF92BFEEC}"/>
    <cellStyle name="£_Fin_PL_2010_Member2011_JUN 2" xfId="27543" xr:uid="{5E391542-8103-4EFC-AA61-4F03B0929789}"/>
    <cellStyle name="£_Fin_PL_2010_Member2011_MAR" xfId="9620" xr:uid="{CC539705-9616-4A47-B3E9-D024CCDB1E40}"/>
    <cellStyle name="£_Fin_PL_2010_Member2011_MAR 2" xfId="27544" xr:uid="{E3E0833F-6B8C-43EE-9B76-BD34160845C8}"/>
    <cellStyle name="£_Fin_PL_2010_Member2011_NOV" xfId="9621" xr:uid="{A68E2C7A-C7B0-4D5E-A15B-0AA0E5CBD1BD}"/>
    <cellStyle name="£_Fin_PL_2010_Member2011_NOV 2" xfId="27545" xr:uid="{4253FAC6-DF9E-4816-8DDF-F2E79918C4B3}"/>
    <cellStyle name="£_Fin_PL_2010_Member2011_OCT'13" xfId="9622" xr:uid="{18FD8D7F-D604-4710-8E58-F5526578B4F2}"/>
    <cellStyle name="£_Fin_PL_2010_Member2011_OCT'13 2" xfId="9623" xr:uid="{F30AA6F5-15AD-4729-B5D9-E232BB282293}"/>
    <cellStyle name="£_Fin_PL_2010_Member2011_OCT'13 2 2" xfId="27546" xr:uid="{C88C3B7B-1AA5-489B-A597-19E04AE72435}"/>
    <cellStyle name="£_Fin_PL_2010_Member2011_OCT'13 3" xfId="9624" xr:uid="{A904D1C6-8BB6-48EC-B5BA-E5D71E566DC0}"/>
    <cellStyle name="£_Fin_PL_2010_Member2011_OCT'13 3 2" xfId="27547" xr:uid="{CE0718EC-CBC1-4C57-806A-9DD94FE600B7}"/>
    <cellStyle name="£_Fin_PL_2010_Member2011_OCT'13 4" xfId="27548" xr:uid="{115B8CE0-4C18-440A-A5F8-DF2B14249803}"/>
    <cellStyle name="£_Fin_PL_2010_Member2011_RECONCILE-ACCRUED-2013" xfId="9625" xr:uid="{763739B6-CD3B-46B0-AE2A-5565B55A2B69}"/>
    <cellStyle name="£_Fin_PL_2010_Member2011_RECONCILE-ACCRUED-2013 2" xfId="9626" xr:uid="{486E1B89-4F94-44F0-B8DB-1F511037A748}"/>
    <cellStyle name="£_Fin_PL_2010_Member2011_RECONCILE-ACCRUED-2013 2 2" xfId="27549" xr:uid="{BCC2B68D-DB52-4ABB-A7E2-72348F200FFD}"/>
    <cellStyle name="£_Fin_PL_2010_Member2011_RECONCILE-ACCRUED-2013 3" xfId="9627" xr:uid="{1DD50398-BD68-4C79-A13A-ACE19B2E2460}"/>
    <cellStyle name="£_Fin_PL_2010_Member2011_RECONCILE-ACCRUED-2013 3 2" xfId="27550" xr:uid="{C526A241-D1D9-40B3-8146-5DC9EB3141E8}"/>
    <cellStyle name="£_Fin_PL_2010_Member2011_RECONCILE-ACCRUED-2013 4" xfId="27551" xr:uid="{581C5C77-6D3D-49C0-9375-CA41FAA40D98}"/>
    <cellStyle name="£_Fin_PL_2010_Member2011_RECONCILE-ACCRUED-2014" xfId="9628" xr:uid="{4FB6E0E3-C97B-419A-A7B6-4E90B540663E}"/>
    <cellStyle name="£_Fin_PL_2010_Member2011_RECONCILE-ACCRUED-2014 2" xfId="9629" xr:uid="{F89A9E66-3D26-4F9C-A878-F34F26269FA5}"/>
    <cellStyle name="£_Fin_PL_2010_Member2011_RECONCILE-ACCRUED-2014 2 2" xfId="27552" xr:uid="{29063461-5AF5-448A-8F3F-18867BB2C66F}"/>
    <cellStyle name="£_Fin_PL_2010_Member2011_RECONCILE-ACCRUED-2014 3" xfId="9630" xr:uid="{EEE8151D-4207-489C-8C58-7C46942130DC}"/>
    <cellStyle name="£_Fin_PL_2010_Member2011_RECONCILE-ACCRUED-2014 3 2" xfId="27553" xr:uid="{ECD7E1C8-6B5A-412F-99B4-B1B89A4BC164}"/>
    <cellStyle name="£_Fin_PL_2010_Member2011_RECONCILE-ACCRUED-2014 4" xfId="27554" xr:uid="{E6A3C0BE-C16E-4B42-9F36-254A6DEF0353}"/>
    <cellStyle name="£_Fin_PL_2010_NOV" xfId="9631" xr:uid="{9A9AB594-5047-4F0A-8416-1ABA519BB516}"/>
    <cellStyle name="£_Fin_PL_2010_NOV 2" xfId="27555" xr:uid="{C6EE2630-9038-4128-9838-1A29C09AA97D}"/>
    <cellStyle name="£_Fin_PL_2010_NOV_AUG" xfId="9632" xr:uid="{041C7A85-1AFD-44B7-9D65-2AB38493721B}"/>
    <cellStyle name="£_Fin_PL_2010_NOV_AUG 2" xfId="27556" xr:uid="{1958F745-6AC9-4747-B18B-25B272C05177}"/>
    <cellStyle name="£_Fin_PL_2010_NOV_EARN_2014" xfId="9633" xr:uid="{4553C9E9-F6EC-4A97-B295-6AB75C5F4B6A}"/>
    <cellStyle name="£_Fin_PL_2010_NOV_EARN_2014 2" xfId="27557" xr:uid="{D086F54F-0044-4E30-B1D1-B94B7C187D50}"/>
    <cellStyle name="£_Fin_PL_2010_OCT'13" xfId="9634" xr:uid="{D280D2BE-95A2-455E-8AB3-5EFD59D10A2B}"/>
    <cellStyle name="£_Fin_PL_2010_OCT'13 2" xfId="9635" xr:uid="{4F529E67-3E70-4654-BD8E-D6FD4287E196}"/>
    <cellStyle name="£_Fin_PL_2010_OCT'13 2 2" xfId="27558" xr:uid="{47C6CAA5-5EBC-4B42-A8C4-7C9C5243A6C2}"/>
    <cellStyle name="£_Fin_PL_2010_OCT'13 3" xfId="9636" xr:uid="{21EF453C-87D6-445A-9FEB-725F233D88A8}"/>
    <cellStyle name="£_Fin_PL_2010_OCT'13 3 2" xfId="27559" xr:uid="{2E1FEBC3-09DD-43D5-8479-2147E9D31476}"/>
    <cellStyle name="£_Fin_PL_2010_OCT'13 4" xfId="9637" xr:uid="{49E7CF51-2C34-418E-A973-302679359E0D}"/>
    <cellStyle name="£_Fin_PL_2010_OCT'13 4 2" xfId="27560" xr:uid="{7F30FD1D-2266-402F-88F3-14FBB20A88CE}"/>
    <cellStyle name="£_Fin_PL_2010_OCT'13 5" xfId="27561" xr:uid="{E0BC1FFD-B53C-4F5C-8ACF-750013543FCC}"/>
    <cellStyle name="£_Fin_PL_2010_OCT'13_RECONCILE-ACCRUED-2014" xfId="9638" xr:uid="{997A2E1F-9ABF-45BF-8A6F-7EE9CA41BB67}"/>
    <cellStyle name="£_Fin_PL_2010_OCT'13_RECONCILE-ACCRUED-2014 2" xfId="9639" xr:uid="{5AD15535-3E15-44CE-A621-5F6277E880AC}"/>
    <cellStyle name="£_Fin_PL_2010_OCT'13_RECONCILE-ACCRUED-2014 2 2" xfId="27562" xr:uid="{F53FEB3A-4FA2-4EF1-8989-F22D6B8E2764}"/>
    <cellStyle name="£_Fin_PL_2010_OCT'13_RECONCILE-ACCRUED-2014 3" xfId="9640" xr:uid="{3AB56621-A5DE-44E2-9811-4C8C48B7E247}"/>
    <cellStyle name="£_Fin_PL_2010_OCT'13_RECONCILE-ACCRUED-2014 3 2" xfId="27563" xr:uid="{065622C5-42A3-4D67-BBE5-363FB7234958}"/>
    <cellStyle name="£_Fin_PL_2010_OCT'13_RECONCILE-ACCRUED-2014 4" xfId="27564" xr:uid="{B9EF69E5-2F06-4994-88AB-2A004ABCAF61}"/>
    <cellStyle name="£_Fin_PL_2010_PL&amp;Earn2013(Revisedprofit)" xfId="9641" xr:uid="{0CFC1314-80B8-4106-A4F3-ED4B17D3822F}"/>
    <cellStyle name="£_Fin_PL_2010_PL&amp;Earn2013(Revisedprofit) 2" xfId="27565" xr:uid="{F2DB0F60-ACCE-4A30-8EC6-2DB6C77EB2C4}"/>
    <cellStyle name="£_Fin_PL_2010_PL(2013F1)" xfId="9642" xr:uid="{14D91592-7653-41AB-8D6E-3A98A4ABB683}"/>
    <cellStyle name="£_Fin_PL_2010_PL(2013F1) 2" xfId="27566" xr:uid="{2AED3FB6-0B6B-4ED6-8F6D-84FE44B22FA3}"/>
    <cellStyle name="£_Fin_PL_2010_PL2012" xfId="9643" xr:uid="{A45150F3-598E-4F00-8CDC-B36FE097FFCC}"/>
    <cellStyle name="£_Fin_PL_2010_PL2012 2" xfId="9644" xr:uid="{56B9BD82-3385-47FE-87E7-A3A9BB0E4FD9}"/>
    <cellStyle name="£_Fin_PL_2010_PL2012 2 2" xfId="27567" xr:uid="{6667C907-EF07-419D-87CC-795BCBDB79AC}"/>
    <cellStyle name="£_Fin_PL_2010_PL2012 3" xfId="27568" xr:uid="{4016860F-40A3-4C55-A9C7-66E1568E9F7A}"/>
    <cellStyle name="£_Fin_PL_2010_PL2012F2" xfId="9645" xr:uid="{D107B383-7432-42D0-B464-C8AAA7E68BB5}"/>
    <cellStyle name="£_Fin_PL_2010_PL2012F2 2" xfId="9646" xr:uid="{12E37119-2A97-48DD-AD94-F949D8246B5E}"/>
    <cellStyle name="£_Fin_PL_2010_PL2012F2 2 2" xfId="27569" xr:uid="{4A51551A-8FC1-463C-868F-61B87E4AB622}"/>
    <cellStyle name="£_Fin_PL_2010_PL2012F2 3" xfId="27570" xr:uid="{8F988C06-B3D1-4ED4-8D71-0370124B4223}"/>
    <cellStyle name="£_Fin_PL_2010_Saleplan2010_(kent)" xfId="9647" xr:uid="{A81343DA-B685-43E7-915D-D55412F6341B}"/>
    <cellStyle name="£_Fin_PL_2010_Saleplan2010_(kent) 10" xfId="9648" xr:uid="{30EE6C70-6AEB-4C8E-B6E7-94C24DA9AFB6}"/>
    <cellStyle name="£_Fin_PL_2010_Saleplan2010_(kent) 10 2" xfId="27571" xr:uid="{66523F0E-33D5-427A-BE4D-A831D903D685}"/>
    <cellStyle name="£_Fin_PL_2010_Saleplan2010_(kent) 11" xfId="9649" xr:uid="{486FC5DA-012E-4656-A8B4-26116B448E3A}"/>
    <cellStyle name="£_Fin_PL_2010_Saleplan2010_(kent) 11 2" xfId="27572" xr:uid="{3419146F-6D40-4506-B297-50DE2A8AFA54}"/>
    <cellStyle name="£_Fin_PL_2010_Saleplan2010_(kent) 12" xfId="9650" xr:uid="{3F593824-A8DE-4888-8E81-5797A07261BA}"/>
    <cellStyle name="£_Fin_PL_2010_Saleplan2010_(kent) 12 2" xfId="27573" xr:uid="{FCB3C547-3CC0-4D6D-83C9-7677B9C4B8B9}"/>
    <cellStyle name="£_Fin_PL_2010_Saleplan2010_(kent) 13" xfId="9651" xr:uid="{D29E903D-BAFE-4C4B-990E-00CCDE13CE29}"/>
    <cellStyle name="£_Fin_PL_2010_Saleplan2010_(kent) 13 2" xfId="27574" xr:uid="{4E2A927C-559F-4811-8E00-9D3FE088F9A8}"/>
    <cellStyle name="£_Fin_PL_2010_Saleplan2010_(kent) 14" xfId="9652" xr:uid="{7722E449-8689-4C82-89A6-259100661EAF}"/>
    <cellStyle name="£_Fin_PL_2010_Saleplan2010_(kent) 14 2" xfId="27575" xr:uid="{0B4DDB49-43B7-486B-A237-996A401D9AE3}"/>
    <cellStyle name="£_Fin_PL_2010_Saleplan2010_(kent) 15" xfId="9653" xr:uid="{553FCD58-D1E1-4DEA-9E08-EEC5B1312659}"/>
    <cellStyle name="£_Fin_PL_2010_Saleplan2010_(kent) 15 2" xfId="27576" xr:uid="{44CE206A-0404-40EF-8DC1-83767710D0B5}"/>
    <cellStyle name="£_Fin_PL_2010_Saleplan2010_(kent) 16" xfId="9654" xr:uid="{46A0DDFD-7B2F-47DB-AF64-4D626BC5997D}"/>
    <cellStyle name="£_Fin_PL_2010_Saleplan2010_(kent) 16 2" xfId="27577" xr:uid="{E7CC163B-2867-4766-8324-2B1FFF3D2CC1}"/>
    <cellStyle name="£_Fin_PL_2010_Saleplan2010_(kent) 17" xfId="9655" xr:uid="{731DC0C0-30F9-41C1-816B-E47D1D17412D}"/>
    <cellStyle name="£_Fin_PL_2010_Saleplan2010_(kent) 17 2" xfId="27578" xr:uid="{313B9B21-B2FB-4031-AC29-F60CAB6E85ED}"/>
    <cellStyle name="£_Fin_PL_2010_Saleplan2010_(kent) 17 3" xfId="27579" xr:uid="{9EFE9338-B3E5-4D29-93D8-4FEC911F0AEA}"/>
    <cellStyle name="£_Fin_PL_2010_Saleplan2010_(kent) 18" xfId="9656" xr:uid="{67FA4A83-7C8A-4A80-8653-F68507A8E87D}"/>
    <cellStyle name="£_Fin_PL_2010_Saleplan2010_(kent) 18 2" xfId="27580" xr:uid="{F58812F4-5EED-4F41-B742-51BBFB1DA4B0}"/>
    <cellStyle name="£_Fin_PL_2010_Saleplan2010_(kent) 18 3" xfId="27581" xr:uid="{1D0A0470-58B9-4EA0-B6ED-E5274D62373F}"/>
    <cellStyle name="£_Fin_PL_2010_Saleplan2010_(kent) 19" xfId="9657" xr:uid="{8575DFDA-E0D8-49D1-8E0A-EBCEED8B0417}"/>
    <cellStyle name="£_Fin_PL_2010_Saleplan2010_(kent) 19 2" xfId="27582" xr:uid="{7290D3F8-9F80-41F1-BAB2-E5F191CC07E1}"/>
    <cellStyle name="£_Fin_PL_2010_Saleplan2010_(kent) 19 3" xfId="27583" xr:uid="{38D9DAED-1D2A-40DD-BAC8-EF65ABC41B01}"/>
    <cellStyle name="£_Fin_PL_2010_Saleplan2010_(kent) 2" xfId="9658" xr:uid="{66C7BFD4-3316-4CCC-95FB-1ABD6CF7F407}"/>
    <cellStyle name="£_Fin_PL_2010_Saleplan2010_(kent) 2 2" xfId="9659" xr:uid="{E30743F6-8126-4035-B2BE-E613DD3DB190}"/>
    <cellStyle name="£_Fin_PL_2010_Saleplan2010_(kent) 2 2 2" xfId="27584" xr:uid="{4BE4254D-8282-48CF-BEDB-77E93D9CF6F7}"/>
    <cellStyle name="£_Fin_PL_2010_Saleplan2010_(kent) 2 3" xfId="27585" xr:uid="{41CE7136-091F-49EF-B930-D9BEDF6668A3}"/>
    <cellStyle name="£_Fin_PL_2010_Saleplan2010_(kent) 20" xfId="9660" xr:uid="{CDD55E88-E2B8-4872-AAD1-D56C2847C101}"/>
    <cellStyle name="£_Fin_PL_2010_Saleplan2010_(kent) 20 2" xfId="27586" xr:uid="{CD37AE55-AFE1-443E-81BA-A1E670E57010}"/>
    <cellStyle name="£_Fin_PL_2010_Saleplan2010_(kent) 20 3" xfId="27587" xr:uid="{61C4E5C9-283D-4ACB-BC4D-736FCC6982B4}"/>
    <cellStyle name="£_Fin_PL_2010_Saleplan2010_(kent) 21" xfId="9661" xr:uid="{0C5EDC36-F228-4FB1-B973-F1673F46C690}"/>
    <cellStyle name="£_Fin_PL_2010_Saleplan2010_(kent) 21 2" xfId="27588" xr:uid="{2D91AAE2-4EC1-497B-8DF7-846F4266A0C3}"/>
    <cellStyle name="£_Fin_PL_2010_Saleplan2010_(kent) 21 3" xfId="27589" xr:uid="{844C59A4-B254-4A0E-9F8F-8A987896309D}"/>
    <cellStyle name="£_Fin_PL_2010_Saleplan2010_(kent) 22" xfId="9662" xr:uid="{A16F3BC2-2412-4600-8D26-99277D6043DB}"/>
    <cellStyle name="£_Fin_PL_2010_Saleplan2010_(kent) 22 2" xfId="27590" xr:uid="{75B45F58-B23E-4451-A1F9-3EE42ABA9CD4}"/>
    <cellStyle name="£_Fin_PL_2010_Saleplan2010_(kent) 22 3" xfId="27591" xr:uid="{F10A5E89-1801-4A90-8697-0C2C7AE2F7B1}"/>
    <cellStyle name="£_Fin_PL_2010_Saleplan2010_(kent) 23" xfId="9663" xr:uid="{9865CE71-7F4C-428D-9FA7-A3B97C017D81}"/>
    <cellStyle name="£_Fin_PL_2010_Saleplan2010_(kent) 23 2" xfId="27592" xr:uid="{BAA6E0ED-F938-44F1-8400-FF27A0EE7ED2}"/>
    <cellStyle name="£_Fin_PL_2010_Saleplan2010_(kent) 23 3" xfId="27593" xr:uid="{8EBA399C-F704-4D17-806A-4E987DEC885C}"/>
    <cellStyle name="£_Fin_PL_2010_Saleplan2010_(kent) 24" xfId="9664" xr:uid="{1F5E23F9-991F-4AD3-8998-6B904D22FAF0}"/>
    <cellStyle name="£_Fin_PL_2010_Saleplan2010_(kent) 24 2" xfId="27594" xr:uid="{70788CB7-FC90-4D45-98A0-8C3F3CA949CC}"/>
    <cellStyle name="£_Fin_PL_2010_Saleplan2010_(kent) 24 3" xfId="27595" xr:uid="{55A3F3AE-2C31-4537-BDFB-B83D0AAB00EA}"/>
    <cellStyle name="£_Fin_PL_2010_Saleplan2010_(kent) 25" xfId="9665" xr:uid="{CED18BC6-E970-4F3F-B515-A8E1F7B535B1}"/>
    <cellStyle name="£_Fin_PL_2010_Saleplan2010_(kent) 25 2" xfId="27596" xr:uid="{99884509-746F-47C0-BA70-E79F72FB9924}"/>
    <cellStyle name="£_Fin_PL_2010_Saleplan2010_(kent) 25 3" xfId="27597" xr:uid="{800DD0BE-3166-4DFC-A724-B4174A114ADE}"/>
    <cellStyle name="£_Fin_PL_2010_Saleplan2010_(kent) 26" xfId="9666" xr:uid="{DBE4966C-1155-4A0B-8AD9-08A0D82F05D3}"/>
    <cellStyle name="£_Fin_PL_2010_Saleplan2010_(kent) 26 2" xfId="27598" xr:uid="{7EDD8578-E97D-4623-907B-E728E358E5BF}"/>
    <cellStyle name="£_Fin_PL_2010_Saleplan2010_(kent) 26 3" xfId="27599" xr:uid="{E12F1113-97B8-4C82-955B-80DC15C9D7BD}"/>
    <cellStyle name="£_Fin_PL_2010_Saleplan2010_(kent) 27" xfId="27600" xr:uid="{61F53E55-7057-4D31-B23F-4F00A287D861}"/>
    <cellStyle name="£_Fin_PL_2010_Saleplan2010_(kent) 27 2" xfId="27601" xr:uid="{723BA5CB-8E66-40C5-9EE3-8B9A4CB8FD14}"/>
    <cellStyle name="£_Fin_PL_2010_Saleplan2010_(kent) 28" xfId="27602" xr:uid="{2FD04500-68F9-498B-9D5C-1CA753EF5743}"/>
    <cellStyle name="£_Fin_PL_2010_Saleplan2010_(kent) 28 2" xfId="27603" xr:uid="{7EE9C013-2855-4FE8-BB68-28BD99057DAB}"/>
    <cellStyle name="£_Fin_PL_2010_Saleplan2010_(kent) 29" xfId="27604" xr:uid="{41E895B5-1D6B-4E16-A8E7-A6B3491B4A17}"/>
    <cellStyle name="£_Fin_PL_2010_Saleplan2010_(kent) 29 2" xfId="27605" xr:uid="{2FF94DE0-8998-43D9-A0AC-730BF87947DC}"/>
    <cellStyle name="£_Fin_PL_2010_Saleplan2010_(kent) 3" xfId="9667" xr:uid="{49D930C5-3869-4CDC-B9E2-6EBB75BA07B3}"/>
    <cellStyle name="£_Fin_PL_2010_Saleplan2010_(kent) 3 2" xfId="9668" xr:uid="{FA4FCD24-02B4-4EBB-B936-6C7FD803537C}"/>
    <cellStyle name="£_Fin_PL_2010_Saleplan2010_(kent) 3 2 2" xfId="27606" xr:uid="{47316D9E-D393-4DEA-A754-E67F34BB54B5}"/>
    <cellStyle name="£_Fin_PL_2010_Saleplan2010_(kent) 3 3" xfId="27607" xr:uid="{6D5C7AA5-411F-4710-83BC-49B0C613B99C}"/>
    <cellStyle name="£_Fin_PL_2010_Saleplan2010_(kent) 30" xfId="27608" xr:uid="{067CEA88-2A91-42B5-A16E-46D731C2F2DD}"/>
    <cellStyle name="£_Fin_PL_2010_Saleplan2010_(kent) 30 2" xfId="27609" xr:uid="{28BBC8B0-B0B2-42EF-8E19-98EFC5758210}"/>
    <cellStyle name="£_Fin_PL_2010_Saleplan2010_(kent) 31" xfId="27610" xr:uid="{9A54CA1C-73F2-41E3-B591-7FD195FC5624}"/>
    <cellStyle name="£_Fin_PL_2010_Saleplan2010_(kent) 31 2" xfId="27611" xr:uid="{EC7D5687-E5AA-47E2-857F-7CDEC380207E}"/>
    <cellStyle name="£_Fin_PL_2010_Saleplan2010_(kent) 32" xfId="27612" xr:uid="{43E67CE8-79DA-420E-8F1E-0AE4476F439D}"/>
    <cellStyle name="£_Fin_PL_2010_Saleplan2010_(kent) 32 2" xfId="27613" xr:uid="{233CB201-73D7-4C09-A2B1-DED4FF864BBD}"/>
    <cellStyle name="£_Fin_PL_2010_Saleplan2010_(kent) 33" xfId="27614" xr:uid="{97C1A1CD-EBD1-48F8-B343-A11C829674BF}"/>
    <cellStyle name="£_Fin_PL_2010_Saleplan2010_(kent) 33 2" xfId="27615" xr:uid="{6FE03461-8DFF-4AED-979C-D49C6C31095C}"/>
    <cellStyle name="£_Fin_PL_2010_Saleplan2010_(kent) 34" xfId="27616" xr:uid="{6EFB87F5-2D81-4AA7-AD78-A5CE50E58F34}"/>
    <cellStyle name="£_Fin_PL_2010_Saleplan2010_(kent) 34 2" xfId="27617" xr:uid="{711DB0B8-423A-4A36-BD3F-9C0DDF69627C}"/>
    <cellStyle name="£_Fin_PL_2010_Saleplan2010_(kent) 35" xfId="27618" xr:uid="{B50A641E-9B29-4A00-9128-415ED31BFE2D}"/>
    <cellStyle name="£_Fin_PL_2010_Saleplan2010_(kent) 35 2" xfId="27619" xr:uid="{DA988C6F-7E88-4995-8F12-37EE89FFCAF4}"/>
    <cellStyle name="£_Fin_PL_2010_Saleplan2010_(kent) 36" xfId="27620" xr:uid="{127CBB4C-6EA1-4DFA-ABDF-B2B171B7B86A}"/>
    <cellStyle name="£_Fin_PL_2010_Saleplan2010_(kent) 37" xfId="27621" xr:uid="{1CAF3AB6-0AE7-4162-B758-3052BCEBCB74}"/>
    <cellStyle name="£_Fin_PL_2010_Saleplan2010_(kent) 38" xfId="27622" xr:uid="{B8C3A7A7-C733-4BBE-A726-04B5A2E4ABBF}"/>
    <cellStyle name="£_Fin_PL_2010_Saleplan2010_(kent) 39" xfId="27623" xr:uid="{E1F7FFB2-5264-4471-A8C2-1322BABC6F7A}"/>
    <cellStyle name="£_Fin_PL_2010_Saleplan2010_(kent) 4" xfId="9669" xr:uid="{CDA3AE00-642C-4B94-B1EA-2826A12DA5AC}"/>
    <cellStyle name="£_Fin_PL_2010_Saleplan2010_(kent) 4 2" xfId="27624" xr:uid="{FEF51EBA-2135-41F2-9969-4824AAF1C2FF}"/>
    <cellStyle name="£_Fin_PL_2010_Saleplan2010_(kent) 40" xfId="27625" xr:uid="{31B4608C-203D-450A-9BA8-FE3B0BCEF1AF}"/>
    <cellStyle name="£_Fin_PL_2010_Saleplan2010_(kent) 5" xfId="9670" xr:uid="{9009F4B7-15D5-4AF6-B9DB-B5CBC30BA7BF}"/>
    <cellStyle name="£_Fin_PL_2010_Saleplan2010_(kent) 5 2" xfId="9671" xr:uid="{28DFC70D-7629-479C-8EF5-6786094DFCC2}"/>
    <cellStyle name="£_Fin_PL_2010_Saleplan2010_(kent) 5 2 2" xfId="27626" xr:uid="{55D8AA37-233B-4730-91B3-1A4ED7D3A617}"/>
    <cellStyle name="£_Fin_PL_2010_Saleplan2010_(kent) 5 3" xfId="27627" xr:uid="{458E012D-CC78-4883-89AE-2DFCB314F5C5}"/>
    <cellStyle name="£_Fin_PL_2010_Saleplan2010_(kent) 5 4" xfId="27628" xr:uid="{F4D19211-DF83-4FE4-8576-34F6A36756BE}"/>
    <cellStyle name="£_Fin_PL_2010_Saleplan2010_(kent) 6" xfId="9672" xr:uid="{5227B162-1AE3-4BEF-A37C-594B56561A41}"/>
    <cellStyle name="£_Fin_PL_2010_Saleplan2010_(kent) 6 2" xfId="27629" xr:uid="{63BE38A1-8D4F-4A42-98A3-58D09807D1A0}"/>
    <cellStyle name="£_Fin_PL_2010_Saleplan2010_(kent) 7" xfId="9673" xr:uid="{B7D2D7F0-7305-438B-A238-EBF2CF945603}"/>
    <cellStyle name="£_Fin_PL_2010_Saleplan2010_(kent) 7 2" xfId="27630" xr:uid="{CA6107E5-8248-42E3-855F-9B7985A026F7}"/>
    <cellStyle name="£_Fin_PL_2010_Saleplan2010_(kent) 8" xfId="9674" xr:uid="{C795E378-39BF-418E-893C-4F0C524064F7}"/>
    <cellStyle name="£_Fin_PL_2010_Saleplan2010_(kent) 8 2" xfId="27631" xr:uid="{E13C67CF-0CB8-4BF4-B1AB-3BA0E5B75638}"/>
    <cellStyle name="£_Fin_PL_2010_Saleplan2010_(kent) 9" xfId="9675" xr:uid="{0C1DD7DD-3E2A-4890-B175-C748D5960C98}"/>
    <cellStyle name="£_Fin_PL_2010_Saleplan2010_(kent) 9 2" xfId="27632" xr:uid="{9F43904A-A863-4403-8E6F-F3A3B9EB38BD}"/>
    <cellStyle name="£_Fin_PL_2010_Saleplan2010_(kent)_blu002a121a-12e-1 Rev 3_bups30.1.13" xfId="9676" xr:uid="{DAFA0C3C-53A5-452D-B211-7CFF98114F21}"/>
    <cellStyle name="£_Fin_PL_2010_Saleplan2010_(kent)_blu002a121a-12e-1 Rev 3_bups30.1.13 2" xfId="9677" xr:uid="{A43F6CB8-090E-4DDD-8548-2BA92A2B6B9F}"/>
    <cellStyle name="£_Fin_PL_2010_Saleplan2010_(kent)_blu002a121a-12e-1 Rev 3_bups30.1.13 2 2" xfId="27633" xr:uid="{28B32F6F-A9A0-466D-8BBB-0E19A1EC5F4A}"/>
    <cellStyle name="£_Fin_PL_2010_Saleplan2010_(kent)_blu002a121a-12e-1 Rev 3_bups30.1.13 3" xfId="9678" xr:uid="{BF1BD9D3-F0E7-4F07-9692-112AAAD94412}"/>
    <cellStyle name="£_Fin_PL_2010_Saleplan2010_(kent)_blu002a121a-12e-1 Rev 3_bups30.1.13 3 2" xfId="27634" xr:uid="{5944C4EA-6FD5-4A0B-B294-0D0948F8C9B0}"/>
    <cellStyle name="£_Fin_PL_2010_Saleplan2010_(kent)_blu002a121a-12e-1 Rev 3_bups30.1.13 4" xfId="27635" xr:uid="{DAE3CD21-2B53-4786-B229-EEF6A7FAE813}"/>
    <cellStyle name="£_Fin_PL_2010_Saleplan2010_(kent)_DEC" xfId="9679" xr:uid="{BD3D9FDD-421E-4473-8F96-208DE9C3EE75}"/>
    <cellStyle name="£_Fin_PL_2010_Saleplan2010_(kent)_DEC 2" xfId="27636" xr:uid="{3FCA055D-DCE3-4AB3-BDDA-F763F9050458}"/>
    <cellStyle name="£_Fin_PL_2010_Saleplan2010_(kent)_DEC_AUG" xfId="9680" xr:uid="{57355A21-FA31-4262-8347-BC39B165C02A}"/>
    <cellStyle name="£_Fin_PL_2010_Saleplan2010_(kent)_DEC_AUG 2" xfId="27637" xr:uid="{5A153DF0-3340-4405-B2BB-F2C24E63EFD3}"/>
    <cellStyle name="£_Fin_PL_2010_Saleplan2010_(kent)_DEC_EARN_2014" xfId="9681" xr:uid="{545432EF-EF14-4C2F-99AA-DE6188A8D914}"/>
    <cellStyle name="£_Fin_PL_2010_Saleplan2010_(kent)_DEC_EARN_2014 2" xfId="27638" xr:uid="{F52DA32C-1EBF-4CBE-9CBE-5ED671CE116F}"/>
    <cellStyle name="£_Fin_PL_2010_Saleplan2010_(kent)_DEFERAR" xfId="9682" xr:uid="{40B61764-167C-4D64-9C00-F178C251DA7C}"/>
    <cellStyle name="£_Fin_PL_2010_Saleplan2010_(kent)_DEFERAR 2" xfId="27639" xr:uid="{75246974-6B12-43FA-AF52-EF545C812FCD}"/>
    <cellStyle name="£_Fin_PL_2010_Saleplan2010_(kent)_EBO_2013" xfId="9683" xr:uid="{827878F0-113D-4CE4-AC07-48EDC14BF38D}"/>
    <cellStyle name="£_Fin_PL_2010_Saleplan2010_(kent)_EBO_2013 2" xfId="9684" xr:uid="{EE98D635-C1D7-4CB0-B8AD-B8D04E0FD129}"/>
    <cellStyle name="£_Fin_PL_2010_Saleplan2010_(kent)_EBO_2013 2 2" xfId="27640" xr:uid="{6C86D98C-801F-4B0C-B431-CAA533F7D494}"/>
    <cellStyle name="£_Fin_PL_2010_Saleplan2010_(kent)_EBO_2013 3" xfId="9685" xr:uid="{DE85BA1E-D646-4462-9F7A-23930ABD0670}"/>
    <cellStyle name="£_Fin_PL_2010_Saleplan2010_(kent)_EBO_2013 3 2" xfId="27641" xr:uid="{9FC4A171-CA1C-4D10-83AA-30355A2C6E20}"/>
    <cellStyle name="£_Fin_PL_2010_Saleplan2010_(kent)_EBO_2013 4" xfId="27642" xr:uid="{73A15AD4-A8EC-49CF-BB1E-238B58873CE5}"/>
    <cellStyle name="£_Fin_PL_2010_Saleplan2010_(kent)_FEB" xfId="9686" xr:uid="{AE46E48E-F037-4433-AB0D-29EC49108DFB}"/>
    <cellStyle name="£_Fin_PL_2010_Saleplan2010_(kent)_FEB 2" xfId="27643" xr:uid="{51BB899E-C96B-4C35-933F-382AC67FEDF3}"/>
    <cellStyle name="£_Fin_PL_2010_Saleplan2010_(kent)_FEB_AUG" xfId="9687" xr:uid="{07989F17-6A19-49BE-8F61-A8A94320AADE}"/>
    <cellStyle name="£_Fin_PL_2010_Saleplan2010_(kent)_FEB_AUG 2" xfId="27644" xr:uid="{EDA0FC98-489F-4121-A20D-540C06287F7E}"/>
    <cellStyle name="£_Fin_PL_2010_Saleplan2010_(kent)_FEB_EARN_2014" xfId="9688" xr:uid="{036BF3FC-74E3-4570-A053-0FC98FE32D7B}"/>
    <cellStyle name="£_Fin_PL_2010_Saleplan2010_(kent)_FEB_EARN_2014 2" xfId="27645" xr:uid="{CCED0040-13D1-46A8-A49C-ED6AC85E84F8}"/>
    <cellStyle name="£_Fin_PL_2010_Saleplan2010_(kent)_JAN" xfId="9689" xr:uid="{F3C03A6B-7FE9-4FD3-9E10-44D70999DE11}"/>
    <cellStyle name="£_Fin_PL_2010_Saleplan2010_(kent)_JAN 2" xfId="27646" xr:uid="{D23DED7E-109C-4D3A-B0C9-0F95CE2C85B5}"/>
    <cellStyle name="£_Fin_PL_2010_Saleplan2010_(kent)_JAN_AUG" xfId="9690" xr:uid="{93F895E3-347D-4E24-AE44-68E1BD507273}"/>
    <cellStyle name="£_Fin_PL_2010_Saleplan2010_(kent)_JAN_AUG 2" xfId="27647" xr:uid="{73BE36AA-DAB5-46BC-9295-31414E405CBE}"/>
    <cellStyle name="£_Fin_PL_2010_Saleplan2010_(kent)_JAN_EARN_2014" xfId="9691" xr:uid="{350F1270-AD91-4336-804A-93254952A3C7}"/>
    <cellStyle name="£_Fin_PL_2010_Saleplan2010_(kent)_JAN_EARN_2014 2" xfId="27648" xr:uid="{7A4BE3AC-CC4F-4D70-A872-6A3AC132A768}"/>
    <cellStyle name="£_Fin_PL_2010_Saleplan2010_(kent)_JUN" xfId="9692" xr:uid="{DF5EFCBF-32EF-473E-BD5D-B1BE32631993}"/>
    <cellStyle name="£_Fin_PL_2010_Saleplan2010_(kent)_JUN 2" xfId="27649" xr:uid="{482B230E-9308-4709-970A-E480AF6306A2}"/>
    <cellStyle name="£_Fin_PL_2010_Saleplan2010_(kent)_MAR" xfId="9693" xr:uid="{E281781F-521C-4945-B909-4D78B5A665B9}"/>
    <cellStyle name="£_Fin_PL_2010_Saleplan2010_(kent)_MAR 2" xfId="27650" xr:uid="{0A2264FF-044A-48ED-BD37-16584C27011D}"/>
    <cellStyle name="£_Fin_PL_2010_Saleplan2010_(kent)_MAR_AUG" xfId="9694" xr:uid="{BF7BFE82-B1CD-4195-8675-DD57E542572F}"/>
    <cellStyle name="£_Fin_PL_2010_Saleplan2010_(kent)_MAR_AUG 2" xfId="27651" xr:uid="{062DA428-B3B0-4FD5-A96F-775780589D59}"/>
    <cellStyle name="£_Fin_PL_2010_Saleplan2010_(kent)_MAR_EARN_2014" xfId="9695" xr:uid="{799DE506-95D3-498D-A91F-C3DF8A33C2E0}"/>
    <cellStyle name="£_Fin_PL_2010_Saleplan2010_(kent)_MAR_EARN_2014 2" xfId="27652" xr:uid="{C51515BB-913D-407A-83C4-AE925CA71E48}"/>
    <cellStyle name="£_Fin_PL_2010_Saleplan2010_(kent)_NOV" xfId="9696" xr:uid="{00A5E8A8-E083-4BD6-B195-5ABC97167973}"/>
    <cellStyle name="£_Fin_PL_2010_Saleplan2010_(kent)_NOV 2" xfId="27653" xr:uid="{E5F83C73-D88F-441B-A418-005AB53217AE}"/>
    <cellStyle name="£_Fin_PL_2010_Saleplan2010_(kent)_NOV_AUG" xfId="9697" xr:uid="{4132FA67-67A3-4E64-A8D8-FE431E86F168}"/>
    <cellStyle name="£_Fin_PL_2010_Saleplan2010_(kent)_NOV_AUG 2" xfId="27654" xr:uid="{5F474193-1C5D-4465-AA74-E9906837035E}"/>
    <cellStyle name="£_Fin_PL_2010_Saleplan2010_(kent)_NOV_EARN_2014" xfId="9698" xr:uid="{1A47B78E-DEAF-4603-AEEC-5C2171E54244}"/>
    <cellStyle name="£_Fin_PL_2010_Saleplan2010_(kent)_NOV_EARN_2014 2" xfId="27655" xr:uid="{08A39686-D745-4C0A-BC22-84CE7B7058D2}"/>
    <cellStyle name="£_Fin_PL_2010_Saleplan2010_(kent)_OCT'13" xfId="9699" xr:uid="{3D950DB6-7EB7-42EF-9C9B-5D9116C9B6F2}"/>
    <cellStyle name="£_Fin_PL_2010_Saleplan2010_(kent)_OCT'13 2" xfId="9700" xr:uid="{AC48E556-FF9C-453E-8FE5-8E298A7E4AA9}"/>
    <cellStyle name="£_Fin_PL_2010_Saleplan2010_(kent)_OCT'13 2 2" xfId="27656" xr:uid="{5EE5BC76-2706-4706-B4C7-6011AAC9FE68}"/>
    <cellStyle name="£_Fin_PL_2010_Saleplan2010_(kent)_OCT'13 3" xfId="9701" xr:uid="{F5A47802-FFCF-4618-BF88-CC717A2E0AEB}"/>
    <cellStyle name="£_Fin_PL_2010_Saleplan2010_(kent)_OCT'13 3 2" xfId="27657" xr:uid="{EE6A9EAD-4BD8-49EB-86F1-DD1D62AC8CB5}"/>
    <cellStyle name="£_Fin_PL_2010_Saleplan2010_(kent)_OCT'13 4" xfId="9702" xr:uid="{B5E94457-C9FD-43EC-8591-0BB8844492C1}"/>
    <cellStyle name="£_Fin_PL_2010_Saleplan2010_(kent)_OCT'13 4 2" xfId="27658" xr:uid="{D74FA9B6-CD6D-4157-9C5C-1819D4B2FD65}"/>
    <cellStyle name="£_Fin_PL_2010_Saleplan2010_(kent)_OCT'13 5" xfId="27659" xr:uid="{8E6A7E21-2C26-4E88-AF7F-8BAC23B640C5}"/>
    <cellStyle name="£_Fin_PL_2010_Saleplan2010_(kent)_OCT'13_RECONCILE-ACCRUED-2014" xfId="9703" xr:uid="{8F35899D-1D80-43AE-ADE0-2C2B61C7AB63}"/>
    <cellStyle name="£_Fin_PL_2010_Saleplan2010_(kent)_OCT'13_RECONCILE-ACCRUED-2014 2" xfId="9704" xr:uid="{42E538BB-96A6-444B-8B8F-047B084DEBD2}"/>
    <cellStyle name="£_Fin_PL_2010_Saleplan2010_(kent)_OCT'13_RECONCILE-ACCRUED-2014 2 2" xfId="27660" xr:uid="{28039786-851F-4FBD-8ED6-183FE648F794}"/>
    <cellStyle name="£_Fin_PL_2010_Saleplan2010_(kent)_OCT'13_RECONCILE-ACCRUED-2014 3" xfId="9705" xr:uid="{44FE00E8-1663-40E4-A703-463782DA05FE}"/>
    <cellStyle name="£_Fin_PL_2010_Saleplan2010_(kent)_OCT'13_RECONCILE-ACCRUED-2014 3 2" xfId="27661" xr:uid="{EBA25EFE-3888-4CDE-A6E8-94A011140F45}"/>
    <cellStyle name="£_Fin_PL_2010_Saleplan2010_(kent)_OCT'13_RECONCILE-ACCRUED-2014 4" xfId="27662" xr:uid="{21CC4CE8-1891-4FA1-985C-8C9BFF218148}"/>
    <cellStyle name="£_Fin_PL_2010_Saleplan2010_(kent)_Sheet1" xfId="9706" xr:uid="{97FF5D2A-3562-4B85-829B-E57C91406725}"/>
    <cellStyle name="£_Fin_PL_2010_Saleplan2010_(kent)_Sheet1 2" xfId="27663" xr:uid="{A3F50FE1-D09E-4791-961D-E512501503A0}"/>
    <cellStyle name="£_Fin_PL_2010_Saleplan2010_(kent)_TB" xfId="9707" xr:uid="{DD0F6837-1245-4F65-A9D8-F312F13B8C39}"/>
    <cellStyle name="£_Fin_PL_2010_Saleplan2010_(kent)_TB 2" xfId="27664" xr:uid="{8E2DEEF8-F924-40DB-8397-99BBA791A7BC}"/>
    <cellStyle name="£_Fin_PL_2010_Saleplan2010_(kent)_TB_1" xfId="9708" xr:uid="{D9E0B35E-C5D0-4D40-9C6E-E3B575D3C2F8}"/>
    <cellStyle name="£_Fin_PL_2010_Saleplan2010_(kent)_TB_1 2" xfId="27665" xr:uid="{7BD4DDC7-DBF4-43EF-94D6-DBEA7B22A173}"/>
    <cellStyle name="£_Fin_PL_2010_Sheet1" xfId="9709" xr:uid="{14D99B82-C4FD-4029-8C51-165ABE1F43AF}"/>
    <cellStyle name="£_Fin_PL_2010_Sheet1 2" xfId="27666" xr:uid="{7BA9F7A2-25B2-4B69-8C18-1375CCA849C1}"/>
    <cellStyle name="£_Fin_PL_2010_Sum" xfId="9710" xr:uid="{EEA8B026-47E1-4312-8AE6-F3E9FD2EB01B}"/>
    <cellStyle name="£_Fin_PL_2010_Sum 2" xfId="27667" xr:uid="{337A867A-EDC7-4EC5-B740-DDF3834A666E}"/>
    <cellStyle name="£_Fin_PL_2010_Tax cal._2012" xfId="9711" xr:uid="{2462BEFF-047D-46BA-803E-A9FAEFF529C8}"/>
    <cellStyle name="£_Fin_PL_2010_Tax cal._2012 2" xfId="27668" xr:uid="{1A458B64-B40F-4A8B-8C44-6E3D1C100AFF}"/>
    <cellStyle name="£_Fin_PL_2010_TB" xfId="9712" xr:uid="{AEC66FE5-99BC-4BA1-A18C-FB952EEC703B}"/>
    <cellStyle name="£_Fin_PL_2010_TB 2" xfId="27669" xr:uid="{7E11A178-81A4-4774-A3DF-85FAAE768743}"/>
    <cellStyle name="£_Fin_PL_2010_TB_1" xfId="9713" xr:uid="{D95959C7-EEE7-4247-8E67-295B5BD38C23}"/>
    <cellStyle name="£_Fin_PL_2010_TB_1 2" xfId="27670" xr:uid="{A5AA5205-FE48-41AC-A421-E1107F4B0C30}"/>
    <cellStyle name="£_Fin_PL_2010_TB_Sep2012" xfId="9714" xr:uid="{A3E7CB7A-A680-4481-80EF-693EEE75ADB1}"/>
    <cellStyle name="£_Fin_PL_2010_TB_Sep2012 2" xfId="9715" xr:uid="{A4469C9D-C6C8-4779-BD68-16D27EADB009}"/>
    <cellStyle name="£_Fin_PL_2010_TB_Sep2012 2 2" xfId="27671" xr:uid="{244B61D9-5C60-4934-9F47-5E08441489CF}"/>
    <cellStyle name="£_Fin_PL_2010_TB_Sep2012 3" xfId="9716" xr:uid="{E54F3F1E-428E-4906-A3E0-61BAD118DCF3}"/>
    <cellStyle name="£_Fin_PL_2010_TB_Sep2012 3 2" xfId="27672" xr:uid="{8D7A2B49-2FD3-4120-B02D-C098B163DD23}"/>
    <cellStyle name="£_Fin_PL_2010_TB_Sep2012 4" xfId="27673" xr:uid="{6A05E6C4-CF0E-4F94-9447-5A802F5D316E}"/>
    <cellStyle name="£_Fin_PL_2010_TB_Sep2012_blu002a121a-12e-1 Rev 3_bups30.1.13" xfId="9717" xr:uid="{67CBD705-B940-4776-B7D2-9A690B2EFFB4}"/>
    <cellStyle name="£_Fin_PL_2010_TB_Sep2012_blu002a121a-12e-1 Rev 3_bups30.1.13 2" xfId="9718" xr:uid="{A52506A7-91FD-4777-91B7-4838F70F1026}"/>
    <cellStyle name="£_Fin_PL_2010_TB_Sep2012_blu002a121a-12e-1 Rev 3_bups30.1.13 2 2" xfId="27674" xr:uid="{4C6B7A91-A812-4F66-8795-653D2F6A7A37}"/>
    <cellStyle name="£_Fin_PL_2010_TB_Sep2012_blu002a121a-12e-1 Rev 3_bups30.1.13 3" xfId="9719" xr:uid="{97C6C3BA-8C80-4FDB-B007-9C0645AC72DB}"/>
    <cellStyle name="£_Fin_PL_2010_TB_Sep2012_blu002a121a-12e-1 Rev 3_bups30.1.13 3 2" xfId="27675" xr:uid="{202BEB9A-717F-461E-AA42-827E75245346}"/>
    <cellStyle name="£_Fin_PL_2010_TB_Sep2012_blu002a121a-12e-1 Rev 3_bups30.1.13 4" xfId="27676" xr:uid="{444BA73C-3C1A-435A-A1F6-7378B5E8A1F7}"/>
    <cellStyle name="£_Fin_PL_2010_TB_Sep2012_EBO_2013" xfId="9720" xr:uid="{E33C8A7D-61E5-42D0-90D3-3219C74AD261}"/>
    <cellStyle name="£_Fin_PL_2010_TB_Sep2012_EBO_2013 2" xfId="9721" xr:uid="{6C9D2399-AB44-481C-8DF3-E0D3CE2FBD91}"/>
    <cellStyle name="£_Fin_PL_2010_TB_Sep2012_EBO_2013 2 2" xfId="27677" xr:uid="{65344128-6894-480C-9CF8-2BD7167D7726}"/>
    <cellStyle name="£_Fin_PL_2010_TB_Sep2012_EBO_2013 3" xfId="9722" xr:uid="{FFF7631B-1487-49FE-8890-229BFEC97283}"/>
    <cellStyle name="£_Fin_PL_2010_TB_Sep2012_EBO_2013 3 2" xfId="27678" xr:uid="{2C9985A3-409D-4A45-92E3-40ACBC620BB1}"/>
    <cellStyle name="£_Fin_PL_2010_TB_Sep2012_EBO_2013 4" xfId="27679" xr:uid="{386E04F1-B592-4B08-9107-2585C5C58094}"/>
    <cellStyle name="£_Fin_PL_2010_TB_Sep2012_Sheet1" xfId="9723" xr:uid="{92453E1A-91DB-4FA2-9B41-07CF639B0DC7}"/>
    <cellStyle name="£_Fin_PL_2010_TB_Sep2012_Sheet1 2" xfId="27680" xr:uid="{26600DD3-5F03-49F3-B644-3D7929D5A799}"/>
    <cellStyle name="£_Fin_PL_2010_Thailand PMI 3YP Excel pack(22.08.11)" xfId="9724" xr:uid="{144BFE49-BF35-4190-8B9C-0C23AF40D846}"/>
    <cellStyle name="£_Fin_PL_2010_Thailand PMI 3YP Excel pack(22.08.11) 2" xfId="27681" xr:uid="{02374BCF-9E64-4B9D-B355-8EBD23AC16E4}"/>
    <cellStyle name="£_Flash 0808 summary" xfId="9725" xr:uid="{8C0E403F-A60A-4782-B537-2BD9BE13DCC6}"/>
    <cellStyle name="£_Flash 0808 summary 2" xfId="9726" xr:uid="{3556EA87-A7C1-4B4A-8EF9-8077640C1D30}"/>
    <cellStyle name="£_Flash 0808 summary 2 2" xfId="27682" xr:uid="{6E45CA94-2D09-4887-9926-6D9BE56C693F}"/>
    <cellStyle name="£_Flash 0808 summary 3" xfId="27683" xr:uid="{33D00807-FFB8-44C4-83CE-4788FBD93A71}"/>
    <cellStyle name="£_Flash 0808 summary 4" xfId="27684" xr:uid="{62254F30-9C5D-4836-AB55-604D92868CBB}"/>
    <cellStyle name="£_Flash 0808 summary 5" xfId="27685" xr:uid="{F428D8F1-27EE-4D13-9782-575666870C64}"/>
    <cellStyle name="£_Flash 0808 summary_Australia F1 2010 template" xfId="9727" xr:uid="{85433999-661B-446F-B714-4163C0275C2A}"/>
    <cellStyle name="£_Flash 0808 summary_Australia F1 2010 template 2" xfId="27686" xr:uid="{275BA8C8-F90E-4121-AFCB-CF141E620AC2}"/>
    <cellStyle name="£_Flash 0808 summary_Bupa International F1 2010 template" xfId="9728" xr:uid="{5FB2BB30-74D5-43D9-A361-993423E4C581}"/>
    <cellStyle name="£_Flash 0808 summary_Bupa International F1 2010 template 2" xfId="27687" xr:uid="{29829AEB-DD15-4671-91FE-3C6D58FBC6D8}"/>
    <cellStyle name="£_Flash 0808 summary_Hong Kong F2 2010 template" xfId="9729" xr:uid="{AB42C519-DC81-4EA3-BA37-5E589CAF0879}"/>
    <cellStyle name="£_Flash 0808 summary_Hong Kong F2 2010 template 2" xfId="27688" xr:uid="{551D0032-EC66-47CC-9DCD-5ED425906FA3}"/>
    <cellStyle name="£_Flash 0808 summary_Jeff page" xfId="9730" xr:uid="{B912DA39-BEAE-4AB1-A7C3-8D1E2FE99D3B}"/>
    <cellStyle name="£_Flash 0808 summary_Jeff page 2" xfId="9731" xr:uid="{DACDEDFF-E767-4271-B4CB-8A713D72A35D}"/>
    <cellStyle name="£_Flash 0808 summary_Jeff page 2 2" xfId="27689" xr:uid="{DC5242F9-8B75-4C37-9B39-D4ABC141009F}"/>
    <cellStyle name="£_Flash 0808 summary_Jeff page 3" xfId="27690" xr:uid="{3D12A3ED-5671-47C0-9D24-899857D1D076}"/>
    <cellStyle name="£_Flash 0808 summary_Jeff page 4" xfId="27691" xr:uid="{172C2497-6A25-411C-8F8B-4DFD0B56CEF0}"/>
    <cellStyle name="£_Flash 0808 summary_Jeff page 5" xfId="27692" xr:uid="{6642109E-8F9B-4546-8928-26B627339AAE}"/>
    <cellStyle name="£_Flash 0808 summary_Jeff page_Amedex F1 2010 template" xfId="9732" xr:uid="{8F003146-193D-40A6-8B5A-03C005ED556C}"/>
    <cellStyle name="£_Flash 0808 summary_Jeff page_Amedex F1 2010 template 2" xfId="27693" xr:uid="{0E1A6DCE-3B1A-401E-AAE0-0EFE778183B7}"/>
    <cellStyle name="£_Flash 0808 summary_Jeff page_Australia F1 2010 template" xfId="9733" xr:uid="{FB638269-E670-46EB-A555-0A25518EBEC2}"/>
    <cellStyle name="£_Flash 0808 summary_Jeff page_Australia F1 2010 template 2" xfId="27694" xr:uid="{F134F812-80FF-4BB1-A1B4-84F69B5BA517}"/>
    <cellStyle name="£_Flash 0808 summary_Jeff page_Australia F2 2010 template" xfId="9734" xr:uid="{3080BBE7-44EA-4A8F-8593-075259D5A4EE}"/>
    <cellStyle name="£_Flash 0808 summary_Jeff page_Australia F2 2010 template 2" xfId="27695" xr:uid="{FF0C7942-9617-4B62-912A-B7246E4EDD6C}"/>
    <cellStyle name="£_Flash 0808 summary_Jeff page_Bupa International F1 2010 template" xfId="9735" xr:uid="{748DEC87-3E90-4F7F-9339-983B7BE2EE54}"/>
    <cellStyle name="£_Flash 0808 summary_Jeff page_Bupa International F1 2010 template 2" xfId="27696" xr:uid="{B72FF0F5-A90D-49FD-91B5-3671EFFF622E}"/>
    <cellStyle name="£_Flash 0808 summary_Jeff page_Latin America F1 2010 template" xfId="9736" xr:uid="{5B9B8697-3335-4771-A657-EBE92AC6DBEA}"/>
    <cellStyle name="£_Flash 0808 summary_Jeff page_Latin America F1 2010 template 2" xfId="27697" xr:uid="{062D242A-7404-49BE-8EBA-A401584BE450}"/>
    <cellStyle name="£_Flash 0808 summary_Jeff page_UKNA Division - F1 2010" xfId="9737" xr:uid="{66D89CE7-B9EB-4B95-A3A8-06F2FFA3DA82}"/>
    <cellStyle name="£_Flash 0808 summary_Jeff page_UKNA Division - F1 2010 2" xfId="27698" xr:uid="{69896AC0-276F-49D3-B5DC-6D2F1EC13392}"/>
    <cellStyle name="£_Flash 0808 summary_UKNA Division - F1 2010" xfId="9738" xr:uid="{1B8E6CB0-4C0E-44CA-8091-BF3B88CA7751}"/>
    <cellStyle name="£_Flash 0808 summary_UKNA Division - F1 2010 2" xfId="27699" xr:uid="{6371B1BB-34BB-4659-B9AC-42232630C5E8}"/>
    <cellStyle name="£_For PR" xfId="9739" xr:uid="{29FE0F66-8822-4B6F-A18B-68356630CA8B}"/>
    <cellStyle name="£_For PR 2" xfId="27700" xr:uid="{E4DB3DAB-5D36-4A7C-964F-D1672A2FCAC6}"/>
    <cellStyle name="£_For PR_Australia F2 2010 template" xfId="9740" xr:uid="{625B16F4-0B0E-4EE8-8D50-07DD918C8411}"/>
    <cellStyle name="£_For PR_Australia F2 2010 template 2" xfId="27701" xr:uid="{F126B3F8-BC1E-4860-8263-A828DFC73058}"/>
    <cellStyle name="£_Forecasting Tool BI Brighton TB" xfId="9741" xr:uid="{EF1EDD3D-99F5-4384-8CEA-D6C5310088A4}"/>
    <cellStyle name="£_Forecasting Tool BI Brighton TB 2" xfId="9742" xr:uid="{B83E8218-50B7-4964-A8FE-94C66F78C135}"/>
    <cellStyle name="£_Forecasting Tool BI Brighton TB 2 2" xfId="27702" xr:uid="{5F8427E0-2E7D-4282-8C62-9DABB330312C}"/>
    <cellStyle name="£_Forecasting Tool BI Brighton TB 3" xfId="27703" xr:uid="{BFB3766F-9156-4236-8CA6-DA0CF68F9047}"/>
    <cellStyle name="£_Forecasting Tool BI Brighton TB 4" xfId="27704" xr:uid="{83BED7DA-5C28-49E0-9755-F47ECCE5C979}"/>
    <cellStyle name="£_Forecasting Tool BI Brighton TB 5" xfId="27705" xr:uid="{D378CC10-2B85-49B4-AD43-65849B4A95F7}"/>
    <cellStyle name="£_Forecasting Tool BI Brighton TB_Australia" xfId="9743" xr:uid="{983ABC7B-DC90-4935-AE52-284638981346}"/>
    <cellStyle name="£_Forecasting Tool BI Brighton TB_Australia 2" xfId="27706" xr:uid="{9EEA9190-7C4F-4A20-88CD-C61AED3CB1BB}"/>
    <cellStyle name="£_Forecasting Tool BI Brighton TB_Australia F2 2010 template" xfId="9744" xr:uid="{F17A647D-BE97-4AE9-9644-6E20F5A9C97A}"/>
    <cellStyle name="£_Forecasting Tool BI Brighton TB_Australia F2 2010 template 2" xfId="27707" xr:uid="{1DA46227-12FD-4B6D-A1A6-F024E75F88A9}"/>
    <cellStyle name="£_Forecasting Tool BI Brighton TB_IntMa Capex Report Oct10 PV" xfId="9745" xr:uid="{64EB7E34-E619-4576-A687-BEEB0E8E6905}"/>
    <cellStyle name="£_Forecasting Tool BI Brighton TB_IntMa Capex Report Oct10 PV 2" xfId="27708" xr:uid="{A900495D-6B7E-4C6C-B4AE-AC877DA67C72}"/>
    <cellStyle name="£_Forecasting Tool BI Brighton TB_Summary Intnl Mkts" xfId="9746" xr:uid="{52E4E945-ADB9-473D-90E3-70E72F5AC2A4}"/>
    <cellStyle name="£_Forecasting Tool BI Brighton TB_Summary Intnl Mkts 2" xfId="27709" xr:uid="{CF43A880-5FA2-455A-B0AA-51A1B69A0842}"/>
    <cellStyle name="£_Forecasting Tool Miami and Cph" xfId="9747" xr:uid="{D9CD06D1-5D39-4ADD-B152-680BD2A4A048}"/>
    <cellStyle name="£_Forecasting Tool Miami and Cph 2" xfId="9748" xr:uid="{32F387A0-04ED-4688-AAD7-54FBD6E6C368}"/>
    <cellStyle name="£_Forecasting Tool Miami and Cph 2 2" xfId="27710" xr:uid="{D26CEEB1-E49B-42E7-93AA-CF1DD93B44E0}"/>
    <cellStyle name="£_Forecasting Tool Miami and Cph 3" xfId="27711" xr:uid="{95243728-A3E2-4295-B50F-AD2CF8AD5BCF}"/>
    <cellStyle name="£_Forecasting Tool Miami and Cph 4" xfId="27712" xr:uid="{5FA6966E-E485-4FB6-8B00-8B64828E26D5}"/>
    <cellStyle name="£_Forecasting Tool Miami and Cph 5" xfId="27713" xr:uid="{81269679-DACA-4EF5-BA89-86E262D73E9D}"/>
    <cellStyle name="£_Forecasting Tool Miami and Cph_Australia" xfId="9749" xr:uid="{64171DF5-9068-4A12-9439-538957BD7F00}"/>
    <cellStyle name="£_Forecasting Tool Miami and Cph_Australia 2" xfId="27714" xr:uid="{55A0B324-970B-40DF-9E58-59A06AA0E922}"/>
    <cellStyle name="£_Forecasting Tool Miami and Cph_Australia F2 2010 template" xfId="9750" xr:uid="{AD1C5139-EFFF-45DB-B2F9-430E4CC19F74}"/>
    <cellStyle name="£_Forecasting Tool Miami and Cph_Australia F2 2010 template 2" xfId="27715" xr:uid="{D184AEEA-AC90-4C79-9339-77C4CF6B3037}"/>
    <cellStyle name="£_Forecasting Tool Miami and Cph_IntMa Capex Report Oct10 PV" xfId="9751" xr:uid="{49AAB4F2-4FB3-4EFB-9F99-EDCB1A8AD84F}"/>
    <cellStyle name="£_Forecasting Tool Miami and Cph_IntMa Capex Report Oct10 PV 2" xfId="27716" xr:uid="{2FB92BE0-BC56-4B99-A238-1CEE11B4903E}"/>
    <cellStyle name="£_Forecasting Tool Miami and Cph_Summary Intnl Mkts" xfId="9752" xr:uid="{D188D34B-D52A-4FC6-BC23-8C02EF117164}"/>
    <cellStyle name="£_Forecasting Tool Miami and Cph_Summary Intnl Mkts 2" xfId="27717" xr:uid="{E3514D1D-ADB2-4A4C-8C62-A533656D044B}"/>
    <cellStyle name="£_Forecasting Tool Sanitas Consolidated" xfId="9753" xr:uid="{9304AAF8-A884-4605-A663-9FE0CFFB923A}"/>
    <cellStyle name="£_Forecasting Tool Sanitas Consolidated 2" xfId="9754" xr:uid="{482C51E2-20BF-4667-9332-F78741D17558}"/>
    <cellStyle name="£_Forecasting Tool Sanitas Consolidated 2 2" xfId="27718" xr:uid="{CC533E66-ACA3-4C86-8760-D08E5A88FE82}"/>
    <cellStyle name="£_Forecasting Tool Sanitas Consolidated 3" xfId="27719" xr:uid="{3343BC8C-B55E-4A82-B75E-EEF851E3E732}"/>
    <cellStyle name="£_Forecasting Tool Sanitas Consolidated 4" xfId="27720" xr:uid="{F99E895D-1CB4-429F-9103-36953B69C92A}"/>
    <cellStyle name="£_Forecasting Tool Sanitas Consolidated 5" xfId="27721" xr:uid="{D4A89D02-4D68-47B1-9EAF-0D13523D914A}"/>
    <cellStyle name="£_Forecasting Tool Sanitas Consolidated_Australia" xfId="9755" xr:uid="{71F18E92-569B-46AE-B92E-9F6010336FBB}"/>
    <cellStyle name="£_Forecasting Tool Sanitas Consolidated_Australia 2" xfId="27722" xr:uid="{C37B5F5A-DA45-4E05-AF15-2E6629CAC5ED}"/>
    <cellStyle name="£_Forecasting Tool Sanitas Consolidated_Australia F2 2010 template" xfId="9756" xr:uid="{DC49FC1F-60E2-4C33-B431-F9340CFF67CE}"/>
    <cellStyle name="£_Forecasting Tool Sanitas Consolidated_Australia F2 2010 template 2" xfId="27723" xr:uid="{98FAAE0C-FCFF-4575-BBD3-CB38AB244442}"/>
    <cellStyle name="£_Forecasting Tool Sanitas Consolidated_IntMa Capex Report Oct10 PV" xfId="9757" xr:uid="{C4265404-1C39-4B79-8783-C268C904A82D}"/>
    <cellStyle name="£_Forecasting Tool Sanitas Consolidated_IntMa Capex Report Oct10 PV 2" xfId="27724" xr:uid="{AD34CA15-8FD6-421E-9360-751302BBF034}"/>
    <cellStyle name="£_Forecasting Tool Sanitas Consolidated_Summary Intnl Mkts" xfId="9758" xr:uid="{EA7A4B76-3F59-4E70-80C3-D96D1906CBC5}"/>
    <cellStyle name="£_Forecasting Tool Sanitas Consolidated_Summary Intnl Mkts 2" xfId="27725" xr:uid="{0508EE77-1305-4F0F-88F2-F0FB4D70686D}"/>
    <cellStyle name="£_Group Activities 2008 F1 (version 3 - incl insurance staff)" xfId="9759" xr:uid="{5C3F23A3-42FB-4ED3-A3B4-DD173E0631B0}"/>
    <cellStyle name="£_Group Activities 2008 F1 (version 3 - incl insurance staff) 2" xfId="27726" xr:uid="{26AF6D9D-B6A5-4818-99FC-B0AD234F3228}"/>
    <cellStyle name="£_Group Activities 2008 F1 (version 3 - incl insurance staff)_Australia F2 2010 template" xfId="9760" xr:uid="{E458C019-8F6D-40D8-A263-65059C5C1A26}"/>
    <cellStyle name="£_Group Activities 2008 F1 (version 3 - incl insurance staff)_Australia F2 2010 template 2" xfId="27727" xr:uid="{161662D9-6ACF-4A90-BB98-D7826270FA96}"/>
    <cellStyle name="£_Group Activities FD0904" xfId="9761" xr:uid="{8EB411E0-B126-4EBD-B6D2-BDF5E9917110}"/>
    <cellStyle name="£_Group Activities FD0904 2" xfId="27728" xr:uid="{B1F6850B-69BF-4C35-8203-E31D1EDA6441}"/>
    <cellStyle name="£_Group Activities P&amp;L - 251108" xfId="9762" xr:uid="{A6C5FDA4-FF67-4343-B0D6-2DC0127C31E2}"/>
    <cellStyle name="£_Group Activities P&amp;L - 251108 2" xfId="27729" xr:uid="{BA2DD07C-7FD0-4EC4-BF6A-715551B8DB41}"/>
    <cellStyle name="£_Group Activities Summary" xfId="9763" xr:uid="{B4B86919-7475-4F2D-8564-5545BE94A31C}"/>
    <cellStyle name="£_Group Activities Summary 2" xfId="27730" xr:uid="{BCDD9F08-78B9-404A-AAF0-7097041EA9FB}"/>
    <cellStyle name="£_Group IS" xfId="9764" xr:uid="{AB0C23FA-CA26-437C-B018-2C72D40853B2}"/>
    <cellStyle name="£_Group IS 2" xfId="9765" xr:uid="{40EB3C5C-EBEC-4E29-AD13-5C6E90E8149D}"/>
    <cellStyle name="£_Group IS 2 2" xfId="27731" xr:uid="{B1C2DC7E-8FB2-4909-BF89-4A7908EF0517}"/>
    <cellStyle name="£_Group IS 3" xfId="27732" xr:uid="{EB9CBCA3-577B-4424-8CFC-853CC0087C8E}"/>
    <cellStyle name="£_Group IS 4" xfId="27733" xr:uid="{A922BC47-B5FD-4019-B7C1-42461CD0B3F5}"/>
    <cellStyle name="£_Group IS 5" xfId="27734" xr:uid="{0E7ADA50-1FE2-4EBA-9A6B-51A66AB4F919}"/>
    <cellStyle name="£_Group IS_Australia" xfId="9766" xr:uid="{821EBA52-C493-46A3-93C0-7CA0805B23D7}"/>
    <cellStyle name="£_Group IS_Australia 2" xfId="27735" xr:uid="{69E9B882-9DFF-47EC-B077-197D01BD08B1}"/>
    <cellStyle name="£_Group IS_Australia F2 2010 template" xfId="9767" xr:uid="{E988F957-1DB1-45AF-87C4-EB46D9D5B43E}"/>
    <cellStyle name="£_Group IS_Australia F2 2010 template 2" xfId="27736" xr:uid="{7E482E44-45BA-49BE-A7F8-CE45AEC4FE5E}"/>
    <cellStyle name="£_Group IS_IntMa Capex Report Oct10 PV" xfId="9768" xr:uid="{64C99779-03E8-4877-9A7B-0C91FBECC81A}"/>
    <cellStyle name="£_Group IS_IntMa Capex Report Oct10 PV 2" xfId="27737" xr:uid="{7DCC96B9-0D29-47BA-8CC0-3671263CCBAE}"/>
    <cellStyle name="£_Group IS_Summary Intnl Mkts" xfId="9769" xr:uid="{A817A7C1-EC0F-4828-907B-DA928AA03A9F}"/>
    <cellStyle name="£_Group IS_Summary Intnl Mkts 2" xfId="27738" xr:uid="{6448AAA9-EC2B-40CA-80E0-65BA4ABC20DB}"/>
    <cellStyle name="£_Group SS" xfId="9770" xr:uid="{3BDD71DD-07DC-4B38-B084-170730EEA09D}"/>
    <cellStyle name="£_Group SS 2" xfId="9771" xr:uid="{3CFA4BEF-E627-4D86-A458-1FADBFE72206}"/>
    <cellStyle name="£_Group SS 2 2" xfId="27739" xr:uid="{C77E13B6-6CCB-4DF6-846A-8F9CEE45A5AD}"/>
    <cellStyle name="£_Group SS 3" xfId="27740" xr:uid="{66398B7B-01D1-4D65-B090-B25E59C4355D}"/>
    <cellStyle name="£_Group SS 4" xfId="27741" xr:uid="{C486DA52-9149-4F66-92F2-B6A1B7A13CD7}"/>
    <cellStyle name="£_Group SS 5" xfId="27742" xr:uid="{DBD6A98A-2010-4FF0-AFB5-53F84DFF889C}"/>
    <cellStyle name="£_Group SS_Australia" xfId="9772" xr:uid="{EDB6C8B2-D3B2-48CF-8126-6FB0B6A8EF43}"/>
    <cellStyle name="£_Group SS_Australia 2" xfId="27743" xr:uid="{E91A2FE3-5059-4101-8F02-BF622DC666D4}"/>
    <cellStyle name="£_Group SS_Australia F2 2010 template" xfId="9773" xr:uid="{EAC85461-978E-4483-AA15-F7ECF2438026}"/>
    <cellStyle name="£_Group SS_Australia F2 2010 template 2" xfId="27744" xr:uid="{A0CFE5FA-FF9B-4308-804B-BEE68FC488BE}"/>
    <cellStyle name="£_Group SS_IntMa Capex Report Oct10 PV" xfId="9774" xr:uid="{89CB515A-11AA-4790-8360-BA8F3FF1A4D5}"/>
    <cellStyle name="£_Group SS_IntMa Capex Report Oct10 PV 2" xfId="27745" xr:uid="{8FA8EBFC-2647-466E-BE31-681726F65177}"/>
    <cellStyle name="£_Group SS_Summary Intnl Mkts" xfId="9775" xr:uid="{40B41547-8569-4BBD-B65A-B42E1C47D14D}"/>
    <cellStyle name="£_Group SS_Summary Intnl Mkts 2" xfId="27746" xr:uid="{9280D348-2E9C-41AB-B5A2-BDCB7E8B2608}"/>
    <cellStyle name="£_Grp summary pages July.xls Chart 1" xfId="9776" xr:uid="{00BC8906-D118-410C-A871-2C4408FC9FA6}"/>
    <cellStyle name="£_Grp summary pages July.xls Chart 1 2" xfId="9777" xr:uid="{829CC76B-9E88-4350-BD82-BC3F0F599DC0}"/>
    <cellStyle name="£_Grp summary pages July.xls Chart 1 2 2" xfId="27747" xr:uid="{33BE8BBB-B647-4530-A283-E9482B7C5DD9}"/>
    <cellStyle name="£_Grp summary pages July.xls Chart 1 3" xfId="27748" xr:uid="{C439E449-24D3-4C3E-AABE-98F40C122B86}"/>
    <cellStyle name="£_Grp summary pages July.xls Chart 1 4" xfId="27749" xr:uid="{325AEE4A-F328-4202-9215-23BC289E8E9C}"/>
    <cellStyle name="£_Grp summary pages July.xls Chart 1 5" xfId="27750" xr:uid="{4F83BE93-EE7C-4182-80BE-C3421FFABF27}"/>
    <cellStyle name="£_Grp summary pages July.xls Chart 1_Australia F2 2010 template" xfId="9778" xr:uid="{BE5678E9-0101-4827-A975-44DA8279C97E}"/>
    <cellStyle name="£_Grp summary pages July.xls Chart 1_Australia F2 2010 template 2" xfId="27751" xr:uid="{6CD29E96-7128-4D1E-BE9B-047BC21181D4}"/>
    <cellStyle name="£_Grp summary pages July.xls Chart 1_BHA" xfId="9779" xr:uid="{233D4AA0-0ECD-4F4D-A0C3-0CCD7AA0CE93}"/>
    <cellStyle name="£_Grp summary pages July.xls Chart 1_BHA 2" xfId="9780" xr:uid="{1286C5E6-28B2-430A-876A-BA893E55697A}"/>
    <cellStyle name="£_Grp summary pages July.xls Chart 1_BHA 2 2" xfId="27752" xr:uid="{CB1707F5-C907-424D-9F41-0689155D4BD3}"/>
    <cellStyle name="£_Grp summary pages July.xls Chart 1_BHA 3" xfId="27753" xr:uid="{44160F0B-8275-4D96-A4C0-6AFC0B1F8F5A}"/>
    <cellStyle name="£_Grp summary pages July.xls Chart 1_BHA 4" xfId="27754" xr:uid="{B8BE007F-D02F-4B50-9892-4C1266AB884C}"/>
    <cellStyle name="£_Grp summary pages July.xls Chart 1_BHA 5" xfId="27755" xr:uid="{A51493A4-4065-4884-93C1-CF41AD92F484}"/>
    <cellStyle name="£_Grp summary pages July.xls Chart 1_BHA_Australia" xfId="9781" xr:uid="{21CDCD8D-ED1A-4504-A6E4-C6020C8FEB9C}"/>
    <cellStyle name="£_Grp summary pages July.xls Chart 1_BHA_Australia 2" xfId="27756" xr:uid="{665EFFE4-1512-4747-BB09-3ADAE2771381}"/>
    <cellStyle name="£_Grp summary pages July.xls Chart 1_BHA_Australia F2 2010 template" xfId="9782" xr:uid="{1439715D-95C6-40B2-A18E-9387191E9FEC}"/>
    <cellStyle name="£_Grp summary pages July.xls Chart 1_BHA_Australia F2 2010 template 2" xfId="27757" xr:uid="{B7E18121-50EC-4CDD-9590-D771D35E4FBB}"/>
    <cellStyle name="£_Grp summary pages July.xls Chart 1_BHA_IntMa Capex Report Oct10 PV" xfId="9783" xr:uid="{AD016D81-7913-4D34-AFBC-D504897AF38F}"/>
    <cellStyle name="£_Grp summary pages July.xls Chart 1_BHA_IntMa Capex Report Oct10 PV 2" xfId="27758" xr:uid="{81A257E6-B039-42F6-8AA0-FF5B68FF4B5A}"/>
    <cellStyle name="£_Grp summary pages July.xls Chart 1_BHA_Summary Intnl Mkts" xfId="9784" xr:uid="{332FE258-4E6B-4653-BEF2-6072E76BF4E4}"/>
    <cellStyle name="£_Grp summary pages July.xls Chart 1_BHA_Summary Intnl Mkts 2" xfId="27759" xr:uid="{547CA6E8-63B3-4648-A414-F0986D9C536B}"/>
    <cellStyle name="£_Grp summary pages July.xls Chart 1_BU Capex template - Australia" xfId="9785" xr:uid="{1FEC1CC1-2B6A-4A4B-AF7A-E1DF48B7B67B}"/>
    <cellStyle name="£_Grp summary pages July.xls Chart 1_BU Capex template - Australia 2" xfId="27760" xr:uid="{C4ECE32E-AE48-4776-A21A-B45CEB126711}"/>
    <cellStyle name="£_Grp summary pages July.xls Chart 1_BU Capex template - Bupa Int" xfId="9786" xr:uid="{247C0937-B1D0-415D-B256-33FA09813350}"/>
    <cellStyle name="£_Grp summary pages July.xls Chart 1_BU Capex template - Bupa Int 2" xfId="27761" xr:uid="{D6E511CC-74D0-422F-A132-90DB0A21D713}"/>
    <cellStyle name="£_Grp summary pages July.xls Chart 1_BU Capex template - Latam" xfId="9787" xr:uid="{CEBA6A38-1836-4903-93B3-1E2E26CB5A5F}"/>
    <cellStyle name="£_Grp summary pages July.xls Chart 1_BU Capex template - Latam 2" xfId="27762" xr:uid="{4AF367F4-E187-4D73-A2ED-EA5C5C456E83}"/>
    <cellStyle name="£_Grp summary pages July.xls Chart 1_Capex - December 2010 CServ" xfId="9788" xr:uid="{600023C9-97ED-4E5A-A2F7-D74971665367}"/>
    <cellStyle name="£_Grp summary pages July.xls Chart 1_Capex - December 2010 CServ 2" xfId="27763" xr:uid="{88540A20-38E4-40D9-AB78-936DE9D3D856}"/>
    <cellStyle name="£_Grp summary pages July.xls Chart 1_Capex-Commentary File-Final" xfId="9789" xr:uid="{1B462145-1133-4EFB-87CC-85F905ABBA45}"/>
    <cellStyle name="£_Grp summary pages July.xls Chart 1_Capex-Commentary File-Final 2" xfId="9790" xr:uid="{54372AD5-6E2B-42F7-B133-D2AA116B3FCD}"/>
    <cellStyle name="£_Grp summary pages July.xls Chart 1_Capex-Commentary File-Final 2 2" xfId="27764" xr:uid="{327BB803-0F3E-4A8B-A2E5-05B81BC801DB}"/>
    <cellStyle name="£_Grp summary pages July.xls Chart 1_Capex-Commentary File-Final 3" xfId="27765" xr:uid="{7EA4E1C4-60C7-4687-951D-9CE4AE3C2942}"/>
    <cellStyle name="£_Grp summary pages July.xls Chart 1_Capex-Commentary File-Final 4" xfId="27766" xr:uid="{8C4B8D56-CAD7-4AEA-A111-21DF39F1D2C8}"/>
    <cellStyle name="£_Grp summary pages July.xls Chart 1_Capex-Commentary File-Final 5" xfId="27767" xr:uid="{8E8137AD-E491-4FB8-AD4B-190DF0235DF2}"/>
    <cellStyle name="£_Grp summary pages July.xls Chart 1_Capex-Commentary File-Final_Australia" xfId="9791" xr:uid="{AD99B23C-FE0E-4129-AD22-6BDC2E61ECD7}"/>
    <cellStyle name="£_Grp summary pages July.xls Chart 1_Capex-Commentary File-Final_Australia 2" xfId="27768" xr:uid="{99085424-8C0C-408B-B3C9-B7A58E9A8FE7}"/>
    <cellStyle name="£_Grp summary pages July.xls Chart 1_Capex-Commentary File-Final_Australia F2 2010 template" xfId="9792" xr:uid="{6320FCCD-D540-4120-9A84-D34190CDA286}"/>
    <cellStyle name="£_Grp summary pages July.xls Chart 1_Capex-Commentary File-Final_Australia F2 2010 template 2" xfId="27769" xr:uid="{D2FAA9AB-EE90-4C85-A3F4-B8F516048DE0}"/>
    <cellStyle name="£_Grp summary pages July.xls Chart 1_Capex-Commentary File-Final_IntMa Capex Report Oct10 PV" xfId="9793" xr:uid="{B5877FF8-24BE-455B-B7F8-7790E763FA7C}"/>
    <cellStyle name="£_Grp summary pages July.xls Chart 1_Capex-Commentary File-Final_IntMa Capex Report Oct10 PV 2" xfId="27770" xr:uid="{B1C71440-A5AE-4AD8-A67E-6D29607FE060}"/>
    <cellStyle name="£_Grp summary pages July.xls Chart 1_Capex-Commentary File-Final_Summary Intnl Mkts" xfId="9794" xr:uid="{10D50B67-2965-433C-AAD0-116DE5F050B4}"/>
    <cellStyle name="£_Grp summary pages July.xls Chart 1_Capex-Commentary File-Final_Summary Intnl Mkts 2" xfId="27771" xr:uid="{F34BCCB0-3342-4490-B629-D3FADD8A0F86}"/>
    <cellStyle name="£_Grp summary pages July.xls Chart 1_Divisional Capex template - Int Markets" xfId="9795" xr:uid="{642D506D-6753-49A6-82CE-4DC69B7CC790}"/>
    <cellStyle name="£_Grp summary pages July.xls Chart 1_Divisional Capex template - Int Markets 2" xfId="27772" xr:uid="{70A3C5C1-E14E-4F90-950F-2A39A7BAB0AE}"/>
    <cellStyle name="£_Grp summary pages July.xls Chart 1_Forecasting Tool BI Brighton TB" xfId="9796" xr:uid="{4FE88866-0B63-4E5C-A150-D88AC753B0EF}"/>
    <cellStyle name="£_Grp summary pages July.xls Chart 1_Forecasting Tool BI Brighton TB 2" xfId="9797" xr:uid="{1E2F7A4D-DD75-44A5-B5F9-829BCC875D84}"/>
    <cellStyle name="£_Grp summary pages July.xls Chart 1_Forecasting Tool BI Brighton TB 2 2" xfId="27773" xr:uid="{D30AEC35-682A-4F40-BC66-848D533573A7}"/>
    <cellStyle name="£_Grp summary pages July.xls Chart 1_Forecasting Tool BI Brighton TB 3" xfId="27774" xr:uid="{72988F35-D42D-45BD-8910-AB27F5ED8B43}"/>
    <cellStyle name="£_Grp summary pages July.xls Chart 1_Forecasting Tool BI Brighton TB 4" xfId="27775" xr:uid="{8493A2CD-E49F-4D01-A9DB-78E2CA682ED7}"/>
    <cellStyle name="£_Grp summary pages July.xls Chart 1_Forecasting Tool BI Brighton TB 5" xfId="27776" xr:uid="{07F1F196-7564-4A58-86F3-131BA9CF8D54}"/>
    <cellStyle name="£_Grp summary pages July.xls Chart 1_Forecasting Tool BI Brighton TB_Australia" xfId="9798" xr:uid="{C56B5B46-464F-46DB-A400-7D1440BD4DB2}"/>
    <cellStyle name="£_Grp summary pages July.xls Chart 1_Forecasting Tool BI Brighton TB_Australia 2" xfId="27777" xr:uid="{1E8419DB-5A26-47D8-83C9-AC56C440D5AB}"/>
    <cellStyle name="£_Grp summary pages July.xls Chart 1_Forecasting Tool BI Brighton TB_Australia F2 2010 template" xfId="9799" xr:uid="{35E1DAF3-9B73-4B6B-8C6B-B26225DFFC23}"/>
    <cellStyle name="£_Grp summary pages July.xls Chart 1_Forecasting Tool BI Brighton TB_Australia F2 2010 template 2" xfId="27778" xr:uid="{E3CC4B70-48F9-480D-8E6D-CEB280383826}"/>
    <cellStyle name="£_Grp summary pages July.xls Chart 1_Forecasting Tool BI Brighton TB_IntMa Capex Report Oct10 PV" xfId="9800" xr:uid="{31DB2294-58D3-4A6A-A55B-4094B84CDA8C}"/>
    <cellStyle name="£_Grp summary pages July.xls Chart 1_Forecasting Tool BI Brighton TB_IntMa Capex Report Oct10 PV 2" xfId="27779" xr:uid="{EC056BF9-DF49-4535-940C-EFA002E52B1F}"/>
    <cellStyle name="£_Grp summary pages July.xls Chart 1_Forecasting Tool BI Brighton TB_Summary Intnl Mkts" xfId="9801" xr:uid="{BA50C3AF-CC80-49A5-A42A-96C99C1FBDA5}"/>
    <cellStyle name="£_Grp summary pages July.xls Chart 1_Forecasting Tool BI Brighton TB_Summary Intnl Mkts 2" xfId="27780" xr:uid="{D1D1BB90-1264-4812-B7AA-6191B36A8CB2}"/>
    <cellStyle name="£_Grp summary pages July.xls Chart 1_Forecasting Tool Miami and Cph" xfId="9802" xr:uid="{D0550A0A-F2A7-45E8-A1E6-7621E027B4E2}"/>
    <cellStyle name="£_Grp summary pages July.xls Chart 1_Forecasting Tool Miami and Cph 2" xfId="9803" xr:uid="{33A8B630-73D8-45A8-AB43-75AC6B4339DC}"/>
    <cellStyle name="£_Grp summary pages July.xls Chart 1_Forecasting Tool Miami and Cph 2 2" xfId="27781" xr:uid="{7773C5AE-06A6-4AB3-B624-93DAA6D92916}"/>
    <cellStyle name="£_Grp summary pages July.xls Chart 1_Forecasting Tool Miami and Cph 3" xfId="27782" xr:uid="{9E6244DA-6D23-4BB7-AD81-1B8F454AB91B}"/>
    <cellStyle name="£_Grp summary pages July.xls Chart 1_Forecasting Tool Miami and Cph 4" xfId="27783" xr:uid="{50F49AB3-915F-4292-B7A8-5C2FFC04FE72}"/>
    <cellStyle name="£_Grp summary pages July.xls Chart 1_Forecasting Tool Miami and Cph 5" xfId="27784" xr:uid="{87409DFF-3050-4C4F-9C79-C568664EE96B}"/>
    <cellStyle name="£_Grp summary pages July.xls Chart 1_Forecasting Tool Miami and Cph_Australia" xfId="9804" xr:uid="{DABA33C8-FCA7-4E7C-97BE-C14352E23BAD}"/>
    <cellStyle name="£_Grp summary pages July.xls Chart 1_Forecasting Tool Miami and Cph_Australia 2" xfId="27785" xr:uid="{85C8A032-9B83-4B2B-8D35-99F80630F7CA}"/>
    <cellStyle name="£_Grp summary pages July.xls Chart 1_Forecasting Tool Miami and Cph_Australia F2 2010 template" xfId="9805" xr:uid="{45CE4E90-2B80-402A-93B7-DA9FF298ED4D}"/>
    <cellStyle name="£_Grp summary pages July.xls Chart 1_Forecasting Tool Miami and Cph_Australia F2 2010 template 2" xfId="27786" xr:uid="{DB1B5AF6-544F-4D07-973C-496FE9AE7472}"/>
    <cellStyle name="£_Grp summary pages July.xls Chart 1_Forecasting Tool Miami and Cph_IntMa Capex Report Oct10 PV" xfId="9806" xr:uid="{0A5B2229-82E0-4D83-9548-E5BB0506626D}"/>
    <cellStyle name="£_Grp summary pages July.xls Chart 1_Forecasting Tool Miami and Cph_IntMa Capex Report Oct10 PV 2" xfId="27787" xr:uid="{DCB65135-CE86-40D9-81A4-B328480AD276}"/>
    <cellStyle name="£_Grp summary pages July.xls Chart 1_Forecasting Tool Miami and Cph_Summary Intnl Mkts" xfId="9807" xr:uid="{F0BA48FD-2B75-4A62-9060-0A83ED651FAE}"/>
    <cellStyle name="£_Grp summary pages July.xls Chart 1_Forecasting Tool Miami and Cph_Summary Intnl Mkts 2" xfId="27788" xr:uid="{2A454FE2-BBCB-4CCC-85BD-48A98F2F03E0}"/>
    <cellStyle name="£_Grp summary pages July.xls Chart 1_Forecasting Tool Sanitas Consolidated" xfId="9808" xr:uid="{E2F5B70A-7AD4-4EC1-991E-1086A020A5DD}"/>
    <cellStyle name="£_Grp summary pages July.xls Chart 1_Forecasting Tool Sanitas Consolidated 2" xfId="9809" xr:uid="{D1CE2D6F-AE4E-4756-AC17-3FEB4CA09035}"/>
    <cellStyle name="£_Grp summary pages July.xls Chart 1_Forecasting Tool Sanitas Consolidated 2 2" xfId="27789" xr:uid="{F2525C90-9317-4633-9775-3B924C25720C}"/>
    <cellStyle name="£_Grp summary pages July.xls Chart 1_Forecasting Tool Sanitas Consolidated 3" xfId="27790" xr:uid="{2A13D4D5-16FD-4FE1-ACF5-653192952949}"/>
    <cellStyle name="£_Grp summary pages July.xls Chart 1_Forecasting Tool Sanitas Consolidated 4" xfId="27791" xr:uid="{96E3106D-4BE5-4B7A-813B-D1B2656D1CEB}"/>
    <cellStyle name="£_Grp summary pages July.xls Chart 1_Forecasting Tool Sanitas Consolidated 5" xfId="27792" xr:uid="{9FBB2EB3-553D-4DB1-8DFF-4DBC40B19A5E}"/>
    <cellStyle name="£_Grp summary pages July.xls Chart 1_Forecasting Tool Sanitas Consolidated_Australia" xfId="9810" xr:uid="{285C5073-1FF2-4E3E-86EA-F0FF89B5E24F}"/>
    <cellStyle name="£_Grp summary pages July.xls Chart 1_Forecasting Tool Sanitas Consolidated_Australia 2" xfId="27793" xr:uid="{3FDEFF60-9418-4E56-8508-91927C487847}"/>
    <cellStyle name="£_Grp summary pages July.xls Chart 1_Forecasting Tool Sanitas Consolidated_Australia F2 2010 template" xfId="9811" xr:uid="{3910621D-2525-4CAB-9840-97326BE736E1}"/>
    <cellStyle name="£_Grp summary pages July.xls Chart 1_Forecasting Tool Sanitas Consolidated_Australia F2 2010 template 2" xfId="27794" xr:uid="{68865053-6222-4EEC-8DF3-DF7EA890DF64}"/>
    <cellStyle name="£_Grp summary pages July.xls Chart 1_Forecasting Tool Sanitas Consolidated_IntMa Capex Report Oct10 PV" xfId="9812" xr:uid="{6E667CD0-3B27-4626-8740-F67313760E1F}"/>
    <cellStyle name="£_Grp summary pages July.xls Chart 1_Forecasting Tool Sanitas Consolidated_IntMa Capex Report Oct10 PV 2" xfId="27795" xr:uid="{29AA2189-64BF-4DB1-8643-3BA4379641E3}"/>
    <cellStyle name="£_Grp summary pages July.xls Chart 1_Forecasting Tool Sanitas Consolidated_Summary Intnl Mkts" xfId="9813" xr:uid="{40BF220A-63A3-4395-BE2D-7E7DD67E69DE}"/>
    <cellStyle name="£_Grp summary pages July.xls Chart 1_Forecasting Tool Sanitas Consolidated_Summary Intnl Mkts 2" xfId="27796" xr:uid="{E4FD2D5C-E309-4B61-B828-29214F8A451A}"/>
    <cellStyle name="£_Grp summary pages July.xls Chart 1_Group IS" xfId="9814" xr:uid="{A8E8B320-D79F-4883-963E-9A5FD1EE81C6}"/>
    <cellStyle name="£_Grp summary pages July.xls Chart 1_Group IS 2" xfId="9815" xr:uid="{3E6620E1-EB7F-4B91-BB6F-9032BC75A11F}"/>
    <cellStyle name="£_Grp summary pages July.xls Chart 1_Group IS 2 2" xfId="27797" xr:uid="{CA966352-C10B-453C-9BCD-05BD67641FE0}"/>
    <cellStyle name="£_Grp summary pages July.xls Chart 1_Group IS 3" xfId="27798" xr:uid="{2B4E0642-87CD-4CD8-9D56-7AACDAA32A88}"/>
    <cellStyle name="£_Grp summary pages July.xls Chart 1_Group IS 4" xfId="27799" xr:uid="{740B6AF0-BF4C-417C-9183-83C09265E9F6}"/>
    <cellStyle name="£_Grp summary pages July.xls Chart 1_Group IS 5" xfId="27800" xr:uid="{B60A9C1C-EF96-401D-AA96-B619A61730A6}"/>
    <cellStyle name="£_Grp summary pages July.xls Chart 1_Group IS_Australia" xfId="9816" xr:uid="{FB06003B-625C-4235-ADF0-DD532DFA152B}"/>
    <cellStyle name="£_Grp summary pages July.xls Chart 1_Group IS_Australia 2" xfId="27801" xr:uid="{04751E10-9F8C-4CEB-9264-31AF1C855C43}"/>
    <cellStyle name="£_Grp summary pages July.xls Chart 1_Group IS_Australia F2 2010 template" xfId="9817" xr:uid="{E2636189-66B5-4E33-B277-461A4F919898}"/>
    <cellStyle name="£_Grp summary pages July.xls Chart 1_Group IS_Australia F2 2010 template 2" xfId="27802" xr:uid="{26F472AC-AB41-47E1-B660-0571E7A7B3EE}"/>
    <cellStyle name="£_Grp summary pages July.xls Chart 1_Group IS_IntMa Capex Report Oct10 PV" xfId="9818" xr:uid="{78793347-5208-48DB-9810-54E919553F24}"/>
    <cellStyle name="£_Grp summary pages July.xls Chart 1_Group IS_IntMa Capex Report Oct10 PV 2" xfId="27803" xr:uid="{ADCEA722-85D3-4915-95FE-4DA77E47B6E3}"/>
    <cellStyle name="£_Grp summary pages July.xls Chart 1_Group IS_Summary Intnl Mkts" xfId="9819" xr:uid="{206EDF08-49A1-4945-9179-AE5500D5CEE5}"/>
    <cellStyle name="£_Grp summary pages July.xls Chart 1_Group IS_Summary Intnl Mkts 2" xfId="27804" xr:uid="{E6615566-32C9-43BE-833E-D1E1508839A8}"/>
    <cellStyle name="£_Grp summary pages July.xls Chart 1_Group SS" xfId="9820" xr:uid="{0E75DDA1-B058-4641-A0C9-DACE13B4CC2A}"/>
    <cellStyle name="£_Grp summary pages July.xls Chart 1_Group SS 2" xfId="9821" xr:uid="{00A4151F-8AB8-45F7-A2DC-BFC86311EDAF}"/>
    <cellStyle name="£_Grp summary pages July.xls Chart 1_Group SS 2 2" xfId="27805" xr:uid="{FE739E29-B081-417F-AD01-DB61254FC1ED}"/>
    <cellStyle name="£_Grp summary pages July.xls Chart 1_Group SS 3" xfId="27806" xr:uid="{E49A0693-F67E-45E5-A2AF-B021C6CE937E}"/>
    <cellStyle name="£_Grp summary pages July.xls Chart 1_Group SS 4" xfId="27807" xr:uid="{26EC601A-FE9D-492A-A578-904B34EA989E}"/>
    <cellStyle name="£_Grp summary pages July.xls Chart 1_Group SS 5" xfId="27808" xr:uid="{22DBADE2-DA91-4EEF-8F38-BA17FECA3214}"/>
    <cellStyle name="£_Grp summary pages July.xls Chart 1_Group SS_Australia" xfId="9822" xr:uid="{E1B4E0FD-0886-4BCC-9A75-CE53ACABD7D1}"/>
    <cellStyle name="£_Grp summary pages July.xls Chart 1_Group SS_Australia 2" xfId="27809" xr:uid="{9B14490F-C182-44C5-A839-C734D2442EC3}"/>
    <cellStyle name="£_Grp summary pages July.xls Chart 1_Group SS_Australia F2 2010 template" xfId="9823" xr:uid="{B798A180-0DAE-4780-BB7C-DF5C7C84D265}"/>
    <cellStyle name="£_Grp summary pages July.xls Chart 1_Group SS_Australia F2 2010 template 2" xfId="27810" xr:uid="{20D31889-C860-4619-804F-B842569CE69B}"/>
    <cellStyle name="£_Grp summary pages July.xls Chart 1_Group SS_IntMa Capex Report Oct10 PV" xfId="9824" xr:uid="{601EFB21-3C9D-499F-BB9D-8271F83537B7}"/>
    <cellStyle name="£_Grp summary pages July.xls Chart 1_Group SS_IntMa Capex Report Oct10 PV 2" xfId="27811" xr:uid="{1529DFF6-8652-4F06-9DA4-9C23535DEBDC}"/>
    <cellStyle name="£_Grp summary pages July.xls Chart 1_Group SS_Summary Intnl Mkts" xfId="9825" xr:uid="{F3D88018-28B1-4C72-B187-5DB20AD8C4D6}"/>
    <cellStyle name="£_Grp summary pages July.xls Chart 1_Group SS_Summary Intnl Mkts 2" xfId="27812" xr:uid="{6B50464B-FBEE-475A-B4C6-0877FE781CAF}"/>
    <cellStyle name="£_Grp summary pages July.xls Chart 1_Health Dialog" xfId="9826" xr:uid="{03D48D5C-5E91-46F3-B1CD-3C75CBE17DA1}"/>
    <cellStyle name="£_Grp summary pages July.xls Chart 1_Health Dialog 2" xfId="9827" xr:uid="{F96E9669-0CB5-4F65-8841-74ACDAA7D589}"/>
    <cellStyle name="£_Grp summary pages July.xls Chart 1_Health Dialog 2 2" xfId="27813" xr:uid="{56E80216-D5AA-4A9D-A04A-B450429683A3}"/>
    <cellStyle name="£_Grp summary pages July.xls Chart 1_Health Dialog 3" xfId="27814" xr:uid="{E9D57880-2BAF-4C10-A4C0-AB56EDE2590E}"/>
    <cellStyle name="£_Grp summary pages July.xls Chart 1_Health Dialog 4" xfId="27815" xr:uid="{A5567801-29AD-4A06-BBA5-F520B07C0B39}"/>
    <cellStyle name="£_Grp summary pages July.xls Chart 1_Health Dialog 5" xfId="27816" xr:uid="{F04C61C1-D778-49CF-9C17-487B5F4891FF}"/>
    <cellStyle name="£_Grp summary pages July.xls Chart 1_Health Dialog_Australia" xfId="9828" xr:uid="{8FFB3CF1-C7D5-45F4-B72E-6197674BABF2}"/>
    <cellStyle name="£_Grp summary pages July.xls Chart 1_Health Dialog_Australia 2" xfId="27817" xr:uid="{9933ABA8-C652-4666-A89A-279BF574E446}"/>
    <cellStyle name="£_Grp summary pages July.xls Chart 1_Health Dialog_Australia F2 2010 template" xfId="9829" xr:uid="{245A9757-CE13-433B-87CC-72EE51025920}"/>
    <cellStyle name="£_Grp summary pages July.xls Chart 1_Health Dialog_Australia F2 2010 template 2" xfId="27818" xr:uid="{3FE84988-F7DB-43CC-B255-75656DB9AB85}"/>
    <cellStyle name="£_Grp summary pages July.xls Chart 1_Health Dialog_IntMa Capex Report Oct10 PV" xfId="9830" xr:uid="{A5C1738B-747D-43B8-9A86-F89A3E290C79}"/>
    <cellStyle name="£_Grp summary pages July.xls Chart 1_Health Dialog_IntMa Capex Report Oct10 PV 2" xfId="27819" xr:uid="{0A9B0747-D0BC-499C-B4B8-2350D5D2BD50}"/>
    <cellStyle name="£_Grp summary pages July.xls Chart 1_Health Dialog_Summary Intnl Mkts" xfId="9831" xr:uid="{CFB6D9E5-B6A8-494C-AEFB-40147C26EC8A}"/>
    <cellStyle name="£_Grp summary pages July.xls Chart 1_Health Dialog_Summary Intnl Mkts 2" xfId="27820" xr:uid="{35FA03AE-CF1D-47A2-B457-074DB46612E0}"/>
    <cellStyle name="£_Grp summary pages July.xls Chart 1_Summary-Capex-Final" xfId="9832" xr:uid="{AE209AD4-C8E9-4D11-9F74-18D32607C09E}"/>
    <cellStyle name="£_Grp summary pages July.xls Chart 1_Summary-Capex-Final 2" xfId="9833" xr:uid="{5ECA71D0-16A1-4AAE-B3CF-0B843638DB0A}"/>
    <cellStyle name="£_Grp summary pages July.xls Chart 1_Summary-Capex-Final 2 2" xfId="27821" xr:uid="{E63D6D15-A17B-4126-BD84-05267B601552}"/>
    <cellStyle name="£_Grp summary pages July.xls Chart 1_Summary-Capex-Final 3" xfId="27822" xr:uid="{0F0134D7-73F5-4E4F-AD3A-1D41821DE92A}"/>
    <cellStyle name="£_Grp summary pages July.xls Chart 1_Summary-Capex-Final 4" xfId="27823" xr:uid="{D104FE0D-4916-4A3B-A674-0CD802968657}"/>
    <cellStyle name="£_Grp summary pages July.xls Chart 1_Summary-Capex-Final 5" xfId="27824" xr:uid="{435FCD48-686A-4D9B-850E-45A759830510}"/>
    <cellStyle name="£_Grp summary pages July.xls Chart 1_Summary-Capex-Final_Australia" xfId="9834" xr:uid="{84975DEA-410F-4E04-BA0F-46F599A35643}"/>
    <cellStyle name="£_Grp summary pages July.xls Chart 1_Summary-Capex-Final_Australia 2" xfId="27825" xr:uid="{5D958BE6-A922-4602-93A4-4E0D9A9609EC}"/>
    <cellStyle name="£_Grp summary pages July.xls Chart 1_Summary-Capex-Final_Australia F2 2010 template" xfId="9835" xr:uid="{BAC3F1A9-32FB-47FE-81D0-C12DF9F25911}"/>
    <cellStyle name="£_Grp summary pages July.xls Chart 1_Summary-Capex-Final_Australia F2 2010 template 2" xfId="27826" xr:uid="{850222CA-F08F-4A11-A24F-871E30CAEE71}"/>
    <cellStyle name="£_Grp summary pages July.xls Chart 1_Summary-Capex-Final_IntMa Capex Report Oct10 PV" xfId="9836" xr:uid="{7A966E63-8575-46E9-9455-7DC52F63ADB1}"/>
    <cellStyle name="£_Grp summary pages July.xls Chart 1_Summary-Capex-Final_IntMa Capex Report Oct10 PV 2" xfId="27827" xr:uid="{BB14F494-D3E3-40ED-A872-2A7C74C27007}"/>
    <cellStyle name="£_Grp summary pages July.xls Chart 1_Summary-Capex-Final_Summary Intnl Mkts" xfId="9837" xr:uid="{0014A7B4-4A74-4B96-872F-FD83BD2DFAAA}"/>
    <cellStyle name="£_Grp summary pages July.xls Chart 1_Summary-Capex-Final_Summary Intnl Mkts 2" xfId="27828" xr:uid="{52EC5358-D38D-4F63-9305-45B8E525A87F}"/>
    <cellStyle name="£_Grp summary pages July.xls Chart 1_Total Care Services" xfId="9838" xr:uid="{3E228B49-9275-42BB-A7F8-81405B6A74AB}"/>
    <cellStyle name="£_Grp summary pages July.xls Chart 1_Total Care Services 2" xfId="9839" xr:uid="{860C6828-E269-4DD0-8CB6-5E4F60A9A60B}"/>
    <cellStyle name="£_Grp summary pages July.xls Chart 1_Total Care Services 2 2" xfId="27829" xr:uid="{C7C93A16-122A-486C-A0CC-9EF4DBEF599C}"/>
    <cellStyle name="£_Grp summary pages July.xls Chart 1_Total Care Services 3" xfId="27830" xr:uid="{662CBACE-B6C6-4143-9F38-9E97293E414A}"/>
    <cellStyle name="£_Grp summary pages July.xls Chart 1_Total Care Services 4" xfId="27831" xr:uid="{87D5CDE7-5993-4FD4-8DF6-B7910CAE7C9F}"/>
    <cellStyle name="£_Grp summary pages July.xls Chart 1_Total Care Services 5" xfId="27832" xr:uid="{966A5C25-B7AA-4C9C-AA05-15C940EC4D00}"/>
    <cellStyle name="£_Grp summary pages July.xls Chart 1_Total Care Services_Australia" xfId="9840" xr:uid="{DB204E8F-2E4B-494E-80F4-9FFAC082EA23}"/>
    <cellStyle name="£_Grp summary pages July.xls Chart 1_Total Care Services_Australia 2" xfId="27833" xr:uid="{58A22A76-4C66-487D-81F4-17F169946CD1}"/>
    <cellStyle name="£_Grp summary pages July.xls Chart 1_Total Care Services_Australia F2 2010 template" xfId="9841" xr:uid="{FFEEE4CA-8242-4BFD-B559-3FB98F5C37E3}"/>
    <cellStyle name="£_Grp summary pages July.xls Chart 1_Total Care Services_Australia F2 2010 template 2" xfId="27834" xr:uid="{A5A47579-86F3-4CEA-BB42-F8303FA40BB4}"/>
    <cellStyle name="£_Grp summary pages July.xls Chart 1_Total Care Services_IntMa Capex Report Oct10 PV" xfId="9842" xr:uid="{EB2A6E27-76CB-4A7A-8C6A-B8CC7BEA3A23}"/>
    <cellStyle name="£_Grp summary pages July.xls Chart 1_Total Care Services_IntMa Capex Report Oct10 PV 2" xfId="27835" xr:uid="{6235E7EC-C5DB-4C17-9B47-F2559101F498}"/>
    <cellStyle name="£_Grp summary pages July.xls Chart 1_Total Care Services_Summary Intnl Mkts" xfId="9843" xr:uid="{93B0F49D-5CD8-4728-A9C0-11EF63FC4EB7}"/>
    <cellStyle name="£_Grp summary pages July.xls Chart 1_Total Care Services_Summary Intnl Mkts 2" xfId="27836" xr:uid="{CA6AEF23-5F78-4791-80F5-694F51664B1E}"/>
    <cellStyle name="£_Grp summary pages July.xls Chart 1_UKM &amp; UKNA Central Costs-0906-Received" xfId="9844" xr:uid="{6068C796-E9A1-421E-AB2A-DB98D2382138}"/>
    <cellStyle name="£_Grp summary pages July.xls Chart 1_UKM &amp; UKNA Central Costs-0906-Received 2" xfId="27837" xr:uid="{FA86882B-95CD-422D-B4B1-07141D8C6AFB}"/>
    <cellStyle name="£_Grp summary pages July.xls Chart 1_UKM (exc BHA &amp; Well)" xfId="9845" xr:uid="{EC3B030F-D8F3-4A27-9C3C-1B2A8CF95AAC}"/>
    <cellStyle name="£_Grp summary pages July.xls Chart 1_UKM (exc BHA &amp; Well) 2" xfId="9846" xr:uid="{3752B869-848F-4CD0-A6AC-51EC736D344B}"/>
    <cellStyle name="£_Grp summary pages July.xls Chart 1_UKM (exc BHA &amp; Well) 2 2" xfId="27838" xr:uid="{0A0BC077-94CA-46B9-A07A-5A9BA9F1D08F}"/>
    <cellStyle name="£_Grp summary pages July.xls Chart 1_UKM (exc BHA &amp; Well) 3" xfId="27839" xr:uid="{3ECEEEEA-67D3-4137-9C2A-7162AFF2922A}"/>
    <cellStyle name="£_Grp summary pages July.xls Chart 1_UKM (exc BHA &amp; Well) 4" xfId="27840" xr:uid="{FD72C6B9-7739-45BE-ADCB-F68F90CECBA7}"/>
    <cellStyle name="£_Grp summary pages July.xls Chart 1_UKM (exc BHA &amp; Well) 5" xfId="27841" xr:uid="{147D4BC0-FE30-4F25-9135-0477FE29B76F}"/>
    <cellStyle name="£_Grp summary pages July.xls Chart 1_UKM (exc BHA &amp; Well)_Australia" xfId="9847" xr:uid="{BD0ACDEC-E11C-46ED-BF3E-7F59A35C7F84}"/>
    <cellStyle name="£_Grp summary pages July.xls Chart 1_UKM (exc BHA &amp; Well)_Australia 2" xfId="27842" xr:uid="{00C5C6F6-2845-4A74-9310-B0641D7B8541}"/>
    <cellStyle name="£_Grp summary pages July.xls Chart 1_UKM (exc BHA &amp; Well)_Australia F2 2010 template" xfId="9848" xr:uid="{F95E811B-4E43-42D8-9342-37A6FD817132}"/>
    <cellStyle name="£_Grp summary pages July.xls Chart 1_UKM (exc BHA &amp; Well)_Australia F2 2010 template 2" xfId="27843" xr:uid="{D096C8D3-4B30-4462-96B2-E493B1450CF7}"/>
    <cellStyle name="£_Grp summary pages July.xls Chart 1_UKM (exc BHA &amp; Well)_IntMa Capex Report Oct10 PV" xfId="9849" xr:uid="{2518CF10-855E-4A4E-A2B1-34172C09B1A7}"/>
    <cellStyle name="£_Grp summary pages July.xls Chart 1_UKM (exc BHA &amp; Well)_IntMa Capex Report Oct10 PV 2" xfId="27844" xr:uid="{B16E04F3-3058-4DE8-890E-72224DED655B}"/>
    <cellStyle name="£_Grp summary pages July.xls Chart 1_UKM (exc BHA &amp; Well)_Summary Intnl Mkts" xfId="9850" xr:uid="{19CEC9B7-D4EC-46A8-9A1B-BC83F12AAE7C}"/>
    <cellStyle name="£_Grp summary pages July.xls Chart 1_UKM (exc BHA &amp; Well)_Summary Intnl Mkts 2" xfId="27845" xr:uid="{A0036BB4-DA1E-4CB4-ACB9-315F86315077}"/>
    <cellStyle name="£_Grp summary pages July.xls Chart 1_UKNA Group 3YP" xfId="9851" xr:uid="{A875D254-9C9C-4DD8-8971-DD76996C69B1}"/>
    <cellStyle name="£_Grp summary pages July.xls Chart 1_UKNA Group 3YP 2" xfId="27846" xr:uid="{E1827838-A4A9-4213-BD75-58D49FB6EF63}"/>
    <cellStyle name="£_Grp summary pages July.xls Chart 1_Wellness" xfId="9852" xr:uid="{7F5E7DF9-B256-413E-9C92-A2B7B7CF8374}"/>
    <cellStyle name="£_Grp summary pages July.xls Chart 1_Wellness 2" xfId="9853" xr:uid="{2D1CC099-F6AB-4251-BA49-D6879A8DC548}"/>
    <cellStyle name="£_Grp summary pages July.xls Chart 1_Wellness 2 2" xfId="27847" xr:uid="{30218623-CD0F-4F46-9F63-04DAA66355C0}"/>
    <cellStyle name="£_Grp summary pages July.xls Chart 1_Wellness 3" xfId="27848" xr:uid="{BA8089CA-1149-4C49-B1B5-9A2F5BF99166}"/>
    <cellStyle name="£_Grp summary pages July.xls Chart 1_Wellness 4" xfId="27849" xr:uid="{516C942A-ABDA-4F25-AEFB-6B8E52331630}"/>
    <cellStyle name="£_Grp summary pages July.xls Chart 1_Wellness 5" xfId="27850" xr:uid="{F534C454-A4A2-4158-B702-9D828AA4C54F}"/>
    <cellStyle name="£_Grp summary pages July.xls Chart 1_Wellness_Australia" xfId="9854" xr:uid="{FF184FFF-30A8-4782-A3CE-10C101A6AD45}"/>
    <cellStyle name="£_Grp summary pages July.xls Chart 1_Wellness_Australia 2" xfId="27851" xr:uid="{24CA6173-6A22-462D-9C8C-5E235479B64C}"/>
    <cellStyle name="£_Grp summary pages July.xls Chart 1_Wellness_Australia F2 2010 template" xfId="9855" xr:uid="{D278183A-7708-4B5A-844A-AD2126E81A6E}"/>
    <cellStyle name="£_Grp summary pages July.xls Chart 1_Wellness_Australia F2 2010 template 2" xfId="27852" xr:uid="{EDDDD7AA-F208-478B-8EA0-1E951BBF3A46}"/>
    <cellStyle name="£_Grp summary pages July.xls Chart 1_Wellness_IntMa Capex Report Oct10 PV" xfId="9856" xr:uid="{ACB10D18-17F0-457D-B423-2CB6C92E2559}"/>
    <cellStyle name="£_Grp summary pages July.xls Chart 1_Wellness_IntMa Capex Report Oct10 PV 2" xfId="27853" xr:uid="{4FC33863-7F93-485C-9265-020F9B13FBB6}"/>
    <cellStyle name="£_Grp summary pages July.xls Chart 1_Wellness_Summary Intnl Mkts" xfId="9857" xr:uid="{4BF145B7-6464-4CA4-B43D-121BFF8786C7}"/>
    <cellStyle name="£_Grp summary pages July.xls Chart 1_Wellness_Summary Intnl Mkts 2" xfId="27854" xr:uid="{85FADE00-BD96-49BC-A7F4-B34D322C6B37}"/>
    <cellStyle name="£_Grp summary pages.xls Chart 1" xfId="9858" xr:uid="{271A4F1D-CFDB-4684-B38D-A128AF60F0D3}"/>
    <cellStyle name="£_Grp summary pages.xls Chart 1 2" xfId="9859" xr:uid="{B7934E5B-12CB-4D3E-814F-0A262924F7E2}"/>
    <cellStyle name="£_Grp summary pages.xls Chart 1 2 2" xfId="27855" xr:uid="{9E0670DE-909B-47B7-A9A5-1F0D74CA724D}"/>
    <cellStyle name="£_Grp summary pages.xls Chart 1 3" xfId="27856" xr:uid="{F507735A-F5C5-421A-8A70-86CD6682107C}"/>
    <cellStyle name="£_Grp summary pages.xls Chart 1 4" xfId="27857" xr:uid="{20D3303F-593A-46AC-806C-C04CA7C29CF2}"/>
    <cellStyle name="£_Grp summary pages.xls Chart 1 5" xfId="27858" xr:uid="{AE867298-F137-405F-8220-71612A1E26D5}"/>
    <cellStyle name="£_Grp summary pages.xls Chart 1_Australia F2 2010 template" xfId="9860" xr:uid="{DC1A2E65-9A24-413F-9C70-8A52E43C2817}"/>
    <cellStyle name="£_Grp summary pages.xls Chart 1_Australia F2 2010 template 2" xfId="27859" xr:uid="{1422D27E-7AB6-4B08-9DE9-08466CA683E7}"/>
    <cellStyle name="£_Grp summary pages.xls Chart 1_BHA" xfId="9861" xr:uid="{170E5042-F4AC-4EB5-8D4E-9745363C69B6}"/>
    <cellStyle name="£_Grp summary pages.xls Chart 1_BHA 2" xfId="9862" xr:uid="{08E25B6B-AF89-4E6D-9FF7-BD7A39BFCFC9}"/>
    <cellStyle name="£_Grp summary pages.xls Chart 1_BHA 2 2" xfId="27860" xr:uid="{770BD13D-8125-48E2-872F-5C4F37176F27}"/>
    <cellStyle name="£_Grp summary pages.xls Chart 1_BHA 3" xfId="27861" xr:uid="{7081B6EC-BD7A-4944-9897-43B62D04BEC9}"/>
    <cellStyle name="£_Grp summary pages.xls Chart 1_BHA 4" xfId="27862" xr:uid="{A8643AFC-37D3-4BA9-BFBF-0823C8114149}"/>
    <cellStyle name="£_Grp summary pages.xls Chart 1_BHA 5" xfId="27863" xr:uid="{6BBFC210-F84D-41BE-9A82-BF3D0E765699}"/>
    <cellStyle name="£_Grp summary pages.xls Chart 1_BHA_Australia" xfId="9863" xr:uid="{B23425D6-ED9E-4863-86BB-47705AF23770}"/>
    <cellStyle name="£_Grp summary pages.xls Chart 1_BHA_Australia 2" xfId="27864" xr:uid="{93D179ED-F6B8-46D6-B697-10BE2907A3DA}"/>
    <cellStyle name="£_Grp summary pages.xls Chart 1_BHA_Australia F2 2010 template" xfId="9864" xr:uid="{D4FC474D-7BA4-45C9-BA3B-58A47860F431}"/>
    <cellStyle name="£_Grp summary pages.xls Chart 1_BHA_Australia F2 2010 template 2" xfId="27865" xr:uid="{A1C114FE-3E4D-40D5-BA07-120DC6FE5CB7}"/>
    <cellStyle name="£_Grp summary pages.xls Chart 1_BHA_IntMa Capex Report Oct10 PV" xfId="9865" xr:uid="{E910F726-7B7C-4AAE-ACF6-9FB10256E499}"/>
    <cellStyle name="£_Grp summary pages.xls Chart 1_BHA_IntMa Capex Report Oct10 PV 2" xfId="27866" xr:uid="{2AE232F5-0CFB-4859-8A49-815CF3014FDB}"/>
    <cellStyle name="£_Grp summary pages.xls Chart 1_BHA_Summary Intnl Mkts" xfId="9866" xr:uid="{B2EC6DE2-720F-426B-BF44-E2728128E023}"/>
    <cellStyle name="£_Grp summary pages.xls Chart 1_BHA_Summary Intnl Mkts 2" xfId="27867" xr:uid="{C118636D-6FBD-4982-B3E4-064B5FF3C0CA}"/>
    <cellStyle name="£_Grp summary pages.xls Chart 1_BU Capex template - Australia" xfId="9867" xr:uid="{4F859DFC-1D10-4D1D-B30B-68A73329588A}"/>
    <cellStyle name="£_Grp summary pages.xls Chart 1_BU Capex template - Australia 2" xfId="27868" xr:uid="{28CD0ECC-A56D-4087-9D44-560CF8934901}"/>
    <cellStyle name="£_Grp summary pages.xls Chart 1_BU Capex template - Bupa Int" xfId="9868" xr:uid="{CEE5BC8C-32E2-4BA4-A54D-0C9FF0D72220}"/>
    <cellStyle name="£_Grp summary pages.xls Chart 1_BU Capex template - Bupa Int 2" xfId="27869" xr:uid="{739CA30F-038D-4B5D-ADCF-4104678881B2}"/>
    <cellStyle name="£_Grp summary pages.xls Chart 1_BU Capex template - Latam" xfId="9869" xr:uid="{F190A3E0-4408-4E81-BDDF-F7C065825469}"/>
    <cellStyle name="£_Grp summary pages.xls Chart 1_BU Capex template - Latam 2" xfId="27870" xr:uid="{F535F18E-0324-4CE3-A5F6-C1407DDBA2F2}"/>
    <cellStyle name="£_Grp summary pages.xls Chart 1_Capex - December 2010 CServ" xfId="9870" xr:uid="{C3305D30-B8A2-4059-956C-37E4C2781C2E}"/>
    <cellStyle name="£_Grp summary pages.xls Chart 1_Capex - December 2010 CServ 2" xfId="27871" xr:uid="{7D2A8614-A8A0-4BFF-830A-2EAEAC6B4B56}"/>
    <cellStyle name="£_Grp summary pages.xls Chart 1_Capex-Commentary File-Final" xfId="9871" xr:uid="{30D5FAD7-9740-491E-83B9-8AFC701033A5}"/>
    <cellStyle name="£_Grp summary pages.xls Chart 1_Capex-Commentary File-Final 2" xfId="9872" xr:uid="{482B0B01-7BD3-4F60-A1C7-9AC7C4B02420}"/>
    <cellStyle name="£_Grp summary pages.xls Chart 1_Capex-Commentary File-Final 2 2" xfId="27872" xr:uid="{3F99D117-BD79-4E0F-98D2-A969E51D0A93}"/>
    <cellStyle name="£_Grp summary pages.xls Chart 1_Capex-Commentary File-Final 3" xfId="27873" xr:uid="{6C0F3523-2B5B-435D-AA09-40B0AFF2FFEB}"/>
    <cellStyle name="£_Grp summary pages.xls Chart 1_Capex-Commentary File-Final 4" xfId="27874" xr:uid="{753E9216-BEF4-4DBD-A6CE-297F712CB62B}"/>
    <cellStyle name="£_Grp summary pages.xls Chart 1_Capex-Commentary File-Final 5" xfId="27875" xr:uid="{B9965E8E-640E-4096-9C93-DD0332073EB4}"/>
    <cellStyle name="£_Grp summary pages.xls Chart 1_Capex-Commentary File-Final_Australia" xfId="9873" xr:uid="{A351092B-9C2A-4A37-9ACF-6F96E947BDC0}"/>
    <cellStyle name="£_Grp summary pages.xls Chart 1_Capex-Commentary File-Final_Australia 2" xfId="27876" xr:uid="{83DCB738-E6C8-468D-9C7E-9F99AA047929}"/>
    <cellStyle name="£_Grp summary pages.xls Chart 1_Capex-Commentary File-Final_Australia F2 2010 template" xfId="9874" xr:uid="{770D3C19-8D7B-47B4-A902-4EA41C6CD1FA}"/>
    <cellStyle name="£_Grp summary pages.xls Chart 1_Capex-Commentary File-Final_Australia F2 2010 template 2" xfId="27877" xr:uid="{306FC7EB-2901-415B-974D-4A6A2113BB06}"/>
    <cellStyle name="£_Grp summary pages.xls Chart 1_Capex-Commentary File-Final_IntMa Capex Report Oct10 PV" xfId="9875" xr:uid="{D3DB7519-6B41-4115-8B34-544909D555BB}"/>
    <cellStyle name="£_Grp summary pages.xls Chart 1_Capex-Commentary File-Final_IntMa Capex Report Oct10 PV 2" xfId="27878" xr:uid="{C63357B9-78B0-4800-B318-3457518777DA}"/>
    <cellStyle name="£_Grp summary pages.xls Chart 1_Capex-Commentary File-Final_Summary Intnl Mkts" xfId="9876" xr:uid="{A90EAA2E-EED2-4B8D-9E40-3957D26998CF}"/>
    <cellStyle name="£_Grp summary pages.xls Chart 1_Capex-Commentary File-Final_Summary Intnl Mkts 2" xfId="27879" xr:uid="{C30BF1BF-C264-427E-94FA-A1916338A584}"/>
    <cellStyle name="£_Grp summary pages.xls Chart 1_Divisional Capex template - Int Markets" xfId="9877" xr:uid="{5448D7BE-18B6-48D4-995D-1A5A9757CBD9}"/>
    <cellStyle name="£_Grp summary pages.xls Chart 1_Divisional Capex template - Int Markets 2" xfId="27880" xr:uid="{A08E329F-4CBE-49DD-AFC5-0AA58C3266EC}"/>
    <cellStyle name="£_Grp summary pages.xls Chart 1_Forecasting Tool BI Brighton TB" xfId="9878" xr:uid="{A3451898-3FBB-46C1-8E83-9255586125D0}"/>
    <cellStyle name="£_Grp summary pages.xls Chart 1_Forecasting Tool BI Brighton TB 2" xfId="9879" xr:uid="{AA143B2A-0B40-4090-9B09-C06483FDCC6F}"/>
    <cellStyle name="£_Grp summary pages.xls Chart 1_Forecasting Tool BI Brighton TB 2 2" xfId="27881" xr:uid="{B485DA46-764A-44F1-84CE-EE0FA47517B0}"/>
    <cellStyle name="£_Grp summary pages.xls Chart 1_Forecasting Tool BI Brighton TB 3" xfId="27882" xr:uid="{9B599C4E-957B-4D50-8C0B-B8C96C30DB58}"/>
    <cellStyle name="£_Grp summary pages.xls Chart 1_Forecasting Tool BI Brighton TB 4" xfId="27883" xr:uid="{B9C86481-98C6-440F-961A-C0E22E2AA2AF}"/>
    <cellStyle name="£_Grp summary pages.xls Chart 1_Forecasting Tool BI Brighton TB 5" xfId="27884" xr:uid="{2C8B5F6C-5F73-4CAB-84B6-3B646794978A}"/>
    <cellStyle name="£_Grp summary pages.xls Chart 1_Forecasting Tool BI Brighton TB_Australia" xfId="9880" xr:uid="{E248574F-789E-46C9-BF0E-55E086F01D3C}"/>
    <cellStyle name="£_Grp summary pages.xls Chart 1_Forecasting Tool BI Brighton TB_Australia 2" xfId="27885" xr:uid="{726D0262-DB55-4869-A852-F8018DFD489F}"/>
    <cellStyle name="£_Grp summary pages.xls Chart 1_Forecasting Tool BI Brighton TB_Australia F2 2010 template" xfId="9881" xr:uid="{F88F93F2-0846-4043-BCA2-CAA19ADAD7E6}"/>
    <cellStyle name="£_Grp summary pages.xls Chart 1_Forecasting Tool BI Brighton TB_Australia F2 2010 template 2" xfId="27886" xr:uid="{3CA9D0F5-9A99-4254-89F1-86980149D45A}"/>
    <cellStyle name="£_Grp summary pages.xls Chart 1_Forecasting Tool BI Brighton TB_IntMa Capex Report Oct10 PV" xfId="9882" xr:uid="{361F57B9-3693-44F6-BAFE-C3A9CE5D548D}"/>
    <cellStyle name="£_Grp summary pages.xls Chart 1_Forecasting Tool BI Brighton TB_IntMa Capex Report Oct10 PV 2" xfId="27887" xr:uid="{172FF03F-1557-4DFE-BDD2-7818F4404920}"/>
    <cellStyle name="£_Grp summary pages.xls Chart 1_Forecasting Tool BI Brighton TB_Summary Intnl Mkts" xfId="9883" xr:uid="{8388D3D8-F4B2-4B99-81AB-E2E8DE6A7437}"/>
    <cellStyle name="£_Grp summary pages.xls Chart 1_Forecasting Tool BI Brighton TB_Summary Intnl Mkts 2" xfId="27888" xr:uid="{1957AC0D-1B46-4EA5-89A5-44F994046094}"/>
    <cellStyle name="£_Grp summary pages.xls Chart 1_Forecasting Tool Miami and Cph" xfId="9884" xr:uid="{E9D3644D-2EC3-4195-8BBD-9CB99F2DBA6A}"/>
    <cellStyle name="£_Grp summary pages.xls Chart 1_Forecasting Tool Miami and Cph 2" xfId="9885" xr:uid="{D49DDDCE-1E02-4291-BCD9-17AEC38EC18B}"/>
    <cellStyle name="£_Grp summary pages.xls Chart 1_Forecasting Tool Miami and Cph 2 2" xfId="27889" xr:uid="{AA0642F0-7AAE-4B9E-A607-202632E285E8}"/>
    <cellStyle name="£_Grp summary pages.xls Chart 1_Forecasting Tool Miami and Cph 3" xfId="27890" xr:uid="{751946E3-C269-4143-A8CC-4F9640D1AC89}"/>
    <cellStyle name="£_Grp summary pages.xls Chart 1_Forecasting Tool Miami and Cph 4" xfId="27891" xr:uid="{26DF5155-E7D3-46DA-A90E-1653E5C90562}"/>
    <cellStyle name="£_Grp summary pages.xls Chart 1_Forecasting Tool Miami and Cph 5" xfId="27892" xr:uid="{2AC01EC1-416C-4798-B34F-CA2123D1974C}"/>
    <cellStyle name="£_Grp summary pages.xls Chart 1_Forecasting Tool Miami and Cph_Australia" xfId="9886" xr:uid="{0DED1FAD-E5E3-4DB5-A66C-A0D3BBF18976}"/>
    <cellStyle name="£_Grp summary pages.xls Chart 1_Forecasting Tool Miami and Cph_Australia 2" xfId="27893" xr:uid="{A6D15D84-CA32-489C-A201-F12F91E8E927}"/>
    <cellStyle name="£_Grp summary pages.xls Chart 1_Forecasting Tool Miami and Cph_Australia F2 2010 template" xfId="9887" xr:uid="{E27C5260-A9DE-48F9-9C8B-832A09025720}"/>
    <cellStyle name="£_Grp summary pages.xls Chart 1_Forecasting Tool Miami and Cph_Australia F2 2010 template 2" xfId="27894" xr:uid="{FF81B9BB-0960-4705-B454-1D248E3612E3}"/>
    <cellStyle name="£_Grp summary pages.xls Chart 1_Forecasting Tool Miami and Cph_IntMa Capex Report Oct10 PV" xfId="9888" xr:uid="{A21D9B9D-BF42-40AC-A1AB-04D371DC2FC5}"/>
    <cellStyle name="£_Grp summary pages.xls Chart 1_Forecasting Tool Miami and Cph_IntMa Capex Report Oct10 PV 2" xfId="27895" xr:uid="{17255C69-41E7-4013-BD32-6B75EF2DC8C9}"/>
    <cellStyle name="£_Grp summary pages.xls Chart 1_Forecasting Tool Miami and Cph_Summary Intnl Mkts" xfId="9889" xr:uid="{B649E923-F5DB-418A-BA7A-5E9C412B2101}"/>
    <cellStyle name="£_Grp summary pages.xls Chart 1_Forecasting Tool Miami and Cph_Summary Intnl Mkts 2" xfId="27896" xr:uid="{FCD0D25A-27D0-441C-92FE-6C8DC3267A81}"/>
    <cellStyle name="£_Grp summary pages.xls Chart 1_Forecasting Tool Sanitas Consolidated" xfId="9890" xr:uid="{00DFEF72-AA36-42D4-B069-273B2F588072}"/>
    <cellStyle name="£_Grp summary pages.xls Chart 1_Forecasting Tool Sanitas Consolidated 2" xfId="9891" xr:uid="{05B40F10-F399-443F-A890-0BA464497B7D}"/>
    <cellStyle name="£_Grp summary pages.xls Chart 1_Forecasting Tool Sanitas Consolidated 2 2" xfId="27897" xr:uid="{E13E229D-3B12-430A-86C8-430BD83563A0}"/>
    <cellStyle name="£_Grp summary pages.xls Chart 1_Forecasting Tool Sanitas Consolidated 3" xfId="27898" xr:uid="{7AEB90E9-AA6A-4FC2-B831-68FB2F11A54E}"/>
    <cellStyle name="£_Grp summary pages.xls Chart 1_Forecasting Tool Sanitas Consolidated 4" xfId="27899" xr:uid="{FC9C566E-8CB4-43E1-9D6C-6F0C7153EC61}"/>
    <cellStyle name="£_Grp summary pages.xls Chart 1_Forecasting Tool Sanitas Consolidated 5" xfId="27900" xr:uid="{3F8A87FD-217C-4E5F-996C-9D6A9022B11F}"/>
    <cellStyle name="£_Grp summary pages.xls Chart 1_Forecasting Tool Sanitas Consolidated_Australia" xfId="9892" xr:uid="{EC1EC190-F27B-4AAA-B9E5-B8A454F9E239}"/>
    <cellStyle name="£_Grp summary pages.xls Chart 1_Forecasting Tool Sanitas Consolidated_Australia 2" xfId="27901" xr:uid="{106A017E-B128-4DCA-8312-B2D3FA0303FD}"/>
    <cellStyle name="£_Grp summary pages.xls Chart 1_Forecasting Tool Sanitas Consolidated_Australia F2 2010 template" xfId="9893" xr:uid="{90EE7EB0-C549-41CF-8A31-8C6BD841AF5E}"/>
    <cellStyle name="£_Grp summary pages.xls Chart 1_Forecasting Tool Sanitas Consolidated_Australia F2 2010 template 2" xfId="27902" xr:uid="{C275F7D0-C88F-41C7-BA84-899C17525361}"/>
    <cellStyle name="£_Grp summary pages.xls Chart 1_Forecasting Tool Sanitas Consolidated_IntMa Capex Report Oct10 PV" xfId="9894" xr:uid="{E23AF134-624B-45AB-8B1E-BCCF12F1115C}"/>
    <cellStyle name="£_Grp summary pages.xls Chart 1_Forecasting Tool Sanitas Consolidated_IntMa Capex Report Oct10 PV 2" xfId="27903" xr:uid="{B666B01C-26B3-4022-A06D-747C703BBB6F}"/>
    <cellStyle name="£_Grp summary pages.xls Chart 1_Forecasting Tool Sanitas Consolidated_Summary Intnl Mkts" xfId="9895" xr:uid="{FD96CDA4-1C01-49DD-B88A-F23699378647}"/>
    <cellStyle name="£_Grp summary pages.xls Chart 1_Forecasting Tool Sanitas Consolidated_Summary Intnl Mkts 2" xfId="27904" xr:uid="{91435DBC-5244-4EE3-B9A3-C36EB2C84FE0}"/>
    <cellStyle name="£_Grp summary pages.xls Chart 1_Group IS" xfId="9896" xr:uid="{C2D3009A-F219-4178-AA8B-5976B9EC94D4}"/>
    <cellStyle name="£_Grp summary pages.xls Chart 1_Group IS 2" xfId="9897" xr:uid="{C6D1AA6D-B91A-4D41-8427-0189BA3ADB75}"/>
    <cellStyle name="£_Grp summary pages.xls Chart 1_Group IS 2 2" xfId="27905" xr:uid="{CE84E853-086A-4394-8113-4458DB18D947}"/>
    <cellStyle name="£_Grp summary pages.xls Chart 1_Group IS 3" xfId="27906" xr:uid="{593C9E91-D739-421C-AC5F-74A645C48602}"/>
    <cellStyle name="£_Grp summary pages.xls Chart 1_Group IS 4" xfId="27907" xr:uid="{7EDE621F-6B63-43D8-B9B2-DA3F1A36D9CB}"/>
    <cellStyle name="£_Grp summary pages.xls Chart 1_Group IS 5" xfId="27908" xr:uid="{69934764-FB43-47D0-B0D8-AA9C1222CC8A}"/>
    <cellStyle name="£_Grp summary pages.xls Chart 1_Group IS_Australia" xfId="9898" xr:uid="{6CA92780-7BDF-4B19-B98F-BF11AA530B46}"/>
    <cellStyle name="£_Grp summary pages.xls Chart 1_Group IS_Australia 2" xfId="27909" xr:uid="{6A02C97A-1AF1-46F5-8970-79ED8853C5EA}"/>
    <cellStyle name="£_Grp summary pages.xls Chart 1_Group IS_Australia F2 2010 template" xfId="9899" xr:uid="{C5525BC0-69B5-40B1-9633-B355E189C6EF}"/>
    <cellStyle name="£_Grp summary pages.xls Chart 1_Group IS_Australia F2 2010 template 2" xfId="27910" xr:uid="{61CF6724-C2CC-4D0E-B03F-13E7EF202F12}"/>
    <cellStyle name="£_Grp summary pages.xls Chart 1_Group IS_IntMa Capex Report Oct10 PV" xfId="9900" xr:uid="{4E613CA0-9F23-4FD7-8A45-B34512EC2B29}"/>
    <cellStyle name="£_Grp summary pages.xls Chart 1_Group IS_IntMa Capex Report Oct10 PV 2" xfId="27911" xr:uid="{0C8F3BB2-EAF1-4F9C-9669-38C369D9D36A}"/>
    <cellStyle name="£_Grp summary pages.xls Chart 1_Group IS_Summary Intnl Mkts" xfId="9901" xr:uid="{7CA37E40-B380-4D5A-90F5-4090AC9B3482}"/>
    <cellStyle name="£_Grp summary pages.xls Chart 1_Group IS_Summary Intnl Mkts 2" xfId="27912" xr:uid="{EB91F79C-170B-46EA-BFE4-BDAAC2BC23BA}"/>
    <cellStyle name="£_Grp summary pages.xls Chart 1_Group SS" xfId="9902" xr:uid="{499949EA-8875-4BCC-9D1A-840ED1C2DCE7}"/>
    <cellStyle name="£_Grp summary pages.xls Chart 1_Group SS 2" xfId="9903" xr:uid="{B624A64D-D913-4D40-A73E-D9176FDF5795}"/>
    <cellStyle name="£_Grp summary pages.xls Chart 1_Group SS 2 2" xfId="27913" xr:uid="{0A29F13F-1831-4722-9E35-744C89B5094C}"/>
    <cellStyle name="£_Grp summary pages.xls Chart 1_Group SS 3" xfId="27914" xr:uid="{A91482B8-6650-4030-AB2D-AFA164112373}"/>
    <cellStyle name="£_Grp summary pages.xls Chart 1_Group SS 4" xfId="27915" xr:uid="{373B0818-E82C-4B76-908A-0136430B4341}"/>
    <cellStyle name="£_Grp summary pages.xls Chart 1_Group SS 5" xfId="27916" xr:uid="{7EA4A0BF-C78A-4706-AC6A-CA8732B80D05}"/>
    <cellStyle name="£_Grp summary pages.xls Chart 1_Group SS_Australia" xfId="9904" xr:uid="{E5DF6892-8BCB-49EF-8FD8-3C9B01BA64EE}"/>
    <cellStyle name="£_Grp summary pages.xls Chart 1_Group SS_Australia 2" xfId="27917" xr:uid="{C52F939A-469B-42D0-862F-4361765A3B44}"/>
    <cellStyle name="£_Grp summary pages.xls Chart 1_Group SS_Australia F2 2010 template" xfId="9905" xr:uid="{F11D71F5-EF20-4261-ABBF-0E7594D4A7C7}"/>
    <cellStyle name="£_Grp summary pages.xls Chart 1_Group SS_Australia F2 2010 template 2" xfId="27918" xr:uid="{6A99B362-1FDB-45E9-A566-465FD8CA0663}"/>
    <cellStyle name="£_Grp summary pages.xls Chart 1_Group SS_IntMa Capex Report Oct10 PV" xfId="9906" xr:uid="{2AB9C1E7-B7CA-4708-B963-0E8D0E7D0311}"/>
    <cellStyle name="£_Grp summary pages.xls Chart 1_Group SS_IntMa Capex Report Oct10 PV 2" xfId="27919" xr:uid="{14E060D5-3256-4A9D-85A6-B60F5D01E27A}"/>
    <cellStyle name="£_Grp summary pages.xls Chart 1_Group SS_Summary Intnl Mkts" xfId="9907" xr:uid="{50D698B4-DCB7-4C51-9C61-8508FEF19B8D}"/>
    <cellStyle name="£_Grp summary pages.xls Chart 1_Group SS_Summary Intnl Mkts 2" xfId="27920" xr:uid="{688D0699-7219-49A7-9E15-E14F84D59392}"/>
    <cellStyle name="£_Grp summary pages.xls Chart 1_Health Dialog" xfId="9908" xr:uid="{4BC7E90B-94F6-4E57-86EF-6560A2905193}"/>
    <cellStyle name="£_Grp summary pages.xls Chart 1_Health Dialog 2" xfId="9909" xr:uid="{CE816331-11A0-43C0-B642-CF4727CE9ECB}"/>
    <cellStyle name="£_Grp summary pages.xls Chart 1_Health Dialog 2 2" xfId="27921" xr:uid="{9BDD0DCB-F274-4A51-B4D7-03E59214DC53}"/>
    <cellStyle name="£_Grp summary pages.xls Chart 1_Health Dialog 3" xfId="27922" xr:uid="{154D5DBD-E741-4E05-8F2A-06C217CF45AD}"/>
    <cellStyle name="£_Grp summary pages.xls Chart 1_Health Dialog 4" xfId="27923" xr:uid="{06FA7870-3E4C-4253-B340-51B234BCE113}"/>
    <cellStyle name="£_Grp summary pages.xls Chart 1_Health Dialog 5" xfId="27924" xr:uid="{E9144A11-6D52-471D-955B-FD0A5D9BAF06}"/>
    <cellStyle name="£_Grp summary pages.xls Chart 1_Health Dialog_Australia" xfId="9910" xr:uid="{1416D80C-A3C1-4589-A41D-6D5667858B5D}"/>
    <cellStyle name="£_Grp summary pages.xls Chart 1_Health Dialog_Australia 2" xfId="27925" xr:uid="{5D7DA23E-2065-401C-8021-9FD292A4FB42}"/>
    <cellStyle name="£_Grp summary pages.xls Chart 1_Health Dialog_Australia F2 2010 template" xfId="9911" xr:uid="{8BCD0FE0-B00A-4E92-9F44-B3CD45B057A2}"/>
    <cellStyle name="£_Grp summary pages.xls Chart 1_Health Dialog_Australia F2 2010 template 2" xfId="27926" xr:uid="{3A5448EB-7781-4E73-ADBA-A46145DE6F98}"/>
    <cellStyle name="£_Grp summary pages.xls Chart 1_Health Dialog_IntMa Capex Report Oct10 PV" xfId="9912" xr:uid="{ACE18A37-971A-497F-BEF0-800B1BA14A59}"/>
    <cellStyle name="£_Grp summary pages.xls Chart 1_Health Dialog_IntMa Capex Report Oct10 PV 2" xfId="27927" xr:uid="{7F85B580-41FD-4C4D-978B-9262AEB7E55C}"/>
    <cellStyle name="£_Grp summary pages.xls Chart 1_Health Dialog_Summary Intnl Mkts" xfId="9913" xr:uid="{013259BA-785F-459B-9154-9EC0EFA0518B}"/>
    <cellStyle name="£_Grp summary pages.xls Chart 1_Health Dialog_Summary Intnl Mkts 2" xfId="27928" xr:uid="{207FBB9A-3CB3-492F-9CD9-30545A974FA0}"/>
    <cellStyle name="£_Grp summary pages.xls Chart 1_Summary-Capex-Final" xfId="9914" xr:uid="{4951EC34-F1B0-4CD4-BBDA-B6CEF4DF8720}"/>
    <cellStyle name="£_Grp summary pages.xls Chart 1_Summary-Capex-Final 2" xfId="9915" xr:uid="{4DBBB653-FF18-4D97-AE27-CC0F57F487E2}"/>
    <cellStyle name="£_Grp summary pages.xls Chart 1_Summary-Capex-Final 2 2" xfId="27929" xr:uid="{19366EA6-9D5A-4E99-A1F6-716475CF9AFD}"/>
    <cellStyle name="£_Grp summary pages.xls Chart 1_Summary-Capex-Final 3" xfId="27930" xr:uid="{E5A792C0-89D2-4BF8-A274-CABFE63B2794}"/>
    <cellStyle name="£_Grp summary pages.xls Chart 1_Summary-Capex-Final 4" xfId="27931" xr:uid="{7D13F116-1664-42A7-A118-449A9B91C070}"/>
    <cellStyle name="£_Grp summary pages.xls Chart 1_Summary-Capex-Final 5" xfId="27932" xr:uid="{86FF4CAA-6368-45D9-BB20-C490CCEB4F41}"/>
    <cellStyle name="£_Grp summary pages.xls Chart 1_Summary-Capex-Final_Australia" xfId="9916" xr:uid="{F5E77D69-C8E3-4304-A595-88C67B55FC15}"/>
    <cellStyle name="£_Grp summary pages.xls Chart 1_Summary-Capex-Final_Australia 2" xfId="27933" xr:uid="{D91F3C67-D6A1-4241-80F2-C989E45C15E8}"/>
    <cellStyle name="£_Grp summary pages.xls Chart 1_Summary-Capex-Final_Australia F2 2010 template" xfId="9917" xr:uid="{30FB920D-4E6E-40DB-839B-898F3EDB977C}"/>
    <cellStyle name="£_Grp summary pages.xls Chart 1_Summary-Capex-Final_Australia F2 2010 template 2" xfId="27934" xr:uid="{2DEBACAE-AE12-4A35-B43E-448B92CEBAE7}"/>
    <cellStyle name="£_Grp summary pages.xls Chart 1_Summary-Capex-Final_IntMa Capex Report Oct10 PV" xfId="9918" xr:uid="{F7E65F34-8B8C-4566-B427-4128201D456D}"/>
    <cellStyle name="£_Grp summary pages.xls Chart 1_Summary-Capex-Final_IntMa Capex Report Oct10 PV 2" xfId="27935" xr:uid="{98990B9E-A7E1-494B-9716-FFE2BE0B7F98}"/>
    <cellStyle name="£_Grp summary pages.xls Chart 1_Summary-Capex-Final_Summary Intnl Mkts" xfId="9919" xr:uid="{38C60139-5B73-4B9B-B6F0-B0F793F185C6}"/>
    <cellStyle name="£_Grp summary pages.xls Chart 1_Summary-Capex-Final_Summary Intnl Mkts 2" xfId="27936" xr:uid="{DE7D1C49-4A55-4AC2-97A2-D5228F0785EC}"/>
    <cellStyle name="£_Grp summary pages.xls Chart 1_Total Care Services" xfId="9920" xr:uid="{BAB2B077-EB27-434D-84DB-9F627F7AF1C4}"/>
    <cellStyle name="£_Grp summary pages.xls Chart 1_Total Care Services 2" xfId="9921" xr:uid="{CC95E197-FF02-4CBF-B642-5A7435DB2D31}"/>
    <cellStyle name="£_Grp summary pages.xls Chart 1_Total Care Services 2 2" xfId="27937" xr:uid="{D17B3E75-C875-41E1-A4DC-09072CD88568}"/>
    <cellStyle name="£_Grp summary pages.xls Chart 1_Total Care Services 3" xfId="27938" xr:uid="{F8B406EE-3F9A-4CFF-A850-90EF8B214D8B}"/>
    <cellStyle name="£_Grp summary pages.xls Chart 1_Total Care Services 4" xfId="27939" xr:uid="{497DC880-7693-4054-8FD4-FC4AECAECA06}"/>
    <cellStyle name="£_Grp summary pages.xls Chart 1_Total Care Services 5" xfId="27940" xr:uid="{EF5EDCA6-D027-49A2-A2A6-6CBA8E6F0830}"/>
    <cellStyle name="£_Grp summary pages.xls Chart 1_Total Care Services_Australia" xfId="9922" xr:uid="{CD6C7CF4-2C37-4526-B78C-FA7F7DFE4B17}"/>
    <cellStyle name="£_Grp summary pages.xls Chart 1_Total Care Services_Australia 2" xfId="27941" xr:uid="{81425FC6-2AC7-4F8A-BB0B-B98EA004F015}"/>
    <cellStyle name="£_Grp summary pages.xls Chart 1_Total Care Services_Australia F2 2010 template" xfId="9923" xr:uid="{60B103D2-BFF7-4556-8468-CD564F242295}"/>
    <cellStyle name="£_Grp summary pages.xls Chart 1_Total Care Services_Australia F2 2010 template 2" xfId="27942" xr:uid="{76467DE7-C5FE-48A4-9CF5-DAD2253B008C}"/>
    <cellStyle name="£_Grp summary pages.xls Chart 1_Total Care Services_IntMa Capex Report Oct10 PV" xfId="9924" xr:uid="{B781CC39-9F8E-4D6E-AC45-8604C53BCE2C}"/>
    <cellStyle name="£_Grp summary pages.xls Chart 1_Total Care Services_IntMa Capex Report Oct10 PV 2" xfId="27943" xr:uid="{F6317C6B-C05C-4E9B-84F1-6E2630CC2CD9}"/>
    <cellStyle name="£_Grp summary pages.xls Chart 1_Total Care Services_Summary Intnl Mkts" xfId="9925" xr:uid="{4F8BD928-6C2D-4781-9B79-2B985C8A6DA4}"/>
    <cellStyle name="£_Grp summary pages.xls Chart 1_Total Care Services_Summary Intnl Mkts 2" xfId="27944" xr:uid="{EF75773F-52F3-47CC-9FD8-149EAC05DA04}"/>
    <cellStyle name="£_Grp summary pages.xls Chart 1_UKM &amp; UKNA Central Costs-0906-Received" xfId="9926" xr:uid="{AFE0A40F-D659-49C8-9C06-012C95B519E8}"/>
    <cellStyle name="£_Grp summary pages.xls Chart 1_UKM &amp; UKNA Central Costs-0906-Received 2" xfId="27945" xr:uid="{468B540C-0CF2-456A-A1C3-E57C13EA2AA3}"/>
    <cellStyle name="£_Grp summary pages.xls Chart 1_UKM (exc BHA &amp; Well)" xfId="9927" xr:uid="{E30F1473-69FA-4EE9-AEE2-593914CEECED}"/>
    <cellStyle name="£_Grp summary pages.xls Chart 1_UKM (exc BHA &amp; Well) 2" xfId="9928" xr:uid="{B61BCECA-C61C-47D3-9181-84C182EEFBD2}"/>
    <cellStyle name="£_Grp summary pages.xls Chart 1_UKM (exc BHA &amp; Well) 2 2" xfId="27946" xr:uid="{D198B2A1-EEF3-4377-8E34-7BE2E96198AC}"/>
    <cellStyle name="£_Grp summary pages.xls Chart 1_UKM (exc BHA &amp; Well) 3" xfId="27947" xr:uid="{147B50F7-27FE-405F-B48F-B97904F5D7D8}"/>
    <cellStyle name="£_Grp summary pages.xls Chart 1_UKM (exc BHA &amp; Well) 4" xfId="27948" xr:uid="{F5594F76-5038-459D-BDC5-68E2D5AEBD96}"/>
    <cellStyle name="£_Grp summary pages.xls Chart 1_UKM (exc BHA &amp; Well) 5" xfId="27949" xr:uid="{988C8AF3-4570-4C4A-B17B-895995C8EC99}"/>
    <cellStyle name="£_Grp summary pages.xls Chart 1_UKM (exc BHA &amp; Well)_Australia" xfId="9929" xr:uid="{B82816AE-2C4B-4DA8-9E24-57B3DD17D899}"/>
    <cellStyle name="£_Grp summary pages.xls Chart 1_UKM (exc BHA &amp; Well)_Australia 2" xfId="27950" xr:uid="{4AAAF695-1356-42D6-8949-0618E28444D0}"/>
    <cellStyle name="£_Grp summary pages.xls Chart 1_UKM (exc BHA &amp; Well)_Australia F2 2010 template" xfId="9930" xr:uid="{912A7EF4-0C5C-4774-BD58-B5F81A9AC89D}"/>
    <cellStyle name="£_Grp summary pages.xls Chart 1_UKM (exc BHA &amp; Well)_Australia F2 2010 template 2" xfId="27951" xr:uid="{ACBDB478-EEBB-444E-AA6E-0A6B16939C46}"/>
    <cellStyle name="£_Grp summary pages.xls Chart 1_UKM (exc BHA &amp; Well)_IntMa Capex Report Oct10 PV" xfId="9931" xr:uid="{46A8A979-835D-4FEF-B346-5649A40A473C}"/>
    <cellStyle name="£_Grp summary pages.xls Chart 1_UKM (exc BHA &amp; Well)_IntMa Capex Report Oct10 PV 2" xfId="27952" xr:uid="{79F11996-D257-48B5-86E8-20098852F1B3}"/>
    <cellStyle name="£_Grp summary pages.xls Chart 1_UKM (exc BHA &amp; Well)_Summary Intnl Mkts" xfId="9932" xr:uid="{A99F1231-4157-4E40-9AF9-60FFF45B8434}"/>
    <cellStyle name="£_Grp summary pages.xls Chart 1_UKM (exc BHA &amp; Well)_Summary Intnl Mkts 2" xfId="27953" xr:uid="{F881753F-32E4-42F1-A308-FB18BE773FBE}"/>
    <cellStyle name="£_Grp summary pages.xls Chart 1_UKNA Group 3YP" xfId="9933" xr:uid="{A5544C60-21C2-4976-A301-E1A87D3839CC}"/>
    <cellStyle name="£_Grp summary pages.xls Chart 1_UKNA Group 3YP 2" xfId="27954" xr:uid="{4220F7DF-9117-4AB5-957B-E48180EF856A}"/>
    <cellStyle name="£_Grp summary pages.xls Chart 1_Wellness" xfId="9934" xr:uid="{68F2B915-E792-4361-B6E4-929340AC0E46}"/>
    <cellStyle name="£_Grp summary pages.xls Chart 1_Wellness 2" xfId="9935" xr:uid="{071D3059-D65E-4A25-B59E-B682456C181D}"/>
    <cellStyle name="£_Grp summary pages.xls Chart 1_Wellness 2 2" xfId="27955" xr:uid="{E23CC188-28DB-423B-9812-67009FA62399}"/>
    <cellStyle name="£_Grp summary pages.xls Chart 1_Wellness 3" xfId="27956" xr:uid="{03ECC543-034B-41D9-B54B-CDE6326F5B50}"/>
    <cellStyle name="£_Grp summary pages.xls Chart 1_Wellness 4" xfId="27957" xr:uid="{0D3686C8-B4FD-4D9D-B75D-79BF8EF46B74}"/>
    <cellStyle name="£_Grp summary pages.xls Chart 1_Wellness 5" xfId="27958" xr:uid="{D90880BD-C093-4808-9D60-14495412DF8D}"/>
    <cellStyle name="£_Grp summary pages.xls Chart 1_Wellness_Australia" xfId="9936" xr:uid="{F90C3F21-A5D3-4437-819B-C46A64D7AC61}"/>
    <cellStyle name="£_Grp summary pages.xls Chart 1_Wellness_Australia 2" xfId="27959" xr:uid="{E8B006AD-118C-4206-8B30-AE331C7EFD3F}"/>
    <cellStyle name="£_Grp summary pages.xls Chart 1_Wellness_Australia F2 2010 template" xfId="9937" xr:uid="{ECEA6A2F-22AC-4A1F-A8B9-E192E33486FE}"/>
    <cellStyle name="£_Grp summary pages.xls Chart 1_Wellness_Australia F2 2010 template 2" xfId="27960" xr:uid="{480B9869-70E1-47D5-AE7D-7EAA50D8021D}"/>
    <cellStyle name="£_Grp summary pages.xls Chart 1_Wellness_IntMa Capex Report Oct10 PV" xfId="9938" xr:uid="{FA799BD3-CA89-46E2-ACA5-D4C85C1A887E}"/>
    <cellStyle name="£_Grp summary pages.xls Chart 1_Wellness_IntMa Capex Report Oct10 PV 2" xfId="27961" xr:uid="{6517170D-0935-4E4B-94A1-4660B7C286CE}"/>
    <cellStyle name="£_Grp summary pages.xls Chart 1_Wellness_Summary Intnl Mkts" xfId="9939" xr:uid="{B4E2FF85-D36C-4631-80DA-9CDF2AB53CDA}"/>
    <cellStyle name="£_Grp summary pages.xls Chart 1_Wellness_Summary Intnl Mkts 2" xfId="27962" xr:uid="{EC0C3C33-001E-46E7-9C51-A17E7E2791CD}"/>
    <cellStyle name="£_Grp summary pages.xls Chart 1-1" xfId="9940" xr:uid="{3FCE01B6-70F3-4360-A5B4-96E0C260DF29}"/>
    <cellStyle name="£_Grp summary pages.xls Chart 1-1 2" xfId="9941" xr:uid="{EEB34035-3C57-4AE9-8631-A919E63869B8}"/>
    <cellStyle name="£_Grp summary pages.xls Chart 1-1 2 2" xfId="27963" xr:uid="{7D59D213-FE53-4509-B507-B4DE128FE18C}"/>
    <cellStyle name="£_Grp summary pages.xls Chart 1-1 3" xfId="27964" xr:uid="{D3A38B85-58D9-4F43-A8AC-A22E3C6BD380}"/>
    <cellStyle name="£_Grp summary pages.xls Chart 1-1 4" xfId="27965" xr:uid="{691E1E48-7378-4077-BF9D-4DFB12898E76}"/>
    <cellStyle name="£_Grp summary pages.xls Chart 1-1 5" xfId="27966" xr:uid="{B84658E0-0189-4F44-A977-29F97B26D1AE}"/>
    <cellStyle name="£_Grp summary pages.xls Chart 1-1_Australia F2 2010 template" xfId="9942" xr:uid="{17C4941C-1C99-45CD-8437-8463EFC501B9}"/>
    <cellStyle name="£_Grp summary pages.xls Chart 1-1_Australia F2 2010 template 2" xfId="27967" xr:uid="{888944D4-F168-4498-BA59-73BD0DB24BFD}"/>
    <cellStyle name="£_Grp summary pages.xls Chart 1-1_BHA" xfId="9943" xr:uid="{CCD9F969-087B-4C27-84B4-C72D4BD28E15}"/>
    <cellStyle name="£_Grp summary pages.xls Chart 1-1_BHA 2" xfId="9944" xr:uid="{CE7F8148-A62B-479F-9294-D9BBD0B2DD30}"/>
    <cellStyle name="£_Grp summary pages.xls Chart 1-1_BHA 2 2" xfId="27968" xr:uid="{FC192B66-0FB1-44D6-98AA-531C76C05537}"/>
    <cellStyle name="£_Grp summary pages.xls Chart 1-1_BHA 3" xfId="27969" xr:uid="{4CD25D49-530B-44BF-B689-B13DC0ED23A0}"/>
    <cellStyle name="£_Grp summary pages.xls Chart 1-1_BHA 4" xfId="27970" xr:uid="{09002EEC-CEE9-475C-9FA8-27111D835B0C}"/>
    <cellStyle name="£_Grp summary pages.xls Chart 1-1_BHA 5" xfId="27971" xr:uid="{3BA120D8-C2B3-4FBF-A26C-2AF5BB474AEE}"/>
    <cellStyle name="£_Grp summary pages.xls Chart 1-1_BHA_Australia" xfId="9945" xr:uid="{F86BC163-5976-47E4-993C-1B76F3CA61A4}"/>
    <cellStyle name="£_Grp summary pages.xls Chart 1-1_BHA_Australia 2" xfId="27972" xr:uid="{E9BBD2DD-95A2-411A-85E4-1DCC06DB6845}"/>
    <cellStyle name="£_Grp summary pages.xls Chart 1-1_BHA_Australia F2 2010 template" xfId="9946" xr:uid="{B1A2033E-99D4-4EFD-B5AF-0B78C3B749D4}"/>
    <cellStyle name="£_Grp summary pages.xls Chart 1-1_BHA_Australia F2 2010 template 2" xfId="27973" xr:uid="{2CAD617A-345B-4617-84E0-76EF97CAE0AE}"/>
    <cellStyle name="£_Grp summary pages.xls Chart 1-1_BHA_IntMa Capex Report Oct10 PV" xfId="9947" xr:uid="{D3D2609D-5A23-478C-BDB0-692D8804E236}"/>
    <cellStyle name="£_Grp summary pages.xls Chart 1-1_BHA_IntMa Capex Report Oct10 PV 2" xfId="27974" xr:uid="{D4EB8E6A-C482-435A-BCE7-2105EEE1EB15}"/>
    <cellStyle name="£_Grp summary pages.xls Chart 1-1_BHA_Summary Intnl Mkts" xfId="9948" xr:uid="{BA0782E2-DDF6-469F-B4BD-741200633C46}"/>
    <cellStyle name="£_Grp summary pages.xls Chart 1-1_BHA_Summary Intnl Mkts 2" xfId="27975" xr:uid="{CC9E0E43-2502-4913-B3B3-1EA23E39AF8D}"/>
    <cellStyle name="£_Grp summary pages.xls Chart 1-1_BU Capex template - Australia" xfId="9949" xr:uid="{A4FC7861-B4B8-479F-A029-05C27AF86988}"/>
    <cellStyle name="£_Grp summary pages.xls Chart 1-1_BU Capex template - Australia 2" xfId="27976" xr:uid="{7A60C04B-34BD-4ED5-8E2E-786186433C1F}"/>
    <cellStyle name="£_Grp summary pages.xls Chart 1-1_BU Capex template - Bupa Int" xfId="9950" xr:uid="{21932392-2D17-4A51-AED9-7204C7BD6190}"/>
    <cellStyle name="£_Grp summary pages.xls Chart 1-1_BU Capex template - Bupa Int 2" xfId="27977" xr:uid="{1C097B65-99C3-4633-BD13-5306D9626FF5}"/>
    <cellStyle name="£_Grp summary pages.xls Chart 1-1_BU Capex template - Latam" xfId="9951" xr:uid="{C8FB2F46-4BA9-4E70-99F1-A9A26B9C6A6D}"/>
    <cellStyle name="£_Grp summary pages.xls Chart 1-1_BU Capex template - Latam 2" xfId="27978" xr:uid="{D3E39781-0B1F-41DB-95EC-1958CC749BBB}"/>
    <cellStyle name="£_Grp summary pages.xls Chart 1-1_Capex - December 2010 CServ" xfId="9952" xr:uid="{21673C4F-1761-4456-A8B2-ACC550F8ECDB}"/>
    <cellStyle name="£_Grp summary pages.xls Chart 1-1_Capex - December 2010 CServ 2" xfId="27979" xr:uid="{138414F2-CB48-415F-8D9F-E0E43C148701}"/>
    <cellStyle name="£_Grp summary pages.xls Chart 1-1_Capex-Commentary File-Final" xfId="9953" xr:uid="{461CB80A-7387-448C-A6CF-98E0A2294294}"/>
    <cellStyle name="£_Grp summary pages.xls Chart 1-1_Capex-Commentary File-Final 2" xfId="9954" xr:uid="{DAA4DE48-06CE-4666-8FD2-A64471BEAF5D}"/>
    <cellStyle name="£_Grp summary pages.xls Chart 1-1_Capex-Commentary File-Final 2 2" xfId="27980" xr:uid="{B9C902AD-96DC-48F8-B5DD-4F2048068563}"/>
    <cellStyle name="£_Grp summary pages.xls Chart 1-1_Capex-Commentary File-Final 3" xfId="27981" xr:uid="{27EED9F8-DC66-49BA-9CB8-FC898649A133}"/>
    <cellStyle name="£_Grp summary pages.xls Chart 1-1_Capex-Commentary File-Final 4" xfId="27982" xr:uid="{954027F0-B8B5-4321-8519-5D1DEF86846E}"/>
    <cellStyle name="£_Grp summary pages.xls Chart 1-1_Capex-Commentary File-Final 5" xfId="27983" xr:uid="{B44ED4B3-390D-455B-B460-147E8ACFA0E7}"/>
    <cellStyle name="£_Grp summary pages.xls Chart 1-1_Capex-Commentary File-Final_Australia" xfId="9955" xr:uid="{69C98FBB-349B-42A7-8E0E-7900CD9ADDC1}"/>
    <cellStyle name="£_Grp summary pages.xls Chart 1-1_Capex-Commentary File-Final_Australia 2" xfId="27984" xr:uid="{729053EB-4EA8-468C-B5F5-BC2445D18E1A}"/>
    <cellStyle name="£_Grp summary pages.xls Chart 1-1_Capex-Commentary File-Final_Australia F2 2010 template" xfId="9956" xr:uid="{D9435F3E-1CB2-44EA-8CC1-3FB0FA55E7DC}"/>
    <cellStyle name="£_Grp summary pages.xls Chart 1-1_Capex-Commentary File-Final_Australia F2 2010 template 2" xfId="27985" xr:uid="{4D0D67BD-5CD5-40A9-B5C9-EC4D8C0A9465}"/>
    <cellStyle name="£_Grp summary pages.xls Chart 1-1_Capex-Commentary File-Final_IntMa Capex Report Oct10 PV" xfId="9957" xr:uid="{019CE1CE-8A37-4103-9F4D-C372FAB15F3F}"/>
    <cellStyle name="£_Grp summary pages.xls Chart 1-1_Capex-Commentary File-Final_IntMa Capex Report Oct10 PV 2" xfId="27986" xr:uid="{E64E4256-972A-464C-B58C-C18CE08D2741}"/>
    <cellStyle name="£_Grp summary pages.xls Chart 1-1_Capex-Commentary File-Final_Summary Intnl Mkts" xfId="9958" xr:uid="{6726202C-B305-4F52-A03B-7B5A880D2394}"/>
    <cellStyle name="£_Grp summary pages.xls Chart 1-1_Capex-Commentary File-Final_Summary Intnl Mkts 2" xfId="27987" xr:uid="{696520B2-0816-48A3-89E4-220E96BDDB5F}"/>
    <cellStyle name="£_Grp summary pages.xls Chart 1-1_Divisional Capex template - Int Markets" xfId="9959" xr:uid="{80AB3148-4A5A-450D-AF18-4524B586F4D2}"/>
    <cellStyle name="£_Grp summary pages.xls Chart 1-1_Divisional Capex template - Int Markets 2" xfId="27988" xr:uid="{D367B7A8-DF14-4AB0-A572-422D41BEC07D}"/>
    <cellStyle name="£_Grp summary pages.xls Chart 1-1_Forecasting Tool BI Brighton TB" xfId="9960" xr:uid="{AD48890D-4D5C-4CC4-A793-044C322D3A5F}"/>
    <cellStyle name="£_Grp summary pages.xls Chart 1-1_Forecasting Tool BI Brighton TB 2" xfId="9961" xr:uid="{9C8B7F67-0BC7-4E2A-AFBC-3510C0A7E92F}"/>
    <cellStyle name="£_Grp summary pages.xls Chart 1-1_Forecasting Tool BI Brighton TB 2 2" xfId="27989" xr:uid="{A778F82C-B11D-49E2-A8E6-CF166FBFB163}"/>
    <cellStyle name="£_Grp summary pages.xls Chart 1-1_Forecasting Tool BI Brighton TB 3" xfId="27990" xr:uid="{64776A56-D8AE-4CFE-885E-76CFDD382D65}"/>
    <cellStyle name="£_Grp summary pages.xls Chart 1-1_Forecasting Tool BI Brighton TB 4" xfId="27991" xr:uid="{E30E4E51-EA83-4AB1-9CA7-299BAFDE7DB5}"/>
    <cellStyle name="£_Grp summary pages.xls Chart 1-1_Forecasting Tool BI Brighton TB 5" xfId="27992" xr:uid="{596A4CE5-B53F-4445-8E4A-71679607802B}"/>
    <cellStyle name="£_Grp summary pages.xls Chart 1-1_Forecasting Tool BI Brighton TB_Australia" xfId="9962" xr:uid="{108ACE1E-A5BF-415B-9B02-C9093E21F414}"/>
    <cellStyle name="£_Grp summary pages.xls Chart 1-1_Forecasting Tool BI Brighton TB_Australia 2" xfId="27993" xr:uid="{C3883707-446B-48AA-B89C-1C1AC256B4F9}"/>
    <cellStyle name="£_Grp summary pages.xls Chart 1-1_Forecasting Tool BI Brighton TB_Australia F2 2010 template" xfId="9963" xr:uid="{C78928AD-88A0-4EA0-ACAC-5FAE77CBF81D}"/>
    <cellStyle name="£_Grp summary pages.xls Chart 1-1_Forecasting Tool BI Brighton TB_Australia F2 2010 template 2" xfId="27994" xr:uid="{6A81635D-536F-4DFA-A19F-94B6554A29FD}"/>
    <cellStyle name="£_Grp summary pages.xls Chart 1-1_Forecasting Tool BI Brighton TB_IntMa Capex Report Oct10 PV" xfId="9964" xr:uid="{DFBA4AD6-1E8D-42F3-97C0-735CD07C9D53}"/>
    <cellStyle name="£_Grp summary pages.xls Chart 1-1_Forecasting Tool BI Brighton TB_IntMa Capex Report Oct10 PV 2" xfId="27995" xr:uid="{F4340F97-2E82-468C-947C-7F0121AE23D4}"/>
    <cellStyle name="£_Grp summary pages.xls Chart 1-1_Forecasting Tool BI Brighton TB_Summary Intnl Mkts" xfId="9965" xr:uid="{BA51FE50-66C7-4E0E-A835-E033A5AD0C07}"/>
    <cellStyle name="£_Grp summary pages.xls Chart 1-1_Forecasting Tool BI Brighton TB_Summary Intnl Mkts 2" xfId="27996" xr:uid="{07B8A948-0F95-4B1F-B68A-A8E001493992}"/>
    <cellStyle name="£_Grp summary pages.xls Chart 1-1_Forecasting Tool Miami and Cph" xfId="9966" xr:uid="{7A0847FC-A300-4193-9480-76FE4D9AD874}"/>
    <cellStyle name="£_Grp summary pages.xls Chart 1-1_Forecasting Tool Miami and Cph 2" xfId="9967" xr:uid="{8568FE33-21B6-49D3-996D-10949C22DE5A}"/>
    <cellStyle name="£_Grp summary pages.xls Chart 1-1_Forecasting Tool Miami and Cph 2 2" xfId="27997" xr:uid="{4A8EA227-A80D-4824-9EFD-DE23416D4027}"/>
    <cellStyle name="£_Grp summary pages.xls Chart 1-1_Forecasting Tool Miami and Cph 3" xfId="27998" xr:uid="{E11ECE09-5804-41A9-8E6C-4BCA6C27956A}"/>
    <cellStyle name="£_Grp summary pages.xls Chart 1-1_Forecasting Tool Miami and Cph 4" xfId="27999" xr:uid="{74ED5F18-51A2-41D3-9ED9-10196C1C512E}"/>
    <cellStyle name="£_Grp summary pages.xls Chart 1-1_Forecasting Tool Miami and Cph 5" xfId="28000" xr:uid="{95715F37-DAB1-4F95-9426-5104CE2C824A}"/>
    <cellStyle name="£_Grp summary pages.xls Chart 1-1_Forecasting Tool Miami and Cph_Australia" xfId="9968" xr:uid="{4D655F35-FBB4-4555-8260-0E6178C76928}"/>
    <cellStyle name="£_Grp summary pages.xls Chart 1-1_Forecasting Tool Miami and Cph_Australia 2" xfId="28001" xr:uid="{A2578C06-0DCC-43DC-9C6F-A88852F90963}"/>
    <cellStyle name="£_Grp summary pages.xls Chart 1-1_Forecasting Tool Miami and Cph_Australia F2 2010 template" xfId="9969" xr:uid="{A155A6E9-BBC7-4C0A-9C86-518DBBF45D13}"/>
    <cellStyle name="£_Grp summary pages.xls Chart 1-1_Forecasting Tool Miami and Cph_Australia F2 2010 template 2" xfId="28002" xr:uid="{055D8011-6531-462E-93BF-51F507DBD27F}"/>
    <cellStyle name="£_Grp summary pages.xls Chart 1-1_Forecasting Tool Miami and Cph_IntMa Capex Report Oct10 PV" xfId="9970" xr:uid="{C588F507-021A-4C01-8A97-894BDDD713EA}"/>
    <cellStyle name="£_Grp summary pages.xls Chart 1-1_Forecasting Tool Miami and Cph_IntMa Capex Report Oct10 PV 2" xfId="28003" xr:uid="{782E7B74-2A70-4D13-B0EE-2176EA42584C}"/>
    <cellStyle name="£_Grp summary pages.xls Chart 1-1_Forecasting Tool Miami and Cph_Summary Intnl Mkts" xfId="9971" xr:uid="{F5C3DC5C-0A02-4928-A14C-21F63098649B}"/>
    <cellStyle name="£_Grp summary pages.xls Chart 1-1_Forecasting Tool Miami and Cph_Summary Intnl Mkts 2" xfId="28004" xr:uid="{A81CD39E-45F6-4D25-BA76-B542305C94B5}"/>
    <cellStyle name="£_Grp summary pages.xls Chart 1-1_Forecasting Tool Sanitas Consolidated" xfId="9972" xr:uid="{807C9D0E-93C9-4DC1-9CE4-D6AF495B36F3}"/>
    <cellStyle name="£_Grp summary pages.xls Chart 1-1_Forecasting Tool Sanitas Consolidated 2" xfId="9973" xr:uid="{D8A83D5C-1C0C-467C-81B0-967D7FCD5475}"/>
    <cellStyle name="£_Grp summary pages.xls Chart 1-1_Forecasting Tool Sanitas Consolidated 2 2" xfId="28005" xr:uid="{C9E6E467-436E-497A-BCA8-86814C4437CB}"/>
    <cellStyle name="£_Grp summary pages.xls Chart 1-1_Forecasting Tool Sanitas Consolidated 3" xfId="28006" xr:uid="{C6B60B43-EC2F-45E4-85CF-57CAEE933B93}"/>
    <cellStyle name="£_Grp summary pages.xls Chart 1-1_Forecasting Tool Sanitas Consolidated 4" xfId="28007" xr:uid="{8B5765D1-94EE-499F-ACEF-BD0102030FAE}"/>
    <cellStyle name="£_Grp summary pages.xls Chart 1-1_Forecasting Tool Sanitas Consolidated 5" xfId="28008" xr:uid="{80014E6E-CE14-42CB-BD08-D1470DBC5B65}"/>
    <cellStyle name="£_Grp summary pages.xls Chart 1-1_Forecasting Tool Sanitas Consolidated_Australia" xfId="9974" xr:uid="{09A3CF57-DB63-4F41-A7A4-50744DD87EEF}"/>
    <cellStyle name="£_Grp summary pages.xls Chart 1-1_Forecasting Tool Sanitas Consolidated_Australia 2" xfId="28009" xr:uid="{46CA0BBA-30BB-446A-ABDB-5E252F9CCA65}"/>
    <cellStyle name="£_Grp summary pages.xls Chart 1-1_Forecasting Tool Sanitas Consolidated_Australia F2 2010 template" xfId="9975" xr:uid="{030AAA9D-8BAB-45F9-AA39-9CCDF0293577}"/>
    <cellStyle name="£_Grp summary pages.xls Chart 1-1_Forecasting Tool Sanitas Consolidated_Australia F2 2010 template 2" xfId="28010" xr:uid="{35A09685-2A4E-4DD9-B705-BF9ACE5EF8EF}"/>
    <cellStyle name="£_Grp summary pages.xls Chart 1-1_Forecasting Tool Sanitas Consolidated_IntMa Capex Report Oct10 PV" xfId="9976" xr:uid="{B142EEB6-811F-4CBE-8B65-685043FBE658}"/>
    <cellStyle name="£_Grp summary pages.xls Chart 1-1_Forecasting Tool Sanitas Consolidated_IntMa Capex Report Oct10 PV 2" xfId="28011" xr:uid="{205DB65B-E3BF-43C0-8F7A-C1EBE350B6F2}"/>
    <cellStyle name="£_Grp summary pages.xls Chart 1-1_Forecasting Tool Sanitas Consolidated_Summary Intnl Mkts" xfId="9977" xr:uid="{8FA0E1DB-92A7-4171-8343-2C7F3B55779C}"/>
    <cellStyle name="£_Grp summary pages.xls Chart 1-1_Forecasting Tool Sanitas Consolidated_Summary Intnl Mkts 2" xfId="28012" xr:uid="{62717439-9D98-425A-8D74-BA8D817DE26A}"/>
    <cellStyle name="£_Grp summary pages.xls Chart 1-1_Group IS" xfId="9978" xr:uid="{011A16F6-4C74-4536-9970-2264C3831733}"/>
    <cellStyle name="£_Grp summary pages.xls Chart 1-1_Group IS 2" xfId="9979" xr:uid="{D8F23525-73BC-4738-BC81-1B19BCD08A51}"/>
    <cellStyle name="£_Grp summary pages.xls Chart 1-1_Group IS 2 2" xfId="28013" xr:uid="{D147D219-B28E-4526-AE14-E92274AB3257}"/>
    <cellStyle name="£_Grp summary pages.xls Chart 1-1_Group IS 3" xfId="28014" xr:uid="{478D20B2-EF94-47D5-878A-A90E55800973}"/>
    <cellStyle name="£_Grp summary pages.xls Chart 1-1_Group IS 4" xfId="28015" xr:uid="{E46D4ED6-110B-446B-8BD0-1E465F7A7CAF}"/>
    <cellStyle name="£_Grp summary pages.xls Chart 1-1_Group IS 5" xfId="28016" xr:uid="{F4FEF6AD-5231-4FBD-B174-A7B9E57F694B}"/>
    <cellStyle name="£_Grp summary pages.xls Chart 1-1_Group IS_Australia" xfId="9980" xr:uid="{94C7B18D-6696-48F1-B921-E9D3EDA5D33C}"/>
    <cellStyle name="£_Grp summary pages.xls Chart 1-1_Group IS_Australia 2" xfId="28017" xr:uid="{82345CDE-24C4-44C7-950D-3CEC1488E7AB}"/>
    <cellStyle name="£_Grp summary pages.xls Chart 1-1_Group IS_Australia F2 2010 template" xfId="9981" xr:uid="{A864BD25-4E2A-4156-B34E-7B11B84492F5}"/>
    <cellStyle name="£_Grp summary pages.xls Chart 1-1_Group IS_Australia F2 2010 template 2" xfId="28018" xr:uid="{F5573550-7E1D-417A-BF25-1C60CCE8BCB0}"/>
    <cellStyle name="£_Grp summary pages.xls Chart 1-1_Group IS_IntMa Capex Report Oct10 PV" xfId="9982" xr:uid="{E24B9BD5-C9A1-4D46-91BD-DEECC1B92F6F}"/>
    <cellStyle name="£_Grp summary pages.xls Chart 1-1_Group IS_IntMa Capex Report Oct10 PV 2" xfId="28019" xr:uid="{71BEFFDB-2BB5-49F9-A244-AF7577E3303C}"/>
    <cellStyle name="£_Grp summary pages.xls Chart 1-1_Group IS_Summary Intnl Mkts" xfId="9983" xr:uid="{1098D998-100A-44CD-A60B-D7605EC7EE3B}"/>
    <cellStyle name="£_Grp summary pages.xls Chart 1-1_Group IS_Summary Intnl Mkts 2" xfId="28020" xr:uid="{0CB67B28-6489-43A4-AEC7-196C73CAA501}"/>
    <cellStyle name="£_Grp summary pages.xls Chart 1-1_Group SS" xfId="9984" xr:uid="{2BCE397E-6D97-43A4-A762-E27154F03A0D}"/>
    <cellStyle name="£_Grp summary pages.xls Chart 1-1_Group SS 2" xfId="9985" xr:uid="{3C92D1FB-6940-4395-BF7E-D6660CAD7F0A}"/>
    <cellStyle name="£_Grp summary pages.xls Chart 1-1_Group SS 2 2" xfId="28021" xr:uid="{7FCC5495-F3FD-4CE7-9662-AF95402F370C}"/>
    <cellStyle name="£_Grp summary pages.xls Chart 1-1_Group SS 3" xfId="28022" xr:uid="{4F45B1A7-9F07-4A19-8FAC-7E93959DD2B3}"/>
    <cellStyle name="£_Grp summary pages.xls Chart 1-1_Group SS 4" xfId="28023" xr:uid="{915A54CE-89D0-4B10-8693-31519779FA26}"/>
    <cellStyle name="£_Grp summary pages.xls Chart 1-1_Group SS 5" xfId="28024" xr:uid="{15CC83A0-AF77-459E-A7FB-93C20C75BBB2}"/>
    <cellStyle name="£_Grp summary pages.xls Chart 1-1_Group SS_Australia" xfId="9986" xr:uid="{26CCCBB7-546A-4346-AEE0-6E3918B545C5}"/>
    <cellStyle name="£_Grp summary pages.xls Chart 1-1_Group SS_Australia 2" xfId="28025" xr:uid="{41313C2C-D2A1-42D8-B1B9-840558799133}"/>
    <cellStyle name="£_Grp summary pages.xls Chart 1-1_Group SS_Australia F2 2010 template" xfId="9987" xr:uid="{757BFE46-D213-480E-A3D1-F776B1175041}"/>
    <cellStyle name="£_Grp summary pages.xls Chart 1-1_Group SS_Australia F2 2010 template 2" xfId="28026" xr:uid="{93DAF327-9161-4736-9F5E-0C2700CAB927}"/>
    <cellStyle name="£_Grp summary pages.xls Chart 1-1_Group SS_IntMa Capex Report Oct10 PV" xfId="9988" xr:uid="{375332D6-D29A-45DD-81FE-E4984A706F6D}"/>
    <cellStyle name="£_Grp summary pages.xls Chart 1-1_Group SS_IntMa Capex Report Oct10 PV 2" xfId="28027" xr:uid="{0818AECE-6AD8-4AAE-B29F-1B014FD9C4BE}"/>
    <cellStyle name="£_Grp summary pages.xls Chart 1-1_Group SS_Summary Intnl Mkts" xfId="9989" xr:uid="{950E0FE3-DF27-456A-B14F-E1D61532AB4E}"/>
    <cellStyle name="£_Grp summary pages.xls Chart 1-1_Group SS_Summary Intnl Mkts 2" xfId="28028" xr:uid="{D8F6F512-4039-4D15-8C8D-F7E5B05F81DF}"/>
    <cellStyle name="£_Grp summary pages.xls Chart 1-1_Health Dialog" xfId="9990" xr:uid="{180F9A7A-83A9-4099-AFB0-4C5851A7ACAA}"/>
    <cellStyle name="£_Grp summary pages.xls Chart 1-1_Health Dialog 2" xfId="9991" xr:uid="{B5892C6E-3379-404D-8DF6-FB51C40D1BDF}"/>
    <cellStyle name="£_Grp summary pages.xls Chart 1-1_Health Dialog 2 2" xfId="28029" xr:uid="{87F21680-466B-4DED-AA28-988998DD5928}"/>
    <cellStyle name="£_Grp summary pages.xls Chart 1-1_Health Dialog 3" xfId="28030" xr:uid="{05DFF525-8192-4A5F-9B29-D8CD61016035}"/>
    <cellStyle name="£_Grp summary pages.xls Chart 1-1_Health Dialog 4" xfId="28031" xr:uid="{3B79604A-87F1-48E6-9431-624295C98D5C}"/>
    <cellStyle name="£_Grp summary pages.xls Chart 1-1_Health Dialog 5" xfId="28032" xr:uid="{1643812E-0793-481F-B89D-B2C2FE057A86}"/>
    <cellStyle name="£_Grp summary pages.xls Chart 1-1_Health Dialog_Australia" xfId="9992" xr:uid="{678FC75E-A342-4E68-B67A-3DE93AE493E0}"/>
    <cellStyle name="£_Grp summary pages.xls Chart 1-1_Health Dialog_Australia 2" xfId="28033" xr:uid="{CC821DE7-1486-446F-B8BA-09C41CE5D2B9}"/>
    <cellStyle name="£_Grp summary pages.xls Chart 1-1_Health Dialog_Australia F2 2010 template" xfId="9993" xr:uid="{79CD6A45-674C-4BE2-BDFE-5F5CC4693E97}"/>
    <cellStyle name="£_Grp summary pages.xls Chart 1-1_Health Dialog_Australia F2 2010 template 2" xfId="28034" xr:uid="{AD667BC7-6108-4216-98F9-D356CDEF7FD1}"/>
    <cellStyle name="£_Grp summary pages.xls Chart 1-1_Health Dialog_IntMa Capex Report Oct10 PV" xfId="9994" xr:uid="{2D6A48BE-D86C-4CDF-B6C2-C9CC65500C8C}"/>
    <cellStyle name="£_Grp summary pages.xls Chart 1-1_Health Dialog_IntMa Capex Report Oct10 PV 2" xfId="28035" xr:uid="{E8C77E62-30FF-4629-884F-BDC2097F52BD}"/>
    <cellStyle name="£_Grp summary pages.xls Chart 1-1_Health Dialog_Summary Intnl Mkts" xfId="9995" xr:uid="{20B25B1B-6191-4748-BE04-1CE11FA5F0DC}"/>
    <cellStyle name="£_Grp summary pages.xls Chart 1-1_Health Dialog_Summary Intnl Mkts 2" xfId="28036" xr:uid="{9155480B-D563-4426-967D-75A4B801BF6E}"/>
    <cellStyle name="£_Grp summary pages.xls Chart 1-1_Summary-Capex-Final" xfId="9996" xr:uid="{5C4DC876-D491-49B4-91D4-D0202CEC4DFF}"/>
    <cellStyle name="£_Grp summary pages.xls Chart 1-1_Summary-Capex-Final 2" xfId="9997" xr:uid="{90158099-6625-4E51-9ADC-AC78C9BC89C1}"/>
    <cellStyle name="£_Grp summary pages.xls Chart 1-1_Summary-Capex-Final 2 2" xfId="28037" xr:uid="{76853D09-7953-4513-878B-C34A51FCE207}"/>
    <cellStyle name="£_Grp summary pages.xls Chart 1-1_Summary-Capex-Final 3" xfId="28038" xr:uid="{6FC7F0EC-CC32-4526-AE08-D3CBD4C2FA05}"/>
    <cellStyle name="£_Grp summary pages.xls Chart 1-1_Summary-Capex-Final 4" xfId="28039" xr:uid="{AABF87A0-1F2C-411D-B82C-37F3CB5BDE85}"/>
    <cellStyle name="£_Grp summary pages.xls Chart 1-1_Summary-Capex-Final 5" xfId="28040" xr:uid="{7E908DFC-C37D-477E-B60A-7F8974299C99}"/>
    <cellStyle name="£_Grp summary pages.xls Chart 1-1_Summary-Capex-Final_Australia" xfId="9998" xr:uid="{2AE42A13-C0A4-48EE-A3D3-9490A6C4FDAB}"/>
    <cellStyle name="£_Grp summary pages.xls Chart 1-1_Summary-Capex-Final_Australia 2" xfId="28041" xr:uid="{90309EE6-807D-4713-A35C-DD08424DFD94}"/>
    <cellStyle name="£_Grp summary pages.xls Chart 1-1_Summary-Capex-Final_Australia F2 2010 template" xfId="9999" xr:uid="{A2883DA5-D67A-488D-AF20-8A74832B18EF}"/>
    <cellStyle name="£_Grp summary pages.xls Chart 1-1_Summary-Capex-Final_Australia F2 2010 template 2" xfId="28042" xr:uid="{A036077F-7571-46D4-98C6-01149F322B75}"/>
    <cellStyle name="£_Grp summary pages.xls Chart 1-1_Summary-Capex-Final_IntMa Capex Report Oct10 PV" xfId="10000" xr:uid="{471F06B9-A32B-4226-B5BB-2AABB53BB5AA}"/>
    <cellStyle name="£_Grp summary pages.xls Chart 1-1_Summary-Capex-Final_IntMa Capex Report Oct10 PV 2" xfId="28043" xr:uid="{25AD0BD3-56CA-4170-841E-BF95BB8235D2}"/>
    <cellStyle name="£_Grp summary pages.xls Chart 1-1_Summary-Capex-Final_Summary Intnl Mkts" xfId="10001" xr:uid="{4E6D977D-5BB8-4CC3-A07A-2027B855D3E7}"/>
    <cellStyle name="£_Grp summary pages.xls Chart 1-1_Summary-Capex-Final_Summary Intnl Mkts 2" xfId="28044" xr:uid="{44F56A24-3659-4164-AF04-0935F3B42680}"/>
    <cellStyle name="£_Grp summary pages.xls Chart 1-1_Total Care Services" xfId="10002" xr:uid="{29144AD5-4A79-418C-8D40-878CA599A3B1}"/>
    <cellStyle name="£_Grp summary pages.xls Chart 1-1_Total Care Services 2" xfId="10003" xr:uid="{BC027DB3-86BA-4813-B63B-A050E468D540}"/>
    <cellStyle name="£_Grp summary pages.xls Chart 1-1_Total Care Services 2 2" xfId="28045" xr:uid="{58F5F015-83FA-4FC7-991A-5679389C1909}"/>
    <cellStyle name="£_Grp summary pages.xls Chart 1-1_Total Care Services 3" xfId="28046" xr:uid="{9F67B7C8-7D33-47C4-8BAD-9A4526A5A712}"/>
    <cellStyle name="£_Grp summary pages.xls Chart 1-1_Total Care Services 4" xfId="28047" xr:uid="{03A820F9-3651-4D2B-8472-1882182CE767}"/>
    <cellStyle name="£_Grp summary pages.xls Chart 1-1_Total Care Services 5" xfId="28048" xr:uid="{B5A86AE9-AEBD-4897-8739-025FF9081942}"/>
    <cellStyle name="£_Grp summary pages.xls Chart 1-1_Total Care Services_Australia" xfId="10004" xr:uid="{674683E9-24F1-4971-8739-4ACD1C3E142C}"/>
    <cellStyle name="£_Grp summary pages.xls Chart 1-1_Total Care Services_Australia 2" xfId="28049" xr:uid="{90DAD0D6-9160-4FA7-8891-72068A997BE6}"/>
    <cellStyle name="£_Grp summary pages.xls Chart 1-1_Total Care Services_Australia F2 2010 template" xfId="10005" xr:uid="{CA9B6641-32FC-495F-8C4A-657F9074BD56}"/>
    <cellStyle name="£_Grp summary pages.xls Chart 1-1_Total Care Services_Australia F2 2010 template 2" xfId="28050" xr:uid="{3BCC1AC8-636B-4E7C-B6F8-00F5E5E716ED}"/>
    <cellStyle name="£_Grp summary pages.xls Chart 1-1_Total Care Services_IntMa Capex Report Oct10 PV" xfId="10006" xr:uid="{9C1E2B45-8939-4CBE-9D7C-1A81CEDD5C68}"/>
    <cellStyle name="£_Grp summary pages.xls Chart 1-1_Total Care Services_IntMa Capex Report Oct10 PV 2" xfId="28051" xr:uid="{799FDA20-5D11-452C-86D4-427AEC52C2CF}"/>
    <cellStyle name="£_Grp summary pages.xls Chart 1-1_Total Care Services_Summary Intnl Mkts" xfId="10007" xr:uid="{EC3F0D13-5260-49A7-8D30-5D8AEC421619}"/>
    <cellStyle name="£_Grp summary pages.xls Chart 1-1_Total Care Services_Summary Intnl Mkts 2" xfId="28052" xr:uid="{D7094CAD-BF15-4C3C-9350-ED9625F241EC}"/>
    <cellStyle name="£_Grp summary pages.xls Chart 1-1_UKM &amp; UKNA Central Costs-0906-Received" xfId="10008" xr:uid="{DE2F6F9F-FB04-42AD-BDB3-4F7A14E46CBD}"/>
    <cellStyle name="£_Grp summary pages.xls Chart 1-1_UKM &amp; UKNA Central Costs-0906-Received 2" xfId="28053" xr:uid="{3676B796-978D-4497-B21F-8D97ACE3DADD}"/>
    <cellStyle name="£_Grp summary pages.xls Chart 1-1_UKM (exc BHA &amp; Well)" xfId="10009" xr:uid="{2DE7B1F4-C81B-47D3-BC1B-F5102B6E81A8}"/>
    <cellStyle name="£_Grp summary pages.xls Chart 1-1_UKM (exc BHA &amp; Well) 2" xfId="10010" xr:uid="{CA72AEB2-829D-474E-A799-17CB6E1C1E63}"/>
    <cellStyle name="£_Grp summary pages.xls Chart 1-1_UKM (exc BHA &amp; Well) 2 2" xfId="28054" xr:uid="{DDB4C870-7697-43DC-A321-AE7BC281581E}"/>
    <cellStyle name="£_Grp summary pages.xls Chart 1-1_UKM (exc BHA &amp; Well) 3" xfId="28055" xr:uid="{EFC136E1-4B02-4370-9E97-41A28CB8DD2A}"/>
    <cellStyle name="£_Grp summary pages.xls Chart 1-1_UKM (exc BHA &amp; Well) 4" xfId="28056" xr:uid="{E92C03F6-EA9E-449A-8346-42CEE47A077A}"/>
    <cellStyle name="£_Grp summary pages.xls Chart 1-1_UKM (exc BHA &amp; Well) 5" xfId="28057" xr:uid="{B9C1C50E-3A9D-4C36-BABB-CA7F876D03FD}"/>
    <cellStyle name="£_Grp summary pages.xls Chart 1-1_UKM (exc BHA &amp; Well)_Australia" xfId="10011" xr:uid="{A7A7D27A-31FD-469A-B2F9-4526B93EE7C5}"/>
    <cellStyle name="£_Grp summary pages.xls Chart 1-1_UKM (exc BHA &amp; Well)_Australia 2" xfId="28058" xr:uid="{2A4DCAA2-6920-4453-8A13-76A0B380B13A}"/>
    <cellStyle name="£_Grp summary pages.xls Chart 1-1_UKM (exc BHA &amp; Well)_Australia F2 2010 template" xfId="10012" xr:uid="{59FE45D5-A12A-4DDD-9C9E-52C9345108E3}"/>
    <cellStyle name="£_Grp summary pages.xls Chart 1-1_UKM (exc BHA &amp; Well)_Australia F2 2010 template 2" xfId="28059" xr:uid="{493C8CFE-175C-48A5-9C61-6EA29EBCF386}"/>
    <cellStyle name="£_Grp summary pages.xls Chart 1-1_UKM (exc BHA &amp; Well)_IntMa Capex Report Oct10 PV" xfId="10013" xr:uid="{30B81986-E7B4-4079-876F-685B70E078AC}"/>
    <cellStyle name="£_Grp summary pages.xls Chart 1-1_UKM (exc BHA &amp; Well)_IntMa Capex Report Oct10 PV 2" xfId="28060" xr:uid="{135E4D94-337C-4FC3-BB6B-D89C2B216625}"/>
    <cellStyle name="£_Grp summary pages.xls Chart 1-1_UKM (exc BHA &amp; Well)_Summary Intnl Mkts" xfId="10014" xr:uid="{E19DFDDD-5F5D-4A75-8DFA-AD2340026E0E}"/>
    <cellStyle name="£_Grp summary pages.xls Chart 1-1_UKM (exc BHA &amp; Well)_Summary Intnl Mkts 2" xfId="28061" xr:uid="{5F87E0E6-0249-44A2-BCD3-136A4E3D0E48}"/>
    <cellStyle name="£_Grp summary pages.xls Chart 1-1_UKNA Group 3YP" xfId="10015" xr:uid="{26865426-79EB-4D3C-A958-1FCF9DFF7BEE}"/>
    <cellStyle name="£_Grp summary pages.xls Chart 1-1_UKNA Group 3YP 2" xfId="28062" xr:uid="{A92B7A6A-A33D-445B-AF38-923E43DC43D9}"/>
    <cellStyle name="£_Grp summary pages.xls Chart 1-1_Wellness" xfId="10016" xr:uid="{F3AEB9AB-7E19-4BA3-B035-73F098FE64F6}"/>
    <cellStyle name="£_Grp summary pages.xls Chart 1-1_Wellness 2" xfId="10017" xr:uid="{6EDF2B47-AB04-45AD-8E3A-C1381BFA69BB}"/>
    <cellStyle name="£_Grp summary pages.xls Chart 1-1_Wellness 2 2" xfId="28063" xr:uid="{FA625FA4-DA0A-43AD-9E33-57B6976DFD91}"/>
    <cellStyle name="£_Grp summary pages.xls Chart 1-1_Wellness 3" xfId="28064" xr:uid="{C880D7D2-2B3A-4513-8DD2-45E06C85203E}"/>
    <cellStyle name="£_Grp summary pages.xls Chart 1-1_Wellness 4" xfId="28065" xr:uid="{C4F99307-9A2E-47A0-87C5-55C1A592E820}"/>
    <cellStyle name="£_Grp summary pages.xls Chart 1-1_Wellness 5" xfId="28066" xr:uid="{DE9D34B9-F329-4A81-B78F-22BDEA9627D7}"/>
    <cellStyle name="£_Grp summary pages.xls Chart 1-1_Wellness_Australia" xfId="10018" xr:uid="{201F1444-D072-4E22-826B-0EBC763F31C4}"/>
    <cellStyle name="£_Grp summary pages.xls Chart 1-1_Wellness_Australia 2" xfId="28067" xr:uid="{07263B4E-8817-4A51-A6EA-832B45B46E63}"/>
    <cellStyle name="£_Grp summary pages.xls Chart 1-1_Wellness_Australia F2 2010 template" xfId="10019" xr:uid="{706FBD2D-DEEA-41C1-856A-B2C6A2908C14}"/>
    <cellStyle name="£_Grp summary pages.xls Chart 1-1_Wellness_Australia F2 2010 template 2" xfId="28068" xr:uid="{7027264C-9D6B-4C05-9D0E-78060FAE4C59}"/>
    <cellStyle name="£_Grp summary pages.xls Chart 1-1_Wellness_IntMa Capex Report Oct10 PV" xfId="10020" xr:uid="{FB5DA654-CFCF-4E2A-9DCB-433C16A510C4}"/>
    <cellStyle name="£_Grp summary pages.xls Chart 1-1_Wellness_IntMa Capex Report Oct10 PV 2" xfId="28069" xr:uid="{327E5CB4-608C-4011-8DA4-2524D3667F9E}"/>
    <cellStyle name="£_Grp summary pages.xls Chart 1-1_Wellness_Summary Intnl Mkts" xfId="10021" xr:uid="{01DAFC8A-3C51-4D42-B545-5442035A85E9}"/>
    <cellStyle name="£_Grp summary pages.xls Chart 1-1_Wellness_Summary Intnl Mkts 2" xfId="28070" xr:uid="{996E593A-EDE3-43E4-BCB9-1506F4ACD00D}"/>
    <cellStyle name="£_Grp summary pages.xls Chart 1-2" xfId="10022" xr:uid="{F68DDE68-DCEF-4F64-96C9-4D69F2E9B7A5}"/>
    <cellStyle name="£_Grp summary pages.xls Chart 1-2 2" xfId="10023" xr:uid="{1CE79DBC-F063-42F2-A817-F674850526AA}"/>
    <cellStyle name="£_Grp summary pages.xls Chart 1-2 2 2" xfId="28071" xr:uid="{D28ADD6A-B681-4943-AADB-6BD771718F12}"/>
    <cellStyle name="£_Grp summary pages.xls Chart 1-2 3" xfId="28072" xr:uid="{6DC96C02-03AF-49D8-A033-829AA778F8FB}"/>
    <cellStyle name="£_Grp summary pages.xls Chart 1-2 4" xfId="28073" xr:uid="{01A8E429-4DFF-4659-B9F0-E2F05918F22A}"/>
    <cellStyle name="£_Grp summary pages.xls Chart 1-2 5" xfId="28074" xr:uid="{B9D3C666-A681-4021-8720-24F4E7CEA515}"/>
    <cellStyle name="£_Grp summary pages.xls Chart 1-2_Australia F2 2010 template" xfId="10024" xr:uid="{7D317AE3-728B-4701-9EE9-DE9EC4853AFF}"/>
    <cellStyle name="£_Grp summary pages.xls Chart 1-2_Australia F2 2010 template 2" xfId="28075" xr:uid="{C4069B3B-7F6D-47F9-8465-6DE034D45785}"/>
    <cellStyle name="£_Grp summary pages.xls Chart 1-2_BHA" xfId="10025" xr:uid="{D8ACEB88-D113-4CAF-A18F-4C56498F4671}"/>
    <cellStyle name="£_Grp summary pages.xls Chart 1-2_BHA 2" xfId="10026" xr:uid="{1A21B538-326E-4F03-BA8E-595553622039}"/>
    <cellStyle name="£_Grp summary pages.xls Chart 1-2_BHA 2 2" xfId="28076" xr:uid="{57807ECE-664D-49D7-80C7-B3D317B2F672}"/>
    <cellStyle name="£_Grp summary pages.xls Chart 1-2_BHA 3" xfId="28077" xr:uid="{9BD6CF82-469E-4F6A-8194-2CE617FFED0A}"/>
    <cellStyle name="£_Grp summary pages.xls Chart 1-2_BHA 4" xfId="28078" xr:uid="{980F6B8E-FF5F-411C-8E2B-10CBBEFFF8AB}"/>
    <cellStyle name="£_Grp summary pages.xls Chart 1-2_BHA 5" xfId="28079" xr:uid="{81D938DC-60DB-4E64-B2CD-AC88A2968B89}"/>
    <cellStyle name="£_Grp summary pages.xls Chart 1-2_BHA_Australia" xfId="10027" xr:uid="{4094DBB8-9AD5-4FFA-9D2D-A550B0BFA34D}"/>
    <cellStyle name="£_Grp summary pages.xls Chart 1-2_BHA_Australia 2" xfId="28080" xr:uid="{C36E2278-5A64-426F-8903-72C3D3DCCE94}"/>
    <cellStyle name="£_Grp summary pages.xls Chart 1-2_BHA_Australia F2 2010 template" xfId="10028" xr:uid="{CB4AC96E-0C20-415B-B05A-362DE4475426}"/>
    <cellStyle name="£_Grp summary pages.xls Chart 1-2_BHA_Australia F2 2010 template 2" xfId="28081" xr:uid="{7AD7EB78-1E28-452E-8D4C-5920F2C62E1E}"/>
    <cellStyle name="£_Grp summary pages.xls Chart 1-2_BHA_IntMa Capex Report Oct10 PV" xfId="10029" xr:uid="{D04722E8-923B-4097-B30C-F4B1AE0F697A}"/>
    <cellStyle name="£_Grp summary pages.xls Chart 1-2_BHA_IntMa Capex Report Oct10 PV 2" xfId="28082" xr:uid="{0B389442-8CF5-4513-B83C-C9F2A30A7464}"/>
    <cellStyle name="£_Grp summary pages.xls Chart 1-2_BHA_Summary Intnl Mkts" xfId="10030" xr:uid="{69DDEA2C-0970-4114-A760-4DD0591E0A9E}"/>
    <cellStyle name="£_Grp summary pages.xls Chart 1-2_BHA_Summary Intnl Mkts 2" xfId="28083" xr:uid="{BDD1BAB4-BC42-4A2B-B396-36AEF56B9355}"/>
    <cellStyle name="£_Grp summary pages.xls Chart 1-2_BU Capex template - Australia" xfId="10031" xr:uid="{9163B0AF-D9D4-469B-8C65-11D5C4B992DC}"/>
    <cellStyle name="£_Grp summary pages.xls Chart 1-2_BU Capex template - Australia 2" xfId="28084" xr:uid="{65C41C57-D58C-4D97-8AF5-B3BA287D5AA8}"/>
    <cellStyle name="£_Grp summary pages.xls Chart 1-2_BU Capex template - Bupa Int" xfId="10032" xr:uid="{3E1E734C-189B-4AD2-B06A-D93F3B3A7AF1}"/>
    <cellStyle name="£_Grp summary pages.xls Chart 1-2_BU Capex template - Bupa Int 2" xfId="28085" xr:uid="{F7FF8477-17B1-4EC3-AC46-3BADF0307857}"/>
    <cellStyle name="£_Grp summary pages.xls Chart 1-2_BU Capex template - Latam" xfId="10033" xr:uid="{49A08778-8929-4670-93BA-D2ACB653CCE0}"/>
    <cellStyle name="£_Grp summary pages.xls Chart 1-2_BU Capex template - Latam 2" xfId="28086" xr:uid="{5E43EF00-7B89-44A2-AB2C-280D999D2237}"/>
    <cellStyle name="£_Grp summary pages.xls Chart 1-2_Capex - December 2010 CServ" xfId="10034" xr:uid="{22627741-0B0C-4324-96ED-B18E1FE21103}"/>
    <cellStyle name="£_Grp summary pages.xls Chart 1-2_Capex - December 2010 CServ 2" xfId="28087" xr:uid="{F24A6041-D75E-45B8-8CB5-2D7F5B35A16A}"/>
    <cellStyle name="£_Grp summary pages.xls Chart 1-2_Capex-Commentary File-Final" xfId="10035" xr:uid="{D9220BE1-5AD3-4DA5-A8C5-491A2F701B5E}"/>
    <cellStyle name="£_Grp summary pages.xls Chart 1-2_Capex-Commentary File-Final 2" xfId="10036" xr:uid="{317164A8-F55E-480D-9F33-AFCA11F0E9EA}"/>
    <cellStyle name="£_Grp summary pages.xls Chart 1-2_Capex-Commentary File-Final 2 2" xfId="28088" xr:uid="{D26FB87D-DC74-4A2A-8E10-DD08DF8874BD}"/>
    <cellStyle name="£_Grp summary pages.xls Chart 1-2_Capex-Commentary File-Final 3" xfId="28089" xr:uid="{A5E7058B-C76A-4108-B8BE-81AF6D49302F}"/>
    <cellStyle name="£_Grp summary pages.xls Chart 1-2_Capex-Commentary File-Final 4" xfId="28090" xr:uid="{C38D3A44-F682-4A64-8191-993A5B7EEBC6}"/>
    <cellStyle name="£_Grp summary pages.xls Chart 1-2_Capex-Commentary File-Final 5" xfId="28091" xr:uid="{04E93B63-63D2-40F4-B0C5-02018ED54749}"/>
    <cellStyle name="£_Grp summary pages.xls Chart 1-2_Capex-Commentary File-Final_Australia" xfId="10037" xr:uid="{FD3C8EE8-6F42-429F-A86E-D5A2108D1C92}"/>
    <cellStyle name="£_Grp summary pages.xls Chart 1-2_Capex-Commentary File-Final_Australia 2" xfId="28092" xr:uid="{9D321C07-8080-432D-A662-357E5F0B2ACB}"/>
    <cellStyle name="£_Grp summary pages.xls Chart 1-2_Capex-Commentary File-Final_Australia F2 2010 template" xfId="10038" xr:uid="{EDBBB401-DF07-41DB-B4C5-49CE946DE097}"/>
    <cellStyle name="£_Grp summary pages.xls Chart 1-2_Capex-Commentary File-Final_Australia F2 2010 template 2" xfId="28093" xr:uid="{05C057A3-9A11-411B-BB24-D5FF23177FD0}"/>
    <cellStyle name="£_Grp summary pages.xls Chart 1-2_Capex-Commentary File-Final_IntMa Capex Report Oct10 PV" xfId="10039" xr:uid="{745060A6-B19E-4C4B-BB99-DDEA843C38E3}"/>
    <cellStyle name="£_Grp summary pages.xls Chart 1-2_Capex-Commentary File-Final_IntMa Capex Report Oct10 PV 2" xfId="28094" xr:uid="{452E2E88-4D69-4B81-B30E-53D22D834098}"/>
    <cellStyle name="£_Grp summary pages.xls Chart 1-2_Capex-Commentary File-Final_Summary Intnl Mkts" xfId="10040" xr:uid="{0E45E013-9439-4426-9AFC-F996ACEEE40E}"/>
    <cellStyle name="£_Grp summary pages.xls Chart 1-2_Capex-Commentary File-Final_Summary Intnl Mkts 2" xfId="28095" xr:uid="{FF00BD0A-BEA7-42F3-8436-C7C594423D01}"/>
    <cellStyle name="£_Grp summary pages.xls Chart 1-2_Divisional Capex template - Int Markets" xfId="10041" xr:uid="{6F745115-37C3-42EF-9BD3-AEB337D14778}"/>
    <cellStyle name="£_Grp summary pages.xls Chart 1-2_Divisional Capex template - Int Markets 2" xfId="28096" xr:uid="{FEA74B2C-8ADF-445D-9438-1DBEC48F00C0}"/>
    <cellStyle name="£_Grp summary pages.xls Chart 1-2_Forecasting Tool BI Brighton TB" xfId="10042" xr:uid="{711E33F0-AE75-45AD-85E0-4E317F02A593}"/>
    <cellStyle name="£_Grp summary pages.xls Chart 1-2_Forecasting Tool BI Brighton TB 2" xfId="10043" xr:uid="{79EA37E5-1468-4331-B983-2CB779C89E5D}"/>
    <cellStyle name="£_Grp summary pages.xls Chart 1-2_Forecasting Tool BI Brighton TB 2 2" xfId="28097" xr:uid="{7F4224DB-1572-400A-BDBA-CB7164DF1A50}"/>
    <cellStyle name="£_Grp summary pages.xls Chart 1-2_Forecasting Tool BI Brighton TB 3" xfId="28098" xr:uid="{00D1456A-8368-4253-B758-76C6AE72E0AB}"/>
    <cellStyle name="£_Grp summary pages.xls Chart 1-2_Forecasting Tool BI Brighton TB 4" xfId="28099" xr:uid="{3CB145DE-2E87-4C63-8B2E-AA36570A8F7E}"/>
    <cellStyle name="£_Grp summary pages.xls Chart 1-2_Forecasting Tool BI Brighton TB 5" xfId="28100" xr:uid="{4844ABA0-E912-4B6E-90D7-CDE9DBE7D085}"/>
    <cellStyle name="£_Grp summary pages.xls Chart 1-2_Forecasting Tool BI Brighton TB_Australia" xfId="10044" xr:uid="{39C7DBED-F382-4840-85DB-4568224E15AA}"/>
    <cellStyle name="£_Grp summary pages.xls Chart 1-2_Forecasting Tool BI Brighton TB_Australia 2" xfId="28101" xr:uid="{D0FFAE76-39F3-426B-90AA-B4683C38B49F}"/>
    <cellStyle name="£_Grp summary pages.xls Chart 1-2_Forecasting Tool BI Brighton TB_Australia F2 2010 template" xfId="10045" xr:uid="{F42BFD1F-98EE-45B5-A9DE-8634F4650BB3}"/>
    <cellStyle name="£_Grp summary pages.xls Chart 1-2_Forecasting Tool BI Brighton TB_Australia F2 2010 template 2" xfId="28102" xr:uid="{DC2D2C59-BF90-471F-B770-D653A2C8A93C}"/>
    <cellStyle name="£_Grp summary pages.xls Chart 1-2_Forecasting Tool BI Brighton TB_IntMa Capex Report Oct10 PV" xfId="10046" xr:uid="{AD46864C-7965-4894-8446-DFE3A288DE8F}"/>
    <cellStyle name="£_Grp summary pages.xls Chart 1-2_Forecasting Tool BI Brighton TB_IntMa Capex Report Oct10 PV 2" xfId="28103" xr:uid="{99E02B52-52AA-452F-9E2C-DA84601CFB31}"/>
    <cellStyle name="£_Grp summary pages.xls Chart 1-2_Forecasting Tool BI Brighton TB_Summary Intnl Mkts" xfId="10047" xr:uid="{10C078E0-2263-4624-921B-0896D9D15BA7}"/>
    <cellStyle name="£_Grp summary pages.xls Chart 1-2_Forecasting Tool BI Brighton TB_Summary Intnl Mkts 2" xfId="28104" xr:uid="{B7D6FE92-D1D3-4351-AFDA-1212DB0E4FB0}"/>
    <cellStyle name="£_Grp summary pages.xls Chart 1-2_Forecasting Tool Miami and Cph" xfId="10048" xr:uid="{B87BBD57-EB5D-4A4C-B06A-2F0EED6B0F44}"/>
    <cellStyle name="£_Grp summary pages.xls Chart 1-2_Forecasting Tool Miami and Cph 2" xfId="10049" xr:uid="{77C58E99-9A03-43CC-BDF2-D1BFE6426E29}"/>
    <cellStyle name="£_Grp summary pages.xls Chart 1-2_Forecasting Tool Miami and Cph 2 2" xfId="28105" xr:uid="{D155180E-91FD-4888-968B-3D39438E233F}"/>
    <cellStyle name="£_Grp summary pages.xls Chart 1-2_Forecasting Tool Miami and Cph 3" xfId="28106" xr:uid="{21043638-12D2-4E2B-BF76-33FF2F15119F}"/>
    <cellStyle name="£_Grp summary pages.xls Chart 1-2_Forecasting Tool Miami and Cph 4" xfId="28107" xr:uid="{F730BA9C-9A6F-4251-A9D8-49D2B31E5222}"/>
    <cellStyle name="£_Grp summary pages.xls Chart 1-2_Forecasting Tool Miami and Cph 5" xfId="28108" xr:uid="{79134A73-F74B-4CCD-A26F-6B8CA796680E}"/>
    <cellStyle name="£_Grp summary pages.xls Chart 1-2_Forecasting Tool Miami and Cph_Australia" xfId="10050" xr:uid="{E2942492-28F4-48D0-A406-9B7D10129FC3}"/>
    <cellStyle name="£_Grp summary pages.xls Chart 1-2_Forecasting Tool Miami and Cph_Australia 2" xfId="28109" xr:uid="{BE8D0262-D576-45B6-914F-678D5E3BB2B7}"/>
    <cellStyle name="£_Grp summary pages.xls Chart 1-2_Forecasting Tool Miami and Cph_Australia F2 2010 template" xfId="10051" xr:uid="{456E0261-9B09-445B-80D6-1B2D6F8EC0C2}"/>
    <cellStyle name="£_Grp summary pages.xls Chart 1-2_Forecasting Tool Miami and Cph_Australia F2 2010 template 2" xfId="28110" xr:uid="{89BBCD5E-FECE-44B0-9F5B-DC7DB404922F}"/>
    <cellStyle name="£_Grp summary pages.xls Chart 1-2_Forecasting Tool Miami and Cph_IntMa Capex Report Oct10 PV" xfId="10052" xr:uid="{D4D0B14B-93EE-4BD3-94B5-4169258E1BA0}"/>
    <cellStyle name="£_Grp summary pages.xls Chart 1-2_Forecasting Tool Miami and Cph_IntMa Capex Report Oct10 PV 2" xfId="28111" xr:uid="{7EF7B64D-D4C4-41F6-AA0B-98F3F03FD88C}"/>
    <cellStyle name="£_Grp summary pages.xls Chart 1-2_Forecasting Tool Miami and Cph_Summary Intnl Mkts" xfId="10053" xr:uid="{068BDBE1-CFCD-41B2-99BC-7B45546C3C1A}"/>
    <cellStyle name="£_Grp summary pages.xls Chart 1-2_Forecasting Tool Miami and Cph_Summary Intnl Mkts 2" xfId="28112" xr:uid="{131CC370-F495-4008-AD25-B3D54CF7588D}"/>
    <cellStyle name="£_Grp summary pages.xls Chart 1-2_Forecasting Tool Sanitas Consolidated" xfId="10054" xr:uid="{9A16BF6F-564B-4230-B710-25C864A49D61}"/>
    <cellStyle name="£_Grp summary pages.xls Chart 1-2_Forecasting Tool Sanitas Consolidated 2" xfId="10055" xr:uid="{506C79E8-4178-4393-B808-47EE6CD90F44}"/>
    <cellStyle name="£_Grp summary pages.xls Chart 1-2_Forecasting Tool Sanitas Consolidated 2 2" xfId="28113" xr:uid="{74EE90F8-EA78-496F-AFDE-A7B8662B4AAE}"/>
    <cellStyle name="£_Grp summary pages.xls Chart 1-2_Forecasting Tool Sanitas Consolidated 3" xfId="28114" xr:uid="{7913E8C2-4238-4523-9867-D6932D44C4C5}"/>
    <cellStyle name="£_Grp summary pages.xls Chart 1-2_Forecasting Tool Sanitas Consolidated 4" xfId="28115" xr:uid="{94F8FBBE-CD13-4E99-9208-0682C0D1E750}"/>
    <cellStyle name="£_Grp summary pages.xls Chart 1-2_Forecasting Tool Sanitas Consolidated 5" xfId="28116" xr:uid="{FDF8A4C7-58AC-4268-A5E0-A8972DF3BDBD}"/>
    <cellStyle name="£_Grp summary pages.xls Chart 1-2_Forecasting Tool Sanitas Consolidated_Australia" xfId="10056" xr:uid="{50D8385D-4DD7-4932-A7C9-C7B9AED7E088}"/>
    <cellStyle name="£_Grp summary pages.xls Chart 1-2_Forecasting Tool Sanitas Consolidated_Australia 2" xfId="28117" xr:uid="{4E705880-76B8-4A9F-9545-5D2A5E5F2781}"/>
    <cellStyle name="£_Grp summary pages.xls Chart 1-2_Forecasting Tool Sanitas Consolidated_Australia F2 2010 template" xfId="10057" xr:uid="{2BFA7065-0219-426A-804E-43017A072A15}"/>
    <cellStyle name="£_Grp summary pages.xls Chart 1-2_Forecasting Tool Sanitas Consolidated_Australia F2 2010 template 2" xfId="28118" xr:uid="{AB86117E-07A7-4FF2-BB5A-CF224EF10DEB}"/>
    <cellStyle name="£_Grp summary pages.xls Chart 1-2_Forecasting Tool Sanitas Consolidated_IntMa Capex Report Oct10 PV" xfId="10058" xr:uid="{2D40C51A-12A8-4B1A-A068-261B67CDE610}"/>
    <cellStyle name="£_Grp summary pages.xls Chart 1-2_Forecasting Tool Sanitas Consolidated_IntMa Capex Report Oct10 PV 2" xfId="28119" xr:uid="{3AB6D6FC-6114-4982-8557-52FA1945FDE3}"/>
    <cellStyle name="£_Grp summary pages.xls Chart 1-2_Forecasting Tool Sanitas Consolidated_Summary Intnl Mkts" xfId="10059" xr:uid="{50EEDAB6-0FB8-4FD9-A8DA-1362EB06E67E}"/>
    <cellStyle name="£_Grp summary pages.xls Chart 1-2_Forecasting Tool Sanitas Consolidated_Summary Intnl Mkts 2" xfId="28120" xr:uid="{3CBF7E70-94AF-4FF1-99C8-1F94D13D57DD}"/>
    <cellStyle name="£_Grp summary pages.xls Chart 1-2_Group IS" xfId="10060" xr:uid="{1652CA33-8897-4934-8E20-C5936100725D}"/>
    <cellStyle name="£_Grp summary pages.xls Chart 1-2_Group IS 2" xfId="10061" xr:uid="{8FF6BC32-DBDE-4E4E-97CC-0DBA93D46F7E}"/>
    <cellStyle name="£_Grp summary pages.xls Chart 1-2_Group IS 2 2" xfId="28121" xr:uid="{936005C7-2BE7-49DD-987A-D2749C4989E0}"/>
    <cellStyle name="£_Grp summary pages.xls Chart 1-2_Group IS 3" xfId="28122" xr:uid="{683470F0-6CB5-4026-A6C5-0658EEB9F82A}"/>
    <cellStyle name="£_Grp summary pages.xls Chart 1-2_Group IS 4" xfId="28123" xr:uid="{712700E0-6888-4152-90D6-27FF7A9D6A93}"/>
    <cellStyle name="£_Grp summary pages.xls Chart 1-2_Group IS 5" xfId="28124" xr:uid="{87BDCF4F-717C-4CEC-9FA5-A15C3D832138}"/>
    <cellStyle name="£_Grp summary pages.xls Chart 1-2_Group IS_Australia" xfId="10062" xr:uid="{C946C3D0-8ADE-452B-92AC-3693017EFEC3}"/>
    <cellStyle name="£_Grp summary pages.xls Chart 1-2_Group IS_Australia 2" xfId="28125" xr:uid="{96F7ED47-999D-4F66-97B8-3155207C87CD}"/>
    <cellStyle name="£_Grp summary pages.xls Chart 1-2_Group IS_Australia F2 2010 template" xfId="10063" xr:uid="{E2E687C7-8FEE-44EE-9B83-5684C1E25EDE}"/>
    <cellStyle name="£_Grp summary pages.xls Chart 1-2_Group IS_Australia F2 2010 template 2" xfId="28126" xr:uid="{7D8631E5-FE17-4457-A4F8-ED37FB8E0ADB}"/>
    <cellStyle name="£_Grp summary pages.xls Chart 1-2_Group IS_IntMa Capex Report Oct10 PV" xfId="10064" xr:uid="{02643E4A-50F4-4F77-A0C1-2F307B705725}"/>
    <cellStyle name="£_Grp summary pages.xls Chart 1-2_Group IS_IntMa Capex Report Oct10 PV 2" xfId="28127" xr:uid="{77FE54F0-0FC6-484F-9476-D7AB640BD522}"/>
    <cellStyle name="£_Grp summary pages.xls Chart 1-2_Group IS_Summary Intnl Mkts" xfId="10065" xr:uid="{C077CF68-70FE-44B5-A1DC-BE4D3ED54685}"/>
    <cellStyle name="£_Grp summary pages.xls Chart 1-2_Group IS_Summary Intnl Mkts 2" xfId="28128" xr:uid="{3DAD9065-6F9A-487C-9564-687E7C4A5EC7}"/>
    <cellStyle name="£_Grp summary pages.xls Chart 1-2_Group SS" xfId="10066" xr:uid="{FF633A31-6034-4FEA-82EC-962BD3820E0A}"/>
    <cellStyle name="£_Grp summary pages.xls Chart 1-2_Group SS 2" xfId="10067" xr:uid="{A016C2F9-0F85-476E-A249-E590B5B4156C}"/>
    <cellStyle name="£_Grp summary pages.xls Chart 1-2_Group SS 2 2" xfId="28129" xr:uid="{59749EE7-C5CA-4E13-8CF9-4D8A5A646996}"/>
    <cellStyle name="£_Grp summary pages.xls Chart 1-2_Group SS 3" xfId="28130" xr:uid="{5A753EE4-DF3E-43E7-A2A5-0D13C141307E}"/>
    <cellStyle name="£_Grp summary pages.xls Chart 1-2_Group SS 4" xfId="28131" xr:uid="{8AFBC6E9-89C1-4FFF-83C1-CE3B68C60385}"/>
    <cellStyle name="£_Grp summary pages.xls Chart 1-2_Group SS 5" xfId="28132" xr:uid="{3F851E4B-3FCA-4B1A-BE9A-5824D1B50CDD}"/>
    <cellStyle name="£_Grp summary pages.xls Chart 1-2_Group SS_Australia" xfId="10068" xr:uid="{03593B9B-60FA-4F09-A879-E6B32E636C92}"/>
    <cellStyle name="£_Grp summary pages.xls Chart 1-2_Group SS_Australia 2" xfId="28133" xr:uid="{26E25A27-B4BA-4665-BB15-EC629D6F4197}"/>
    <cellStyle name="£_Grp summary pages.xls Chart 1-2_Group SS_Australia F2 2010 template" xfId="10069" xr:uid="{8CE3E865-F5E1-4486-929F-61BB858E41DC}"/>
    <cellStyle name="£_Grp summary pages.xls Chart 1-2_Group SS_Australia F2 2010 template 2" xfId="28134" xr:uid="{F1017970-3070-4BBA-8D26-C5AA99AF84A6}"/>
    <cellStyle name="£_Grp summary pages.xls Chart 1-2_Group SS_IntMa Capex Report Oct10 PV" xfId="10070" xr:uid="{8198861E-04CF-41A7-B078-77D09286F019}"/>
    <cellStyle name="£_Grp summary pages.xls Chart 1-2_Group SS_IntMa Capex Report Oct10 PV 2" xfId="28135" xr:uid="{E1F1D564-8664-4A26-B9E0-835A228E3637}"/>
    <cellStyle name="£_Grp summary pages.xls Chart 1-2_Group SS_Summary Intnl Mkts" xfId="10071" xr:uid="{81B5F8DA-4E8C-48B5-ACAC-B3BCBB8EA6C1}"/>
    <cellStyle name="£_Grp summary pages.xls Chart 1-2_Group SS_Summary Intnl Mkts 2" xfId="28136" xr:uid="{D3D84F67-A7A8-40F2-8B47-CDAFA10E81CC}"/>
    <cellStyle name="£_Grp summary pages.xls Chart 1-2_Health Dialog" xfId="10072" xr:uid="{0A494908-8D40-4849-AB02-E306DCA7D3DE}"/>
    <cellStyle name="£_Grp summary pages.xls Chart 1-2_Health Dialog 2" xfId="10073" xr:uid="{4F53B84D-7337-40CD-BCFF-F8A5DA89E062}"/>
    <cellStyle name="£_Grp summary pages.xls Chart 1-2_Health Dialog 2 2" xfId="28137" xr:uid="{CDBE6C14-1A30-4852-8A8A-12E25F95A032}"/>
    <cellStyle name="£_Grp summary pages.xls Chart 1-2_Health Dialog 3" xfId="28138" xr:uid="{4086BB2A-1E22-444D-AAB3-F200C9736B1A}"/>
    <cellStyle name="£_Grp summary pages.xls Chart 1-2_Health Dialog 4" xfId="28139" xr:uid="{876B2795-4ED8-472B-9B4E-C7276A298594}"/>
    <cellStyle name="£_Grp summary pages.xls Chart 1-2_Health Dialog 5" xfId="28140" xr:uid="{4E1F1355-B5B1-41E2-A49C-CE5C7F578A49}"/>
    <cellStyle name="£_Grp summary pages.xls Chart 1-2_Health Dialog_Australia" xfId="10074" xr:uid="{E2D300A1-4F82-4F4D-86B3-DC59EDCE7E7C}"/>
    <cellStyle name="£_Grp summary pages.xls Chart 1-2_Health Dialog_Australia 2" xfId="28141" xr:uid="{0D686360-0297-4493-B7F7-29AA0063492E}"/>
    <cellStyle name="£_Grp summary pages.xls Chart 1-2_Health Dialog_Australia F2 2010 template" xfId="10075" xr:uid="{2AC1EB99-BDB7-4BC0-BAE9-D7A900243270}"/>
    <cellStyle name="£_Grp summary pages.xls Chart 1-2_Health Dialog_Australia F2 2010 template 2" xfId="28142" xr:uid="{D7BEEDC7-3F0A-4969-8E2F-0BCA1E19099E}"/>
    <cellStyle name="£_Grp summary pages.xls Chart 1-2_Health Dialog_IntMa Capex Report Oct10 PV" xfId="10076" xr:uid="{4B9DD6BA-4B96-40FF-A65E-3872BDDF3C24}"/>
    <cellStyle name="£_Grp summary pages.xls Chart 1-2_Health Dialog_IntMa Capex Report Oct10 PV 2" xfId="28143" xr:uid="{8A876EFF-3E3F-4C70-A731-DA59F05FCDFE}"/>
    <cellStyle name="£_Grp summary pages.xls Chart 1-2_Health Dialog_Summary Intnl Mkts" xfId="10077" xr:uid="{2364CAAC-517C-48FD-ACB5-A6E18B0039F2}"/>
    <cellStyle name="£_Grp summary pages.xls Chart 1-2_Health Dialog_Summary Intnl Mkts 2" xfId="28144" xr:uid="{567991E3-0AE5-4EF7-BE08-CFD43F62D08B}"/>
    <cellStyle name="£_Grp summary pages.xls Chart 1-2_Summary-Capex-Final" xfId="10078" xr:uid="{76BC98DD-BC66-497D-9D59-B4816665F10D}"/>
    <cellStyle name="£_Grp summary pages.xls Chart 1-2_Summary-Capex-Final 2" xfId="10079" xr:uid="{6CFC7BA3-212C-4F8A-90E2-777A1959ED16}"/>
    <cellStyle name="£_Grp summary pages.xls Chart 1-2_Summary-Capex-Final 2 2" xfId="28145" xr:uid="{3325D95B-AFB8-46AB-A68E-9309A2CB9377}"/>
    <cellStyle name="£_Grp summary pages.xls Chart 1-2_Summary-Capex-Final 3" xfId="28146" xr:uid="{8D619519-AEB6-4E46-BB49-B96ECADDD6D9}"/>
    <cellStyle name="£_Grp summary pages.xls Chart 1-2_Summary-Capex-Final 4" xfId="28147" xr:uid="{B1B801F4-5573-4673-B98B-96FC147168A5}"/>
    <cellStyle name="£_Grp summary pages.xls Chart 1-2_Summary-Capex-Final 5" xfId="28148" xr:uid="{7F2111D3-E4E1-4791-BBA0-2F6E43D54BFA}"/>
    <cellStyle name="£_Grp summary pages.xls Chart 1-2_Summary-Capex-Final_Australia" xfId="10080" xr:uid="{33A852C1-EDE3-4CE1-99CB-1F48D9830AB0}"/>
    <cellStyle name="£_Grp summary pages.xls Chart 1-2_Summary-Capex-Final_Australia 2" xfId="28149" xr:uid="{27EC1D14-D4C2-4299-BF4D-7CFA51667DD0}"/>
    <cellStyle name="£_Grp summary pages.xls Chart 1-2_Summary-Capex-Final_Australia F2 2010 template" xfId="10081" xr:uid="{BEF84342-2228-42F3-91F6-FD4614B5B8C2}"/>
    <cellStyle name="£_Grp summary pages.xls Chart 1-2_Summary-Capex-Final_Australia F2 2010 template 2" xfId="28150" xr:uid="{33A94C9A-DB51-48B1-8A1E-50248F81F032}"/>
    <cellStyle name="£_Grp summary pages.xls Chart 1-2_Summary-Capex-Final_IntMa Capex Report Oct10 PV" xfId="10082" xr:uid="{199BDFF7-D5CF-423F-A4DA-FCBE6E46A61C}"/>
    <cellStyle name="£_Grp summary pages.xls Chart 1-2_Summary-Capex-Final_IntMa Capex Report Oct10 PV 2" xfId="28151" xr:uid="{9E81AA70-CA55-4948-9669-58A987AAD167}"/>
    <cellStyle name="£_Grp summary pages.xls Chart 1-2_Summary-Capex-Final_Summary Intnl Mkts" xfId="10083" xr:uid="{D6302868-9E42-4FD5-AA3E-74F944C4F76E}"/>
    <cellStyle name="£_Grp summary pages.xls Chart 1-2_Summary-Capex-Final_Summary Intnl Mkts 2" xfId="28152" xr:uid="{5351224B-61BA-4BF1-AEB9-32F6189B8D1F}"/>
    <cellStyle name="£_Grp summary pages.xls Chart 1-2_Total Care Services" xfId="10084" xr:uid="{6BEEC33E-79CE-48B3-8002-BD1B8F317BE7}"/>
    <cellStyle name="£_Grp summary pages.xls Chart 1-2_Total Care Services 2" xfId="10085" xr:uid="{2D0475F4-8BF9-40DE-87F0-FF3CFEA018E5}"/>
    <cellStyle name="£_Grp summary pages.xls Chart 1-2_Total Care Services 2 2" xfId="28153" xr:uid="{FD910823-A4B3-41C8-90CD-9CB0D3AE6339}"/>
    <cellStyle name="£_Grp summary pages.xls Chart 1-2_Total Care Services 3" xfId="28154" xr:uid="{CDA9812D-FDB7-43C9-8CF3-AC84FA036F37}"/>
    <cellStyle name="£_Grp summary pages.xls Chart 1-2_Total Care Services 4" xfId="28155" xr:uid="{508A5E2D-80B1-4563-91B3-3E8C712C0397}"/>
    <cellStyle name="£_Grp summary pages.xls Chart 1-2_Total Care Services 5" xfId="28156" xr:uid="{0F203DEC-70D2-4854-8DD3-4835438B60C8}"/>
    <cellStyle name="£_Grp summary pages.xls Chart 1-2_Total Care Services_Australia" xfId="10086" xr:uid="{A7BF6C85-F99B-48EC-B6C8-58CA8EB5674E}"/>
    <cellStyle name="£_Grp summary pages.xls Chart 1-2_Total Care Services_Australia 2" xfId="28157" xr:uid="{80BE811B-2C6C-4AE7-AFCD-4F69BED8DB52}"/>
    <cellStyle name="£_Grp summary pages.xls Chart 1-2_Total Care Services_Australia F2 2010 template" xfId="10087" xr:uid="{3F8F087C-5453-4B6C-AF3F-657BE44B8B97}"/>
    <cellStyle name="£_Grp summary pages.xls Chart 1-2_Total Care Services_Australia F2 2010 template 2" xfId="28158" xr:uid="{4EC60771-AA38-4747-BB10-6B9C3F63A339}"/>
    <cellStyle name="£_Grp summary pages.xls Chart 1-2_Total Care Services_IntMa Capex Report Oct10 PV" xfId="10088" xr:uid="{82277CF1-0743-44BD-8F97-1702041A1D2D}"/>
    <cellStyle name="£_Grp summary pages.xls Chart 1-2_Total Care Services_IntMa Capex Report Oct10 PV 2" xfId="28159" xr:uid="{1C7F76FE-80DF-480D-A9D0-7E4FDE2AFCA1}"/>
    <cellStyle name="£_Grp summary pages.xls Chart 1-2_Total Care Services_Summary Intnl Mkts" xfId="10089" xr:uid="{20B29C1D-B8D8-4923-B0BE-F4B42B6C13AF}"/>
    <cellStyle name="£_Grp summary pages.xls Chart 1-2_Total Care Services_Summary Intnl Mkts 2" xfId="28160" xr:uid="{06E75BE4-2DB8-42F0-A29A-3976C3971320}"/>
    <cellStyle name="£_Grp summary pages.xls Chart 1-2_UKM &amp; UKNA Central Costs-0906-Received" xfId="10090" xr:uid="{5193D172-7DFD-4639-9D28-5068DDF3F53E}"/>
    <cellStyle name="£_Grp summary pages.xls Chart 1-2_UKM &amp; UKNA Central Costs-0906-Received 2" xfId="28161" xr:uid="{31781438-7CE7-4130-9669-F44C2CC83C25}"/>
    <cellStyle name="£_Grp summary pages.xls Chart 1-2_UKM (exc BHA &amp; Well)" xfId="10091" xr:uid="{B2A34757-BBF8-489F-81A0-DD042A729FC7}"/>
    <cellStyle name="£_Grp summary pages.xls Chart 1-2_UKM (exc BHA &amp; Well) 2" xfId="10092" xr:uid="{89942FCF-37B4-402B-8AA1-9621E11474F1}"/>
    <cellStyle name="£_Grp summary pages.xls Chart 1-2_UKM (exc BHA &amp; Well) 2 2" xfId="28162" xr:uid="{C0D25E56-B126-4C4F-9CF4-491DC88F6C1D}"/>
    <cellStyle name="£_Grp summary pages.xls Chart 1-2_UKM (exc BHA &amp; Well) 3" xfId="28163" xr:uid="{4CDA8222-59BE-43F6-ADED-05B24FD86F0D}"/>
    <cellStyle name="£_Grp summary pages.xls Chart 1-2_UKM (exc BHA &amp; Well) 4" xfId="28164" xr:uid="{42B438B8-CAA7-4551-A977-5E990E8D0F5C}"/>
    <cellStyle name="£_Grp summary pages.xls Chart 1-2_UKM (exc BHA &amp; Well) 5" xfId="28165" xr:uid="{FF72D2BD-D401-4520-A502-9EA78252A849}"/>
    <cellStyle name="£_Grp summary pages.xls Chart 1-2_UKM (exc BHA &amp; Well)_Australia" xfId="10093" xr:uid="{31965451-C6ED-4E62-B0AF-3254F0C6FE18}"/>
    <cellStyle name="£_Grp summary pages.xls Chart 1-2_UKM (exc BHA &amp; Well)_Australia 2" xfId="28166" xr:uid="{6EF9252A-4CDF-499B-8205-FD86A77C2BE6}"/>
    <cellStyle name="£_Grp summary pages.xls Chart 1-2_UKM (exc BHA &amp; Well)_Australia F2 2010 template" xfId="10094" xr:uid="{80FD39F4-EFA3-4FFE-A888-8939DCC23CAE}"/>
    <cellStyle name="£_Grp summary pages.xls Chart 1-2_UKM (exc BHA &amp; Well)_Australia F2 2010 template 2" xfId="28167" xr:uid="{8E74220C-C7B7-4350-89A6-F7ECAE5B8600}"/>
    <cellStyle name="£_Grp summary pages.xls Chart 1-2_UKM (exc BHA &amp; Well)_IntMa Capex Report Oct10 PV" xfId="10095" xr:uid="{C7CB274A-BC34-4BD6-88CC-C9F8B48CA879}"/>
    <cellStyle name="£_Grp summary pages.xls Chart 1-2_UKM (exc BHA &amp; Well)_IntMa Capex Report Oct10 PV 2" xfId="28168" xr:uid="{9297B07E-239E-491C-9724-454DD7A65051}"/>
    <cellStyle name="£_Grp summary pages.xls Chart 1-2_UKM (exc BHA &amp; Well)_Summary Intnl Mkts" xfId="10096" xr:uid="{E0DAAEEF-F9C3-4F49-8B67-6A5D8753DBE4}"/>
    <cellStyle name="£_Grp summary pages.xls Chart 1-2_UKM (exc BHA &amp; Well)_Summary Intnl Mkts 2" xfId="28169" xr:uid="{AA782C0E-885A-4E9C-8D77-B2B8549EC8EC}"/>
    <cellStyle name="£_Grp summary pages.xls Chart 1-2_UKNA Group 3YP" xfId="10097" xr:uid="{147B4E28-65F2-4307-8B5D-3F2ABDA5E1C1}"/>
    <cellStyle name="£_Grp summary pages.xls Chart 1-2_UKNA Group 3YP 2" xfId="28170" xr:uid="{1E770BF3-9228-4831-A178-0B18CE375A34}"/>
    <cellStyle name="£_Grp summary pages.xls Chart 1-2_Wellness" xfId="10098" xr:uid="{8F38658E-88A6-42C1-8488-A2FD70EF8644}"/>
    <cellStyle name="£_Grp summary pages.xls Chart 1-2_Wellness 2" xfId="10099" xr:uid="{5101FA3E-9178-4840-98CC-9FF606C91B16}"/>
    <cellStyle name="£_Grp summary pages.xls Chart 1-2_Wellness 2 2" xfId="28171" xr:uid="{C44345E0-DE11-4E4D-B742-A2CC18A25113}"/>
    <cellStyle name="£_Grp summary pages.xls Chart 1-2_Wellness 3" xfId="28172" xr:uid="{00032229-0E8C-4247-86C1-69A087CD46CB}"/>
    <cellStyle name="£_Grp summary pages.xls Chart 1-2_Wellness 4" xfId="28173" xr:uid="{C470C169-73E6-43C5-84F8-A11C48F3FE34}"/>
    <cellStyle name="£_Grp summary pages.xls Chart 1-2_Wellness 5" xfId="28174" xr:uid="{F95FD030-88BB-46DA-A4F4-7A0DE10F4644}"/>
    <cellStyle name="£_Grp summary pages.xls Chart 1-2_Wellness_Australia" xfId="10100" xr:uid="{E4130BA7-4ED3-47C4-AE82-E52B812A0DF7}"/>
    <cellStyle name="£_Grp summary pages.xls Chart 1-2_Wellness_Australia 2" xfId="28175" xr:uid="{E3224F58-5F68-4874-90F9-42C8738B795E}"/>
    <cellStyle name="£_Grp summary pages.xls Chart 1-2_Wellness_Australia F2 2010 template" xfId="10101" xr:uid="{DDCC38AB-9CBD-401E-B2EC-F7B195F7DD34}"/>
    <cellStyle name="£_Grp summary pages.xls Chart 1-2_Wellness_Australia F2 2010 template 2" xfId="28176" xr:uid="{BB6EB289-3699-471A-9270-38529D9647C3}"/>
    <cellStyle name="£_Grp summary pages.xls Chart 1-2_Wellness_IntMa Capex Report Oct10 PV" xfId="10102" xr:uid="{32D3FBFB-8D7D-4888-9A6F-E827C888A10B}"/>
    <cellStyle name="£_Grp summary pages.xls Chart 1-2_Wellness_IntMa Capex Report Oct10 PV 2" xfId="28177" xr:uid="{37B4F912-ECBD-4D28-9FC9-5B5153012569}"/>
    <cellStyle name="£_Grp summary pages.xls Chart 1-2_Wellness_Summary Intnl Mkts" xfId="10103" xr:uid="{46DA0D8F-65D6-47E8-B1D4-26145C93201B}"/>
    <cellStyle name="£_Grp summary pages.xls Chart 1-2_Wellness_Summary Intnl Mkts 2" xfId="28178" xr:uid="{F8D59487-32A4-4792-8E6F-012AC9FCA90A}"/>
    <cellStyle name="£_Grp summary pages.xls Chart 2" xfId="10104" xr:uid="{D680F06D-250A-4EF5-B9BF-B75B809BC282}"/>
    <cellStyle name="£_Grp summary pages.xls Chart 2 2" xfId="10105" xr:uid="{06CB324E-CE1B-454B-BFFC-42FEFE393ACF}"/>
    <cellStyle name="£_Grp summary pages.xls Chart 2 2 2" xfId="28179" xr:uid="{25821D6A-AA4C-4A29-9110-8544037807D2}"/>
    <cellStyle name="£_Grp summary pages.xls Chart 2 3" xfId="28180" xr:uid="{809BB3F2-88F0-43D9-B9CA-01F4A665AD53}"/>
    <cellStyle name="£_Grp summary pages.xls Chart 2 4" xfId="28181" xr:uid="{519DF0FD-226F-40C7-9177-5EE4AED0CEC7}"/>
    <cellStyle name="£_Grp summary pages.xls Chart 2 5" xfId="28182" xr:uid="{BDA11299-61D4-4DD3-91A5-9FFFB903ADC6}"/>
    <cellStyle name="£_Grp summary pages.xls Chart 2_Australia F2 2010 template" xfId="10106" xr:uid="{6720656C-E081-4397-B8D7-847A088D892E}"/>
    <cellStyle name="£_Grp summary pages.xls Chart 2_Australia F2 2010 template 2" xfId="28183" xr:uid="{3AB58CF5-AC3D-49F8-BCF7-7E7C55F3E3E8}"/>
    <cellStyle name="£_Grp summary pages.xls Chart 2_BHA" xfId="10107" xr:uid="{7FCD65E5-7898-407A-98FF-51C2A42FE470}"/>
    <cellStyle name="£_Grp summary pages.xls Chart 2_BHA 2" xfId="10108" xr:uid="{C3F058DC-A12A-4BB7-A715-C2991ED75B30}"/>
    <cellStyle name="£_Grp summary pages.xls Chart 2_BHA 2 2" xfId="28184" xr:uid="{78439936-EEC9-41BB-814D-BDEC1363F9A2}"/>
    <cellStyle name="£_Grp summary pages.xls Chart 2_BHA 3" xfId="28185" xr:uid="{5BC74224-C6C1-40CC-BD99-86E76F417C35}"/>
    <cellStyle name="£_Grp summary pages.xls Chart 2_BHA 4" xfId="28186" xr:uid="{D18C18ED-EC8A-451B-8998-7E08D878DB66}"/>
    <cellStyle name="£_Grp summary pages.xls Chart 2_BHA 5" xfId="28187" xr:uid="{1797F586-5DB6-4E1E-86AE-C9412404DFED}"/>
    <cellStyle name="£_Grp summary pages.xls Chart 2_BHA_Australia" xfId="10109" xr:uid="{88E055BF-9E6A-4F5F-ABA4-86417A1E405A}"/>
    <cellStyle name="£_Grp summary pages.xls Chart 2_BHA_Australia 2" xfId="28188" xr:uid="{9CC59989-9322-4924-B56B-0BE8EEDF0512}"/>
    <cellStyle name="£_Grp summary pages.xls Chart 2_BHA_Australia F2 2010 template" xfId="10110" xr:uid="{2EAA448C-48D4-421C-B1B7-653BBE269BBC}"/>
    <cellStyle name="£_Grp summary pages.xls Chart 2_BHA_Australia F2 2010 template 2" xfId="28189" xr:uid="{B11AC1E3-ABE2-4159-8D08-4735CFA60C30}"/>
    <cellStyle name="£_Grp summary pages.xls Chart 2_BHA_IntMa Capex Report Oct10 PV" xfId="10111" xr:uid="{D75C7361-D7B3-4D3B-BE68-897411D118AA}"/>
    <cellStyle name="£_Grp summary pages.xls Chart 2_BHA_IntMa Capex Report Oct10 PV 2" xfId="28190" xr:uid="{ED759585-2441-4CFA-91F2-FC31F43DF550}"/>
    <cellStyle name="£_Grp summary pages.xls Chart 2_BHA_Summary Intnl Mkts" xfId="10112" xr:uid="{4F638E43-5B74-4D26-A70B-FBB8CF823EB7}"/>
    <cellStyle name="£_Grp summary pages.xls Chart 2_BHA_Summary Intnl Mkts 2" xfId="28191" xr:uid="{4B200F11-1C8E-46B1-A293-753AFB6E2CB0}"/>
    <cellStyle name="£_Grp summary pages.xls Chart 2_BU Capex template - Australia" xfId="10113" xr:uid="{6536358C-A4DD-414E-86D7-6538EEDF51E2}"/>
    <cellStyle name="£_Grp summary pages.xls Chart 2_BU Capex template - Australia 2" xfId="28192" xr:uid="{8F081AAF-4315-4EA5-A1FF-7B403E067ECD}"/>
    <cellStyle name="£_Grp summary pages.xls Chart 2_BU Capex template - Bupa Int" xfId="10114" xr:uid="{170298ED-DFAC-4D9B-AD82-8EC4DE5B4535}"/>
    <cellStyle name="£_Grp summary pages.xls Chart 2_BU Capex template - Bupa Int 2" xfId="28193" xr:uid="{44347AC2-2A18-4694-B848-E13249A9AAAC}"/>
    <cellStyle name="£_Grp summary pages.xls Chart 2_BU Capex template - Latam" xfId="10115" xr:uid="{59A6F5DD-56E4-414B-86EE-4E3C84C6DD15}"/>
    <cellStyle name="£_Grp summary pages.xls Chart 2_BU Capex template - Latam 2" xfId="28194" xr:uid="{6EACF9B9-DD0B-4E9B-86AF-E26A2435E8B9}"/>
    <cellStyle name="£_Grp summary pages.xls Chart 2_Capex - December 2010 CServ" xfId="10116" xr:uid="{3C246865-B244-42F7-B106-62494E7801C9}"/>
    <cellStyle name="£_Grp summary pages.xls Chart 2_Capex - December 2010 CServ 2" xfId="28195" xr:uid="{1C12E043-3E6E-4855-9762-DA2931ACCBB8}"/>
    <cellStyle name="£_Grp summary pages.xls Chart 2_Capex-Commentary File-Final" xfId="10117" xr:uid="{7D2ED04C-DBAC-48A5-A266-757F1CE84DE7}"/>
    <cellStyle name="£_Grp summary pages.xls Chart 2_Capex-Commentary File-Final 2" xfId="10118" xr:uid="{39C53A7A-0444-4257-9860-CECBD9CE1E6A}"/>
    <cellStyle name="£_Grp summary pages.xls Chart 2_Capex-Commentary File-Final 2 2" xfId="28196" xr:uid="{F1218F9F-3A2C-4B1E-A369-637CA882CCE3}"/>
    <cellStyle name="£_Grp summary pages.xls Chart 2_Capex-Commentary File-Final 3" xfId="28197" xr:uid="{3C6C3D2C-C6FE-4C29-A4F8-D28CD4D84A0E}"/>
    <cellStyle name="£_Grp summary pages.xls Chart 2_Capex-Commentary File-Final 4" xfId="28198" xr:uid="{DCF89B23-2227-46E3-AD5D-B981BED515AC}"/>
    <cellStyle name="£_Grp summary pages.xls Chart 2_Capex-Commentary File-Final 5" xfId="28199" xr:uid="{19B43DC3-EA38-4E43-9FE8-E1D4A78874D5}"/>
    <cellStyle name="£_Grp summary pages.xls Chart 2_Capex-Commentary File-Final_Australia" xfId="10119" xr:uid="{685EACD9-E162-4618-84A4-7FF17A766251}"/>
    <cellStyle name="£_Grp summary pages.xls Chart 2_Capex-Commentary File-Final_Australia 2" xfId="28200" xr:uid="{15D18D56-55EB-4DDC-89ED-CDA422DAF465}"/>
    <cellStyle name="£_Grp summary pages.xls Chart 2_Capex-Commentary File-Final_Australia F2 2010 template" xfId="10120" xr:uid="{8475B220-480D-475C-9618-7062A0ED0D32}"/>
    <cellStyle name="£_Grp summary pages.xls Chart 2_Capex-Commentary File-Final_Australia F2 2010 template 2" xfId="28201" xr:uid="{6651CD2D-48BA-4F5E-9DF5-1742A6E53DAB}"/>
    <cellStyle name="£_Grp summary pages.xls Chart 2_Capex-Commentary File-Final_IntMa Capex Report Oct10 PV" xfId="10121" xr:uid="{84BE926C-152F-4223-9E92-8CFE896A552F}"/>
    <cellStyle name="£_Grp summary pages.xls Chart 2_Capex-Commentary File-Final_IntMa Capex Report Oct10 PV 2" xfId="28202" xr:uid="{8C9F6080-F179-45F5-B195-F0975637272E}"/>
    <cellStyle name="£_Grp summary pages.xls Chart 2_Capex-Commentary File-Final_Summary Intnl Mkts" xfId="10122" xr:uid="{5E8C2F6E-581B-4062-870B-570E26B4BA5A}"/>
    <cellStyle name="£_Grp summary pages.xls Chart 2_Capex-Commentary File-Final_Summary Intnl Mkts 2" xfId="28203" xr:uid="{5EDDAD1F-B86F-427E-976E-C0ED699F6695}"/>
    <cellStyle name="£_Grp summary pages.xls Chart 2_Divisional Capex template - Int Markets" xfId="10123" xr:uid="{1F940080-5505-4736-9DE8-F0FA4887D33D}"/>
    <cellStyle name="£_Grp summary pages.xls Chart 2_Divisional Capex template - Int Markets 2" xfId="28204" xr:uid="{393E1FF4-3D3D-420D-B1AE-21B9200C280E}"/>
    <cellStyle name="£_Grp summary pages.xls Chart 2_Forecasting Tool BI Brighton TB" xfId="10124" xr:uid="{BD681660-6CD0-47D1-90E4-B5473166AF9B}"/>
    <cellStyle name="£_Grp summary pages.xls Chart 2_Forecasting Tool BI Brighton TB 2" xfId="10125" xr:uid="{00573ED2-C147-437B-8C20-8301C6F7EAD6}"/>
    <cellStyle name="£_Grp summary pages.xls Chart 2_Forecasting Tool BI Brighton TB 2 2" xfId="28205" xr:uid="{628229FF-F4FF-4CBF-A3E5-8F2A78BE3F11}"/>
    <cellStyle name="£_Grp summary pages.xls Chart 2_Forecasting Tool BI Brighton TB 3" xfId="28206" xr:uid="{999AFD0C-69BA-472E-B271-ECD936B2B0A7}"/>
    <cellStyle name="£_Grp summary pages.xls Chart 2_Forecasting Tool BI Brighton TB 4" xfId="28207" xr:uid="{DC0CE624-5677-415A-ABBB-B10047DA8684}"/>
    <cellStyle name="£_Grp summary pages.xls Chart 2_Forecasting Tool BI Brighton TB 5" xfId="28208" xr:uid="{03A78B6F-C46E-4E4B-8913-7590263D5C6D}"/>
    <cellStyle name="£_Grp summary pages.xls Chart 2_Forecasting Tool BI Brighton TB_Australia" xfId="10126" xr:uid="{2699AA8B-D925-4E89-B2BA-FB2E7EA08853}"/>
    <cellStyle name="£_Grp summary pages.xls Chart 2_Forecasting Tool BI Brighton TB_Australia 2" xfId="28209" xr:uid="{B4795332-FCCE-4AAC-978D-26733E252A21}"/>
    <cellStyle name="£_Grp summary pages.xls Chart 2_Forecasting Tool BI Brighton TB_Australia F2 2010 template" xfId="10127" xr:uid="{CC8B083A-EA84-461A-BF37-152F21A980A9}"/>
    <cellStyle name="£_Grp summary pages.xls Chart 2_Forecasting Tool BI Brighton TB_Australia F2 2010 template 2" xfId="28210" xr:uid="{4848AA68-2CE0-4F3E-84E6-EEE3DE7D2013}"/>
    <cellStyle name="£_Grp summary pages.xls Chart 2_Forecasting Tool BI Brighton TB_IntMa Capex Report Oct10 PV" xfId="10128" xr:uid="{73DFA8BF-8CCD-40DE-8CAC-CD3AFD0F81AF}"/>
    <cellStyle name="£_Grp summary pages.xls Chart 2_Forecasting Tool BI Brighton TB_IntMa Capex Report Oct10 PV 2" xfId="28211" xr:uid="{B44F75B2-BC97-43F9-A504-26A8AD1D3286}"/>
    <cellStyle name="£_Grp summary pages.xls Chart 2_Forecasting Tool BI Brighton TB_Summary Intnl Mkts" xfId="10129" xr:uid="{FCD7F226-0A6D-4191-8076-184366941461}"/>
    <cellStyle name="£_Grp summary pages.xls Chart 2_Forecasting Tool BI Brighton TB_Summary Intnl Mkts 2" xfId="28212" xr:uid="{89CDA06C-1D4C-45A1-8D8E-E489AD8FEC08}"/>
    <cellStyle name="£_Grp summary pages.xls Chart 2_Forecasting Tool Miami and Cph" xfId="10130" xr:uid="{B4A936B0-CEDF-4ABD-AFF4-C4CB05483056}"/>
    <cellStyle name="£_Grp summary pages.xls Chart 2_Forecasting Tool Miami and Cph 2" xfId="10131" xr:uid="{2AD92982-1DA8-4B9B-A344-6400C4179AA6}"/>
    <cellStyle name="£_Grp summary pages.xls Chart 2_Forecasting Tool Miami and Cph 2 2" xfId="28213" xr:uid="{82890F1D-FC7B-4A4B-B205-15F69EC3CAE4}"/>
    <cellStyle name="£_Grp summary pages.xls Chart 2_Forecasting Tool Miami and Cph 3" xfId="28214" xr:uid="{8B6AD1F2-B6C2-4364-B877-E748FE39EB5D}"/>
    <cellStyle name="£_Grp summary pages.xls Chart 2_Forecasting Tool Miami and Cph 4" xfId="28215" xr:uid="{BA348537-084A-46CE-AB5D-6DF151A4F7A3}"/>
    <cellStyle name="£_Grp summary pages.xls Chart 2_Forecasting Tool Miami and Cph 5" xfId="28216" xr:uid="{03BC3BEE-8C8B-4F78-BDF0-39A33E3BDE82}"/>
    <cellStyle name="£_Grp summary pages.xls Chart 2_Forecasting Tool Miami and Cph_Australia" xfId="10132" xr:uid="{3E21C06C-D1BD-40DD-9B37-2B37FD28C4E1}"/>
    <cellStyle name="£_Grp summary pages.xls Chart 2_Forecasting Tool Miami and Cph_Australia 2" xfId="28217" xr:uid="{4CA6831E-34F8-4C0A-9592-A12D2A78F16E}"/>
    <cellStyle name="£_Grp summary pages.xls Chart 2_Forecasting Tool Miami and Cph_Australia F2 2010 template" xfId="10133" xr:uid="{F6383DCE-41B0-4C30-A652-08C654E75E68}"/>
    <cellStyle name="£_Grp summary pages.xls Chart 2_Forecasting Tool Miami and Cph_Australia F2 2010 template 2" xfId="28218" xr:uid="{F442BA24-9749-4EEF-BB99-CC93E26057CF}"/>
    <cellStyle name="£_Grp summary pages.xls Chart 2_Forecasting Tool Miami and Cph_IntMa Capex Report Oct10 PV" xfId="10134" xr:uid="{92118395-61D5-460B-8933-A19ACD97C3CF}"/>
    <cellStyle name="£_Grp summary pages.xls Chart 2_Forecasting Tool Miami and Cph_IntMa Capex Report Oct10 PV 2" xfId="28219" xr:uid="{10D3A165-EF0F-4B42-B68B-1C0D76932AFB}"/>
    <cellStyle name="£_Grp summary pages.xls Chart 2_Forecasting Tool Miami and Cph_Summary Intnl Mkts" xfId="10135" xr:uid="{224A8054-09BD-4F29-A581-9B77D87D71DC}"/>
    <cellStyle name="£_Grp summary pages.xls Chart 2_Forecasting Tool Miami and Cph_Summary Intnl Mkts 2" xfId="28220" xr:uid="{BA9C2ED3-10D7-4F4A-8996-042D0C53812D}"/>
    <cellStyle name="£_Grp summary pages.xls Chart 2_Forecasting Tool Sanitas Consolidated" xfId="10136" xr:uid="{35E6F518-1983-4B31-B6CC-DBBD5ACF52B9}"/>
    <cellStyle name="£_Grp summary pages.xls Chart 2_Forecasting Tool Sanitas Consolidated 2" xfId="10137" xr:uid="{74F5F488-4A52-4793-9D86-CFA0A1745CE9}"/>
    <cellStyle name="£_Grp summary pages.xls Chart 2_Forecasting Tool Sanitas Consolidated 2 2" xfId="28221" xr:uid="{08E59869-E504-40F7-817A-CD39A8570FA1}"/>
    <cellStyle name="£_Grp summary pages.xls Chart 2_Forecasting Tool Sanitas Consolidated 3" xfId="28222" xr:uid="{FC3BA52D-8A4A-4085-AC40-45986ACFD3E8}"/>
    <cellStyle name="£_Grp summary pages.xls Chart 2_Forecasting Tool Sanitas Consolidated 4" xfId="28223" xr:uid="{8722144E-B723-4190-8C18-70FB04BCAD24}"/>
    <cellStyle name="£_Grp summary pages.xls Chart 2_Forecasting Tool Sanitas Consolidated 5" xfId="28224" xr:uid="{0A13F3A0-F1EF-454C-B1F9-F34AB32D76E9}"/>
    <cellStyle name="£_Grp summary pages.xls Chart 2_Forecasting Tool Sanitas Consolidated_Australia" xfId="10138" xr:uid="{E738DDCC-F352-4600-A61B-20DDEACD6083}"/>
    <cellStyle name="£_Grp summary pages.xls Chart 2_Forecasting Tool Sanitas Consolidated_Australia 2" xfId="28225" xr:uid="{11DB7EE3-D428-4874-98EC-A5D5826DFB1C}"/>
    <cellStyle name="£_Grp summary pages.xls Chart 2_Forecasting Tool Sanitas Consolidated_Australia F2 2010 template" xfId="10139" xr:uid="{0B810AA3-D8BD-495E-8173-86FC134FDE4C}"/>
    <cellStyle name="£_Grp summary pages.xls Chart 2_Forecasting Tool Sanitas Consolidated_Australia F2 2010 template 2" xfId="28226" xr:uid="{698A9882-0359-4CB5-95A4-437F4B7230CE}"/>
    <cellStyle name="£_Grp summary pages.xls Chart 2_Forecasting Tool Sanitas Consolidated_IntMa Capex Report Oct10 PV" xfId="10140" xr:uid="{306664D1-C26E-4140-8DDB-94645B4E5F00}"/>
    <cellStyle name="£_Grp summary pages.xls Chart 2_Forecasting Tool Sanitas Consolidated_IntMa Capex Report Oct10 PV 2" xfId="28227" xr:uid="{059AE088-63CC-4C79-B137-45B86C40FF42}"/>
    <cellStyle name="£_Grp summary pages.xls Chart 2_Forecasting Tool Sanitas Consolidated_Summary Intnl Mkts" xfId="10141" xr:uid="{44DD3586-7435-4E36-B4F6-F2C0FC57FFD5}"/>
    <cellStyle name="£_Grp summary pages.xls Chart 2_Forecasting Tool Sanitas Consolidated_Summary Intnl Mkts 2" xfId="28228" xr:uid="{B4C0B040-5A01-453C-A1F6-F5C7AD435A6F}"/>
    <cellStyle name="£_Grp summary pages.xls Chart 2_Group IS" xfId="10142" xr:uid="{50105337-A261-4C48-A656-21D09C6D666A}"/>
    <cellStyle name="£_Grp summary pages.xls Chart 2_Group IS 2" xfId="10143" xr:uid="{CD952184-920E-44DC-A6DE-801117C6A92A}"/>
    <cellStyle name="£_Grp summary pages.xls Chart 2_Group IS 2 2" xfId="28229" xr:uid="{C817A288-B82F-4AE4-A70F-2CBAC659695B}"/>
    <cellStyle name="£_Grp summary pages.xls Chart 2_Group IS 3" xfId="28230" xr:uid="{038F38CF-91A3-44D8-A27D-6E80E3D486F7}"/>
    <cellStyle name="£_Grp summary pages.xls Chart 2_Group IS 4" xfId="28231" xr:uid="{4E8F1D15-E2C1-458E-AEED-A66133CA759C}"/>
    <cellStyle name="£_Grp summary pages.xls Chart 2_Group IS 5" xfId="28232" xr:uid="{44A39507-C751-4DDF-A843-1FC058C2530C}"/>
    <cellStyle name="£_Grp summary pages.xls Chart 2_Group IS_Australia" xfId="10144" xr:uid="{BA829052-B0E7-445C-8C8D-9FF12D0F8530}"/>
    <cellStyle name="£_Grp summary pages.xls Chart 2_Group IS_Australia 2" xfId="28233" xr:uid="{B8FD8C68-C0B1-4195-B92F-673650D6FAD2}"/>
    <cellStyle name="£_Grp summary pages.xls Chart 2_Group IS_Australia F2 2010 template" xfId="10145" xr:uid="{813EC4A3-2ED6-4B35-BB80-6DB65C127246}"/>
    <cellStyle name="£_Grp summary pages.xls Chart 2_Group IS_Australia F2 2010 template 2" xfId="28234" xr:uid="{6679455C-7832-4407-8017-DFB906618D28}"/>
    <cellStyle name="£_Grp summary pages.xls Chart 2_Group IS_IntMa Capex Report Oct10 PV" xfId="10146" xr:uid="{685FE35A-6657-4A6A-98D5-5DEA50867824}"/>
    <cellStyle name="£_Grp summary pages.xls Chart 2_Group IS_IntMa Capex Report Oct10 PV 2" xfId="28235" xr:uid="{16733C30-A400-4365-A231-0F17326BA1D9}"/>
    <cellStyle name="£_Grp summary pages.xls Chart 2_Group IS_Summary Intnl Mkts" xfId="10147" xr:uid="{1DBE9E12-6FA9-416D-8422-81D7891BFA71}"/>
    <cellStyle name="£_Grp summary pages.xls Chart 2_Group IS_Summary Intnl Mkts 2" xfId="28236" xr:uid="{71B17422-802F-476C-947B-F36CFBAEAA38}"/>
    <cellStyle name="£_Grp summary pages.xls Chart 2_Group SS" xfId="10148" xr:uid="{2C8BDAED-1F25-4790-9DB2-554539E21012}"/>
    <cellStyle name="£_Grp summary pages.xls Chart 2_Group SS 2" xfId="10149" xr:uid="{16D81986-0119-4A53-A25C-839D90FBD67D}"/>
    <cellStyle name="£_Grp summary pages.xls Chart 2_Group SS 2 2" xfId="28237" xr:uid="{E27264FD-23D5-4E6F-AA60-DA32DEC0A5DD}"/>
    <cellStyle name="£_Grp summary pages.xls Chart 2_Group SS 3" xfId="28238" xr:uid="{A875C56E-4F73-447E-823C-A870204BFD38}"/>
    <cellStyle name="£_Grp summary pages.xls Chart 2_Group SS 4" xfId="28239" xr:uid="{CD7C9EA5-0538-437A-AE1A-F52B51FEB700}"/>
    <cellStyle name="£_Grp summary pages.xls Chart 2_Group SS 5" xfId="28240" xr:uid="{FD166FDC-3312-4DF3-AB02-2907195ECADF}"/>
    <cellStyle name="£_Grp summary pages.xls Chart 2_Group SS_Australia" xfId="10150" xr:uid="{74C26F87-8FE8-4E49-B58E-FF172128922A}"/>
    <cellStyle name="£_Grp summary pages.xls Chart 2_Group SS_Australia 2" xfId="28241" xr:uid="{04E90DDC-A3E4-4C13-B2DA-F1C7320E4D3C}"/>
    <cellStyle name="£_Grp summary pages.xls Chart 2_Group SS_Australia F2 2010 template" xfId="10151" xr:uid="{2C79303E-E6FB-4E53-AA13-78E00C261BBB}"/>
    <cellStyle name="£_Grp summary pages.xls Chart 2_Group SS_Australia F2 2010 template 2" xfId="28242" xr:uid="{47B82C74-E912-47A3-99A6-614648A6B808}"/>
    <cellStyle name="£_Grp summary pages.xls Chart 2_Group SS_IntMa Capex Report Oct10 PV" xfId="10152" xr:uid="{E1FFBA0B-3C28-4E64-BC86-2A3749A88460}"/>
    <cellStyle name="£_Grp summary pages.xls Chart 2_Group SS_IntMa Capex Report Oct10 PV 2" xfId="28243" xr:uid="{3CC6CE52-46C7-4504-AC31-E0C407FF76F9}"/>
    <cellStyle name="£_Grp summary pages.xls Chart 2_Group SS_Summary Intnl Mkts" xfId="10153" xr:uid="{B6E4C2BA-927C-4753-8ED3-F900979AD25A}"/>
    <cellStyle name="£_Grp summary pages.xls Chart 2_Group SS_Summary Intnl Mkts 2" xfId="28244" xr:uid="{4B79CCD6-3119-4430-8ABD-F37CDE14E389}"/>
    <cellStyle name="£_Grp summary pages.xls Chart 2_Health Dialog" xfId="10154" xr:uid="{0E25B3AC-0C38-4BE8-9E1B-D7F1E0A8D916}"/>
    <cellStyle name="£_Grp summary pages.xls Chart 2_Health Dialog 2" xfId="10155" xr:uid="{861B7133-98E3-4AAF-9EA3-330CAFD224C5}"/>
    <cellStyle name="£_Grp summary pages.xls Chart 2_Health Dialog 2 2" xfId="28245" xr:uid="{2369E4E0-C388-4B7C-BFE7-C2A2548ECA7C}"/>
    <cellStyle name="£_Grp summary pages.xls Chart 2_Health Dialog 3" xfId="28246" xr:uid="{E906E009-5346-4BE0-90B7-D338823397E5}"/>
    <cellStyle name="£_Grp summary pages.xls Chart 2_Health Dialog 4" xfId="28247" xr:uid="{9FC07BCD-F8DE-4CF6-911A-DF288B1055A4}"/>
    <cellStyle name="£_Grp summary pages.xls Chart 2_Health Dialog 5" xfId="28248" xr:uid="{C082549A-9420-42ED-81A8-5A3545EF24E7}"/>
    <cellStyle name="£_Grp summary pages.xls Chart 2_Health Dialog_Australia" xfId="10156" xr:uid="{36539DF5-B400-4093-A3BE-119005D32295}"/>
    <cellStyle name="£_Grp summary pages.xls Chart 2_Health Dialog_Australia 2" xfId="28249" xr:uid="{1754AE17-2AFE-4B21-9B25-7CD9FFDCF269}"/>
    <cellStyle name="£_Grp summary pages.xls Chart 2_Health Dialog_Australia F2 2010 template" xfId="10157" xr:uid="{5F37F615-5FED-4EB9-859B-21A26E079DE7}"/>
    <cellStyle name="£_Grp summary pages.xls Chart 2_Health Dialog_Australia F2 2010 template 2" xfId="28250" xr:uid="{807E1A5C-EAE0-4313-867C-0CEA6034913F}"/>
    <cellStyle name="£_Grp summary pages.xls Chart 2_Health Dialog_IntMa Capex Report Oct10 PV" xfId="10158" xr:uid="{10F06265-4D39-4BF9-8D14-DE804E02AE12}"/>
    <cellStyle name="£_Grp summary pages.xls Chart 2_Health Dialog_IntMa Capex Report Oct10 PV 2" xfId="28251" xr:uid="{FD1FC231-5A7F-4D89-AA0E-88B9BD77E1E0}"/>
    <cellStyle name="£_Grp summary pages.xls Chart 2_Health Dialog_Summary Intnl Mkts" xfId="10159" xr:uid="{6C88957C-BA85-4DD9-9E76-2ADE471E00CD}"/>
    <cellStyle name="£_Grp summary pages.xls Chart 2_Health Dialog_Summary Intnl Mkts 2" xfId="28252" xr:uid="{CCD8AF51-BE4B-41D4-AA71-85DBC9AE4B4C}"/>
    <cellStyle name="£_Grp summary pages.xls Chart 2_Summary-Capex-Final" xfId="10160" xr:uid="{9EE6A680-FC19-4E53-ACB9-F7C80F87DB38}"/>
    <cellStyle name="£_Grp summary pages.xls Chart 2_Summary-Capex-Final 2" xfId="10161" xr:uid="{E1B10101-C598-4BA1-BFAB-CBC0144F1357}"/>
    <cellStyle name="£_Grp summary pages.xls Chart 2_Summary-Capex-Final 2 2" xfId="28253" xr:uid="{EDD94CAE-7FC1-4FF1-AA2C-45805771AC69}"/>
    <cellStyle name="£_Grp summary pages.xls Chart 2_Summary-Capex-Final 3" xfId="28254" xr:uid="{34A02A3A-3845-4F97-8BD0-CADC8703C876}"/>
    <cellStyle name="£_Grp summary pages.xls Chart 2_Summary-Capex-Final 4" xfId="28255" xr:uid="{E66081E3-1D0C-4273-97C9-7A44572C7C71}"/>
    <cellStyle name="£_Grp summary pages.xls Chart 2_Summary-Capex-Final 5" xfId="28256" xr:uid="{3E549482-4DF7-4CB7-A3D4-811D861A784C}"/>
    <cellStyle name="£_Grp summary pages.xls Chart 2_Summary-Capex-Final_Australia" xfId="10162" xr:uid="{90246F6A-52CB-4FD2-BE29-0FEB6CA4F443}"/>
    <cellStyle name="£_Grp summary pages.xls Chart 2_Summary-Capex-Final_Australia 2" xfId="28257" xr:uid="{8AAD9025-3020-4901-907A-F629A7B40956}"/>
    <cellStyle name="£_Grp summary pages.xls Chart 2_Summary-Capex-Final_Australia F2 2010 template" xfId="10163" xr:uid="{50FC7E49-E054-4865-BCC3-08FB3A328856}"/>
    <cellStyle name="£_Grp summary pages.xls Chart 2_Summary-Capex-Final_Australia F2 2010 template 2" xfId="28258" xr:uid="{C5BA36FA-CFEA-4E78-98B2-6929705F0D31}"/>
    <cellStyle name="£_Grp summary pages.xls Chart 2_Summary-Capex-Final_IntMa Capex Report Oct10 PV" xfId="10164" xr:uid="{9BA69C45-BB7D-4FBD-95B4-E78F20B242F8}"/>
    <cellStyle name="£_Grp summary pages.xls Chart 2_Summary-Capex-Final_IntMa Capex Report Oct10 PV 2" xfId="28259" xr:uid="{E6BC8B00-D63E-42E6-99D1-5D5103932D09}"/>
    <cellStyle name="£_Grp summary pages.xls Chart 2_Summary-Capex-Final_Summary Intnl Mkts" xfId="10165" xr:uid="{05460172-457A-462A-9284-52F308BEF342}"/>
    <cellStyle name="£_Grp summary pages.xls Chart 2_Summary-Capex-Final_Summary Intnl Mkts 2" xfId="28260" xr:uid="{E6F5EEBD-3240-4C21-9150-6DD24D0E57F6}"/>
    <cellStyle name="£_Grp summary pages.xls Chart 2_Total Care Services" xfId="10166" xr:uid="{E23FD4A3-03F1-4ACF-A8DB-E35E9D371F16}"/>
    <cellStyle name="£_Grp summary pages.xls Chart 2_Total Care Services 2" xfId="10167" xr:uid="{6041196A-5832-4978-B466-00965B1CB192}"/>
    <cellStyle name="£_Grp summary pages.xls Chart 2_Total Care Services 2 2" xfId="28261" xr:uid="{DF365259-84D7-4A02-BB4F-F8EB43B684DF}"/>
    <cellStyle name="£_Grp summary pages.xls Chart 2_Total Care Services 3" xfId="28262" xr:uid="{80201F86-E580-44F7-8824-857C16E2FB44}"/>
    <cellStyle name="£_Grp summary pages.xls Chart 2_Total Care Services 4" xfId="28263" xr:uid="{EC70448A-B3F7-4628-B110-409F55A5E867}"/>
    <cellStyle name="£_Grp summary pages.xls Chart 2_Total Care Services 5" xfId="28264" xr:uid="{408034A8-8E5C-43C8-98A8-2FFDC4A774D7}"/>
    <cellStyle name="£_Grp summary pages.xls Chart 2_Total Care Services_Australia" xfId="10168" xr:uid="{0BC5506B-FBD7-4465-A026-924D4EF4E42F}"/>
    <cellStyle name="£_Grp summary pages.xls Chart 2_Total Care Services_Australia 2" xfId="28265" xr:uid="{E74BE28C-1570-46BA-ADFB-ADF4F2D212EF}"/>
    <cellStyle name="£_Grp summary pages.xls Chart 2_Total Care Services_Australia F2 2010 template" xfId="10169" xr:uid="{4BFAF37E-46BD-4F86-9022-119F8A011410}"/>
    <cellStyle name="£_Grp summary pages.xls Chart 2_Total Care Services_Australia F2 2010 template 2" xfId="28266" xr:uid="{B5348B8A-DCE8-4E99-94AD-531C769CDC87}"/>
    <cellStyle name="£_Grp summary pages.xls Chart 2_Total Care Services_IntMa Capex Report Oct10 PV" xfId="10170" xr:uid="{15C5DE19-3787-497F-B9CC-1A7FC9F2A1A7}"/>
    <cellStyle name="£_Grp summary pages.xls Chart 2_Total Care Services_IntMa Capex Report Oct10 PV 2" xfId="28267" xr:uid="{ABAB7F1B-5017-4AE5-B5CC-A7E28A0C01C7}"/>
    <cellStyle name="£_Grp summary pages.xls Chart 2_Total Care Services_Summary Intnl Mkts" xfId="10171" xr:uid="{F734E22D-5A23-42D3-A57A-2D41AA8DBC85}"/>
    <cellStyle name="£_Grp summary pages.xls Chart 2_Total Care Services_Summary Intnl Mkts 2" xfId="28268" xr:uid="{0E031A16-6421-446A-A2D3-5EFD441F62A7}"/>
    <cellStyle name="£_Grp summary pages.xls Chart 2_UKM &amp; UKNA Central Costs-0906-Received" xfId="10172" xr:uid="{105B9B88-CFC5-4B83-98C9-76FDB7DE0E91}"/>
    <cellStyle name="£_Grp summary pages.xls Chart 2_UKM &amp; UKNA Central Costs-0906-Received 2" xfId="28269" xr:uid="{2051B882-1E16-4A92-9D7A-DDA681D2FFAE}"/>
    <cellStyle name="£_Grp summary pages.xls Chart 2_UKM (exc BHA &amp; Well)" xfId="10173" xr:uid="{6409236C-C87C-4554-AD7D-2D4A6F0C5774}"/>
    <cellStyle name="£_Grp summary pages.xls Chart 2_UKM (exc BHA &amp; Well) 2" xfId="10174" xr:uid="{80C698B6-F2DA-4196-B5AA-A4A27BE83DB0}"/>
    <cellStyle name="£_Grp summary pages.xls Chart 2_UKM (exc BHA &amp; Well) 2 2" xfId="28270" xr:uid="{A310C153-671F-467C-80CA-EE345D8D4F82}"/>
    <cellStyle name="£_Grp summary pages.xls Chart 2_UKM (exc BHA &amp; Well) 3" xfId="28271" xr:uid="{0CC7BFCD-9334-4F17-A14A-5F29E9C04E78}"/>
    <cellStyle name="£_Grp summary pages.xls Chart 2_UKM (exc BHA &amp; Well) 4" xfId="28272" xr:uid="{32C6663F-A32C-400A-A86A-E19EA62D628A}"/>
    <cellStyle name="£_Grp summary pages.xls Chart 2_UKM (exc BHA &amp; Well) 5" xfId="28273" xr:uid="{3AD929E5-D946-477D-A0D9-A5CC0A22775C}"/>
    <cellStyle name="£_Grp summary pages.xls Chart 2_UKM (exc BHA &amp; Well)_Australia" xfId="10175" xr:uid="{64D6A708-D532-4597-95F6-02EF205A8360}"/>
    <cellStyle name="£_Grp summary pages.xls Chart 2_UKM (exc BHA &amp; Well)_Australia 2" xfId="28274" xr:uid="{9C4D0B0B-2A38-43E1-B746-467F5300E455}"/>
    <cellStyle name="£_Grp summary pages.xls Chart 2_UKM (exc BHA &amp; Well)_Australia F2 2010 template" xfId="10176" xr:uid="{94C83A77-71BF-468B-9AF7-CBAAA94BCB23}"/>
    <cellStyle name="£_Grp summary pages.xls Chart 2_UKM (exc BHA &amp; Well)_Australia F2 2010 template 2" xfId="28275" xr:uid="{7ADFFA81-E983-489C-8AD0-CB19FF7B9FB8}"/>
    <cellStyle name="£_Grp summary pages.xls Chart 2_UKM (exc BHA &amp; Well)_IntMa Capex Report Oct10 PV" xfId="10177" xr:uid="{8B2560AF-B70E-4EC3-8274-365A8DDE95E8}"/>
    <cellStyle name="£_Grp summary pages.xls Chart 2_UKM (exc BHA &amp; Well)_IntMa Capex Report Oct10 PV 2" xfId="28276" xr:uid="{9CD4D77C-E0F8-4061-A578-5BD25AEF7E91}"/>
    <cellStyle name="£_Grp summary pages.xls Chart 2_UKM (exc BHA &amp; Well)_Summary Intnl Mkts" xfId="10178" xr:uid="{7CDE05B7-09FB-46A0-ABB2-F840B1EFED6E}"/>
    <cellStyle name="£_Grp summary pages.xls Chart 2_UKM (exc BHA &amp; Well)_Summary Intnl Mkts 2" xfId="28277" xr:uid="{3281682C-41DF-423E-B6C6-966D3F429FDA}"/>
    <cellStyle name="£_Grp summary pages.xls Chart 2_UKNA Group 3YP" xfId="10179" xr:uid="{A0E30F18-54A4-4E6A-851D-00A78C8FE0F8}"/>
    <cellStyle name="£_Grp summary pages.xls Chart 2_UKNA Group 3YP 2" xfId="28278" xr:uid="{E06B9129-68A8-4B06-B348-C8629C31CF7E}"/>
    <cellStyle name="£_Grp summary pages.xls Chart 2_Wellness" xfId="10180" xr:uid="{76193F5E-7788-4822-B21A-225BCAE43DF5}"/>
    <cellStyle name="£_Grp summary pages.xls Chart 2_Wellness 2" xfId="10181" xr:uid="{8CE0EB5A-B62A-43EF-B372-6B13D168682F}"/>
    <cellStyle name="£_Grp summary pages.xls Chart 2_Wellness 2 2" xfId="28279" xr:uid="{9A5E5C08-0818-4185-9AAB-9210F6057667}"/>
    <cellStyle name="£_Grp summary pages.xls Chart 2_Wellness 3" xfId="28280" xr:uid="{27A7D12A-3919-4621-B712-B209E7688B11}"/>
    <cellStyle name="£_Grp summary pages.xls Chart 2_Wellness 4" xfId="28281" xr:uid="{836668D8-6663-465F-8838-BF3005F98F5A}"/>
    <cellStyle name="£_Grp summary pages.xls Chart 2_Wellness 5" xfId="28282" xr:uid="{6689E682-E020-4690-B76A-160EE22989BE}"/>
    <cellStyle name="£_Grp summary pages.xls Chart 2_Wellness_Australia" xfId="10182" xr:uid="{D944987E-9C60-4499-A836-4DAED1D3FEF5}"/>
    <cellStyle name="£_Grp summary pages.xls Chart 2_Wellness_Australia 2" xfId="28283" xr:uid="{A9CABC68-96AC-40B9-B656-4704B674501B}"/>
    <cellStyle name="£_Grp summary pages.xls Chart 2_Wellness_Australia F2 2010 template" xfId="10183" xr:uid="{E68D40C5-25FF-4D69-A219-6FE570AC371A}"/>
    <cellStyle name="£_Grp summary pages.xls Chart 2_Wellness_Australia F2 2010 template 2" xfId="28284" xr:uid="{3CA7F6D4-0913-40BA-9BC1-3363F518CBAA}"/>
    <cellStyle name="£_Grp summary pages.xls Chart 2_Wellness_IntMa Capex Report Oct10 PV" xfId="10184" xr:uid="{6D003AB1-5FCB-4195-8651-99B43468177F}"/>
    <cellStyle name="£_Grp summary pages.xls Chart 2_Wellness_IntMa Capex Report Oct10 PV 2" xfId="28285" xr:uid="{392F6D3F-B81A-4A75-B7BE-AD59BE382266}"/>
    <cellStyle name="£_Grp summary pages.xls Chart 2_Wellness_Summary Intnl Mkts" xfId="10185" xr:uid="{990E5633-A3CB-4B34-949B-33A70DC27311}"/>
    <cellStyle name="£_Grp summary pages.xls Chart 2_Wellness_Summary Intnl Mkts 2" xfId="28286" xr:uid="{11661564-48FE-499F-B27D-02D30AD1E564}"/>
    <cellStyle name="£_Health Dialog" xfId="10186" xr:uid="{7A7B3DB3-0BCA-492F-9266-F98CE5C98959}"/>
    <cellStyle name="£_Health Dialog 2" xfId="10187" xr:uid="{60CD86D6-6F05-4B4B-967A-0EF5EE06ADFA}"/>
    <cellStyle name="£_Health Dialog 2 2" xfId="28287" xr:uid="{FFA54C26-FC73-421B-A340-A1BD43CE7360}"/>
    <cellStyle name="£_Health Dialog 2008 F2" xfId="10188" xr:uid="{86FADA3A-7FE5-43F4-8C62-1D17559A19AA}"/>
    <cellStyle name="£_Health Dialog 2008 F2 2" xfId="10189" xr:uid="{1A6D9FE5-AA4C-4840-B1B9-C526030E17F0}"/>
    <cellStyle name="£_Health Dialog 2008 F2 2 2" xfId="28288" xr:uid="{6E5333DE-F3B6-453E-9FD9-38F00C36A9B3}"/>
    <cellStyle name="£_Health Dialog 2008 F2 3" xfId="28289" xr:uid="{F0938548-34D1-4C28-B230-0F2DA3978D33}"/>
    <cellStyle name="£_Health Dialog 2008 F2 4" xfId="28290" xr:uid="{1E1262CD-7C75-4CB9-B911-3DEA21265276}"/>
    <cellStyle name="£_Health Dialog 2008 F2 5" xfId="28291" xr:uid="{B5473F62-0329-4019-A337-3E9B377F0BE3}"/>
    <cellStyle name="£_Health Dialog 2008 F2_Australia F1 2010 template" xfId="10190" xr:uid="{E6174CEA-6EA2-4E04-B6A1-99BB4F19A25B}"/>
    <cellStyle name="£_Health Dialog 2008 F2_Australia F1 2010 template 2" xfId="28292" xr:uid="{46FF6F20-B1C5-4404-9233-979B5D0F2F45}"/>
    <cellStyle name="£_Health Dialog 2008 F2_Bupa International F1 2010 template" xfId="10191" xr:uid="{A985326A-7109-4B8A-935A-3A67B858E14A}"/>
    <cellStyle name="£_Health Dialog 2008 F2_Bupa International F1 2010 template 2" xfId="28293" xr:uid="{E0F52380-3170-4B16-9440-84A1DBB6F649}"/>
    <cellStyle name="£_Health Dialog 2008 F2_Hong Kong F2 2010 template" xfId="10192" xr:uid="{15A68EB7-B3DC-48B2-AAC9-81B0982BBA79}"/>
    <cellStyle name="£_Health Dialog 2008 F2_Hong Kong F2 2010 template 2" xfId="28294" xr:uid="{DF7A02F4-04B3-4972-AA56-0D14343BAFED}"/>
    <cellStyle name="£_Health Dialog 2008 F2_Jeff page" xfId="10193" xr:uid="{15CA83C3-0A75-4987-AF5F-29768F19418B}"/>
    <cellStyle name="£_Health Dialog 2008 F2_Jeff page 2" xfId="10194" xr:uid="{9068F0E7-06AE-405E-9003-CD7A0EB98303}"/>
    <cellStyle name="£_Health Dialog 2008 F2_Jeff page 2 2" xfId="28295" xr:uid="{D84BA359-EAED-474C-A07E-9CB8A9A21B88}"/>
    <cellStyle name="£_Health Dialog 2008 F2_Jeff page 3" xfId="28296" xr:uid="{B8F57E87-DC87-4DD5-87DD-47EA4B80FA85}"/>
    <cellStyle name="£_Health Dialog 2008 F2_Jeff page 4" xfId="28297" xr:uid="{28DEDBAC-7A6E-4C10-AF1A-BC191EEC0B78}"/>
    <cellStyle name="£_Health Dialog 2008 F2_Jeff page 5" xfId="28298" xr:uid="{33B719D4-67A5-4E78-A90C-82C2110641C6}"/>
    <cellStyle name="£_Health Dialog 2008 F2_Jeff page_Amedex F1 2010 template" xfId="10195" xr:uid="{E7C1C771-C09E-41B8-974D-54784764110C}"/>
    <cellStyle name="£_Health Dialog 2008 F2_Jeff page_Amedex F1 2010 template 2" xfId="28299" xr:uid="{2D5446A9-C4DE-4374-869B-5625CC91004C}"/>
    <cellStyle name="£_Health Dialog 2008 F2_Jeff page_Australia F1 2010 template" xfId="10196" xr:uid="{2FAB1A8C-C453-4182-BE78-0F6217046A07}"/>
    <cellStyle name="£_Health Dialog 2008 F2_Jeff page_Australia F1 2010 template 2" xfId="28300" xr:uid="{106FBEAF-2B50-4F51-BD0E-3D21D0100D8E}"/>
    <cellStyle name="£_Health Dialog 2008 F2_Jeff page_Australia F2 2010 template" xfId="10197" xr:uid="{6DB7834B-2587-4DAF-BA26-2002BE18B407}"/>
    <cellStyle name="£_Health Dialog 2008 F2_Jeff page_Australia F2 2010 template 2" xfId="28301" xr:uid="{2D074603-94FA-4A96-86A6-16E61C15DDC1}"/>
    <cellStyle name="£_Health Dialog 2008 F2_Jeff page_Bupa International F1 2010 template" xfId="10198" xr:uid="{324F82AF-04DD-433E-92F6-DD80CDBF1478}"/>
    <cellStyle name="£_Health Dialog 2008 F2_Jeff page_Bupa International F1 2010 template 2" xfId="28302" xr:uid="{80CBDCC6-A1FC-4D6A-8D13-18846B3ED16F}"/>
    <cellStyle name="£_Health Dialog 2008 F2_Jeff page_Latin America F1 2010 template" xfId="10199" xr:uid="{13B525FE-D739-45BF-BD51-E77A1BFB77F4}"/>
    <cellStyle name="£_Health Dialog 2008 F2_Jeff page_Latin America F1 2010 template 2" xfId="28303" xr:uid="{D3EDF08A-C617-4CA3-9B1F-D43E9092307D}"/>
    <cellStyle name="£_Health Dialog 2008 F2_Jeff page_UKNA Division - F1 2010" xfId="10200" xr:uid="{04972664-C78C-4DE5-BF3B-50D4C5EFA059}"/>
    <cellStyle name="£_Health Dialog 2008 F2_Jeff page_UKNA Division - F1 2010 2" xfId="28304" xr:uid="{6DF773AD-0D38-49B9-A2B0-86EFE0076A46}"/>
    <cellStyle name="£_Health Dialog 2008 F2_UKNA Division - F1 2010" xfId="10201" xr:uid="{402A0EF3-65E0-43DC-A962-8576CADD7BAD}"/>
    <cellStyle name="£_Health Dialog 2008 F2_UKNA Division - F1 2010 2" xfId="28305" xr:uid="{789D6394-8B9A-4E81-9A93-03CF0BBBE5A8}"/>
    <cellStyle name="£_Health Dialog 3" xfId="28306" xr:uid="{89D9B17F-FE1C-405B-9B6E-7F9433C00295}"/>
    <cellStyle name="£_Health Dialog 4" xfId="28307" xr:uid="{2E11752F-4C77-4280-A3CF-8105108925AC}"/>
    <cellStyle name="£_Health Dialog 5" xfId="28308" xr:uid="{F6CF33CE-3DD6-456A-A054-F2638910ABD0}"/>
    <cellStyle name="£_Health Dialog 6" xfId="28309" xr:uid="{025C8BE9-241F-4E0A-876B-D1D930F58A85}"/>
    <cellStyle name="£_Health Dialog 7" xfId="28310" xr:uid="{687BCAFD-AE3B-41EE-9A4B-B6DEAB208AEC}"/>
    <cellStyle name="£_Health Dialog US" xfId="10202" xr:uid="{88C7462D-F033-4502-A148-F6602F3E8AB8}"/>
    <cellStyle name="£_Health Dialog US 2" xfId="28311" xr:uid="{C1970203-4AE4-4CCD-80B6-20E30606A50F}"/>
    <cellStyle name="£_Health Dialog US_Australia F2 2010 template" xfId="10203" xr:uid="{612F1A73-7545-497A-92BB-CB963B8BBF7A}"/>
    <cellStyle name="£_Health Dialog US_Australia F2 2010 template 2" xfId="28312" xr:uid="{102CB1C8-EE37-4381-BE14-3A09B3DE46C4}"/>
    <cellStyle name="£_Health Dialog_Australia" xfId="10204" xr:uid="{FB5A54D0-3468-44EB-82E1-7C9F2014FB27}"/>
    <cellStyle name="£_Health Dialog_Australia 2" xfId="28313" xr:uid="{62048AF6-F024-4758-9634-32C0D3F628F7}"/>
    <cellStyle name="£_Health Dialog_Australia F2 2010 template" xfId="10205" xr:uid="{C9364FD2-A01A-4399-828B-EC1C2864BFA8}"/>
    <cellStyle name="£_Health Dialog_Australia F2 2010 template 2" xfId="28314" xr:uid="{67359F60-4C1E-42EF-8943-78F83077CFE5}"/>
    <cellStyle name="£_Health Dialog_IntMa Capex Report Oct10 PV" xfId="10206" xr:uid="{F927DD19-C264-4233-878B-0F1173BB0C1E}"/>
    <cellStyle name="£_Health Dialog_IntMa Capex Report Oct10 PV 2" xfId="28315" xr:uid="{84712E25-2932-4B9D-A25E-FD760E94B099}"/>
    <cellStyle name="£_Health Dialog_Summary Intnl Mkts" xfId="10207" xr:uid="{A38FCFA4-F9B6-4B94-AA07-9D8F1680D464}"/>
    <cellStyle name="£_Health Dialog_Summary Intnl Mkts 2" xfId="28316" xr:uid="{63E13E50-92FF-4FB0-88A3-2BAD27CDECF2}"/>
    <cellStyle name="£_HK ASO Flash 0301" xfId="10208" xr:uid="{3E14D2FD-3C1F-485F-BA6A-DD18D1680EE2}"/>
    <cellStyle name="£_HK ASO Flash 0301 2" xfId="28317" xr:uid="{1679A399-FAE3-45CA-929C-06BC88276735}"/>
    <cellStyle name="£_HK Flash 0301" xfId="10209" xr:uid="{D3BAF8A4-F9AE-4D15-8D2C-088641336DDF}"/>
    <cellStyle name="£_HK Flash 0301 2" xfId="28318" xr:uid="{35C0F856-6F8B-4637-B202-4BF1985B7740}"/>
    <cellStyle name="£_HK Flash 0609" xfId="10210" xr:uid="{7E217389-7D29-4300-98D1-99F56A945BC7}"/>
    <cellStyle name="£_HK Flash 0609 2" xfId="28319" xr:uid="{F602CE0E-19F2-4680-9D57-F4E88464A8F3}"/>
    <cellStyle name="£_Hong Kong F2 2010 template" xfId="10211" xr:uid="{BC0A4BE0-7F06-4D63-AD1A-5E23BC86FBFF}"/>
    <cellStyle name="£_Hong Kong F2 2010 template 2" xfId="28320" xr:uid="{2D7D1BAD-D8B5-4939-9A38-5CE178FFD202}"/>
    <cellStyle name="£_HR_Budget F2-2013 - 2014" xfId="10212" xr:uid="{38091F11-E9E5-490B-A241-7B2725F3828B}"/>
    <cellStyle name="£_HR_Budget F2-2013 - 2014 2" xfId="28321" xr:uid="{E261A8A4-3378-4A73-BE78-29DBC9B067D3}"/>
    <cellStyle name="£_Income Statement" xfId="10213" xr:uid="{2C99B928-9929-4B25-915F-35C8DEA02990}"/>
    <cellStyle name="£_Income Statement 2" xfId="28322" xr:uid="{1354332E-DCB8-467C-8D59-E3B2B45DA370}"/>
    <cellStyle name="£_Int Biz global-latam" xfId="10214" xr:uid="{5B50F9F6-0B77-4A38-9982-5D7D6DA03351}"/>
    <cellStyle name="£_Int Biz global-latam 2" xfId="28323" xr:uid="{6FDF36CE-BCC2-485F-A7FF-8E0A5296838E}"/>
    <cellStyle name="£_Int Biz global-latam_Australia F2 2010 template" xfId="10215" xr:uid="{AAF0980B-0C44-406F-A848-3F2B97A73592}"/>
    <cellStyle name="£_Int Biz global-latam_Australia F2 2010 template 2" xfId="28324" xr:uid="{5053275D-330D-450A-AB0E-EADC6D8E59B0}"/>
    <cellStyle name="£_International Markets 1001 PV3" xfId="10216" xr:uid="{BB38AE81-91A7-4340-BBD8-998F15B8ACDE}"/>
    <cellStyle name="£_International Markets 1001 PV3 2" xfId="28325" xr:uid="{3F4570C8-0C6E-456F-884C-886FD07577F6}"/>
    <cellStyle name="£_IS_CAPEX_2013 - VPC" xfId="10217" xr:uid="{276BAF2C-18CE-4E45-A2F9-CB4BFDC6E899}"/>
    <cellStyle name="£_IS_CAPEX_2013 - VPC 2" xfId="28326" xr:uid="{A753164F-838F-4273-B691-024B453FCF1B}"/>
    <cellStyle name="£_Jan" xfId="10218" xr:uid="{5799939B-0A51-44A5-9E93-1052AB8F8787}"/>
    <cellStyle name="£_Jan 2" xfId="28327" xr:uid="{6F83E209-647D-4504-B722-900031BB784A}"/>
    <cellStyle name="£_JAN_1" xfId="10219" xr:uid="{F20A2794-655C-4FC9-9BE7-D3A5C8439166}"/>
    <cellStyle name="£_JAN_1 2" xfId="28328" xr:uid="{C04AA4A2-8114-4CB0-BF8C-40EA2B2DF568}"/>
    <cellStyle name="£_JAN_1_AUG" xfId="10220" xr:uid="{81F6A286-F3E3-4F6D-8E77-A1ACA2F4E223}"/>
    <cellStyle name="£_JAN_1_AUG 2" xfId="28329" xr:uid="{D72CF17A-9A7F-47DE-AAFF-89E63833E1C2}"/>
    <cellStyle name="£_JAN_1_EARN_2014" xfId="10221" xr:uid="{F8CF1CE5-2F07-4E54-AAA0-5AE35E25E14C}"/>
    <cellStyle name="£_JAN_1_EARN_2014 2" xfId="28330" xr:uid="{7CE161D0-6D22-443B-8920-B3B3410BC63D}"/>
    <cellStyle name="£_Jeff page" xfId="10222" xr:uid="{C9134072-8797-4220-A0DB-14A1E7ABC043}"/>
    <cellStyle name="£_Jeff page 2" xfId="10223" xr:uid="{6CC1B818-2279-4CD1-859A-223460667AC3}"/>
    <cellStyle name="£_Jeff page 2 2" xfId="28331" xr:uid="{C3F247D5-2AA4-40E2-A3F0-E314EB4B0CCB}"/>
    <cellStyle name="£_Jeff page 3" xfId="28332" xr:uid="{022BBC23-9ADA-4718-8A6B-E293D965DB5D}"/>
    <cellStyle name="£_Jeff page 4" xfId="28333" xr:uid="{DE157E60-9783-47B3-8E56-F5E3ACF85953}"/>
    <cellStyle name="£_Jeff page 5" xfId="28334" xr:uid="{958BC023-E41C-4411-8A60-343C06D4A398}"/>
    <cellStyle name="£_Jeff page_Amedex F1 2010 template" xfId="10224" xr:uid="{DFDCF458-7698-4E4C-A124-E54D9CA3135D}"/>
    <cellStyle name="£_Jeff page_Amedex F1 2010 template 2" xfId="28335" xr:uid="{87E6D650-8854-4919-9CEF-224B5BFD82EB}"/>
    <cellStyle name="£_Jeff page_Australia F1 2010 template" xfId="10225" xr:uid="{FB5A725F-4E72-4984-9029-F95ED21081CD}"/>
    <cellStyle name="£_Jeff page_Australia F1 2010 template 2" xfId="28336" xr:uid="{E24DDD4A-8F2E-4C9E-B30C-B0935F327B85}"/>
    <cellStyle name="£_Jeff page_Australia F2 2010 template" xfId="10226" xr:uid="{0B28C9FB-CE90-4487-B48E-122FBB129D52}"/>
    <cellStyle name="£_Jeff page_Australia F2 2010 template 2" xfId="28337" xr:uid="{3DAAC77F-E45C-42F1-900C-C235BDD72224}"/>
    <cellStyle name="£_Jeff page_Bupa International F1 2010 template" xfId="10227" xr:uid="{8E2BB128-C17F-4EF2-9058-01BEED3DE32E}"/>
    <cellStyle name="£_Jeff page_Bupa International F1 2010 template 2" xfId="28338" xr:uid="{1DA614AF-B436-430F-B75C-DEABD71F676F}"/>
    <cellStyle name="£_Jeff page_Latin America F1 2010 template" xfId="10228" xr:uid="{0A220AF9-5B9D-4E2A-A053-442F458CB2B8}"/>
    <cellStyle name="£_Jeff page_Latin America F1 2010 template 2" xfId="28339" xr:uid="{3640725D-859E-4658-AED2-EFEA3F8C8E07}"/>
    <cellStyle name="£_Jeff page_UKNA Division - F1 2010" xfId="10229" xr:uid="{2742165C-08F4-467B-94C1-28F45CCC552D}"/>
    <cellStyle name="£_Jeff page_UKNA Division - F1 2010 2" xfId="28340" xr:uid="{BDA80E46-5C68-4501-9EE1-F6FF611C4BC0}"/>
    <cellStyle name="£_JUN" xfId="10230" xr:uid="{8D70A26E-6423-4A0F-B13D-B2FA4990F6AB}"/>
    <cellStyle name="£_JUN 2" xfId="28341" xr:uid="{81BC2CAE-C70C-4BA7-865D-DEDE66EF2A3E}"/>
    <cellStyle name="£_MAR" xfId="10231" xr:uid="{59389EFA-CDF2-429D-BFE1-726AA1ABFE25}"/>
    <cellStyle name="£_MAR 2" xfId="28342" xr:uid="{9D485390-52E8-493D-A28F-18A8D1F3BF9F}"/>
    <cellStyle name="£_MAR_AUG" xfId="10232" xr:uid="{156CDCC4-661A-4AC1-AA78-0510CBEDE49D}"/>
    <cellStyle name="£_MAR_AUG 2" xfId="28343" xr:uid="{E55BECE2-DF5B-4E05-8A50-B5D0B38C7F92}"/>
    <cellStyle name="£_MAR_EARN_2014" xfId="10233" xr:uid="{1505C1FF-369A-47D7-A8CD-301E469713D4}"/>
    <cellStyle name="£_MAR_EARN_2014 2" xfId="28344" xr:uid="{5150D318-B6E4-41E1-8567-23B86D22E3F1}"/>
    <cellStyle name="£_Member2011" xfId="10234" xr:uid="{A81B98E5-D601-4B34-AF1C-88839A74CB69}"/>
    <cellStyle name="£_Member2011 2" xfId="10235" xr:uid="{63D0538E-7921-4147-8788-47576CA59CC9}"/>
    <cellStyle name="£_Member2011 2 2" xfId="28345" xr:uid="{C2338A36-9571-4F42-BBC4-B78672FDEE01}"/>
    <cellStyle name="£_Member2011 3" xfId="10236" xr:uid="{7BEE560A-38F6-4AB3-AAAE-663F7C828C76}"/>
    <cellStyle name="£_Member2011 3 2" xfId="28346" xr:uid="{69426A0A-B3EE-426C-9A79-F574ABC6217C}"/>
    <cellStyle name="£_Member2011 4" xfId="28347" xr:uid="{1C24DC98-EAC2-4261-BB58-358297134279}"/>
    <cellStyle name="£_Member2011 5" xfId="28348" xr:uid="{054BABF5-D706-4847-A121-FF332CB3B0B9}"/>
    <cellStyle name="£_Member2011 6" xfId="28349" xr:uid="{D7D14051-EB57-4F1C-8377-D3C8D3EF8328}"/>
    <cellStyle name="£_Member2011_AUG" xfId="10237" xr:uid="{87C0F5A3-33FF-4C05-9791-7217478F777B}"/>
    <cellStyle name="£_Member2011_AUG 2" xfId="28350" xr:uid="{D29A5424-371F-4139-8786-AB835C1323F4}"/>
    <cellStyle name="£_Member2011_DEC" xfId="10238" xr:uid="{C97C104E-6174-43B0-8981-71CAC8F4FB12}"/>
    <cellStyle name="£_Member2011_DEC 2" xfId="28351" xr:uid="{00BD67BA-B155-4C4B-B637-371D675D8866}"/>
    <cellStyle name="£_Member2011_DEFERAR" xfId="10239" xr:uid="{C66BA15A-7F24-43D9-817B-996A63F79BF1}"/>
    <cellStyle name="£_Member2011_DEFERAR 2" xfId="28352" xr:uid="{EE10F192-B6DA-42B5-873C-409CB348737C}"/>
    <cellStyle name="£_Member2011_EARN_2013" xfId="10240" xr:uid="{77C4FD5B-3CCE-4465-B7BA-BA68F9822DE8}"/>
    <cellStyle name="£_Member2011_EARN_2013 2" xfId="28353" xr:uid="{C592A71D-4054-4875-9976-24C2DA0B5A2E}"/>
    <cellStyle name="£_Member2011_EARN_2014" xfId="10241" xr:uid="{488F5E89-BF4F-44F1-AF52-14940AE34FDC}"/>
    <cellStyle name="£_Member2011_EARN_2014 2" xfId="28354" xr:uid="{6E3F347E-55F3-4355-AA8C-4FEF94A0503F}"/>
    <cellStyle name="£_Member2011_FEB" xfId="10242" xr:uid="{35F5F490-CBE9-4803-91CE-12FD1050C324}"/>
    <cellStyle name="£_Member2011_FEB 2" xfId="28355" xr:uid="{9713F93F-50FC-45F8-8916-C177AE0369E6}"/>
    <cellStyle name="£_Member2011_JAN" xfId="10243" xr:uid="{21330438-E175-42E1-9B73-451C81D011DE}"/>
    <cellStyle name="£_Member2011_JAN 2" xfId="28356" xr:uid="{2095AEE6-A779-4388-BB0A-04E13C249FDD}"/>
    <cellStyle name="£_Member2011_JUN" xfId="10244" xr:uid="{CE455A2E-020A-431D-B7F5-F73CBA342E3B}"/>
    <cellStyle name="£_Member2011_JUN 2" xfId="28357" xr:uid="{87B5FE55-9B3C-4DBB-81E9-3ACD8383D1B2}"/>
    <cellStyle name="£_Member2011_MAR" xfId="10245" xr:uid="{7921590B-6444-4C6A-971B-66E132DFB4A2}"/>
    <cellStyle name="£_Member2011_MAR 2" xfId="28358" xr:uid="{AF80F30C-33E6-4C6B-9984-F98A9BB951B3}"/>
    <cellStyle name="£_Member2011_NOV" xfId="10246" xr:uid="{BE2D3A6A-1673-48F3-9F2B-7A355F25F04B}"/>
    <cellStyle name="£_Member2011_NOV 2" xfId="28359" xr:uid="{51221C74-633C-4230-8F9B-9E11A7368FFC}"/>
    <cellStyle name="£_Member2011_OCT'13" xfId="10247" xr:uid="{FFA87106-CE93-442E-B10B-409BF095A4B4}"/>
    <cellStyle name="£_Member2011_OCT'13 2" xfId="10248" xr:uid="{2D4737A2-89B5-4C65-A0B2-33D0AE691E69}"/>
    <cellStyle name="£_Member2011_OCT'13 2 2" xfId="28360" xr:uid="{F17A358F-1D98-429D-A7B8-E09F479B8F9B}"/>
    <cellStyle name="£_Member2011_OCT'13 3" xfId="10249" xr:uid="{F4A8E098-6668-40E9-8E87-A5250FDC904E}"/>
    <cellStyle name="£_Member2011_OCT'13 3 2" xfId="28361" xr:uid="{343A8DDB-AFEA-49F0-B744-926B97830042}"/>
    <cellStyle name="£_Member2011_OCT'13 4" xfId="28362" xr:uid="{B9901C83-2AE0-4D30-8343-B906DA3974D3}"/>
    <cellStyle name="£_Member2011_RECONCILE-ACCRUED-2013" xfId="10250" xr:uid="{4BB66B5B-4E80-4D45-B0BB-E0C16D371F16}"/>
    <cellStyle name="£_Member2011_RECONCILE-ACCRUED-2013 2" xfId="10251" xr:uid="{DDC686B1-6A6A-4BB6-B420-E37F9AAFF5F8}"/>
    <cellStyle name="£_Member2011_RECONCILE-ACCRUED-2013 2 2" xfId="28363" xr:uid="{D6EC3E8E-7309-46FE-A94F-864BBAF58755}"/>
    <cellStyle name="£_Member2011_RECONCILE-ACCRUED-2013 3" xfId="10252" xr:uid="{4535350B-7A07-46C4-984D-207158720BFF}"/>
    <cellStyle name="£_Member2011_RECONCILE-ACCRUED-2013 3 2" xfId="28364" xr:uid="{69C9AF82-2AB8-4D43-973E-849BF615BA8F}"/>
    <cellStyle name="£_Member2011_RECONCILE-ACCRUED-2013 4" xfId="28365" xr:uid="{3B9D4282-77CB-4875-9358-B948855CB7DA}"/>
    <cellStyle name="£_Member2011_RECONCILE-ACCRUED-2014" xfId="10253" xr:uid="{D577BBFB-EB31-4C1C-A1A4-2CABD7711F7A}"/>
    <cellStyle name="£_Member2011_RECONCILE-ACCRUED-2014 2" xfId="10254" xr:uid="{838C2393-7DAA-40D1-B538-C9BE28969989}"/>
    <cellStyle name="£_Member2011_RECONCILE-ACCRUED-2014 2 2" xfId="28366" xr:uid="{9BFD0AF0-65ED-4875-80C2-2D35F256F890}"/>
    <cellStyle name="£_Member2011_RECONCILE-ACCRUED-2014 3" xfId="10255" xr:uid="{FCC93E91-6E7F-4D00-8BAD-5CCB96D9B3D5}"/>
    <cellStyle name="£_Member2011_RECONCILE-ACCRUED-2014 3 2" xfId="28367" xr:uid="{DB156BB6-4BE9-43FC-8FD4-BDF19E9E7C16}"/>
    <cellStyle name="£_Member2011_RECONCILE-ACCRUED-2014 4" xfId="28368" xr:uid="{66360081-1D2A-4281-9EFD-F3CA32F60C7F}"/>
    <cellStyle name="£_Members" xfId="10256" xr:uid="{D75DA420-1460-4A7A-843D-EBAE14E22D66}"/>
    <cellStyle name="£_Members 2" xfId="28369" xr:uid="{3F8C0CDA-07B4-4606-BEF8-3A86CE060A21}"/>
    <cellStyle name="£_Members_Australia F2 2010 template" xfId="10257" xr:uid="{19E7DDD7-16B7-41CD-9E22-3D05B4B67950}"/>
    <cellStyle name="£_Members_Australia F2 2010 template 2" xfId="28370" xr:uid="{3A3C4C68-5B15-402B-90F0-D7C72468A17B}"/>
    <cellStyle name="£_Membership and Lapses - AOP" xfId="10258" xr:uid="{821241FF-82A2-48A5-8F88-C8531E3108A1}"/>
    <cellStyle name="£_Membership and Lapses - AOP 2" xfId="28371" xr:uid="{61D72108-562E-45A2-AECB-11A8F642AA62}"/>
    <cellStyle name="£_Membership and Lapses - F1" xfId="10259" xr:uid="{E3E4BA97-CB00-4DFD-BF59-517C831E56A5}"/>
    <cellStyle name="£_Membership and Lapses - F1 10" xfId="10260" xr:uid="{B65B1FD9-4A58-4B39-8625-08000D032FB5}"/>
    <cellStyle name="£_Membership and Lapses - F1 10 2" xfId="28372" xr:uid="{44A2DBEF-973E-4377-B9E3-38DDE5D51812}"/>
    <cellStyle name="£_Membership and Lapses - F1 11" xfId="10261" xr:uid="{9AD5209D-A28A-4E97-A948-83904BAE5ECC}"/>
    <cellStyle name="£_Membership and Lapses - F1 11 2" xfId="28373" xr:uid="{A958B4EB-5A0E-4869-8EB1-E0653C67438F}"/>
    <cellStyle name="£_Membership and Lapses - F1 12" xfId="10262" xr:uid="{366A759F-F4E1-42AF-864A-6BB09C4887BC}"/>
    <cellStyle name="£_Membership and Lapses - F1 12 2" xfId="28374" xr:uid="{CB28DF6C-AA5C-43EE-9A38-8760906973C0}"/>
    <cellStyle name="£_Membership and Lapses - F1 13" xfId="10263" xr:uid="{2532FA0C-BAC3-4D13-8531-5B4F7B17A70B}"/>
    <cellStyle name="£_Membership and Lapses - F1 13 2" xfId="28375" xr:uid="{6E265AB8-7EDC-4BAB-9618-BCA29AD229B6}"/>
    <cellStyle name="£_Membership and Lapses - F1 14" xfId="10264" xr:uid="{BB845366-66BC-45C1-9C57-A4866A9215E8}"/>
    <cellStyle name="£_Membership and Lapses - F1 14 2" xfId="28376" xr:uid="{A33D5589-3985-4364-99B6-6935ECD80BD0}"/>
    <cellStyle name="£_Membership and Lapses - F1 15" xfId="28377" xr:uid="{A7E5DF08-280B-4504-9FA9-56153D3A6A45}"/>
    <cellStyle name="£_Membership and Lapses - F1 16" xfId="28378" xr:uid="{F2E51268-25FD-4B4B-B15A-E9FE471ECB23}"/>
    <cellStyle name="£_Membership and Lapses - F1 17" xfId="28379" xr:uid="{16CFC63F-E9CE-4DF6-BCFD-D3B2BA47CDC0}"/>
    <cellStyle name="£_Membership and Lapses - F1 2" xfId="10265" xr:uid="{911D0E8C-0ECA-4387-9C58-C5D94EDB5598}"/>
    <cellStyle name="£_Membership and Lapses - F1 2 2" xfId="10266" xr:uid="{195372A8-EF24-4F44-B47B-25A08D3A8882}"/>
    <cellStyle name="£_Membership and Lapses - F1 2 2 2" xfId="28380" xr:uid="{2005B21E-7261-4729-9939-D5B2B4730857}"/>
    <cellStyle name="£_Membership and Lapses - F1 2 3" xfId="28381" xr:uid="{55D56AC0-3512-4817-A177-758BDF9C26BA}"/>
    <cellStyle name="£_Membership and Lapses - F1 2010" xfId="10267" xr:uid="{33B3770D-3A3A-4919-A170-09E36F40C2A0}"/>
    <cellStyle name="£_Membership and Lapses - F1 2010 2" xfId="28382" xr:uid="{06890FEE-39A8-468F-A80B-EC84D26B1B3F}"/>
    <cellStyle name="£_Membership and Lapses - F1 3" xfId="10268" xr:uid="{7BB2DAF1-B7E6-4FC7-943F-176886DFE852}"/>
    <cellStyle name="£_Membership and Lapses - F1 3 2" xfId="28383" xr:uid="{7CC6D432-4C48-4D26-AAB8-7260BAB75A14}"/>
    <cellStyle name="£_Membership and Lapses - F1 4" xfId="10269" xr:uid="{C594797B-7B22-446F-A70C-9F42EF785898}"/>
    <cellStyle name="£_Membership and Lapses - F1 4 2" xfId="28384" xr:uid="{E1186225-0CF8-465A-987D-B57F5AC3F18E}"/>
    <cellStyle name="£_Membership and Lapses - F1 5" xfId="10270" xr:uid="{6AE32359-6719-4F8F-8002-8E0B98E308CD}"/>
    <cellStyle name="£_Membership and Lapses - F1 5 2" xfId="28385" xr:uid="{C6A7D095-CE43-4880-AC25-42A531624FF6}"/>
    <cellStyle name="£_Membership and Lapses - F1 6" xfId="10271" xr:uid="{BA2BBC04-75B0-4BFC-A399-FB2287919485}"/>
    <cellStyle name="£_Membership and Lapses - F1 6 2" xfId="28386" xr:uid="{186EC3E0-DD25-4EE4-9D3B-5AEC0BC4329D}"/>
    <cellStyle name="£_Membership and Lapses - F1 7" xfId="10272" xr:uid="{7739F858-6676-442B-9D98-A482D51F1DC6}"/>
    <cellStyle name="£_Membership and Lapses - F1 7 2" xfId="28387" xr:uid="{E3A5A8ED-BDB2-46CC-915F-732EEC01907D}"/>
    <cellStyle name="£_Membership and Lapses - F1 8" xfId="10273" xr:uid="{A7D695DD-EBD1-4217-BD0D-AF202E9B7383}"/>
    <cellStyle name="£_Membership and Lapses - F1 8 2" xfId="28388" xr:uid="{8A424354-6B18-4FDB-B28A-7FD6A974A6EE}"/>
    <cellStyle name="£_Membership and Lapses - F1 9" xfId="10274" xr:uid="{8861B2B4-200F-447A-BE93-86198A7543D9}"/>
    <cellStyle name="£_Membership and Lapses - F1 9 2" xfId="28389" xr:uid="{7CDAEE35-42E0-4EB6-A662-266F97E9FE85}"/>
    <cellStyle name="£_Membership and Lapses - F1_Jeff page" xfId="10275" xr:uid="{C24C4745-F230-4D5F-9753-B17551D31D0B}"/>
    <cellStyle name="£_Membership and Lapses - F1_Jeff page 10" xfId="10276" xr:uid="{0551F903-FEF1-4AFF-95DB-670A75768BA9}"/>
    <cellStyle name="£_Membership and Lapses - F1_Jeff page 10 2" xfId="28390" xr:uid="{DEA80B02-21A2-445D-A5D9-7373E2646C4D}"/>
    <cellStyle name="£_Membership and Lapses - F1_Jeff page 11" xfId="10277" xr:uid="{EA40F65C-2E46-45C8-9F33-BC296D66E2F2}"/>
    <cellStyle name="£_Membership and Lapses - F1_Jeff page 11 2" xfId="28391" xr:uid="{5FD74F14-3F22-47EE-9739-8D173CC9A359}"/>
    <cellStyle name="£_Membership and Lapses - F1_Jeff page 12" xfId="10278" xr:uid="{DA4FDCE3-60E7-40AF-9EF8-E6FC9C5289B8}"/>
    <cellStyle name="£_Membership and Lapses - F1_Jeff page 12 2" xfId="28392" xr:uid="{D1E46E9D-E8EB-4016-938F-D28B9C3B9A7A}"/>
    <cellStyle name="£_Membership and Lapses - F1_Jeff page 13" xfId="10279" xr:uid="{752FB3C0-C5B2-4721-B27C-E926095C5456}"/>
    <cellStyle name="£_Membership and Lapses - F1_Jeff page 13 2" xfId="28393" xr:uid="{DBE0D47D-8FD1-4038-826D-DAEB0DA2958D}"/>
    <cellStyle name="£_Membership and Lapses - F1_Jeff page 14" xfId="10280" xr:uid="{FE467412-F2E8-4FDA-AE24-94DEDBA16E4F}"/>
    <cellStyle name="£_Membership and Lapses - F1_Jeff page 14 2" xfId="28394" xr:uid="{6B1C2996-3726-4BC3-A5F8-7914C2E9F400}"/>
    <cellStyle name="£_Membership and Lapses - F1_Jeff page 15" xfId="28395" xr:uid="{079BEB8F-C83A-40D6-9EB9-5CF917B7159E}"/>
    <cellStyle name="£_Membership and Lapses - F1_Jeff page 16" xfId="28396" xr:uid="{25284D44-73ED-446D-B68E-FC308CB9D02D}"/>
    <cellStyle name="£_Membership and Lapses - F1_Jeff page 17" xfId="28397" xr:uid="{D49591F9-287E-42E6-9DCD-6B1F37C85E51}"/>
    <cellStyle name="£_Membership and Lapses - F1_Jeff page 2" xfId="10281" xr:uid="{C7DC5188-DCB4-4B00-A45B-ED43EC241CE3}"/>
    <cellStyle name="£_Membership and Lapses - F1_Jeff page 2 2" xfId="10282" xr:uid="{01B7F669-ED62-4089-AA5F-7D8B2988ABE9}"/>
    <cellStyle name="£_Membership and Lapses - F1_Jeff page 2 2 2" xfId="28398" xr:uid="{CA381579-4F79-496D-A725-1A0B36A542AE}"/>
    <cellStyle name="£_Membership and Lapses - F1_Jeff page 2 3" xfId="28399" xr:uid="{798B21DE-D46E-4D16-AC99-93666409465A}"/>
    <cellStyle name="£_Membership and Lapses - F1_Jeff page 3" xfId="10283" xr:uid="{5C89089A-B483-4355-961C-A46B4960F618}"/>
    <cellStyle name="£_Membership and Lapses - F1_Jeff page 3 2" xfId="28400" xr:uid="{85DFC04E-EF78-4405-9CB9-7F3842D1215D}"/>
    <cellStyle name="£_Membership and Lapses - F1_Jeff page 4" xfId="10284" xr:uid="{7CBA02BF-EDD7-4BFB-8406-3BFA383FBC1A}"/>
    <cellStyle name="£_Membership and Lapses - F1_Jeff page 4 2" xfId="28401" xr:uid="{F39FAE10-0957-4786-9F08-A6A53167DEA0}"/>
    <cellStyle name="£_Membership and Lapses - F1_Jeff page 5" xfId="10285" xr:uid="{D0D5B0E7-79BD-473E-A13D-1568B6DB8872}"/>
    <cellStyle name="£_Membership and Lapses - F1_Jeff page 5 2" xfId="28402" xr:uid="{3FB3C138-CBA7-43C1-8628-F6BEADF76285}"/>
    <cellStyle name="£_Membership and Lapses - F1_Jeff page 6" xfId="10286" xr:uid="{4FEE0E22-E75C-47E7-AB43-C49C42A72C16}"/>
    <cellStyle name="£_Membership and Lapses - F1_Jeff page 6 2" xfId="28403" xr:uid="{2001A080-2E8A-4358-A7F0-B158CEE296E1}"/>
    <cellStyle name="£_Membership and Lapses - F1_Jeff page 7" xfId="10287" xr:uid="{6744A2EE-1047-4C54-9A17-136AB8819D57}"/>
    <cellStyle name="£_Membership and Lapses - F1_Jeff page 7 2" xfId="28404" xr:uid="{8834F969-57E8-4ECF-B99D-B160E6AF2C75}"/>
    <cellStyle name="£_Membership and Lapses - F1_Jeff page 8" xfId="10288" xr:uid="{BDDC78A2-8D49-48A6-95D2-73DBDD500763}"/>
    <cellStyle name="£_Membership and Lapses - F1_Jeff page 8 2" xfId="28405" xr:uid="{46BAC7B5-C26B-45A1-915A-0C2EB5224B74}"/>
    <cellStyle name="£_Membership and Lapses - F1_Jeff page 9" xfId="10289" xr:uid="{6099EB83-859A-43CC-968D-A2765F2354E3}"/>
    <cellStyle name="£_Membership and Lapses - F1_Jeff page 9 2" xfId="28406" xr:uid="{63E786DA-0ADE-480C-A42C-5E4174E0403B}"/>
    <cellStyle name="£_Membership and Lapses - F1_Jeff page_OCT'13" xfId="10290" xr:uid="{30B72091-1D19-486D-B8EC-A8C53F67D553}"/>
    <cellStyle name="£_Membership and Lapses - F1_Jeff page_OCT'13 2" xfId="10291" xr:uid="{7B3B8005-5808-4B5B-88B6-DE652F68AEAA}"/>
    <cellStyle name="£_Membership and Lapses - F1_Jeff page_OCT'13 2 2" xfId="28407" xr:uid="{67062D45-F3DA-427D-94B2-940B19CF2CE0}"/>
    <cellStyle name="£_Membership and Lapses - F1_Jeff page_OCT'13 3" xfId="10292" xr:uid="{D454EE61-E763-41F1-8A45-1898B117F430}"/>
    <cellStyle name="£_Membership and Lapses - F1_Jeff page_OCT'13 3 2" xfId="28408" xr:uid="{241EAFCB-14FA-45D5-AC6A-6421B900C1D7}"/>
    <cellStyle name="£_Membership and Lapses - F1_Jeff page_OCT'13 4" xfId="10293" xr:uid="{67E59EAA-8DE7-4EF8-9A38-FBF6388D2B07}"/>
    <cellStyle name="£_Membership and Lapses - F1_Jeff page_OCT'13 4 2" xfId="28409" xr:uid="{9B3D0A3C-8A23-4314-A53B-8E9B77E8C65C}"/>
    <cellStyle name="£_Membership and Lapses - F1_Jeff page_OCT'13 5" xfId="28410" xr:uid="{D745E3AD-90D1-4D14-B687-634FF0BEE804}"/>
    <cellStyle name="£_Membership and Lapses - F1_Jeff page_RECONCILE-ACCRUED-2013" xfId="10294" xr:uid="{D5B89468-CDB1-4043-BCF3-A8E9E557B61A}"/>
    <cellStyle name="£_Membership and Lapses - F1_Jeff page_RECONCILE-ACCRUED-2013 2" xfId="10295" xr:uid="{8783B8FC-8ECA-465A-9315-898030489230}"/>
    <cellStyle name="£_Membership and Lapses - F1_Jeff page_RECONCILE-ACCRUED-2013 2 2" xfId="28411" xr:uid="{F51C8F03-EC32-465E-9683-1467E30E075B}"/>
    <cellStyle name="£_Membership and Lapses - F1_Jeff page_RECONCILE-ACCRUED-2013 3" xfId="10296" xr:uid="{29255BBF-A24E-4C0C-82CB-311078E0539D}"/>
    <cellStyle name="£_Membership and Lapses - F1_Jeff page_RECONCILE-ACCRUED-2013 3 2" xfId="28412" xr:uid="{383B655E-BF50-4BC0-B5E1-6617C1E26866}"/>
    <cellStyle name="£_Membership and Lapses - F1_Jeff page_RECONCILE-ACCRUED-2013 4" xfId="10297" xr:uid="{E4A4285E-42B3-4863-9D6F-516155343F93}"/>
    <cellStyle name="£_Membership and Lapses - F1_Jeff page_RECONCILE-ACCRUED-2013 4 2" xfId="28413" xr:uid="{3327EEEA-907B-48FD-84AE-540BCD02F552}"/>
    <cellStyle name="£_Membership and Lapses - F1_Jeff page_RECONCILE-ACCRUED-2013 5" xfId="28414" xr:uid="{7FEE64D7-E276-4B05-BBD1-B14CB263271E}"/>
    <cellStyle name="£_Membership and Lapses - F1_Jeff page_RECONCILE-ACCRUED-2014" xfId="10298" xr:uid="{43120A68-8142-4153-A355-BACA79B0AF26}"/>
    <cellStyle name="£_Membership and Lapses - F1_Jeff page_RECONCILE-ACCRUED-2014 2" xfId="10299" xr:uid="{012038CE-4949-42ED-868C-D983928AFD65}"/>
    <cellStyle name="£_Membership and Lapses - F1_Jeff page_RECONCILE-ACCRUED-2014 2 2" xfId="28415" xr:uid="{C594BF71-403A-47DF-A4AF-87320C55C867}"/>
    <cellStyle name="£_Membership and Lapses - F1_Jeff page_RECONCILE-ACCRUED-2014 3" xfId="10300" xr:uid="{C0FBE5A0-8E13-44F2-9E68-37B2DD9285FC}"/>
    <cellStyle name="£_Membership and Lapses - F1_Jeff page_RECONCILE-ACCRUED-2014 3 2" xfId="28416" xr:uid="{557EB2E8-7CFC-471B-9024-37E49563F7F0}"/>
    <cellStyle name="£_Membership and Lapses - F1_Jeff page_RECONCILE-ACCRUED-2014 4" xfId="10301" xr:uid="{BE0839B3-AD19-445B-AA40-BCF749C92F03}"/>
    <cellStyle name="£_Membership and Lapses - F1_Jeff page_RECONCILE-ACCRUED-2014 4 2" xfId="28417" xr:uid="{E6C6AA51-CDC2-4525-B17C-730C7A9CA3D8}"/>
    <cellStyle name="£_Membership and Lapses - F1_Jeff page_RECONCILE-ACCRUED-2014 5" xfId="28418" xr:uid="{B6D9AD40-4B99-46E4-A6BA-99401662EAB2}"/>
    <cellStyle name="£_Membership and Lapses - F1_OCT'13" xfId="10302" xr:uid="{C0BA3CCD-FD71-4655-9066-481238157ECD}"/>
    <cellStyle name="£_Membership and Lapses - F1_OCT'13 2" xfId="10303" xr:uid="{61B77D6A-B5C8-4289-8CF0-A7D0E6AD9CCD}"/>
    <cellStyle name="£_Membership and Lapses - F1_OCT'13 2 2" xfId="28419" xr:uid="{2E9F0A72-314D-40B5-88B6-23D48C4DF844}"/>
    <cellStyle name="£_Membership and Lapses - F1_OCT'13 3" xfId="10304" xr:uid="{28955193-ECC9-4866-9952-1DB1E25E2400}"/>
    <cellStyle name="£_Membership and Lapses - F1_OCT'13 3 2" xfId="28420" xr:uid="{87CE69EC-6410-4AD1-9215-7A4AA4C0FCF4}"/>
    <cellStyle name="£_Membership and Lapses - F1_OCT'13 4" xfId="10305" xr:uid="{DCF44289-D3C4-4A4E-AA97-3196299843B9}"/>
    <cellStyle name="£_Membership and Lapses - F1_OCT'13 4 2" xfId="28421" xr:uid="{08416269-0B42-4A41-A2B1-721E5DD0101A}"/>
    <cellStyle name="£_Membership and Lapses - F1_OCT'13 5" xfId="28422" xr:uid="{29280D5B-1D12-46DE-8BE9-24B10FE406C9}"/>
    <cellStyle name="£_Membership and Lapses - F1_RECONCILE-ACCRUED-2013" xfId="10306" xr:uid="{14AF04E3-4B1B-44AC-877C-DEA391C83B79}"/>
    <cellStyle name="£_Membership and Lapses - F1_RECONCILE-ACCRUED-2013 2" xfId="10307" xr:uid="{BEE674C1-271B-4A6A-865D-50D18FC62A06}"/>
    <cellStyle name="£_Membership and Lapses - F1_RECONCILE-ACCRUED-2013 2 2" xfId="28423" xr:uid="{F5D78AE4-44AC-4933-8475-E9557F56BD62}"/>
    <cellStyle name="£_Membership and Lapses - F1_RECONCILE-ACCRUED-2013 3" xfId="10308" xr:uid="{A484F623-3169-4079-A3BE-041F23A43154}"/>
    <cellStyle name="£_Membership and Lapses - F1_RECONCILE-ACCRUED-2013 3 2" xfId="28424" xr:uid="{6136DFEA-C1D4-4C6F-A609-6FC0404EFC07}"/>
    <cellStyle name="£_Membership and Lapses - F1_RECONCILE-ACCRUED-2013 4" xfId="10309" xr:uid="{246E16C8-D662-46AF-8563-B90FD4E76D40}"/>
    <cellStyle name="£_Membership and Lapses - F1_RECONCILE-ACCRUED-2013 4 2" xfId="28425" xr:uid="{65784AA0-AD50-49E5-83F3-624E82DD9A8B}"/>
    <cellStyle name="£_Membership and Lapses - F1_RECONCILE-ACCRUED-2013 5" xfId="28426" xr:uid="{2862459D-7A66-4FCB-A902-41C77660A34B}"/>
    <cellStyle name="£_Membership and Lapses - F1_RECONCILE-ACCRUED-2014" xfId="10310" xr:uid="{4FF4E479-0BB5-4016-BDCD-AFFD33A5AC74}"/>
    <cellStyle name="£_Membership and Lapses - F1_RECONCILE-ACCRUED-2014 2" xfId="10311" xr:uid="{31E5E275-B4E6-4DE9-81B2-3C76004B5607}"/>
    <cellStyle name="£_Membership and Lapses - F1_RECONCILE-ACCRUED-2014 2 2" xfId="28427" xr:uid="{20FB3D4A-001F-498C-A11A-A694A7C9E4B9}"/>
    <cellStyle name="£_Membership and Lapses - F1_RECONCILE-ACCRUED-2014 3" xfId="10312" xr:uid="{86BC707A-650C-4608-8A07-D9B9A1C94EBE}"/>
    <cellStyle name="£_Membership and Lapses - F1_RECONCILE-ACCRUED-2014 3 2" xfId="28428" xr:uid="{83263591-A373-4FBA-8C61-49E82BB45019}"/>
    <cellStyle name="£_Membership and Lapses - F1_RECONCILE-ACCRUED-2014 4" xfId="10313" xr:uid="{4FD4E6E9-7796-4AA7-882B-C75122D867D0}"/>
    <cellStyle name="£_Membership and Lapses - F1_RECONCILE-ACCRUED-2014 4 2" xfId="28429" xr:uid="{2F55973A-7236-43AE-8205-4E772B77D454}"/>
    <cellStyle name="£_Membership and Lapses - F1_RECONCILE-ACCRUED-2014 5" xfId="28430" xr:uid="{A24532CA-0293-4BE2-9664-F5F46387626F}"/>
    <cellStyle name="£_Membership and Lapses - Final" xfId="10314" xr:uid="{FBFA9F92-9DD5-46AD-91D7-673089C2B33F}"/>
    <cellStyle name="£_Membership and Lapses - Final 2" xfId="28431" xr:uid="{D7ED8B98-1BB5-4DCC-AA1E-7C6DCF32C265}"/>
    <cellStyle name="£_MMAYPROJ" xfId="10315" xr:uid="{2596C7E8-B64B-4B3F-BB26-056D24494E53}"/>
    <cellStyle name="£_MMAYPROJ 10" xfId="10316" xr:uid="{8F3D7D62-DF01-4900-BBBA-2AAE0BDA3E7D}"/>
    <cellStyle name="£_MMAYPROJ 10 2" xfId="28432" xr:uid="{ED111316-E240-4272-8724-10E5081458E5}"/>
    <cellStyle name="£_MMAYPROJ 11" xfId="10317" xr:uid="{E486262C-836D-407C-B59C-4524128C11A5}"/>
    <cellStyle name="£_MMAYPROJ 11 2" xfId="28433" xr:uid="{0D1C0EFF-E22C-44D6-8BE9-678B32C26BAA}"/>
    <cellStyle name="£_MMAYPROJ 12" xfId="10318" xr:uid="{6FEC0F0F-3ED9-4507-9E92-E6F8C547B5FE}"/>
    <cellStyle name="£_MMAYPROJ 12 2" xfId="28434" xr:uid="{BA4E28C1-CBD7-489F-B6BB-850D36E9895C}"/>
    <cellStyle name="£_MMAYPROJ 13" xfId="10319" xr:uid="{648F28F0-E92A-4345-B2B3-11510EF7232F}"/>
    <cellStyle name="£_MMAYPROJ 13 2" xfId="28435" xr:uid="{DB79110F-468D-4F1B-BA6D-77B0C68E9D61}"/>
    <cellStyle name="£_MMAYPROJ 14" xfId="10320" xr:uid="{009D6C9D-D04F-42A7-81DA-8E09E4529655}"/>
    <cellStyle name="£_MMAYPROJ 14 2" xfId="28436" xr:uid="{19F9ABE1-30A0-4265-A39F-442D34071867}"/>
    <cellStyle name="£_MMAYPROJ 15" xfId="28437" xr:uid="{6EF6ABE3-57DB-4E41-96E7-B7CE742FD37B}"/>
    <cellStyle name="£_MMAYPROJ 16" xfId="28438" xr:uid="{FF73CBB9-FC2F-4602-BA92-98DAD7991806}"/>
    <cellStyle name="£_MMAYPROJ 17" xfId="28439" xr:uid="{A767D648-E310-4706-BFC7-46969BC909D5}"/>
    <cellStyle name="£_MMAYPROJ 2" xfId="10321" xr:uid="{780C7B2B-90F1-4814-AD65-C5202BDB3A57}"/>
    <cellStyle name="£_MMAYPROJ 2 2" xfId="10322" xr:uid="{E16378D7-EB3F-4FC2-8631-1D7956D0DBCC}"/>
    <cellStyle name="£_MMAYPROJ 2 2 2" xfId="28440" xr:uid="{B85D3B99-8869-4EC4-8DCD-B58BA78F5A30}"/>
    <cellStyle name="£_MMAYPROJ 2 3" xfId="28441" xr:uid="{420F8686-22E5-4AD9-BF9B-03CC511B6692}"/>
    <cellStyle name="£_MMAYPROJ 3" xfId="10323" xr:uid="{18511A96-1AC7-4E13-9A0B-AA87A24EE908}"/>
    <cellStyle name="£_MMAYPROJ 3 2" xfId="28442" xr:uid="{690A1A6F-23AA-4FEE-A431-B2C90509653F}"/>
    <cellStyle name="£_MMAYPROJ 4" xfId="10324" xr:uid="{2499DB66-C178-4CEB-A08B-CDFB1B17155B}"/>
    <cellStyle name="£_MMAYPROJ 4 2" xfId="28443" xr:uid="{162FBE65-7499-4E6B-AEA5-02F170B8ADE6}"/>
    <cellStyle name="£_MMAYPROJ 5" xfId="10325" xr:uid="{F9B0DC1A-F6F6-4476-90AF-DC072065E8CB}"/>
    <cellStyle name="£_MMAYPROJ 5 2" xfId="28444" xr:uid="{FE492CD6-B858-4B75-A8B0-D6B085CA06E2}"/>
    <cellStyle name="£_MMAYPROJ 6" xfId="10326" xr:uid="{30144E7D-B90A-4284-8D20-48286B7D8F23}"/>
    <cellStyle name="£_MMAYPROJ 6 2" xfId="28445" xr:uid="{07709C04-1CF8-4A62-AC19-4ABF02F2FCB5}"/>
    <cellStyle name="£_MMAYPROJ 7" xfId="10327" xr:uid="{E42AB17F-477C-42CE-97C1-26908C91E732}"/>
    <cellStyle name="£_MMAYPROJ 7 2" xfId="28446" xr:uid="{7C93DA7E-A6FF-485B-879E-173191A61EF2}"/>
    <cellStyle name="£_MMAYPROJ 8" xfId="10328" xr:uid="{C6337378-6C72-41D1-841A-208B1C2A349B}"/>
    <cellStyle name="£_MMAYPROJ 8 2" xfId="28447" xr:uid="{C2B80B10-7CD3-43D3-B81D-17B4CFF54AA2}"/>
    <cellStyle name="£_MMAYPROJ 9" xfId="10329" xr:uid="{457BD4AF-ED38-4D7A-8049-B5F12E543969}"/>
    <cellStyle name="£_MMAYPROJ 9 2" xfId="28448" xr:uid="{498FB64B-CF63-45AB-8838-5D27458A6EE2}"/>
    <cellStyle name="£_MMAYPROJ_2007 Q! Frango Capex Summary1" xfId="10330" xr:uid="{CA42B627-A7CD-4CA5-8410-174910D3F00F}"/>
    <cellStyle name="£_MMAYPROJ_2007 Q! Frango Capex Summary1 10" xfId="10331" xr:uid="{519FB3E5-C0D9-4B17-AFD6-BB58D8E9B83D}"/>
    <cellStyle name="£_MMAYPROJ_2007 Q! Frango Capex Summary1 10 2" xfId="28449" xr:uid="{6818F1A6-6BA3-464D-9104-83667E391D12}"/>
    <cellStyle name="£_MMAYPROJ_2007 Q! Frango Capex Summary1 11" xfId="10332" xr:uid="{AE0A8C7F-9126-4F88-A4C7-BB417B1A9DE8}"/>
    <cellStyle name="£_MMAYPROJ_2007 Q! Frango Capex Summary1 11 2" xfId="28450" xr:uid="{1D37BA1A-B34E-4A6C-AC70-CCB775295553}"/>
    <cellStyle name="£_MMAYPROJ_2007 Q! Frango Capex Summary1 12" xfId="10333" xr:uid="{EB6E8779-15CF-475C-A3CE-9447EBFA7154}"/>
    <cellStyle name="£_MMAYPROJ_2007 Q! Frango Capex Summary1 12 2" xfId="28451" xr:uid="{1F40180B-8631-48B7-8B1B-1800D80BCD01}"/>
    <cellStyle name="£_MMAYPROJ_2007 Q! Frango Capex Summary1 13" xfId="10334" xr:uid="{FA678CFD-FA91-42AF-B024-05A4D13DF8C7}"/>
    <cellStyle name="£_MMAYPROJ_2007 Q! Frango Capex Summary1 13 2" xfId="28452" xr:uid="{136B4A89-BF9E-4B05-A30D-BDFEBF3B81F5}"/>
    <cellStyle name="£_MMAYPROJ_2007 Q! Frango Capex Summary1 14" xfId="10335" xr:uid="{1F3AE432-91AB-4969-A2C8-180D0872E2E8}"/>
    <cellStyle name="£_MMAYPROJ_2007 Q! Frango Capex Summary1 14 2" xfId="28453" xr:uid="{F74096FF-B997-47FC-A3B1-964247C70EB1}"/>
    <cellStyle name="£_MMAYPROJ_2007 Q! Frango Capex Summary1 15" xfId="28454" xr:uid="{FC288E3C-5402-45BD-A197-37282F617474}"/>
    <cellStyle name="£_MMAYPROJ_2007 Q! Frango Capex Summary1 16" xfId="28455" xr:uid="{2B4A334B-6DE1-49E2-8E4E-A194767B6D97}"/>
    <cellStyle name="£_MMAYPROJ_2007 Q! Frango Capex Summary1 17" xfId="28456" xr:uid="{F24A28C2-0C77-42CB-8976-603189B886F1}"/>
    <cellStyle name="£_MMAYPROJ_2007 Q! Frango Capex Summary1 2" xfId="10336" xr:uid="{D46AC60B-5898-4D97-AD10-AE7BC6CDEBBE}"/>
    <cellStyle name="£_MMAYPROJ_2007 Q! Frango Capex Summary1 2 2" xfId="10337" xr:uid="{8CEC0D24-BB32-419F-9FE5-21E407E2477F}"/>
    <cellStyle name="£_MMAYPROJ_2007 Q! Frango Capex Summary1 2 2 2" xfId="28457" xr:uid="{9101EA57-26EB-48C2-9952-585DC7E10EBF}"/>
    <cellStyle name="£_MMAYPROJ_2007 Q! Frango Capex Summary1 2 3" xfId="28458" xr:uid="{5C9F43EA-103D-471F-B1CB-AAB1AE5DFD65}"/>
    <cellStyle name="£_MMAYPROJ_2007 Q! Frango Capex Summary1 3" xfId="10338" xr:uid="{93116BBB-5661-4C4B-A789-B8C047F231EF}"/>
    <cellStyle name="£_MMAYPROJ_2007 Q! Frango Capex Summary1 3 2" xfId="28459" xr:uid="{6CB12A43-A091-4ADF-937A-678004B74AD2}"/>
    <cellStyle name="£_MMAYPROJ_2007 Q! Frango Capex Summary1 4" xfId="10339" xr:uid="{5500A6C6-30D1-43E0-A3BC-EC6CF04C5525}"/>
    <cellStyle name="£_MMAYPROJ_2007 Q! Frango Capex Summary1 4 2" xfId="28460" xr:uid="{2CBFDE88-1FF1-4E1A-949F-4E5B55FC6316}"/>
    <cellStyle name="£_MMAYPROJ_2007 Q! Frango Capex Summary1 5" xfId="10340" xr:uid="{28A28434-336E-40CA-80AB-6686851D02F9}"/>
    <cellStyle name="£_MMAYPROJ_2007 Q! Frango Capex Summary1 5 2" xfId="28461" xr:uid="{CA1FD8E4-A7F0-43AD-A2F7-BE8BA27B34EE}"/>
    <cellStyle name="£_MMAYPROJ_2007 Q! Frango Capex Summary1 6" xfId="10341" xr:uid="{47B60BB1-0778-4DED-BC2E-9993D7E10596}"/>
    <cellStyle name="£_MMAYPROJ_2007 Q! Frango Capex Summary1 6 2" xfId="28462" xr:uid="{4C24E956-2CC7-42AB-AC95-A9E9D9BFF8D7}"/>
    <cellStyle name="£_MMAYPROJ_2007 Q! Frango Capex Summary1 7" xfId="10342" xr:uid="{82C44D1E-ADA1-4E9C-AE87-127AEC1F3175}"/>
    <cellStyle name="£_MMAYPROJ_2007 Q! Frango Capex Summary1 7 2" xfId="28463" xr:uid="{A1C6ACD7-6172-4825-AAFA-835D977E82A9}"/>
    <cellStyle name="£_MMAYPROJ_2007 Q! Frango Capex Summary1 8" xfId="10343" xr:uid="{A90FBA00-3A82-4441-9C89-C89C6A59E0DC}"/>
    <cellStyle name="£_MMAYPROJ_2007 Q! Frango Capex Summary1 8 2" xfId="28464" xr:uid="{A406203D-92A7-45DA-955A-D997C0352C19}"/>
    <cellStyle name="£_MMAYPROJ_2007 Q! Frango Capex Summary1 9" xfId="10344" xr:uid="{7D2E5CFD-9D53-444C-8A53-527EEF176617}"/>
    <cellStyle name="£_MMAYPROJ_2007 Q! Frango Capex Summary1 9 2" xfId="28465" xr:uid="{F87BDE4E-0C19-47F8-BF43-D43283DB252A}"/>
    <cellStyle name="£_MMAYPROJ_2007 Q! Frango Capex Summary1_OCT'13" xfId="10345" xr:uid="{C12BC93A-9916-44A4-A647-D11249FAF12E}"/>
    <cellStyle name="£_MMAYPROJ_2007 Q! Frango Capex Summary1_OCT'13 2" xfId="10346" xr:uid="{E66BD230-0CF5-4068-9ACB-16745A24CE05}"/>
    <cellStyle name="£_MMAYPROJ_2007 Q! Frango Capex Summary1_OCT'13 2 2" xfId="28466" xr:uid="{A885FBA7-4598-47A0-933F-3AF4BD370819}"/>
    <cellStyle name="£_MMAYPROJ_2007 Q! Frango Capex Summary1_OCT'13 3" xfId="10347" xr:uid="{A4AAA3A9-3C4F-4293-9181-74CD86A291E4}"/>
    <cellStyle name="£_MMAYPROJ_2007 Q! Frango Capex Summary1_OCT'13 3 2" xfId="28467" xr:uid="{C9343D09-C133-4763-8B1D-8BC94BD6ED5C}"/>
    <cellStyle name="£_MMAYPROJ_2007 Q! Frango Capex Summary1_OCT'13 4" xfId="10348" xr:uid="{16B2CEDE-E078-4F59-BF92-5DC4A7B821D2}"/>
    <cellStyle name="£_MMAYPROJ_2007 Q! Frango Capex Summary1_OCT'13 4 2" xfId="28468" xr:uid="{BD5ACAF3-BE0B-4D7B-9771-17E617F8537B}"/>
    <cellStyle name="£_MMAYPROJ_2007 Q! Frango Capex Summary1_OCT'13 5" xfId="28469" xr:uid="{B44943E7-0C18-41F3-B006-B9D17AE2AC9A}"/>
    <cellStyle name="£_MMAYPROJ_2007 Q! Frango Capex Summary1_RECONCILE-ACCRUED-2013" xfId="10349" xr:uid="{224F9E21-02D2-4F1C-8640-1392302C98DF}"/>
    <cellStyle name="£_MMAYPROJ_2007 Q! Frango Capex Summary1_RECONCILE-ACCRUED-2013 2" xfId="10350" xr:uid="{E763BE53-3CFE-4B4B-AEE1-9294B75205CF}"/>
    <cellStyle name="£_MMAYPROJ_2007 Q! Frango Capex Summary1_RECONCILE-ACCRUED-2013 2 2" xfId="28470" xr:uid="{1DF93710-C7EC-4CAF-BC44-C39EF18E4C6C}"/>
    <cellStyle name="£_MMAYPROJ_2007 Q! Frango Capex Summary1_RECONCILE-ACCRUED-2013 3" xfId="10351" xr:uid="{C60B938E-73F4-4387-90D4-81FDAFEEB8A0}"/>
    <cellStyle name="£_MMAYPROJ_2007 Q! Frango Capex Summary1_RECONCILE-ACCRUED-2013 3 2" xfId="28471" xr:uid="{E8EBBF5C-29C1-431C-B713-592BA4ADB2B7}"/>
    <cellStyle name="£_MMAYPROJ_2007 Q! Frango Capex Summary1_RECONCILE-ACCRUED-2013 4" xfId="10352" xr:uid="{DD75182F-1BD5-4F37-9B96-DE5B5AF3F169}"/>
    <cellStyle name="£_MMAYPROJ_2007 Q! Frango Capex Summary1_RECONCILE-ACCRUED-2013 4 2" xfId="28472" xr:uid="{38C7078E-9F2C-437D-8DA7-9AAF442588AF}"/>
    <cellStyle name="£_MMAYPROJ_2007 Q! Frango Capex Summary1_RECONCILE-ACCRUED-2013 5" xfId="28473" xr:uid="{541E38BC-9F7B-4984-9D49-8A88617F3CC1}"/>
    <cellStyle name="£_MMAYPROJ_2007 Q! Frango Capex Summary1_RECONCILE-ACCRUED-2014" xfId="10353" xr:uid="{5326E22E-15A5-4D92-9A28-BE85D0D2F66E}"/>
    <cellStyle name="£_MMAYPROJ_2007 Q! Frango Capex Summary1_RECONCILE-ACCRUED-2014 2" xfId="10354" xr:uid="{F0B66746-1E7B-431F-A84E-77504C474236}"/>
    <cellStyle name="£_MMAYPROJ_2007 Q! Frango Capex Summary1_RECONCILE-ACCRUED-2014 2 2" xfId="28474" xr:uid="{30EC974D-2EC4-4195-A3B7-AEA999DBB6C3}"/>
    <cellStyle name="£_MMAYPROJ_2007 Q! Frango Capex Summary1_RECONCILE-ACCRUED-2014 3" xfId="10355" xr:uid="{B20B3E1F-ABBB-40FB-9C3E-392FBE1B506A}"/>
    <cellStyle name="£_MMAYPROJ_2007 Q! Frango Capex Summary1_RECONCILE-ACCRUED-2014 3 2" xfId="28475" xr:uid="{9FECE61C-2ED3-4FA5-BCD7-BAB2624B2E25}"/>
    <cellStyle name="£_MMAYPROJ_2007 Q! Frango Capex Summary1_RECONCILE-ACCRUED-2014 4" xfId="10356" xr:uid="{B1DCA342-FCD8-44F4-B195-FBA36D8B5BFF}"/>
    <cellStyle name="£_MMAYPROJ_2007 Q! Frango Capex Summary1_RECONCILE-ACCRUED-2014 4 2" xfId="28476" xr:uid="{0E4FBA7A-EDBE-43A3-AB70-177D61D952EF}"/>
    <cellStyle name="£_MMAYPROJ_2007 Q! Frango Capex Summary1_RECONCILE-ACCRUED-2014 5" xfId="28477" xr:uid="{7861CBA8-2428-414E-98C2-A91D4AD26C45}"/>
    <cellStyle name="£_MMAYPROJ_2007 Q! Frango Capex Summary1_Summary Intnl Mkts" xfId="10357" xr:uid="{856E1F86-6191-4E34-8AEA-840B47E7C402}"/>
    <cellStyle name="£_MMAYPROJ_2007 Q! Frango Capex Summary1_Summary Intnl Mkts 2" xfId="28478" xr:uid="{CF3CA036-8CD9-45A4-AF4D-36C8C11DF30D}"/>
    <cellStyle name="£_MMAYPROJ_5 3YP Summaries" xfId="10358" xr:uid="{FBF55BD5-0E97-476B-BC6E-735E863BF471}"/>
    <cellStyle name="£_MMAYPROJ_5 3YP Summaries 10" xfId="10359" xr:uid="{B969F314-EF3C-4CBE-A4DE-20346010ECFE}"/>
    <cellStyle name="£_MMAYPROJ_5 3YP Summaries 10 2" xfId="28479" xr:uid="{CC78038B-CB0E-4A2D-9225-5ED4FF441C8E}"/>
    <cellStyle name="£_MMAYPROJ_5 3YP Summaries 11" xfId="10360" xr:uid="{2D350B10-9AFF-4CD0-8BB0-6941AE5FFB95}"/>
    <cellStyle name="£_MMAYPROJ_5 3YP Summaries 11 2" xfId="28480" xr:uid="{155C9243-6A8A-451C-8F60-234A3F25B3AA}"/>
    <cellStyle name="£_MMAYPROJ_5 3YP Summaries 12" xfId="10361" xr:uid="{64F198C3-4BD3-4CE8-B66E-A6103006A6DB}"/>
    <cellStyle name="£_MMAYPROJ_5 3YP Summaries 12 2" xfId="28481" xr:uid="{1975F7A4-4ED1-40D3-A132-246810E22E02}"/>
    <cellStyle name="£_MMAYPROJ_5 3YP Summaries 13" xfId="10362" xr:uid="{807AF10D-D741-4F4B-9DE8-0DFD5FC8A481}"/>
    <cellStyle name="£_MMAYPROJ_5 3YP Summaries 13 2" xfId="28482" xr:uid="{E6A6043D-6A59-454E-B257-C681BDCF2912}"/>
    <cellStyle name="£_MMAYPROJ_5 3YP Summaries 14" xfId="10363" xr:uid="{A23F2D70-8F87-4C9A-A651-69C26D7F8802}"/>
    <cellStyle name="£_MMAYPROJ_5 3YP Summaries 14 2" xfId="28483" xr:uid="{C23C401D-CF9B-4AEF-8300-4CEC55CEEF8B}"/>
    <cellStyle name="£_MMAYPROJ_5 3YP Summaries 15" xfId="28484" xr:uid="{97A62CEE-A440-4AA3-A5CD-C81641A1463A}"/>
    <cellStyle name="£_MMAYPROJ_5 3YP Summaries 16" xfId="28485" xr:uid="{AAE46E99-0D27-4849-88E6-4258EBB977CC}"/>
    <cellStyle name="£_MMAYPROJ_5 3YP Summaries 17" xfId="28486" xr:uid="{1885EDEE-0664-4DA5-A1DE-8C71216381BD}"/>
    <cellStyle name="£_MMAYPROJ_5 3YP Summaries 2" xfId="10364" xr:uid="{1E207339-6F82-41F1-BE4E-71EBDFF707EA}"/>
    <cellStyle name="£_MMAYPROJ_5 3YP Summaries 2 2" xfId="10365" xr:uid="{02A9CD4F-CA45-4965-A7C5-1CAEA6D44AB5}"/>
    <cellStyle name="£_MMAYPROJ_5 3YP Summaries 2 2 2" xfId="28487" xr:uid="{EFFABBFE-BCB3-4EDA-A0AD-90B890453516}"/>
    <cellStyle name="£_MMAYPROJ_5 3YP Summaries 2 3" xfId="28488" xr:uid="{711CCEB4-8663-44AE-844D-5AC2DFFDAFF3}"/>
    <cellStyle name="£_MMAYPROJ_5 3YP Summaries 3" xfId="10366" xr:uid="{34405449-D740-4AAD-B6F5-1A1C123F1E04}"/>
    <cellStyle name="£_MMAYPROJ_5 3YP Summaries 3 2" xfId="28489" xr:uid="{202866E2-D7B9-4EC0-839A-CCEF88BE1712}"/>
    <cellStyle name="£_MMAYPROJ_5 3YP Summaries 4" xfId="10367" xr:uid="{3C044AD9-6524-407C-9807-1099A16D824D}"/>
    <cellStyle name="£_MMAYPROJ_5 3YP Summaries 4 2" xfId="28490" xr:uid="{9CE8E83D-7E9D-40BF-AC0A-1C04C13C2373}"/>
    <cellStyle name="£_MMAYPROJ_5 3YP Summaries 5" xfId="10368" xr:uid="{F169C2D4-631A-418F-A42F-CEDA3D91F1A9}"/>
    <cellStyle name="£_MMAYPROJ_5 3YP Summaries 5 2" xfId="28491" xr:uid="{6A9A3A15-3098-4F8B-BF35-66CEF599AA35}"/>
    <cellStyle name="£_MMAYPROJ_5 3YP Summaries 6" xfId="10369" xr:uid="{7C19950B-49AE-4CFC-AD8A-8C3C8AC667EB}"/>
    <cellStyle name="£_MMAYPROJ_5 3YP Summaries 6 2" xfId="28492" xr:uid="{F6CF0935-EE3F-4F9C-91BA-D4AE6CD8A09A}"/>
    <cellStyle name="£_MMAYPROJ_5 3YP Summaries 7" xfId="10370" xr:uid="{C0B6D3AA-6BB8-4DB2-9958-14B262B6FB92}"/>
    <cellStyle name="£_MMAYPROJ_5 3YP Summaries 7 2" xfId="28493" xr:uid="{1C59E781-5888-4E4F-AF1B-A8D30F9E5382}"/>
    <cellStyle name="£_MMAYPROJ_5 3YP Summaries 8" xfId="10371" xr:uid="{A84EB48B-C391-4B0B-A31E-C724EE8BBA21}"/>
    <cellStyle name="£_MMAYPROJ_5 3YP Summaries 8 2" xfId="28494" xr:uid="{3BED81DA-2A0C-4B94-813F-D9D2C6539769}"/>
    <cellStyle name="£_MMAYPROJ_5 3YP Summaries 9" xfId="10372" xr:uid="{264BCB16-F171-4263-B27A-67A42A84FAC7}"/>
    <cellStyle name="£_MMAYPROJ_5 3YP Summaries 9 2" xfId="28495" xr:uid="{DB827DCA-0265-4D1A-92AA-6821CA939CA3}"/>
    <cellStyle name="£_MMAYPROJ_5 3YP Summaries_OCT'13" xfId="10373" xr:uid="{1F1CF544-253C-4C31-87CA-E3C2CA140B0E}"/>
    <cellStyle name="£_MMAYPROJ_5 3YP Summaries_OCT'13 2" xfId="10374" xr:uid="{D1F43D9F-B624-4FDB-81B3-8D1D973DC9A7}"/>
    <cellStyle name="£_MMAYPROJ_5 3YP Summaries_OCT'13 2 2" xfId="28496" xr:uid="{A8C8B867-E4C2-46AE-9C09-5F15644132EE}"/>
    <cellStyle name="£_MMAYPROJ_5 3YP Summaries_OCT'13 3" xfId="10375" xr:uid="{B20E05E2-AD5D-46B3-A06F-C6836741A022}"/>
    <cellStyle name="£_MMAYPROJ_5 3YP Summaries_OCT'13 3 2" xfId="28497" xr:uid="{8C1831AC-3361-46AA-873A-4632C01BC01C}"/>
    <cellStyle name="£_MMAYPROJ_5 3YP Summaries_OCT'13 4" xfId="10376" xr:uid="{830AEF25-8E6E-470A-A27E-12DBCDC4B62F}"/>
    <cellStyle name="£_MMAYPROJ_5 3YP Summaries_OCT'13 4 2" xfId="28498" xr:uid="{ED780576-2FCF-4528-B860-74540961F686}"/>
    <cellStyle name="£_MMAYPROJ_5 3YP Summaries_OCT'13 5" xfId="28499" xr:uid="{2F15DFD8-2D49-4C29-9FC6-313B150F4FDD}"/>
    <cellStyle name="£_MMAYPROJ_5 3YP Summaries_RECONCILE-ACCRUED-2013" xfId="10377" xr:uid="{CBFB2F60-3581-47E8-AE6B-CFF5CA394822}"/>
    <cellStyle name="£_MMAYPROJ_5 3YP Summaries_RECONCILE-ACCRUED-2013 2" xfId="10378" xr:uid="{7580BD01-3003-4EEC-9F0B-793BCC810948}"/>
    <cellStyle name="£_MMAYPROJ_5 3YP Summaries_RECONCILE-ACCRUED-2013 2 2" xfId="28500" xr:uid="{9522F55F-C76D-49DB-9CFC-01087E6CEBCB}"/>
    <cellStyle name="£_MMAYPROJ_5 3YP Summaries_RECONCILE-ACCRUED-2013 3" xfId="10379" xr:uid="{C039EE95-6F14-4CE1-8D4B-FC9C3492C8A7}"/>
    <cellStyle name="£_MMAYPROJ_5 3YP Summaries_RECONCILE-ACCRUED-2013 3 2" xfId="28501" xr:uid="{8AE01A6F-AD2D-445A-B015-F1877C7FCF9B}"/>
    <cellStyle name="£_MMAYPROJ_5 3YP Summaries_RECONCILE-ACCRUED-2013 4" xfId="10380" xr:uid="{4EFFC86A-804F-4F2C-AADC-0BA01A443A9D}"/>
    <cellStyle name="£_MMAYPROJ_5 3YP Summaries_RECONCILE-ACCRUED-2013 4 2" xfId="28502" xr:uid="{72E77AF5-8813-465A-9FB7-4C7D0DEAA09B}"/>
    <cellStyle name="£_MMAYPROJ_5 3YP Summaries_RECONCILE-ACCRUED-2013 5" xfId="28503" xr:uid="{87B90ECE-B03C-4410-B47D-DA60AE22A098}"/>
    <cellStyle name="£_MMAYPROJ_5 3YP Summaries_RECONCILE-ACCRUED-2014" xfId="10381" xr:uid="{0D91880E-F91E-47DC-B012-FE961536C466}"/>
    <cellStyle name="£_MMAYPROJ_5 3YP Summaries_RECONCILE-ACCRUED-2014 2" xfId="10382" xr:uid="{3A650D84-8EB6-40CC-9DA7-3D0F701F41A6}"/>
    <cellStyle name="£_MMAYPROJ_5 3YP Summaries_RECONCILE-ACCRUED-2014 2 2" xfId="28504" xr:uid="{F4226F6F-D45D-4306-9FF0-46D60E90BC22}"/>
    <cellStyle name="£_MMAYPROJ_5 3YP Summaries_RECONCILE-ACCRUED-2014 3" xfId="10383" xr:uid="{2B10E4DA-A354-4A1A-BC9E-BE011C8B7F4C}"/>
    <cellStyle name="£_MMAYPROJ_5 3YP Summaries_RECONCILE-ACCRUED-2014 3 2" xfId="28505" xr:uid="{71C39126-556C-40C1-B579-F85825B7567B}"/>
    <cellStyle name="£_MMAYPROJ_5 3YP Summaries_RECONCILE-ACCRUED-2014 4" xfId="10384" xr:uid="{BA32AF72-76AC-4BD5-B8DD-B9FE46FB825C}"/>
    <cellStyle name="£_MMAYPROJ_5 3YP Summaries_RECONCILE-ACCRUED-2014 4 2" xfId="28506" xr:uid="{1B6D032B-67B3-46CA-97A4-0D173664F17B}"/>
    <cellStyle name="£_MMAYPROJ_5 3YP Summaries_RECONCILE-ACCRUED-2014 5" xfId="28507" xr:uid="{391E32D8-7B41-4B66-88D1-88EE1A3AB2B7}"/>
    <cellStyle name="£_MMAYPROJ_5 3YP Summaries_Summary Intnl Mkts" xfId="10385" xr:uid="{3063368C-26F5-4147-8F4A-984F0C82D6F3}"/>
    <cellStyle name="£_MMAYPROJ_5 3YP Summaries_Summary Intnl Mkts 2" xfId="28508" xr:uid="{D8892E1E-63EE-48FD-8A67-5C226297F7B5}"/>
    <cellStyle name="£_MMAYPROJ_AOP - B2C B2B V10" xfId="10386" xr:uid="{6BA5CE1B-3BF3-404A-A1E1-C00F3A7555A7}"/>
    <cellStyle name="£_MMAYPROJ_AOP - B2C B2B V10 10" xfId="10387" xr:uid="{6A6AEEAC-8D05-43E3-BF6B-49007403A988}"/>
    <cellStyle name="£_MMAYPROJ_AOP - B2C B2B V10 10 2" xfId="28509" xr:uid="{32C8009F-BC9D-429F-B8EA-2E1CCDB47541}"/>
    <cellStyle name="£_MMAYPROJ_AOP - B2C B2B V10 11" xfId="10388" xr:uid="{429CCE02-1983-406F-9647-21BDF3A45D53}"/>
    <cellStyle name="£_MMAYPROJ_AOP - B2C B2B V10 11 2" xfId="28510" xr:uid="{9188D188-8FAF-42FB-BDCC-86F86AF1EDAE}"/>
    <cellStyle name="£_MMAYPROJ_AOP - B2C B2B V10 12" xfId="10389" xr:uid="{11B56DD3-9E23-4CD3-B3E8-59A3AF9868F9}"/>
    <cellStyle name="£_MMAYPROJ_AOP - B2C B2B V10 12 2" xfId="28511" xr:uid="{891DE56A-53A8-4623-9BD6-FB33869372F6}"/>
    <cellStyle name="£_MMAYPROJ_AOP - B2C B2B V10 13" xfId="10390" xr:uid="{C603AC02-0120-46C0-8292-840E282CA0DB}"/>
    <cellStyle name="£_MMAYPROJ_AOP - B2C B2B V10 13 2" xfId="28512" xr:uid="{5734FDB4-DF03-4214-8275-F82ABB926F25}"/>
    <cellStyle name="£_MMAYPROJ_AOP - B2C B2B V10 14" xfId="10391" xr:uid="{F46D5FBE-7D5F-45FF-A2FA-7FF3E2868283}"/>
    <cellStyle name="£_MMAYPROJ_AOP - B2C B2B V10 14 2" xfId="28513" xr:uid="{4406F4A2-C1B4-4620-AFFC-E666C682F4BD}"/>
    <cellStyle name="£_MMAYPROJ_AOP - B2C B2B V10 15" xfId="28514" xr:uid="{46F6D7EF-0B0C-48A9-9950-66DA17B1C7A3}"/>
    <cellStyle name="£_MMAYPROJ_AOP - B2C B2B V10 16" xfId="28515" xr:uid="{D9ACE32E-AAA6-4E57-BFA9-52055396884D}"/>
    <cellStyle name="£_MMAYPROJ_AOP - B2C B2B V10 17" xfId="28516" xr:uid="{B84B9847-8D69-426D-B927-665FE0A99BEB}"/>
    <cellStyle name="£_MMAYPROJ_AOP - B2C B2B V10 2" xfId="10392" xr:uid="{8EFA4D65-4942-4E23-8702-68C8C0A95463}"/>
    <cellStyle name="£_MMAYPROJ_AOP - B2C B2B V10 2 2" xfId="10393" xr:uid="{C107B47D-5A89-40F0-A574-BB85398C828E}"/>
    <cellStyle name="£_MMAYPROJ_AOP - B2C B2B V10 2 2 2" xfId="28517" xr:uid="{29CC9AF5-CF7A-4A3A-BDE1-054D52BD171E}"/>
    <cellStyle name="£_MMAYPROJ_AOP - B2C B2B V10 2 3" xfId="28518" xr:uid="{E7FD3F1F-AED8-4679-B576-9F9197BAB642}"/>
    <cellStyle name="£_MMAYPROJ_AOP - B2C B2B V10 3" xfId="10394" xr:uid="{4DD38139-52B4-49DC-AF2C-2E1CFAE331AB}"/>
    <cellStyle name="£_MMAYPROJ_AOP - B2C B2B V10 3 2" xfId="28519" xr:uid="{C44D56EA-3AE8-4773-AC0E-5A22B3BCD6D5}"/>
    <cellStyle name="£_MMAYPROJ_AOP - B2C B2B V10 4" xfId="10395" xr:uid="{72B49E42-594B-4D6A-8EED-FC6B267A154A}"/>
    <cellStyle name="£_MMAYPROJ_AOP - B2C B2B V10 4 2" xfId="28520" xr:uid="{C1371AB3-4AB8-4DA0-A181-385686D40332}"/>
    <cellStyle name="£_MMAYPROJ_AOP - B2C B2B V10 5" xfId="10396" xr:uid="{1EE00C27-F823-44CA-8285-06DB365A19DC}"/>
    <cellStyle name="£_MMAYPROJ_AOP - B2C B2B V10 5 2" xfId="28521" xr:uid="{8019735F-B3A0-4AC2-A23E-EA8BBD95671D}"/>
    <cellStyle name="£_MMAYPROJ_AOP - B2C B2B V10 6" xfId="10397" xr:uid="{16BB668E-A8A5-4C1B-A690-0C85A5904609}"/>
    <cellStyle name="£_MMAYPROJ_AOP - B2C B2B V10 6 2" xfId="28522" xr:uid="{D025560C-9010-4140-8CFB-0919DC13626E}"/>
    <cellStyle name="£_MMAYPROJ_AOP - B2C B2B V10 7" xfId="10398" xr:uid="{8A6C4C14-0F95-46CC-90C7-A157798C1A4A}"/>
    <cellStyle name="£_MMAYPROJ_AOP - B2C B2B V10 7 2" xfId="28523" xr:uid="{DCBBE7ED-E75F-468A-B3D9-1D0ACECCDB27}"/>
    <cellStyle name="£_MMAYPROJ_AOP - B2C B2B V10 8" xfId="10399" xr:uid="{473BF7AD-7EC0-4AB1-8491-0D8AC7323E2A}"/>
    <cellStyle name="£_MMAYPROJ_AOP - B2C B2B V10 8 2" xfId="28524" xr:uid="{26D45D8D-4435-4085-ACA6-F117A1ED973B}"/>
    <cellStyle name="£_MMAYPROJ_AOP - B2C B2B V10 9" xfId="10400" xr:uid="{B65C4FDC-CDA1-4DC9-B23D-7A04E0B9239F}"/>
    <cellStyle name="£_MMAYPROJ_AOP - B2C B2B V10 9 2" xfId="28525" xr:uid="{D8964CE5-C29E-4151-A7E1-66B1F571A75F}"/>
    <cellStyle name="£_MMAYPROJ_AOP - B2C B2B V10_OCT'13" xfId="10401" xr:uid="{3A39B16C-957A-4285-BC08-6A04AB6721FB}"/>
    <cellStyle name="£_MMAYPROJ_AOP - B2C B2B V10_OCT'13 2" xfId="10402" xr:uid="{F72D4691-D56B-45F5-96D5-FBF50ED29DE6}"/>
    <cellStyle name="£_MMAYPROJ_AOP - B2C B2B V10_OCT'13 2 2" xfId="28526" xr:uid="{D228CA9A-5A8B-47D8-B1E1-0B2A89EE13EE}"/>
    <cellStyle name="£_MMAYPROJ_AOP - B2C B2B V10_OCT'13 3" xfId="10403" xr:uid="{78C71F56-C6E9-41BC-A47E-6E7DC2686944}"/>
    <cellStyle name="£_MMAYPROJ_AOP - B2C B2B V10_OCT'13 3 2" xfId="28527" xr:uid="{0FAF010B-A46E-4196-843B-78AD8380D7F3}"/>
    <cellStyle name="£_MMAYPROJ_AOP - B2C B2B V10_OCT'13 4" xfId="10404" xr:uid="{1FDAEE84-076D-4F65-A0A6-416B2517CF1E}"/>
    <cellStyle name="£_MMAYPROJ_AOP - B2C B2B V10_OCT'13 4 2" xfId="28528" xr:uid="{33D3A616-BD34-49F4-B7DA-42596F99C7E0}"/>
    <cellStyle name="£_MMAYPROJ_AOP - B2C B2B V10_OCT'13 5" xfId="28529" xr:uid="{2EE16F19-6F48-4DF1-8314-73B959173B26}"/>
    <cellStyle name="£_MMAYPROJ_AOP - B2C B2B V10_RECONCILE-ACCRUED-2013" xfId="10405" xr:uid="{5EFEE739-249B-4941-9025-CDA051CFABDA}"/>
    <cellStyle name="£_MMAYPROJ_AOP - B2C B2B V10_RECONCILE-ACCRUED-2013 2" xfId="10406" xr:uid="{721EB06D-006D-493A-AD22-0F8663DD73E8}"/>
    <cellStyle name="£_MMAYPROJ_AOP - B2C B2B V10_RECONCILE-ACCRUED-2013 2 2" xfId="28530" xr:uid="{7828FB6B-ACFB-46DD-B54B-0189FF2BF6DA}"/>
    <cellStyle name="£_MMAYPROJ_AOP - B2C B2B V10_RECONCILE-ACCRUED-2013 3" xfId="10407" xr:uid="{EC03BF4E-5554-4F62-8A0F-249569848D17}"/>
    <cellStyle name="£_MMAYPROJ_AOP - B2C B2B V10_RECONCILE-ACCRUED-2013 3 2" xfId="28531" xr:uid="{765310B0-C2C9-46FF-86EB-EFF0A9682553}"/>
    <cellStyle name="£_MMAYPROJ_AOP - B2C B2B V10_RECONCILE-ACCRUED-2013 4" xfId="10408" xr:uid="{06F96954-CDEC-42B9-B829-64CC7D7AB316}"/>
    <cellStyle name="£_MMAYPROJ_AOP - B2C B2B V10_RECONCILE-ACCRUED-2013 4 2" xfId="28532" xr:uid="{77441301-6981-471A-94B6-55EC82580CF2}"/>
    <cellStyle name="£_MMAYPROJ_AOP - B2C B2B V10_RECONCILE-ACCRUED-2013 5" xfId="28533" xr:uid="{9C24587F-9C24-4B8A-B690-56C1E43D2E45}"/>
    <cellStyle name="£_MMAYPROJ_AOP - B2C B2B V10_RECONCILE-ACCRUED-2014" xfId="10409" xr:uid="{F16C0694-277F-4D91-B332-B6545518AE9B}"/>
    <cellStyle name="£_MMAYPROJ_AOP - B2C B2B V10_RECONCILE-ACCRUED-2014 2" xfId="10410" xr:uid="{45BBB1C9-5F6C-4E3B-A53E-02FB65DAB462}"/>
    <cellStyle name="£_MMAYPROJ_AOP - B2C B2B V10_RECONCILE-ACCRUED-2014 2 2" xfId="28534" xr:uid="{5C1A6002-2651-4A14-B00A-0DBD239E3EE2}"/>
    <cellStyle name="£_MMAYPROJ_AOP - B2C B2B V10_RECONCILE-ACCRUED-2014 3" xfId="10411" xr:uid="{A222BAD6-E491-4E75-A5D8-D903DAE08EAE}"/>
    <cellStyle name="£_MMAYPROJ_AOP - B2C B2B V10_RECONCILE-ACCRUED-2014 3 2" xfId="28535" xr:uid="{97E87EB8-D573-4F1C-9A91-BE9465540727}"/>
    <cellStyle name="£_MMAYPROJ_AOP - B2C B2B V10_RECONCILE-ACCRUED-2014 4" xfId="10412" xr:uid="{862C63C5-3E97-47C8-A108-D1BB0C09763A}"/>
    <cellStyle name="£_MMAYPROJ_AOP - B2C B2B V10_RECONCILE-ACCRUED-2014 4 2" xfId="28536" xr:uid="{B7C590B3-C910-4B76-B1CF-FBA59DC1CDD6}"/>
    <cellStyle name="£_MMAYPROJ_AOP - B2C B2B V10_RECONCILE-ACCRUED-2014 5" xfId="28537" xr:uid="{040478F0-AA67-409F-85FC-6CE074117BC7}"/>
    <cellStyle name="£_MMAYPROJ_AOP - B2C B2B V10_Summary Intnl Mkts" xfId="10413" xr:uid="{94BF6E18-1253-4EE6-9F44-5EEE44915554}"/>
    <cellStyle name="£_MMAYPROJ_AOP - B2C B2B V10_Summary Intnl Mkts 2" xfId="28538" xr:uid="{B130A586-4743-416B-929F-CD43C83608EF}"/>
    <cellStyle name="£_MMAYPROJ_Costs" xfId="10414" xr:uid="{6222F395-58C0-48E0-8832-F4F4822A0A29}"/>
    <cellStyle name="£_MMAYPROJ_Costs 2" xfId="28539" xr:uid="{158A0F21-A5E5-4CB5-A3A0-2E563ABC0983}"/>
    <cellStyle name="£_MMAYPROJ_Jeff page" xfId="10415" xr:uid="{A4398D2E-6474-4E4E-BD49-781C4171EC37}"/>
    <cellStyle name="£_MMAYPROJ_Jeff page 10" xfId="10416" xr:uid="{E779EF85-DE79-414E-A356-01259CBD7DA8}"/>
    <cellStyle name="£_MMAYPROJ_Jeff page 10 2" xfId="28540" xr:uid="{4D3EDD40-9525-477F-ABF3-11E4FA4FA7CC}"/>
    <cellStyle name="£_MMAYPROJ_Jeff page 11" xfId="10417" xr:uid="{95883FE3-F058-45C2-9994-E1EAEF2098E6}"/>
    <cellStyle name="£_MMAYPROJ_Jeff page 11 2" xfId="28541" xr:uid="{08D57204-F4A0-40DD-919F-E41E160427A0}"/>
    <cellStyle name="£_MMAYPROJ_Jeff page 12" xfId="10418" xr:uid="{927D2EC1-27D5-497B-94C3-E236C737E6C1}"/>
    <cellStyle name="£_MMAYPROJ_Jeff page 12 2" xfId="28542" xr:uid="{9F08A678-CB2D-4AA2-8ECF-4918CD2881B1}"/>
    <cellStyle name="£_MMAYPROJ_Jeff page 13" xfId="10419" xr:uid="{536DA9C8-C044-4305-A34A-495D1ABE46E3}"/>
    <cellStyle name="£_MMAYPROJ_Jeff page 13 2" xfId="28543" xr:uid="{CD3FEC48-4CEB-4AC4-A2AF-66607084193F}"/>
    <cellStyle name="£_MMAYPROJ_Jeff page 14" xfId="10420" xr:uid="{953418B5-3F46-470C-BD83-F10EF5E815B7}"/>
    <cellStyle name="£_MMAYPROJ_Jeff page 14 2" xfId="28544" xr:uid="{5B56EE19-87D5-43C5-B091-CB2C9E192913}"/>
    <cellStyle name="£_MMAYPROJ_Jeff page 15" xfId="28545" xr:uid="{B53E84BA-1ED1-443F-87A9-31A5E35B5ADF}"/>
    <cellStyle name="£_MMAYPROJ_Jeff page 16" xfId="28546" xr:uid="{650298EF-DFF4-499F-A515-8FCE1F6565E8}"/>
    <cellStyle name="£_MMAYPROJ_Jeff page 17" xfId="28547" xr:uid="{2D1E2751-9835-4D81-BD85-36CD3BD8CEA0}"/>
    <cellStyle name="£_MMAYPROJ_Jeff page 2" xfId="10421" xr:uid="{2905B78B-41EA-4344-A422-A89FC652FE59}"/>
    <cellStyle name="£_MMAYPROJ_Jeff page 2 2" xfId="10422" xr:uid="{531A61C2-FC40-4ECE-8A38-2B3731A67360}"/>
    <cellStyle name="£_MMAYPROJ_Jeff page 2 2 2" xfId="28548" xr:uid="{D9AC2659-FF4A-4C27-BBD1-823B96E5A5FC}"/>
    <cellStyle name="£_MMAYPROJ_Jeff page 2 3" xfId="28549" xr:uid="{B815A81F-3B23-40A1-AC85-73C1A9371C9E}"/>
    <cellStyle name="£_MMAYPROJ_Jeff page 3" xfId="10423" xr:uid="{B29CC50A-FB9E-49AD-B808-BE670C3B50CE}"/>
    <cellStyle name="£_MMAYPROJ_Jeff page 3 2" xfId="28550" xr:uid="{4AC4C338-AC7F-423C-BE92-988225355704}"/>
    <cellStyle name="£_MMAYPROJ_Jeff page 4" xfId="10424" xr:uid="{E270C282-A0E8-4443-83B8-B4868CC9672D}"/>
    <cellStyle name="£_MMAYPROJ_Jeff page 4 2" xfId="28551" xr:uid="{4227E71D-A22F-47B1-BFB0-AE8BB6B95352}"/>
    <cellStyle name="£_MMAYPROJ_Jeff page 5" xfId="10425" xr:uid="{256BD5E2-09FF-4E99-84F7-46F9997DBF8A}"/>
    <cellStyle name="£_MMAYPROJ_Jeff page 5 2" xfId="28552" xr:uid="{77A15966-054F-4B6C-8B45-1FB3A19B77A4}"/>
    <cellStyle name="£_MMAYPROJ_Jeff page 6" xfId="10426" xr:uid="{A28A73A7-62BA-4342-81F2-93ED6C8ED9EC}"/>
    <cellStyle name="£_MMAYPROJ_Jeff page 6 2" xfId="28553" xr:uid="{0BD00231-63C0-486E-B09D-7B7E8B279CFE}"/>
    <cellStyle name="£_MMAYPROJ_Jeff page 7" xfId="10427" xr:uid="{DC235D01-8A01-4165-BA24-DEA334908C3A}"/>
    <cellStyle name="£_MMAYPROJ_Jeff page 7 2" xfId="28554" xr:uid="{F81FAB46-F2D1-41B3-B1A9-6D32ED4EAA14}"/>
    <cellStyle name="£_MMAYPROJ_Jeff page 8" xfId="10428" xr:uid="{650D8677-1D65-4BA7-A93E-2747AABE3AED}"/>
    <cellStyle name="£_MMAYPROJ_Jeff page 8 2" xfId="28555" xr:uid="{31A16423-FE7B-4127-A06F-2F6D472D3D70}"/>
    <cellStyle name="£_MMAYPROJ_Jeff page 9" xfId="10429" xr:uid="{6501C26C-4473-4B26-8943-BBAB87246F3F}"/>
    <cellStyle name="£_MMAYPROJ_Jeff page 9 2" xfId="28556" xr:uid="{C8088A62-9F69-460A-9C21-25B877064756}"/>
    <cellStyle name="£_MMAYPROJ_Jeff page_OCT'13" xfId="10430" xr:uid="{80695B7E-B16B-465C-AECF-291F1F44655E}"/>
    <cellStyle name="£_MMAYPROJ_Jeff page_OCT'13 2" xfId="10431" xr:uid="{F70F34A9-C8C3-465C-931E-57010969F4ED}"/>
    <cellStyle name="£_MMAYPROJ_Jeff page_OCT'13 2 2" xfId="28557" xr:uid="{68D56E83-EE38-4525-98BE-F4E03B05C65B}"/>
    <cellStyle name="£_MMAYPROJ_Jeff page_OCT'13 3" xfId="10432" xr:uid="{1D611297-D98B-4453-9987-4BE55A68E47A}"/>
    <cellStyle name="£_MMAYPROJ_Jeff page_OCT'13 3 2" xfId="28558" xr:uid="{2E75C33F-D4F7-409A-810F-80ABBF6200C4}"/>
    <cellStyle name="£_MMAYPROJ_Jeff page_OCT'13 4" xfId="10433" xr:uid="{0FCC2B32-C549-49C9-9783-4C73248AF82E}"/>
    <cellStyle name="£_MMAYPROJ_Jeff page_OCT'13 4 2" xfId="28559" xr:uid="{4E43A94C-1BB9-4496-B9F2-C01D2907A4D4}"/>
    <cellStyle name="£_MMAYPROJ_Jeff page_OCT'13 5" xfId="28560" xr:uid="{908A0F33-2B65-42DA-9BDC-250F657EA751}"/>
    <cellStyle name="£_MMAYPROJ_Jeff page_RECONCILE-ACCRUED-2013" xfId="10434" xr:uid="{261DF3AF-3D24-453F-A5CF-6ACD27CC00AF}"/>
    <cellStyle name="£_MMAYPROJ_Jeff page_RECONCILE-ACCRUED-2013 2" xfId="10435" xr:uid="{23AE3D31-552D-4EE2-A4DA-D6551B204EE5}"/>
    <cellStyle name="£_MMAYPROJ_Jeff page_RECONCILE-ACCRUED-2013 2 2" xfId="28561" xr:uid="{2528BA97-C25E-45F6-8E2F-00575000004F}"/>
    <cellStyle name="£_MMAYPROJ_Jeff page_RECONCILE-ACCRUED-2013 3" xfId="10436" xr:uid="{1755D25A-EFD2-4986-9D48-8D9C1C23904D}"/>
    <cellStyle name="£_MMAYPROJ_Jeff page_RECONCILE-ACCRUED-2013 3 2" xfId="28562" xr:uid="{610AF04A-316C-44AE-844E-65D254B4E177}"/>
    <cellStyle name="£_MMAYPROJ_Jeff page_RECONCILE-ACCRUED-2013 4" xfId="10437" xr:uid="{0D9FA109-0933-43EF-829B-A86EA0546469}"/>
    <cellStyle name="£_MMAYPROJ_Jeff page_RECONCILE-ACCRUED-2013 4 2" xfId="28563" xr:uid="{3E44AE03-F682-4FA8-94F2-AE36176CA9B1}"/>
    <cellStyle name="£_MMAYPROJ_Jeff page_RECONCILE-ACCRUED-2013 5" xfId="28564" xr:uid="{B0E70312-0588-4A5B-88F0-7E6230AB1C10}"/>
    <cellStyle name="£_MMAYPROJ_Jeff page_RECONCILE-ACCRUED-2014" xfId="10438" xr:uid="{BAA67FFB-12AB-4A84-B3AD-C7148768AAE2}"/>
    <cellStyle name="£_MMAYPROJ_Jeff page_RECONCILE-ACCRUED-2014 2" xfId="10439" xr:uid="{55744CED-B913-4573-9B9C-FAD47C2E3527}"/>
    <cellStyle name="£_MMAYPROJ_Jeff page_RECONCILE-ACCRUED-2014 2 2" xfId="28565" xr:uid="{ECF05225-2B38-4160-B08C-67E2A9FFEA12}"/>
    <cellStyle name="£_MMAYPROJ_Jeff page_RECONCILE-ACCRUED-2014 3" xfId="10440" xr:uid="{A8032619-EB17-48A1-A8AB-A97FDD88B9CE}"/>
    <cellStyle name="£_MMAYPROJ_Jeff page_RECONCILE-ACCRUED-2014 3 2" xfId="28566" xr:uid="{1EFA0D29-3965-4A87-8D3C-BD816B7C0DB1}"/>
    <cellStyle name="£_MMAYPROJ_Jeff page_RECONCILE-ACCRUED-2014 4" xfId="10441" xr:uid="{6CD4E024-16EB-4EBC-BE7F-0A6AE2345538}"/>
    <cellStyle name="£_MMAYPROJ_Jeff page_RECONCILE-ACCRUED-2014 4 2" xfId="28567" xr:uid="{8F01E9EF-3DD3-4AF4-A758-AD478D830815}"/>
    <cellStyle name="£_MMAYPROJ_Jeff page_RECONCILE-ACCRUED-2014 5" xfId="28568" xr:uid="{76DC65C5-DB9E-4BCE-A2D9-1011DAD3BCB9}"/>
    <cellStyle name="£_MMAYPROJ_OCT'13" xfId="10442" xr:uid="{FAD8C79A-39E9-4DA2-AF5A-9AE9DD1D4AE5}"/>
    <cellStyle name="£_MMAYPROJ_OCT'13 2" xfId="10443" xr:uid="{D96F0ED8-DBC6-4157-8484-F439F7DECF91}"/>
    <cellStyle name="£_MMAYPROJ_OCT'13 2 2" xfId="28569" xr:uid="{D45FC959-F093-4DE4-A8C0-9DE86C283D4A}"/>
    <cellStyle name="£_MMAYPROJ_OCT'13 3" xfId="10444" xr:uid="{8923361B-BAB8-4061-B391-13B09D184870}"/>
    <cellStyle name="£_MMAYPROJ_OCT'13 3 2" xfId="28570" xr:uid="{C3425ACD-17DD-4A13-82F0-0004AB8E7CB8}"/>
    <cellStyle name="£_MMAYPROJ_OCT'13 4" xfId="10445" xr:uid="{0E771B3F-C024-4DF1-9C2D-44A3F1D9204B}"/>
    <cellStyle name="£_MMAYPROJ_OCT'13 4 2" xfId="28571" xr:uid="{FBDE372A-1100-4C10-959C-4E77728D2B8F}"/>
    <cellStyle name="£_MMAYPROJ_OCT'13 5" xfId="28572" xr:uid="{5DDDFD02-0B10-4E14-B26D-2F1A3A32216C}"/>
    <cellStyle name="£_MMAYPROJ_P02 COSTS - New Format" xfId="10446" xr:uid="{06EC6A02-BF31-4F46-A642-1FC4E9327EBD}"/>
    <cellStyle name="£_MMAYPROJ_P02 COSTS - New Format 10" xfId="10447" xr:uid="{729AA289-0167-46F5-8E23-EF1E0BAD4A8B}"/>
    <cellStyle name="£_MMAYPROJ_P02 COSTS - New Format 10 2" xfId="28573" xr:uid="{ED9618AB-A3AD-413F-8B3B-4CF4EE84AF0A}"/>
    <cellStyle name="£_MMAYPROJ_P02 COSTS - New Format 11" xfId="10448" xr:uid="{9DCA01BC-78AE-4E92-9287-FFB6FF0B5A4D}"/>
    <cellStyle name="£_MMAYPROJ_P02 COSTS - New Format 11 2" xfId="28574" xr:uid="{29691E2A-EA44-4B92-A6CB-17E7AB127A5B}"/>
    <cellStyle name="£_MMAYPROJ_P02 COSTS - New Format 12" xfId="10449" xr:uid="{194683BD-3F4D-4640-B70A-B2E33379FA82}"/>
    <cellStyle name="£_MMAYPROJ_P02 COSTS - New Format 12 2" xfId="28575" xr:uid="{229DD5C1-0DDE-4038-B7D8-D64E1A2608A1}"/>
    <cellStyle name="£_MMAYPROJ_P02 COSTS - New Format 13" xfId="10450" xr:uid="{B722F3A0-ACDB-421A-92F9-43E414871242}"/>
    <cellStyle name="£_MMAYPROJ_P02 COSTS - New Format 13 2" xfId="28576" xr:uid="{E73F26A0-6611-4CF5-96DB-1D59BA836675}"/>
    <cellStyle name="£_MMAYPROJ_P02 COSTS - New Format 14" xfId="10451" xr:uid="{534583AA-A5B0-4382-A35A-03DA9EAB544C}"/>
    <cellStyle name="£_MMAYPROJ_P02 COSTS - New Format 14 2" xfId="28577" xr:uid="{F74B7232-E286-42D1-966C-CBA8ADF827DE}"/>
    <cellStyle name="£_MMAYPROJ_P02 COSTS - New Format 15" xfId="28578" xr:uid="{1FC70A28-472A-4969-9417-8868541664E8}"/>
    <cellStyle name="£_MMAYPROJ_P02 COSTS - New Format 16" xfId="28579" xr:uid="{9F71782D-B8FC-44B6-8444-6010EA022358}"/>
    <cellStyle name="£_MMAYPROJ_P02 COSTS - New Format 17" xfId="28580" xr:uid="{8ED62397-F645-4BC6-A071-15B3C89FC4C4}"/>
    <cellStyle name="£_MMAYPROJ_P02 COSTS - New Format 2" xfId="10452" xr:uid="{3CDEF28D-4E62-4AD7-86C4-AA13BC04F1F0}"/>
    <cellStyle name="£_MMAYPROJ_P02 COSTS - New Format 2 2" xfId="10453" xr:uid="{81BB15F1-DAB8-49B9-AA1A-DD10D9BC7E6E}"/>
    <cellStyle name="£_MMAYPROJ_P02 COSTS - New Format 2 2 2" xfId="28581" xr:uid="{B8C76214-BC1C-4F32-B84E-95C1BA56690C}"/>
    <cellStyle name="£_MMAYPROJ_P02 COSTS - New Format 2 3" xfId="28582" xr:uid="{9451E116-1DB3-4D07-9CB8-E403E0CA08F7}"/>
    <cellStyle name="£_MMAYPROJ_P02 COSTS - New Format 3" xfId="10454" xr:uid="{F1AEBB28-333E-4570-82BB-33ABC047ABBC}"/>
    <cellStyle name="£_MMAYPROJ_P02 COSTS - New Format 3 2" xfId="28583" xr:uid="{25446FCF-C7BF-4EF6-8576-4818250BBF17}"/>
    <cellStyle name="£_MMAYPROJ_P02 COSTS - New Format 4" xfId="10455" xr:uid="{D46E2A64-C250-456D-8879-EF54B3137457}"/>
    <cellStyle name="£_MMAYPROJ_P02 COSTS - New Format 4 2" xfId="28584" xr:uid="{75092B55-0E48-44E8-B466-3A18032423C0}"/>
    <cellStyle name="£_MMAYPROJ_P02 COSTS - New Format 5" xfId="10456" xr:uid="{FD61B558-7790-42F1-AD9D-670AB6774365}"/>
    <cellStyle name="£_MMAYPROJ_P02 COSTS - New Format 5 2" xfId="28585" xr:uid="{EC361E78-051F-4ADE-AC6E-1EB8864A2F32}"/>
    <cellStyle name="£_MMAYPROJ_P02 COSTS - New Format 6" xfId="10457" xr:uid="{694F3A0B-B6DF-4238-9B77-F17C09F55567}"/>
    <cellStyle name="£_MMAYPROJ_P02 COSTS - New Format 6 2" xfId="28586" xr:uid="{246A2ECB-4D05-47EE-B332-1A5522C4ACD4}"/>
    <cellStyle name="£_MMAYPROJ_P02 COSTS - New Format 7" xfId="10458" xr:uid="{A87F1153-4C13-4415-A9D8-080D096EEE5E}"/>
    <cellStyle name="£_MMAYPROJ_P02 COSTS - New Format 7 2" xfId="28587" xr:uid="{42E494FE-568A-4F12-9886-129976E9F0FF}"/>
    <cellStyle name="£_MMAYPROJ_P02 COSTS - New Format 8" xfId="10459" xr:uid="{B81D4D52-AA23-471D-B5A2-F12FE523F5DB}"/>
    <cellStyle name="£_MMAYPROJ_P02 COSTS - New Format 8 2" xfId="28588" xr:uid="{B11459D1-D85D-4ACF-AC64-E20481D67BCE}"/>
    <cellStyle name="£_MMAYPROJ_P02 COSTS - New Format 9" xfId="10460" xr:uid="{FE2C084C-2E99-4DA2-8CB0-FCE37DF5D38D}"/>
    <cellStyle name="£_MMAYPROJ_P02 COSTS - New Format 9 2" xfId="28589" xr:uid="{98D05C2B-7A6E-4941-8E1C-70D2CFC77BA0}"/>
    <cellStyle name="£_MMAYPROJ_P02 COSTS - New Format_OCT'13" xfId="10461" xr:uid="{E9AF1C24-8C2C-4D3C-B9C7-84983CD7BA22}"/>
    <cellStyle name="£_MMAYPROJ_P02 COSTS - New Format_OCT'13 2" xfId="10462" xr:uid="{834BB579-EA29-41BB-A7EB-3CB8F6A463C8}"/>
    <cellStyle name="£_MMAYPROJ_P02 COSTS - New Format_OCT'13 2 2" xfId="28590" xr:uid="{A660EE47-9FE6-4971-87C2-4F2931E08458}"/>
    <cellStyle name="£_MMAYPROJ_P02 COSTS - New Format_OCT'13 3" xfId="10463" xr:uid="{AA1CCA91-8D4A-4F3E-96BB-AEF24403886E}"/>
    <cellStyle name="£_MMAYPROJ_P02 COSTS - New Format_OCT'13 3 2" xfId="28591" xr:uid="{F6B12E39-15DB-44F4-9B60-98E00E05EDB5}"/>
    <cellStyle name="£_MMAYPROJ_P02 COSTS - New Format_OCT'13 4" xfId="10464" xr:uid="{1A65697B-CC21-47AE-ACBB-46218DF3C476}"/>
    <cellStyle name="£_MMAYPROJ_P02 COSTS - New Format_OCT'13 4 2" xfId="28592" xr:uid="{AB877F7B-E4A6-4090-8C4E-371791849993}"/>
    <cellStyle name="£_MMAYPROJ_P02 COSTS - New Format_OCT'13 5" xfId="28593" xr:uid="{9B9C608F-D704-45AD-8BD7-EA0F5EBC61D9}"/>
    <cellStyle name="£_MMAYPROJ_P02 COSTS - New Format_RECONCILE-ACCRUED-2013" xfId="10465" xr:uid="{A5E66B6D-9CDD-47FC-9C36-68BB7449AA6A}"/>
    <cellStyle name="£_MMAYPROJ_P02 COSTS - New Format_RECONCILE-ACCRUED-2013 2" xfId="10466" xr:uid="{0B155F28-8B60-4F18-9972-4D2B19F18E9F}"/>
    <cellStyle name="£_MMAYPROJ_P02 COSTS - New Format_RECONCILE-ACCRUED-2013 2 2" xfId="28594" xr:uid="{0A85EB59-0EC4-48D9-96AC-42666B5A24BC}"/>
    <cellStyle name="£_MMAYPROJ_P02 COSTS - New Format_RECONCILE-ACCRUED-2013 3" xfId="10467" xr:uid="{11278DD2-6E53-4667-9E8A-053C7C18FC51}"/>
    <cellStyle name="£_MMAYPROJ_P02 COSTS - New Format_RECONCILE-ACCRUED-2013 3 2" xfId="28595" xr:uid="{D4FFD158-B651-43AE-8205-7B24364F15B9}"/>
    <cellStyle name="£_MMAYPROJ_P02 COSTS - New Format_RECONCILE-ACCRUED-2013 4" xfId="10468" xr:uid="{F921E1AF-FB1E-42F9-AA1D-83C2D178BF5B}"/>
    <cellStyle name="£_MMAYPROJ_P02 COSTS - New Format_RECONCILE-ACCRUED-2013 4 2" xfId="28596" xr:uid="{FECE9C15-043F-4A03-9F97-68B765CEB174}"/>
    <cellStyle name="£_MMAYPROJ_P02 COSTS - New Format_RECONCILE-ACCRUED-2013 5" xfId="28597" xr:uid="{60FE6988-ABB9-412F-8EDB-230EEBCC6013}"/>
    <cellStyle name="£_MMAYPROJ_P02 COSTS - New Format_RECONCILE-ACCRUED-2014" xfId="10469" xr:uid="{A277596F-5C45-41C3-993C-A8B526DB62E6}"/>
    <cellStyle name="£_MMAYPROJ_P02 COSTS - New Format_RECONCILE-ACCRUED-2014 2" xfId="10470" xr:uid="{973E9504-AAF7-41F8-9901-F1922ACF2D14}"/>
    <cellStyle name="£_MMAYPROJ_P02 COSTS - New Format_RECONCILE-ACCRUED-2014 2 2" xfId="28598" xr:uid="{587705F6-5CC5-4054-A8E8-E19524D8B96B}"/>
    <cellStyle name="£_MMAYPROJ_P02 COSTS - New Format_RECONCILE-ACCRUED-2014 3" xfId="10471" xr:uid="{D477283F-46BA-4579-9626-CE456FBD8E3E}"/>
    <cellStyle name="£_MMAYPROJ_P02 COSTS - New Format_RECONCILE-ACCRUED-2014 3 2" xfId="28599" xr:uid="{32BA4F5C-DE41-4132-91FE-2688FEF1046E}"/>
    <cellStyle name="£_MMAYPROJ_P02 COSTS - New Format_RECONCILE-ACCRUED-2014 4" xfId="10472" xr:uid="{F3FFCBDE-66F1-44B9-AD6C-FAF41F12F119}"/>
    <cellStyle name="£_MMAYPROJ_P02 COSTS - New Format_RECONCILE-ACCRUED-2014 4 2" xfId="28600" xr:uid="{81DE5BDB-2613-44BA-84BB-31FA7D055CC7}"/>
    <cellStyle name="£_MMAYPROJ_P02 COSTS - New Format_RECONCILE-ACCRUED-2014 5" xfId="28601" xr:uid="{96310000-F4DF-43B6-AFD6-1A1DB2D4076D}"/>
    <cellStyle name="£_MMAYPROJ_P02 COSTS - New Format_Summary Intnl Mkts" xfId="10473" xr:uid="{60E5F9B2-130A-4BAD-8450-47A6DDDF0F20}"/>
    <cellStyle name="£_MMAYPROJ_P02 COSTS - New Format_Summary Intnl Mkts 2" xfId="28602" xr:uid="{0A858661-4AF7-4506-980A-DA9820A21E0C}"/>
    <cellStyle name="£_MMAYPROJ_P02 Travel MIPxls" xfId="10474" xr:uid="{AE93A2F2-B6E8-4837-8C9E-9ED0468BE0FB}"/>
    <cellStyle name="£_MMAYPROJ_P02 Travel MIPxls 2" xfId="28603" xr:uid="{C7FD4E53-F05D-4AE9-ADAF-15812072FE72}"/>
    <cellStyle name="£_MMAYPROJ_P02 YTD REGS" xfId="10475" xr:uid="{BD0045AF-0C48-444E-831C-34C73794435C}"/>
    <cellStyle name="£_MMAYPROJ_P02 YTD REGS 2" xfId="28604" xr:uid="{C6A2AB81-3FA8-4125-A62C-880830E33AAB}"/>
    <cellStyle name="£_MMAYPROJ_P0209 Cashplan with commentaries" xfId="10476" xr:uid="{E3CDBF7C-927B-4ED2-8E92-50E3ABB2DEF4}"/>
    <cellStyle name="£_MMAYPROJ_P0209 Cashplan with commentaries 2" xfId="28605" xr:uid="{FF4DDFA5-E97B-47C3-A376-12D8A332411E}"/>
    <cellStyle name="£_MMAYPROJ_P0209 Dental Mgmt with commentaries" xfId="10477" xr:uid="{1AE55EE3-38AA-4F8A-96F0-B8CD57DDF415}"/>
    <cellStyle name="£_MMAYPROJ_P0209 Dental Mgmt with commentaries 2" xfId="28606" xr:uid="{F46A03DA-8497-496E-82EC-088139C88429}"/>
    <cellStyle name="£_MMAYPROJ_P06 MIP 09" xfId="10478" xr:uid="{DC8DF3C1-3124-42C2-AAAA-55DFDFEC7D05}"/>
    <cellStyle name="£_MMAYPROJ_P06 MIP 09 2" xfId="28607" xr:uid="{3988F1F8-00BD-49F2-8F6D-04FED07BA1D4}"/>
    <cellStyle name="£_MMAYPROJ_P06 MIP 09_Australia F2 2010 template" xfId="10479" xr:uid="{5F94B6FE-063E-4C2D-A255-5D8D4A274758}"/>
    <cellStyle name="£_MMAYPROJ_P06 MIP 09_Australia F2 2010 template 2" xfId="28608" xr:uid="{C7794F77-415E-49F8-A87B-82D7598E22C5}"/>
    <cellStyle name="£_MMAYPROJ_P10 WD5 Flash MIP" xfId="10480" xr:uid="{4B23E094-D72C-4557-A851-7EB203CEAB1D}"/>
    <cellStyle name="£_MMAYPROJ_P10 WD5 Flash MIP 2" xfId="10481" xr:uid="{B7B29F5B-ED31-424D-867F-C91FC3F1F068}"/>
    <cellStyle name="£_MMAYPROJ_P10 WD5 Flash MIP 2 2" xfId="28609" xr:uid="{902D6727-3B13-45E2-AFAF-02878704C1C8}"/>
    <cellStyle name="£_MMAYPROJ_P10 WD5 Flash MIP 3" xfId="28610" xr:uid="{0CE4FA12-D9C8-466E-87AC-CD73C7A226FF}"/>
    <cellStyle name="£_MMAYPROJ_P10 WD5 Flash MIP 4" xfId="28611" xr:uid="{F7C3AE07-9750-4DF7-9E7D-C396F2ACC67E}"/>
    <cellStyle name="£_MMAYPROJ_P10 WD5 Flash MIP 5" xfId="28612" xr:uid="{731E0B80-B3AC-4682-ACE7-5C689597A5A6}"/>
    <cellStyle name="£_MMAYPROJ_P10 WD5 Flash MIP_Australia" xfId="10482" xr:uid="{65828F1E-2CC2-43FD-A865-9DC70010ABB4}"/>
    <cellStyle name="£_MMAYPROJ_P10 WD5 Flash MIP_Australia 2" xfId="28613" xr:uid="{343EE311-BEBC-4103-89AD-394F906B9A8C}"/>
    <cellStyle name="£_MMAYPROJ_P10 WD5 Flash MIP_Australia F2 2010 template" xfId="10483" xr:uid="{8C8AA79D-B439-4D9E-AB33-5F7A95B42405}"/>
    <cellStyle name="£_MMAYPROJ_P10 WD5 Flash MIP_Australia F2 2010 template 2" xfId="28614" xr:uid="{89E3595C-8399-4A1C-AEDB-D236320C5C1D}"/>
    <cellStyle name="£_MMAYPROJ_P10 WD5 Flash MIP_IntMa Capex Report Oct10 PV" xfId="10484" xr:uid="{92EC79F8-DF26-4137-8B49-DECF06A3CFED}"/>
    <cellStyle name="£_MMAYPROJ_P10 WD5 Flash MIP_IntMa Capex Report Oct10 PV 2" xfId="28615" xr:uid="{94302F7B-A8E2-4CF3-AF1D-621BBF93C3D4}"/>
    <cellStyle name="£_MMAYPROJ_P12 Mike Best Guess" xfId="10485" xr:uid="{511EAA41-E322-424C-9291-96816D071B7B}"/>
    <cellStyle name="£_MMAYPROJ_P12 Mike Best Guess 10" xfId="10486" xr:uid="{AA67F357-B831-48C2-BB08-241612657E58}"/>
    <cellStyle name="£_MMAYPROJ_P12 Mike Best Guess 10 2" xfId="28616" xr:uid="{DCCC5B4B-8E47-4EB9-9310-B5DF68351AD6}"/>
    <cellStyle name="£_MMAYPROJ_P12 Mike Best Guess 11" xfId="10487" xr:uid="{492B7B16-34EA-4D16-9CED-09D24B779D1D}"/>
    <cellStyle name="£_MMAYPROJ_P12 Mike Best Guess 11 2" xfId="28617" xr:uid="{F7C02FBC-9507-464F-B453-BD2AFC2AFC3E}"/>
    <cellStyle name="£_MMAYPROJ_P12 Mike Best Guess 12" xfId="10488" xr:uid="{2DD657AA-6BA5-4754-B7B2-61618BE3D42E}"/>
    <cellStyle name="£_MMAYPROJ_P12 Mike Best Guess 12 2" xfId="28618" xr:uid="{BC0C0B8A-2B48-47EA-BFF1-0F844C8703F9}"/>
    <cellStyle name="£_MMAYPROJ_P12 Mike Best Guess 13" xfId="10489" xr:uid="{371894C8-A28A-4CCB-98EE-27707802381F}"/>
    <cellStyle name="£_MMAYPROJ_P12 Mike Best Guess 13 2" xfId="28619" xr:uid="{04CEC502-1D1A-420C-BA7C-5ECC84F77620}"/>
    <cellStyle name="£_MMAYPROJ_P12 Mike Best Guess 14" xfId="10490" xr:uid="{353657E0-05CC-4704-813F-896CA5AD3BE0}"/>
    <cellStyle name="£_MMAYPROJ_P12 Mike Best Guess 14 2" xfId="28620" xr:uid="{2AE6FB64-45D2-4497-A516-26D058060C7D}"/>
    <cellStyle name="£_MMAYPROJ_P12 Mike Best Guess 15" xfId="28621" xr:uid="{BA82505E-3288-4419-9555-021E26BED365}"/>
    <cellStyle name="£_MMAYPROJ_P12 Mike Best Guess 16" xfId="28622" xr:uid="{DB009DA6-C5CF-422E-80B1-BBC00AB36AA9}"/>
    <cellStyle name="£_MMAYPROJ_P12 Mike Best Guess 17" xfId="28623" xr:uid="{6A909DE8-A9D0-4217-9C97-744BB8439DD8}"/>
    <cellStyle name="£_MMAYPROJ_P12 Mike Best Guess 2" xfId="10491" xr:uid="{EBA2036E-B368-4E33-95F1-AEFC764E2A22}"/>
    <cellStyle name="£_MMAYPROJ_P12 Mike Best Guess 2 2" xfId="10492" xr:uid="{97DDE6F0-D510-4F7E-8BA4-0B9888D8B4BB}"/>
    <cellStyle name="£_MMAYPROJ_P12 Mike Best Guess 2 2 2" xfId="28624" xr:uid="{74F271E9-950A-4B82-84C5-1074B1906707}"/>
    <cellStyle name="£_MMAYPROJ_P12 Mike Best Guess 2 3" xfId="28625" xr:uid="{1030A8A5-9A36-46D7-A786-AE632A7090A2}"/>
    <cellStyle name="£_MMAYPROJ_P12 Mike Best Guess 3" xfId="10493" xr:uid="{90C9C12A-A133-4DC3-BBF8-A366B502A8CA}"/>
    <cellStyle name="£_MMAYPROJ_P12 Mike Best Guess 3 2" xfId="28626" xr:uid="{AB553BD2-D767-4E5B-B8F7-9759607AA761}"/>
    <cellStyle name="£_MMAYPROJ_P12 Mike Best Guess 4" xfId="10494" xr:uid="{3607F4FA-95FA-4409-A05A-F7A595E4FE90}"/>
    <cellStyle name="£_MMAYPROJ_P12 Mike Best Guess 4 2" xfId="28627" xr:uid="{A5B3C4F2-3B5F-4763-AD5E-CC2D7559CE6D}"/>
    <cellStyle name="£_MMAYPROJ_P12 Mike Best Guess 5" xfId="10495" xr:uid="{A2447226-AD5A-417E-B107-5D795ED555E8}"/>
    <cellStyle name="£_MMAYPROJ_P12 Mike Best Guess 5 2" xfId="28628" xr:uid="{FCB5EC5C-1D8F-466A-BC50-008302C832B4}"/>
    <cellStyle name="£_MMAYPROJ_P12 Mike Best Guess 6" xfId="10496" xr:uid="{EB11C377-6835-475D-87A6-17547938CF3A}"/>
    <cellStyle name="£_MMAYPROJ_P12 Mike Best Guess 6 2" xfId="28629" xr:uid="{01889BC7-972B-424F-8EA5-267D7CCDC798}"/>
    <cellStyle name="£_MMAYPROJ_P12 Mike Best Guess 7" xfId="10497" xr:uid="{BFDD7402-CFE9-4AD9-A61D-13D13A4AA0B9}"/>
    <cellStyle name="£_MMAYPROJ_P12 Mike Best Guess 7 2" xfId="28630" xr:uid="{25E8645C-EB7A-4E36-89DE-21507A0A6FE0}"/>
    <cellStyle name="£_MMAYPROJ_P12 Mike Best Guess 8" xfId="10498" xr:uid="{559862D9-2F11-4C62-8ABE-DDB9A6ED28D0}"/>
    <cellStyle name="£_MMAYPROJ_P12 Mike Best Guess 8 2" xfId="28631" xr:uid="{94E1A182-753D-4373-9EB6-7ACB58924A91}"/>
    <cellStyle name="£_MMAYPROJ_P12 Mike Best Guess 9" xfId="10499" xr:uid="{4BE1B511-8CDA-492B-BAC0-83EF2D5F2BD7}"/>
    <cellStyle name="£_MMAYPROJ_P12 Mike Best Guess 9 2" xfId="28632" xr:uid="{CD2E3BBE-7AAD-4E7A-81BE-B9DE3B27C8D9}"/>
    <cellStyle name="£_MMAYPROJ_P12 Mike Best Guess_OCT'13" xfId="10500" xr:uid="{5F17C5E1-0E28-4F8B-8991-26C028866F32}"/>
    <cellStyle name="£_MMAYPROJ_P12 Mike Best Guess_OCT'13 2" xfId="10501" xr:uid="{7F74F8D8-E5DB-4472-B5D3-727EB7A9F1DA}"/>
    <cellStyle name="£_MMAYPROJ_P12 Mike Best Guess_OCT'13 2 2" xfId="28633" xr:uid="{254BDE87-477B-4E77-B0F7-F6BFA9FEAE8E}"/>
    <cellStyle name="£_MMAYPROJ_P12 Mike Best Guess_OCT'13 3" xfId="10502" xr:uid="{0DC65E8B-A941-4A16-A148-273235560EE1}"/>
    <cellStyle name="£_MMAYPROJ_P12 Mike Best Guess_OCT'13 3 2" xfId="28634" xr:uid="{337C0741-8298-4D69-9C4E-0081B5BD6C43}"/>
    <cellStyle name="£_MMAYPROJ_P12 Mike Best Guess_OCT'13 4" xfId="10503" xr:uid="{FDF427CF-F4FA-4AA0-885C-1F144D54CA7B}"/>
    <cellStyle name="£_MMAYPROJ_P12 Mike Best Guess_OCT'13 4 2" xfId="28635" xr:uid="{0D0BC52E-410A-4976-AC58-8282433D94BD}"/>
    <cellStyle name="£_MMAYPROJ_P12 Mike Best Guess_OCT'13 5" xfId="28636" xr:uid="{49E06CC2-001A-42DA-A29D-2D443392F81F}"/>
    <cellStyle name="£_MMAYPROJ_P12 Mike Best Guess_RECONCILE-ACCRUED-2013" xfId="10504" xr:uid="{B016EE30-809F-49EF-B5D8-C02239ACF83A}"/>
    <cellStyle name="£_MMAYPROJ_P12 Mike Best Guess_RECONCILE-ACCRUED-2013 2" xfId="10505" xr:uid="{B26D722A-3949-47C7-9805-52300BAF50C0}"/>
    <cellStyle name="£_MMAYPROJ_P12 Mike Best Guess_RECONCILE-ACCRUED-2013 2 2" xfId="28637" xr:uid="{1C0B66ED-116C-4908-A232-2A295F2CB3AC}"/>
    <cellStyle name="£_MMAYPROJ_P12 Mike Best Guess_RECONCILE-ACCRUED-2013 3" xfId="10506" xr:uid="{E838C07A-D6D2-40AE-8D6A-502E63FBB345}"/>
    <cellStyle name="£_MMAYPROJ_P12 Mike Best Guess_RECONCILE-ACCRUED-2013 3 2" xfId="28638" xr:uid="{6762A786-9EE1-4B58-817A-C2677D9E505F}"/>
    <cellStyle name="£_MMAYPROJ_P12 Mike Best Guess_RECONCILE-ACCRUED-2013 4" xfId="10507" xr:uid="{A5CB184F-A822-4745-ABE4-256722CD316F}"/>
    <cellStyle name="£_MMAYPROJ_P12 Mike Best Guess_RECONCILE-ACCRUED-2013 4 2" xfId="28639" xr:uid="{7B9CA7E0-FB39-4CCE-BAB8-57CFCA2B0F0F}"/>
    <cellStyle name="£_MMAYPROJ_P12 Mike Best Guess_RECONCILE-ACCRUED-2013 5" xfId="28640" xr:uid="{66577F13-2839-4E87-A165-E43EF5409A4A}"/>
    <cellStyle name="£_MMAYPROJ_P12 Mike Best Guess_RECONCILE-ACCRUED-2014" xfId="10508" xr:uid="{EC6CDCE7-7828-4B03-A970-5C0311D40494}"/>
    <cellStyle name="£_MMAYPROJ_P12 Mike Best Guess_RECONCILE-ACCRUED-2014 2" xfId="10509" xr:uid="{3FC0C0CE-8F64-49D1-8692-7FDB5C25F74D}"/>
    <cellStyle name="£_MMAYPROJ_P12 Mike Best Guess_RECONCILE-ACCRUED-2014 2 2" xfId="28641" xr:uid="{67116E60-267F-4E2C-93AE-0D555F2AF3C6}"/>
    <cellStyle name="£_MMAYPROJ_P12 Mike Best Guess_RECONCILE-ACCRUED-2014 3" xfId="10510" xr:uid="{E45C8245-0CC2-43CE-AB82-44CC870BE096}"/>
    <cellStyle name="£_MMAYPROJ_P12 Mike Best Guess_RECONCILE-ACCRUED-2014 3 2" xfId="28642" xr:uid="{7EE78E54-3D7E-457E-B9BD-EC6A77278E9F}"/>
    <cellStyle name="£_MMAYPROJ_P12 Mike Best Guess_RECONCILE-ACCRUED-2014 4" xfId="10511" xr:uid="{4607F6E1-8580-418C-8DD5-CB4A208DDADB}"/>
    <cellStyle name="£_MMAYPROJ_P12 Mike Best Guess_RECONCILE-ACCRUED-2014 4 2" xfId="28643" xr:uid="{57D1314D-ED1A-4A81-819C-A8E22BE839CA}"/>
    <cellStyle name="£_MMAYPROJ_P12 Mike Best Guess_RECONCILE-ACCRUED-2014 5" xfId="28644" xr:uid="{15026A02-59C3-4EB1-A365-03A4F036DDD3}"/>
    <cellStyle name="£_MMAYPROJ_P12 Mike Best Guess_Summary Intnl Mkts" xfId="10512" xr:uid="{5455B1BD-FCA2-403D-880F-84001E5DCC0C}"/>
    <cellStyle name="£_MMAYPROJ_P12 Mike Best Guess_Summary Intnl Mkts 2" xfId="28645" xr:uid="{F16A148F-CC4D-4D19-A327-C3C970C455DF}"/>
    <cellStyle name="£_MMAYPROJ_PMI Dashboard - May" xfId="10513" xr:uid="{F1B26D4D-2629-4AF6-B2D0-8C66C641DE5F}"/>
    <cellStyle name="£_MMAYPROJ_PMI Dashboard - May 2" xfId="28646" xr:uid="{C1A8B268-74BA-40C1-A0D5-1E3B720062E8}"/>
    <cellStyle name="£_MMAYPROJ_PMI Dashboard - May v2" xfId="10514" xr:uid="{7E58FFCF-6128-45C4-B6B1-F0CE8A592A4B}"/>
    <cellStyle name="£_MMAYPROJ_PMI Dashboard - May v2 2" xfId="28647" xr:uid="{5D8C970C-A3C7-46C4-A2DD-D5266C41D601}"/>
    <cellStyle name="£_MMAYPROJ_Q1 MET PACK PER MD" xfId="10515" xr:uid="{BBD39266-C671-4152-8A68-35A2CE39D0FA}"/>
    <cellStyle name="£_MMAYPROJ_Q1 MET PACK PER MD 10" xfId="10516" xr:uid="{E8E4B912-4344-4013-AC43-2133529B203E}"/>
    <cellStyle name="£_MMAYPROJ_Q1 MET PACK PER MD 10 2" xfId="28648" xr:uid="{95961442-1211-4C90-8B41-360B7159CBD8}"/>
    <cellStyle name="£_MMAYPROJ_Q1 MET PACK PER MD 11" xfId="10517" xr:uid="{3B6A0CE8-748A-4C4B-A9F7-246CF688A684}"/>
    <cellStyle name="£_MMAYPROJ_Q1 MET PACK PER MD 11 2" xfId="28649" xr:uid="{F5EE2A46-DC43-4A17-B955-3D7943927409}"/>
    <cellStyle name="£_MMAYPROJ_Q1 MET PACK PER MD 12" xfId="10518" xr:uid="{85A39FAA-4E30-4427-A377-14A6F2F5F6A7}"/>
    <cellStyle name="£_MMAYPROJ_Q1 MET PACK PER MD 12 2" xfId="28650" xr:uid="{588AABDD-3126-41DF-BA7D-C10B3BE254F7}"/>
    <cellStyle name="£_MMAYPROJ_Q1 MET PACK PER MD 13" xfId="10519" xr:uid="{D2817F96-0B85-415F-9ED3-60731C1D4877}"/>
    <cellStyle name="£_MMAYPROJ_Q1 MET PACK PER MD 13 2" xfId="28651" xr:uid="{010EE5B9-5303-4A64-A25D-EEA7E9FF0BE7}"/>
    <cellStyle name="£_MMAYPROJ_Q1 MET PACK PER MD 14" xfId="10520" xr:uid="{0309D645-D64A-4635-9C4E-B8FB4C0CCCD8}"/>
    <cellStyle name="£_MMAYPROJ_Q1 MET PACK PER MD 14 2" xfId="28652" xr:uid="{05242773-07C9-4D9E-A73B-FE15B45AD5C8}"/>
    <cellStyle name="£_MMAYPROJ_Q1 MET PACK PER MD 15" xfId="28653" xr:uid="{A55CE329-8BC8-41A5-A08B-3FD1263492A6}"/>
    <cellStyle name="£_MMAYPROJ_Q1 MET PACK PER MD 16" xfId="28654" xr:uid="{925DB6F8-5733-4CB7-A82A-CE5F4E29F050}"/>
    <cellStyle name="£_MMAYPROJ_Q1 MET PACK PER MD 17" xfId="28655" xr:uid="{AFF28FB4-4AF5-4137-B274-2E95137EBFBD}"/>
    <cellStyle name="£_MMAYPROJ_Q1 MET PACK PER MD 2" xfId="10521" xr:uid="{C29BEE57-E8AE-449C-9A96-969587AFA1A8}"/>
    <cellStyle name="£_MMAYPROJ_Q1 MET PACK PER MD 2 2" xfId="10522" xr:uid="{59CD8A16-0444-47F4-8C93-3B0F7E57EB13}"/>
    <cellStyle name="£_MMAYPROJ_Q1 MET PACK PER MD 2 2 2" xfId="28656" xr:uid="{36240FD1-4F58-460D-94D2-E119E63E1242}"/>
    <cellStyle name="£_MMAYPROJ_Q1 MET PACK PER MD 2 3" xfId="28657" xr:uid="{AE30ED96-9E29-4749-8176-5113361B576D}"/>
    <cellStyle name="£_MMAYPROJ_Q1 MET PACK PER MD 3" xfId="10523" xr:uid="{9403B20E-E0CC-469A-BFF3-5338901C71F9}"/>
    <cellStyle name="£_MMAYPROJ_Q1 MET PACK PER MD 3 2" xfId="28658" xr:uid="{8A1ED2D2-C43F-4717-B23D-9203E113E0A3}"/>
    <cellStyle name="£_MMAYPROJ_Q1 MET PACK PER MD 4" xfId="10524" xr:uid="{E8B0D21B-E4B0-40AB-A559-8C839C5128A4}"/>
    <cellStyle name="£_MMAYPROJ_Q1 MET PACK PER MD 4 2" xfId="28659" xr:uid="{6D2C02CD-F174-4ED0-8654-699495682DC1}"/>
    <cellStyle name="£_MMAYPROJ_Q1 MET PACK PER MD 5" xfId="10525" xr:uid="{E21E4285-2848-4A0A-A3EE-6B792AE016FC}"/>
    <cellStyle name="£_MMAYPROJ_Q1 MET PACK PER MD 5 2" xfId="28660" xr:uid="{F94A6B73-D606-4273-BD20-564821D9A2CE}"/>
    <cellStyle name="£_MMAYPROJ_Q1 MET PACK PER MD 6" xfId="10526" xr:uid="{C8671D4C-8D34-41D3-ADBE-24FBE4D4E205}"/>
    <cellStyle name="£_MMAYPROJ_Q1 MET PACK PER MD 6 2" xfId="28661" xr:uid="{729E12E7-3B5D-4DA4-8270-820A4576F91A}"/>
    <cellStyle name="£_MMAYPROJ_Q1 MET PACK PER MD 7" xfId="10527" xr:uid="{057B3FD6-68D2-4D15-A72B-38B758D5432D}"/>
    <cellStyle name="£_MMAYPROJ_Q1 MET PACK PER MD 7 2" xfId="28662" xr:uid="{B9C6038E-347B-4C4D-BF86-FE3D52F7F299}"/>
    <cellStyle name="£_MMAYPROJ_Q1 MET PACK PER MD 8" xfId="10528" xr:uid="{2EC60444-57CC-461F-8970-5961CA702DC3}"/>
    <cellStyle name="£_MMAYPROJ_Q1 MET PACK PER MD 8 2" xfId="28663" xr:uid="{B723E185-6950-4E06-9187-C710A8107453}"/>
    <cellStyle name="£_MMAYPROJ_Q1 MET PACK PER MD 9" xfId="10529" xr:uid="{472618D6-B18B-4628-90A2-701D029C5E30}"/>
    <cellStyle name="£_MMAYPROJ_Q1 MET PACK PER MD 9 2" xfId="28664" xr:uid="{7E0B1AD3-9D87-420F-A1C9-74564447AB9C}"/>
    <cellStyle name="£_MMAYPROJ_Q1 MET PACK PER MD_OCT'13" xfId="10530" xr:uid="{4F8E9897-AEE9-418F-B5DF-F09EA7AFC1C6}"/>
    <cellStyle name="£_MMAYPROJ_Q1 MET PACK PER MD_OCT'13 2" xfId="10531" xr:uid="{D7BCA2FB-DC08-49BE-B37F-9C680A14F658}"/>
    <cellStyle name="£_MMAYPROJ_Q1 MET PACK PER MD_OCT'13 2 2" xfId="28665" xr:uid="{90C3AEF9-4D48-45DA-A301-3466A0FFFA19}"/>
    <cellStyle name="£_MMAYPROJ_Q1 MET PACK PER MD_OCT'13 3" xfId="10532" xr:uid="{B02231A0-A95E-4C55-8B17-6B83F40C02EA}"/>
    <cellStyle name="£_MMAYPROJ_Q1 MET PACK PER MD_OCT'13 3 2" xfId="28666" xr:uid="{42231755-E081-438B-8FF3-9FEA2C5D9379}"/>
    <cellStyle name="£_MMAYPROJ_Q1 MET PACK PER MD_OCT'13 4" xfId="10533" xr:uid="{1EB77812-5B0E-4999-852C-C7B311BA7CAE}"/>
    <cellStyle name="£_MMAYPROJ_Q1 MET PACK PER MD_OCT'13 4 2" xfId="28667" xr:uid="{A5046F20-4995-42D9-B10C-B5B18FF0DAF1}"/>
    <cellStyle name="£_MMAYPROJ_Q1 MET PACK PER MD_OCT'13 5" xfId="28668" xr:uid="{D4E7F625-0FBE-4290-A0D9-607867EEB5CD}"/>
    <cellStyle name="£_MMAYPROJ_Q1 MET PACK PER MD_RECONCILE-ACCRUED-2013" xfId="10534" xr:uid="{39260AB7-6B4F-49FE-8C3B-0C3009378392}"/>
    <cellStyle name="£_MMAYPROJ_Q1 MET PACK PER MD_RECONCILE-ACCRUED-2013 2" xfId="10535" xr:uid="{EFCE5DF9-85C5-4E61-AA26-BE0A998D51AA}"/>
    <cellStyle name="£_MMAYPROJ_Q1 MET PACK PER MD_RECONCILE-ACCRUED-2013 2 2" xfId="28669" xr:uid="{5423CD24-B93A-4FCF-BF42-CB45EBC41C05}"/>
    <cellStyle name="£_MMAYPROJ_Q1 MET PACK PER MD_RECONCILE-ACCRUED-2013 3" xfId="10536" xr:uid="{6FF061FB-8AA8-40CB-8508-4EB82EDBE5E9}"/>
    <cellStyle name="£_MMAYPROJ_Q1 MET PACK PER MD_RECONCILE-ACCRUED-2013 3 2" xfId="28670" xr:uid="{4F732B35-DD83-4C88-BD87-F3633E031DB3}"/>
    <cellStyle name="£_MMAYPROJ_Q1 MET PACK PER MD_RECONCILE-ACCRUED-2013 4" xfId="10537" xr:uid="{42048AD1-36B6-48DB-91DF-0498A856ED77}"/>
    <cellStyle name="£_MMAYPROJ_Q1 MET PACK PER MD_RECONCILE-ACCRUED-2013 4 2" xfId="28671" xr:uid="{0B4B09B9-E69F-42EE-A1DC-979180AAAC32}"/>
    <cellStyle name="£_MMAYPROJ_Q1 MET PACK PER MD_RECONCILE-ACCRUED-2013 5" xfId="28672" xr:uid="{1E25429C-6EE9-4CA3-B15F-DB8C37BE4DAE}"/>
    <cellStyle name="£_MMAYPROJ_Q1 MET PACK PER MD_RECONCILE-ACCRUED-2014" xfId="10538" xr:uid="{3C522887-D566-4DF5-9841-102695A78527}"/>
    <cellStyle name="£_MMAYPROJ_Q1 MET PACK PER MD_RECONCILE-ACCRUED-2014 2" xfId="10539" xr:uid="{2905874F-BA86-4931-8C4D-EB9923D4387A}"/>
    <cellStyle name="£_MMAYPROJ_Q1 MET PACK PER MD_RECONCILE-ACCRUED-2014 2 2" xfId="28673" xr:uid="{75685CE7-8AC2-4444-A956-C10B869FA4FB}"/>
    <cellStyle name="£_MMAYPROJ_Q1 MET PACK PER MD_RECONCILE-ACCRUED-2014 3" xfId="10540" xr:uid="{B6F0C72B-FA4E-4A95-906F-342D12AC4EA7}"/>
    <cellStyle name="£_MMAYPROJ_Q1 MET PACK PER MD_RECONCILE-ACCRUED-2014 3 2" xfId="28674" xr:uid="{93FE33CA-2411-4AAC-A769-E42F26F31B6D}"/>
    <cellStyle name="£_MMAYPROJ_Q1 MET PACK PER MD_RECONCILE-ACCRUED-2014 4" xfId="10541" xr:uid="{310BA2ED-2BD7-4AE7-AC6F-0A5A230CB6E5}"/>
    <cellStyle name="£_MMAYPROJ_Q1 MET PACK PER MD_RECONCILE-ACCRUED-2014 4 2" xfId="28675" xr:uid="{76D5AFD9-B2BD-4389-B400-447E9B314AEF}"/>
    <cellStyle name="£_MMAYPROJ_Q1 MET PACK PER MD_RECONCILE-ACCRUED-2014 5" xfId="28676" xr:uid="{4DE76932-4631-44C4-AE17-1635BBB67FEA}"/>
    <cellStyle name="£_MMAYPROJ_Q1 MET PACK PER MD_Summary Intnl Mkts" xfId="10542" xr:uid="{E0DB5C1B-EC69-4EAA-9EC7-089E6CB9A376}"/>
    <cellStyle name="£_MMAYPROJ_Q1 MET PACK PER MD_Summary Intnl Mkts 2" xfId="28677" xr:uid="{200815EA-BB86-4E86-B6AA-F1ED64CFE21A}"/>
    <cellStyle name="£_MMAYPROJ_Q2 MET" xfId="10543" xr:uid="{41A8104B-EC7D-4EE8-B972-4AE462D4DD1A}"/>
    <cellStyle name="£_MMAYPROJ_Q2 MET 10" xfId="10544" xr:uid="{AC7D42BB-199D-44FE-86EC-3B5774085007}"/>
    <cellStyle name="£_MMAYPROJ_Q2 MET 10 2" xfId="28678" xr:uid="{D61A2B33-77EF-4264-AF12-64CBF1F429D5}"/>
    <cellStyle name="£_MMAYPROJ_Q2 MET 11" xfId="10545" xr:uid="{B069FC64-676A-4D1E-89FE-C4D8A5FA65DA}"/>
    <cellStyle name="£_MMAYPROJ_Q2 MET 11 2" xfId="28679" xr:uid="{C2174216-74AE-4F24-90D7-13EDA710D8CC}"/>
    <cellStyle name="£_MMAYPROJ_Q2 MET 12" xfId="10546" xr:uid="{EE25AA79-C51F-48C2-8391-2CCBFAA43220}"/>
    <cellStyle name="£_MMAYPROJ_Q2 MET 12 2" xfId="28680" xr:uid="{B9AD9B6A-9AD5-4F94-B775-8EE480B950A0}"/>
    <cellStyle name="£_MMAYPROJ_Q2 MET 13" xfId="10547" xr:uid="{E7E947F5-3C24-4807-89F8-4EE9473FFDA9}"/>
    <cellStyle name="£_MMAYPROJ_Q2 MET 13 2" xfId="28681" xr:uid="{338F6502-B16F-4927-B6AB-C4A6B1907E00}"/>
    <cellStyle name="£_MMAYPROJ_Q2 MET 14" xfId="10548" xr:uid="{BEE665C9-8439-4DFF-A6FA-92AD3ED0EDF9}"/>
    <cellStyle name="£_MMAYPROJ_Q2 MET 14 2" xfId="28682" xr:uid="{AF08EB09-4AD4-4173-8F38-637E938DE714}"/>
    <cellStyle name="£_MMAYPROJ_Q2 MET 15" xfId="28683" xr:uid="{E942B21D-C47E-4358-AFA3-B147F24F8520}"/>
    <cellStyle name="£_MMAYPROJ_Q2 MET 16" xfId="28684" xr:uid="{022E53D6-5224-4B5A-B2BB-D5E37F5C242A}"/>
    <cellStyle name="£_MMAYPROJ_Q2 MET 17" xfId="28685" xr:uid="{CB7DB7C1-F1EA-417F-B6E7-7A2B8A0B6500}"/>
    <cellStyle name="£_MMAYPROJ_Q2 MET 2" xfId="10549" xr:uid="{FC2F73E4-6B92-4220-97B4-537AC01F1EB3}"/>
    <cellStyle name="£_MMAYPROJ_Q2 MET 2 2" xfId="10550" xr:uid="{86E12ED7-64AC-4360-9AA7-9A81729F07F2}"/>
    <cellStyle name="£_MMAYPROJ_Q2 MET 2 2 2" xfId="28686" xr:uid="{05F2CE22-5B4A-4254-856D-2DA99D023856}"/>
    <cellStyle name="£_MMAYPROJ_Q2 MET 2 3" xfId="28687" xr:uid="{E3D14A44-5081-4E2A-ADB4-57C0F77804DF}"/>
    <cellStyle name="£_MMAYPROJ_Q2 MET 3" xfId="10551" xr:uid="{703B7DAC-3DD9-4A8F-A4A8-29D4B0DCBFE7}"/>
    <cellStyle name="£_MMAYPROJ_Q2 MET 3 2" xfId="28688" xr:uid="{7BAB960C-6E61-47D3-8448-B5234FE6F60A}"/>
    <cellStyle name="£_MMAYPROJ_Q2 MET 4" xfId="10552" xr:uid="{918F31AC-02E7-4F8A-A687-88E7C3336AB2}"/>
    <cellStyle name="£_MMAYPROJ_Q2 MET 4 2" xfId="28689" xr:uid="{203C3807-CA21-48E6-AEDC-08B2B1B81131}"/>
    <cellStyle name="£_MMAYPROJ_Q2 MET 5" xfId="10553" xr:uid="{B44293A7-A846-4A62-97A7-77BAA49804C2}"/>
    <cellStyle name="£_MMAYPROJ_Q2 MET 5 2" xfId="28690" xr:uid="{901F9EB1-0840-48AC-BCD3-530A28773518}"/>
    <cellStyle name="£_MMAYPROJ_Q2 MET 6" xfId="10554" xr:uid="{01967DA6-4CBC-4EE3-B450-3DBD2A43CFD7}"/>
    <cellStyle name="£_MMAYPROJ_Q2 MET 6 2" xfId="28691" xr:uid="{307C132F-A022-4386-B3F0-69457C6EF339}"/>
    <cellStyle name="£_MMAYPROJ_Q2 MET 7" xfId="10555" xr:uid="{F0A87C9C-0397-4DF8-90B4-5776143D6FA9}"/>
    <cellStyle name="£_MMAYPROJ_Q2 MET 7 2" xfId="28692" xr:uid="{818E9487-C4C8-4784-AC4E-78138252A2A4}"/>
    <cellStyle name="£_MMAYPROJ_Q2 MET 8" xfId="10556" xr:uid="{2E1D7FF5-C801-47B8-8662-2EFDCB089A1F}"/>
    <cellStyle name="£_MMAYPROJ_Q2 MET 8 2" xfId="28693" xr:uid="{04C09EA8-2728-4339-9AD8-BB8FF31C1FE0}"/>
    <cellStyle name="£_MMAYPROJ_Q2 MET 9" xfId="10557" xr:uid="{81077F98-9F23-4CA4-891D-60FA09D45045}"/>
    <cellStyle name="£_MMAYPROJ_Q2 MET 9 2" xfId="28694" xr:uid="{7AD87CF7-18E8-4527-983E-19C0F1FE18D9}"/>
    <cellStyle name="£_MMAYPROJ_Q2 MET_1. UKM" xfId="10558" xr:uid="{DEE2F70D-0488-4970-8AF3-D319303D87B1}"/>
    <cellStyle name="£_MMAYPROJ_Q2 MET_1. UKM 2" xfId="28695" xr:uid="{07545C6B-3E55-466C-A9FA-BE74AF493CA9}"/>
    <cellStyle name="£_MMAYPROJ_Q2 MET_BU Capex template - Australia" xfId="10559" xr:uid="{D2B77A7F-0360-4AF3-B97F-0D0E0F1C862A}"/>
    <cellStyle name="£_MMAYPROJ_Q2 MET_BU Capex template - Australia 2" xfId="28696" xr:uid="{7AE3C709-AF59-452A-8AD2-6C91B9D85E06}"/>
    <cellStyle name="£_MMAYPROJ_Q2 MET_BU Capex template - Bupa Int" xfId="10560" xr:uid="{A0300FAF-75F6-47C3-BE76-31A5E8412D67}"/>
    <cellStyle name="£_MMAYPROJ_Q2 MET_BU Capex template - Bupa Int 2" xfId="28697" xr:uid="{D51C743A-7924-458E-9FF6-3EAC45148B8A}"/>
    <cellStyle name="£_MMAYPROJ_Q2 MET_BU Capex template - Latam" xfId="10561" xr:uid="{A03BF1F9-D63E-4B35-846D-1ECFE20AEF10}"/>
    <cellStyle name="£_MMAYPROJ_Q2 MET_BU Capex template - Latam 2" xfId="28698" xr:uid="{1CCC9DBC-0C5F-4FBC-AB6D-1DB6B20E3E71}"/>
    <cellStyle name="£_MMAYPROJ_Q2 MET_Capex - December 2010 CServ" xfId="10562" xr:uid="{2F204A88-1197-476C-AC1F-4DFC53B70399}"/>
    <cellStyle name="£_MMAYPROJ_Q2 MET_Capex - December 2010 CServ 2" xfId="28699" xr:uid="{CD1A5185-766D-4CEE-A6F4-B78628D43E17}"/>
    <cellStyle name="£_MMAYPROJ_Q2 MET_Costs" xfId="10563" xr:uid="{C83DCB39-1377-4075-9377-EA173C01D977}"/>
    <cellStyle name="£_MMAYPROJ_Q2 MET_Costs 2" xfId="28700" xr:uid="{6987EF89-9E05-434A-899A-DB3E06ED8E3D}"/>
    <cellStyle name="£_MMAYPROJ_Q2 MET_Divisional Capex template - Int Markets" xfId="10564" xr:uid="{5D203E51-B32E-4459-86F6-EEA03B99C25C}"/>
    <cellStyle name="£_MMAYPROJ_Q2 MET_Divisional Capex template - Int Markets 2" xfId="28701" xr:uid="{711CAA97-0FF4-4755-8F7E-63458AAD4230}"/>
    <cellStyle name="£_MMAYPROJ_Q2 MET_Jeff page" xfId="10565" xr:uid="{9A51AAE7-E820-45E7-A4C9-DCD25A2AD300}"/>
    <cellStyle name="£_MMAYPROJ_Q2 MET_Jeff page 10" xfId="10566" xr:uid="{A216C3C7-7F75-40AC-B9AC-7F4C92C73AB5}"/>
    <cellStyle name="£_MMAYPROJ_Q2 MET_Jeff page 10 2" xfId="28702" xr:uid="{DF9D8170-453D-436E-9BD3-CFB14024546A}"/>
    <cellStyle name="£_MMAYPROJ_Q2 MET_Jeff page 11" xfId="10567" xr:uid="{DF8E93E7-C0FB-44BC-9F02-D79275218A67}"/>
    <cellStyle name="£_MMAYPROJ_Q2 MET_Jeff page 11 2" xfId="28703" xr:uid="{BDD1F407-9384-4E35-8852-90BB063A90F8}"/>
    <cellStyle name="£_MMAYPROJ_Q2 MET_Jeff page 12" xfId="10568" xr:uid="{DA0085DE-C3BD-4857-BABC-BBBC37209096}"/>
    <cellStyle name="£_MMAYPROJ_Q2 MET_Jeff page 12 2" xfId="28704" xr:uid="{E098F72A-39C8-4438-AC27-E65249AA39A8}"/>
    <cellStyle name="£_MMAYPROJ_Q2 MET_Jeff page 13" xfId="10569" xr:uid="{8C101EC6-D94B-4495-AD27-CB11BBE7B7B6}"/>
    <cellStyle name="£_MMAYPROJ_Q2 MET_Jeff page 13 2" xfId="28705" xr:uid="{4AFFD131-AECA-4796-A81B-70F1127B0810}"/>
    <cellStyle name="£_MMAYPROJ_Q2 MET_Jeff page 14" xfId="10570" xr:uid="{118C0735-FA12-459B-AF55-2D7B4B0D1D19}"/>
    <cellStyle name="£_MMAYPROJ_Q2 MET_Jeff page 14 2" xfId="28706" xr:uid="{5AFD7B36-6065-46DF-AF68-6C1DF13CC8AF}"/>
    <cellStyle name="£_MMAYPROJ_Q2 MET_Jeff page 15" xfId="28707" xr:uid="{25C12AA3-74BE-40F5-846A-6E275A68869D}"/>
    <cellStyle name="£_MMAYPROJ_Q2 MET_Jeff page 16" xfId="28708" xr:uid="{D121EFE1-FFB3-4FFB-9C7C-E6E05C11AA7A}"/>
    <cellStyle name="£_MMAYPROJ_Q2 MET_Jeff page 17" xfId="28709" xr:uid="{C060AA4C-B40F-4CAC-AD8F-9F4E1C695E14}"/>
    <cellStyle name="£_MMAYPROJ_Q2 MET_Jeff page 2" xfId="10571" xr:uid="{4D7E1C77-6159-4088-9C9A-FECF5A1658E4}"/>
    <cellStyle name="£_MMAYPROJ_Q2 MET_Jeff page 2 2" xfId="10572" xr:uid="{7450B79B-46B9-4138-99FC-6E2349E04204}"/>
    <cellStyle name="£_MMAYPROJ_Q2 MET_Jeff page 2 2 2" xfId="28710" xr:uid="{B05FB553-14AC-4F19-9108-96C55A47AC14}"/>
    <cellStyle name="£_MMAYPROJ_Q2 MET_Jeff page 2 3" xfId="28711" xr:uid="{AB92CDF7-F9C8-47B4-83F3-FD9E799ED5EC}"/>
    <cellStyle name="£_MMAYPROJ_Q2 MET_Jeff page 3" xfId="10573" xr:uid="{05E78926-E860-44DB-A874-C50C0604E262}"/>
    <cellStyle name="£_MMAYPROJ_Q2 MET_Jeff page 3 2" xfId="28712" xr:uid="{83A49242-0D91-43FC-9A0B-8FFF268F9F24}"/>
    <cellStyle name="£_MMAYPROJ_Q2 MET_Jeff page 4" xfId="10574" xr:uid="{53D2BA8E-635E-40E7-8696-53AC8322230E}"/>
    <cellStyle name="£_MMAYPROJ_Q2 MET_Jeff page 4 2" xfId="28713" xr:uid="{FD5040E8-D84E-44DD-A2D6-1A376648DFD1}"/>
    <cellStyle name="£_MMAYPROJ_Q2 MET_Jeff page 5" xfId="10575" xr:uid="{F5397F14-6680-42CA-A00B-16D824EABC36}"/>
    <cellStyle name="£_MMAYPROJ_Q2 MET_Jeff page 5 2" xfId="28714" xr:uid="{0F0AFD8B-436F-4F55-8AC3-145915A132D1}"/>
    <cellStyle name="£_MMAYPROJ_Q2 MET_Jeff page 6" xfId="10576" xr:uid="{5ED9D104-652D-4161-9450-00D697EB2845}"/>
    <cellStyle name="£_MMAYPROJ_Q2 MET_Jeff page 6 2" xfId="28715" xr:uid="{93DC3CE5-9C06-4C45-8201-E5C2F9BCEE92}"/>
    <cellStyle name="£_MMAYPROJ_Q2 MET_Jeff page 7" xfId="10577" xr:uid="{CEAD0244-5915-443B-9C2F-351684E40614}"/>
    <cellStyle name="£_MMAYPROJ_Q2 MET_Jeff page 7 2" xfId="28716" xr:uid="{F8AAABCC-6418-4EBC-94F0-053767226EBE}"/>
    <cellStyle name="£_MMAYPROJ_Q2 MET_Jeff page 8" xfId="10578" xr:uid="{5B3A51AD-BE52-42F4-B270-384502003737}"/>
    <cellStyle name="£_MMAYPROJ_Q2 MET_Jeff page 8 2" xfId="28717" xr:uid="{C6931D50-F968-4C7E-8FB4-B1F874CD174A}"/>
    <cellStyle name="£_MMAYPROJ_Q2 MET_Jeff page 9" xfId="10579" xr:uid="{FF343932-2D75-44F2-B423-F3EFB0B5B431}"/>
    <cellStyle name="£_MMAYPROJ_Q2 MET_Jeff page 9 2" xfId="28718" xr:uid="{7AAF7F3B-F77D-4351-A7A3-800EAFC03092}"/>
    <cellStyle name="£_MMAYPROJ_Q2 MET_Jeff page_OCT'13" xfId="10580" xr:uid="{6BD0A542-BD54-4AC5-A8EF-FB606CFDC223}"/>
    <cellStyle name="£_MMAYPROJ_Q2 MET_Jeff page_OCT'13 2" xfId="10581" xr:uid="{F30E4E49-C29E-47D5-8A85-4EC6D10ABA93}"/>
    <cellStyle name="£_MMAYPROJ_Q2 MET_Jeff page_OCT'13 2 2" xfId="28719" xr:uid="{3D964D13-612D-4D14-B679-83B9E715A8AE}"/>
    <cellStyle name="£_MMAYPROJ_Q2 MET_Jeff page_OCT'13 3" xfId="10582" xr:uid="{3FF78A07-31DF-430D-BBB5-3973F23E1EF8}"/>
    <cellStyle name="£_MMAYPROJ_Q2 MET_Jeff page_OCT'13 3 2" xfId="28720" xr:uid="{CFBA31A4-2C53-4390-BB2C-CCEEBAB19C72}"/>
    <cellStyle name="£_MMAYPROJ_Q2 MET_Jeff page_OCT'13 4" xfId="10583" xr:uid="{A87FB5A4-95D3-49A5-A58E-32C8E3997D04}"/>
    <cellStyle name="£_MMAYPROJ_Q2 MET_Jeff page_OCT'13 4 2" xfId="28721" xr:uid="{A3F1DD61-5BC6-495F-8EF8-1883D6ADCC47}"/>
    <cellStyle name="£_MMAYPROJ_Q2 MET_Jeff page_OCT'13 5" xfId="28722" xr:uid="{EB599CAC-A0A7-4332-ABF0-9A68F62947EA}"/>
    <cellStyle name="£_MMAYPROJ_Q2 MET_Jeff page_RECONCILE-ACCRUED-2013" xfId="10584" xr:uid="{C9801F9F-C953-4007-A82F-A5F9FC298146}"/>
    <cellStyle name="£_MMAYPROJ_Q2 MET_Jeff page_RECONCILE-ACCRUED-2013 2" xfId="10585" xr:uid="{C035C845-DD21-423F-AC15-BD0BAFCDB10A}"/>
    <cellStyle name="£_MMAYPROJ_Q2 MET_Jeff page_RECONCILE-ACCRUED-2013 2 2" xfId="28723" xr:uid="{E62C6C0D-1118-4981-B4DB-109244A86EB2}"/>
    <cellStyle name="£_MMAYPROJ_Q2 MET_Jeff page_RECONCILE-ACCRUED-2013 3" xfId="10586" xr:uid="{6502497D-3FB2-4A03-BA84-873D28EB0EB8}"/>
    <cellStyle name="£_MMAYPROJ_Q2 MET_Jeff page_RECONCILE-ACCRUED-2013 3 2" xfId="28724" xr:uid="{197676CD-C77B-4A1E-8E34-5107F670AAE6}"/>
    <cellStyle name="£_MMAYPROJ_Q2 MET_Jeff page_RECONCILE-ACCRUED-2013 4" xfId="10587" xr:uid="{C0C382A0-A772-4BCC-B471-3CB2D7A72789}"/>
    <cellStyle name="£_MMAYPROJ_Q2 MET_Jeff page_RECONCILE-ACCRUED-2013 4 2" xfId="28725" xr:uid="{7AE67DA8-1E60-4ABB-81E8-0DE3C16C529C}"/>
    <cellStyle name="£_MMAYPROJ_Q2 MET_Jeff page_RECONCILE-ACCRUED-2013 5" xfId="28726" xr:uid="{158CF0D9-81A0-4B74-B15F-ADB373B6D8B4}"/>
    <cellStyle name="£_MMAYPROJ_Q2 MET_Jeff page_RECONCILE-ACCRUED-2014" xfId="10588" xr:uid="{5A92E096-D1DD-45F6-B1E9-F6CADEA432D5}"/>
    <cellStyle name="£_MMAYPROJ_Q2 MET_Jeff page_RECONCILE-ACCRUED-2014 2" xfId="10589" xr:uid="{756584E3-D030-4482-AA46-AEF09F0932BF}"/>
    <cellStyle name="£_MMAYPROJ_Q2 MET_Jeff page_RECONCILE-ACCRUED-2014 2 2" xfId="28727" xr:uid="{7F591D64-AAF1-4F11-82C4-A5483214747A}"/>
    <cellStyle name="£_MMAYPROJ_Q2 MET_Jeff page_RECONCILE-ACCRUED-2014 3" xfId="10590" xr:uid="{99E073FA-0FB3-429C-BBC2-A7E0E717FCB6}"/>
    <cellStyle name="£_MMAYPROJ_Q2 MET_Jeff page_RECONCILE-ACCRUED-2014 3 2" xfId="28728" xr:uid="{9DE4F735-CA06-4A00-8457-41A29AA9098F}"/>
    <cellStyle name="£_MMAYPROJ_Q2 MET_Jeff page_RECONCILE-ACCRUED-2014 4" xfId="10591" xr:uid="{A20BD010-D466-4B1D-B35A-0057A8FAF24D}"/>
    <cellStyle name="£_MMAYPROJ_Q2 MET_Jeff page_RECONCILE-ACCRUED-2014 4 2" xfId="28729" xr:uid="{9C87F4A6-2C89-4CA1-9A04-BF27E0774F79}"/>
    <cellStyle name="£_MMAYPROJ_Q2 MET_Jeff page_RECONCILE-ACCRUED-2014 5" xfId="28730" xr:uid="{67496A89-533A-43D5-A41E-2095F7BC4697}"/>
    <cellStyle name="£_MMAYPROJ_Q2 MET_OCT'13" xfId="10592" xr:uid="{E817F8D1-DDDD-4613-8C81-A4E455E1D9CD}"/>
    <cellStyle name="£_MMAYPROJ_Q2 MET_OCT'13 2" xfId="10593" xr:uid="{CC5E58E2-0319-4F26-A020-2FBE3878BB27}"/>
    <cellStyle name="£_MMAYPROJ_Q2 MET_OCT'13 2 2" xfId="28731" xr:uid="{24725696-BB33-4FB1-A69E-964E02061658}"/>
    <cellStyle name="£_MMAYPROJ_Q2 MET_OCT'13 3" xfId="10594" xr:uid="{B8BB9B4F-BA48-4424-9F02-ADA524D56F7E}"/>
    <cellStyle name="£_MMAYPROJ_Q2 MET_OCT'13 3 2" xfId="28732" xr:uid="{547E6A33-C65E-4174-BFBD-732691F48010}"/>
    <cellStyle name="£_MMAYPROJ_Q2 MET_OCT'13 4" xfId="10595" xr:uid="{667C962D-92BB-48DE-8705-C0CDFE02A5D0}"/>
    <cellStyle name="£_MMAYPROJ_Q2 MET_OCT'13 4 2" xfId="28733" xr:uid="{1C5B4644-9412-44B8-BE97-3C20F40FE901}"/>
    <cellStyle name="£_MMAYPROJ_Q2 MET_OCT'13 5" xfId="28734" xr:uid="{45F6F3E8-C7A8-4B88-A8C1-77F2A0196E6F}"/>
    <cellStyle name="£_MMAYPROJ_Q2 MET_P06 MIP 09" xfId="10596" xr:uid="{48E9C8EF-08C0-47D2-8A1D-6150EC92109F}"/>
    <cellStyle name="£_MMAYPROJ_Q2 MET_P06 MIP 09 2" xfId="28735" xr:uid="{4BE11628-71B5-4A32-9F77-F8F56C19DAE5}"/>
    <cellStyle name="£_MMAYPROJ_Q2 MET_RECONCILE-ACCRUED-2013" xfId="10597" xr:uid="{5D20232F-90BD-410A-BA0E-69AC544685E4}"/>
    <cellStyle name="£_MMAYPROJ_Q2 MET_RECONCILE-ACCRUED-2013 2" xfId="10598" xr:uid="{F4C2A1EC-9A1C-4F36-B32D-1272C21295DE}"/>
    <cellStyle name="£_MMAYPROJ_Q2 MET_RECONCILE-ACCRUED-2013 2 2" xfId="28736" xr:uid="{58A5030D-CBA1-42C2-A261-778F621379F4}"/>
    <cellStyle name="£_MMAYPROJ_Q2 MET_RECONCILE-ACCRUED-2013 3" xfId="10599" xr:uid="{EBD59D32-98C1-4D22-8775-E95991E7F8C7}"/>
    <cellStyle name="£_MMAYPROJ_Q2 MET_RECONCILE-ACCRUED-2013 3 2" xfId="28737" xr:uid="{97970C5E-4DF4-4B58-A18B-BAE8557145AB}"/>
    <cellStyle name="£_MMAYPROJ_Q2 MET_RECONCILE-ACCRUED-2013 4" xfId="10600" xr:uid="{A687B20C-98D5-4D29-847D-A2AC4AA8B14E}"/>
    <cellStyle name="£_MMAYPROJ_Q2 MET_RECONCILE-ACCRUED-2013 4 2" xfId="28738" xr:uid="{0ACD03E4-AAF6-4AA5-B6BA-378D7EF1CBBF}"/>
    <cellStyle name="£_MMAYPROJ_Q2 MET_RECONCILE-ACCRUED-2013 5" xfId="28739" xr:uid="{35B450CA-1651-42DD-9489-A46CFD3CEA0C}"/>
    <cellStyle name="£_MMAYPROJ_Q2 MET_RECONCILE-ACCRUED-2014" xfId="10601" xr:uid="{60050393-7C54-4FBF-B1CC-C6FA408147C0}"/>
    <cellStyle name="£_MMAYPROJ_Q2 MET_RECONCILE-ACCRUED-2014 2" xfId="10602" xr:uid="{C6A68765-8BCC-4C3A-A79F-0AABD50B3062}"/>
    <cellStyle name="£_MMAYPROJ_Q2 MET_RECONCILE-ACCRUED-2014 2 2" xfId="28740" xr:uid="{4514C28A-A445-4452-AE99-C8B40A3C84C4}"/>
    <cellStyle name="£_MMAYPROJ_Q2 MET_RECONCILE-ACCRUED-2014 3" xfId="10603" xr:uid="{9D750CA1-2D68-4EBB-A833-AE4FF46B0406}"/>
    <cellStyle name="£_MMAYPROJ_Q2 MET_RECONCILE-ACCRUED-2014 3 2" xfId="28741" xr:uid="{C8FC41C4-FDC2-4043-BA47-2F842381EF2A}"/>
    <cellStyle name="£_MMAYPROJ_Q2 MET_RECONCILE-ACCRUED-2014 4" xfId="10604" xr:uid="{F80598CF-75AD-4025-B8D6-3A8EECA78DE5}"/>
    <cellStyle name="£_MMAYPROJ_Q2 MET_RECONCILE-ACCRUED-2014 4 2" xfId="28742" xr:uid="{1884A45A-C471-4806-B77A-FEFB04D820C7}"/>
    <cellStyle name="£_MMAYPROJ_Q2 MET_RECONCILE-ACCRUED-2014 5" xfId="28743" xr:uid="{C7D9FF74-8B42-444D-9921-3554CC587187}"/>
    <cellStyle name="£_MMAYPROJ_Q2 MET_Summary Intnl Mkts" xfId="10605" xr:uid="{02112F59-DA66-4B68-B406-33FD590E917F}"/>
    <cellStyle name="£_MMAYPROJ_Q2 MET_Summary Intnl Mkts 2" xfId="28744" xr:uid="{0A45EC45-30F3-45D4-8363-8DE026A0CA13}"/>
    <cellStyle name="£_MMAYPROJ_Q2 MET_UKM &amp; UKNA Central Costs-0906-Received" xfId="10606" xr:uid="{3CD0149E-6220-4933-BDA3-F11C12BBC5E8}"/>
    <cellStyle name="£_MMAYPROJ_Q2 MET_UKM &amp; UKNA Central Costs-0906-Received 2" xfId="28745" xr:uid="{FEF13117-1C49-4F8F-B744-D2E25C44324C}"/>
    <cellStyle name="£_MMAYPROJ_Q3 MET" xfId="10607" xr:uid="{03286948-85CC-448F-9802-738D74AE90E3}"/>
    <cellStyle name="£_MMAYPROJ_Q3 MET 10" xfId="10608" xr:uid="{B783B3E9-1732-4466-BE9F-509139C243FF}"/>
    <cellStyle name="£_MMAYPROJ_Q3 MET 10 2" xfId="28746" xr:uid="{F30AA867-D4DA-4231-B973-BFD01FF204D3}"/>
    <cellStyle name="£_MMAYPROJ_Q3 MET 11" xfId="10609" xr:uid="{AAEF4267-7B5C-4F00-AEA2-E01CD349FFD1}"/>
    <cellStyle name="£_MMAYPROJ_Q3 MET 11 2" xfId="28747" xr:uid="{E324A3E6-D662-49EF-BD0D-A7A5FDB87D05}"/>
    <cellStyle name="£_MMAYPROJ_Q3 MET 12" xfId="10610" xr:uid="{D2BCF5EC-30A3-4850-BF9D-0D9B4F57827D}"/>
    <cellStyle name="£_MMAYPROJ_Q3 MET 12 2" xfId="28748" xr:uid="{D17D1678-A14B-4B17-972C-6BCA131C7776}"/>
    <cellStyle name="£_MMAYPROJ_Q3 MET 13" xfId="10611" xr:uid="{C563985A-BDA1-4CB3-A629-DA7C656851C0}"/>
    <cellStyle name="£_MMAYPROJ_Q3 MET 13 2" xfId="28749" xr:uid="{4851D40F-92E3-495E-A7D3-F7F44340F215}"/>
    <cellStyle name="£_MMAYPROJ_Q3 MET 14" xfId="10612" xr:uid="{CDA2296E-71A7-4C92-8678-5736CC64A64F}"/>
    <cellStyle name="£_MMAYPROJ_Q3 MET 14 2" xfId="28750" xr:uid="{E177F167-343F-48DF-8A51-8184AC5C9835}"/>
    <cellStyle name="£_MMAYPROJ_Q3 MET 15" xfId="28751" xr:uid="{7373B153-E0EC-4225-BE0C-ADEA36C368F5}"/>
    <cellStyle name="£_MMAYPROJ_Q3 MET 16" xfId="28752" xr:uid="{B5413E6F-C426-4A0E-8EE0-489FAA47F276}"/>
    <cellStyle name="£_MMAYPROJ_Q3 MET 17" xfId="28753" xr:uid="{CC7139F8-5D65-4678-AEEB-E6D90C851569}"/>
    <cellStyle name="£_MMAYPROJ_Q3 MET 2" xfId="10613" xr:uid="{54F845D1-2B3F-4178-9325-AE2F20B15508}"/>
    <cellStyle name="£_MMAYPROJ_Q3 MET 2 2" xfId="10614" xr:uid="{984A66FB-E86B-423A-8D6A-AD7AC7B10BF7}"/>
    <cellStyle name="£_MMAYPROJ_Q3 MET 2 2 2" xfId="28754" xr:uid="{44E2899A-E483-4E26-94B4-6497E73D8FD6}"/>
    <cellStyle name="£_MMAYPROJ_Q3 MET 2 3" xfId="28755" xr:uid="{B3BDA8D9-128A-42EF-BF9A-FCD680BF03B0}"/>
    <cellStyle name="£_MMAYPROJ_Q3 MET 3" xfId="10615" xr:uid="{3F9D41D2-6B8A-4795-B85A-F8D169F5A2D0}"/>
    <cellStyle name="£_MMAYPROJ_Q3 MET 3 2" xfId="28756" xr:uid="{698C1A51-4ECA-439C-A1CB-3E4FEE16B349}"/>
    <cellStyle name="£_MMAYPROJ_Q3 MET 4" xfId="10616" xr:uid="{ACA502C3-2CEE-4B76-899D-4CF93F3D3D1E}"/>
    <cellStyle name="£_MMAYPROJ_Q3 MET 4 2" xfId="28757" xr:uid="{24D85646-595B-4D55-88D1-55463AF72762}"/>
    <cellStyle name="£_MMAYPROJ_Q3 MET 5" xfId="10617" xr:uid="{6AB29B12-3CB1-4701-8A5F-85DF076419D3}"/>
    <cellStyle name="£_MMAYPROJ_Q3 MET 5 2" xfId="28758" xr:uid="{74D2C060-613B-4C8F-A4DC-AB4497E996A2}"/>
    <cellStyle name="£_MMAYPROJ_Q3 MET 6" xfId="10618" xr:uid="{44885513-11D3-4AD7-ACEF-12D14EE095CC}"/>
    <cellStyle name="£_MMAYPROJ_Q3 MET 6 2" xfId="28759" xr:uid="{6FCAC2E1-3003-4573-9077-B19C35D07091}"/>
    <cellStyle name="£_MMAYPROJ_Q3 MET 7" xfId="10619" xr:uid="{0ACD500E-2691-4DA2-B88E-9A18FAABDB03}"/>
    <cellStyle name="£_MMAYPROJ_Q3 MET 7 2" xfId="28760" xr:uid="{C38F8C4C-0167-4485-BF26-11513AE330BB}"/>
    <cellStyle name="£_MMAYPROJ_Q3 MET 8" xfId="10620" xr:uid="{1348E0EA-F13D-4211-90FF-0BB1BBBD40A7}"/>
    <cellStyle name="£_MMAYPROJ_Q3 MET 8 2" xfId="28761" xr:uid="{DF4E0404-71AD-4958-A332-ED8B303F8664}"/>
    <cellStyle name="£_MMAYPROJ_Q3 MET 9" xfId="10621" xr:uid="{6E2CD45B-DCB1-47B6-905E-E12252C8D3CC}"/>
    <cellStyle name="£_MMAYPROJ_Q3 MET 9 2" xfId="28762" xr:uid="{58733B3A-B261-4A13-AA79-DD3CEB09686A}"/>
    <cellStyle name="£_MMAYPROJ_Q3 MET PACK" xfId="10622" xr:uid="{8C5772E4-7B97-4B51-A2BF-2D1EC37AD733}"/>
    <cellStyle name="£_MMAYPROJ_Q3 MET PACK 10" xfId="10623" xr:uid="{8C874A67-8D57-4A4B-8695-686C4F90E37A}"/>
    <cellStyle name="£_MMAYPROJ_Q3 MET PACK 10 2" xfId="28763" xr:uid="{EE960B06-F99A-41FD-904A-22DD201D8930}"/>
    <cellStyle name="£_MMAYPROJ_Q3 MET PACK 11" xfId="10624" xr:uid="{7E4732A7-B3EE-449E-B8B3-9B8DF81A9AD4}"/>
    <cellStyle name="£_MMAYPROJ_Q3 MET PACK 11 2" xfId="28764" xr:uid="{7F2DF755-2543-4993-8C1D-3E22D1643124}"/>
    <cellStyle name="£_MMAYPROJ_Q3 MET PACK 12" xfId="10625" xr:uid="{1534E434-880F-4E7A-AF73-B38235E44ACD}"/>
    <cellStyle name="£_MMAYPROJ_Q3 MET PACK 12 2" xfId="28765" xr:uid="{317482CC-18ED-47CF-9F6D-F04901223F9A}"/>
    <cellStyle name="£_MMAYPROJ_Q3 MET PACK 13" xfId="10626" xr:uid="{7BB15985-25C3-4724-BE1D-ABC8E7B4A86D}"/>
    <cellStyle name="£_MMAYPROJ_Q3 MET PACK 13 2" xfId="28766" xr:uid="{C145C8B8-45AF-426C-9413-AC965A3DD245}"/>
    <cellStyle name="£_MMAYPROJ_Q3 MET PACK 14" xfId="10627" xr:uid="{C8F03A36-585A-4700-8E00-5D3CEA29DCE7}"/>
    <cellStyle name="£_MMAYPROJ_Q3 MET PACK 14 2" xfId="28767" xr:uid="{C50B087E-7FB5-498B-9029-6F3A8DD37902}"/>
    <cellStyle name="£_MMAYPROJ_Q3 MET PACK 15" xfId="28768" xr:uid="{B0B3EC64-FE19-4527-81A0-72FFD8B94734}"/>
    <cellStyle name="£_MMAYPROJ_Q3 MET PACK 16" xfId="28769" xr:uid="{EE88DF3F-6418-483A-88C3-B5154AF67957}"/>
    <cellStyle name="£_MMAYPROJ_Q3 MET PACK 17" xfId="28770" xr:uid="{30D7691E-E86A-4607-A066-1F2A2819CA0F}"/>
    <cellStyle name="£_MMAYPROJ_Q3 MET PACK 2" xfId="10628" xr:uid="{7E6108AE-88CF-4BCA-9AA5-69CE10A6AE86}"/>
    <cellStyle name="£_MMAYPROJ_Q3 MET PACK 2 2" xfId="10629" xr:uid="{B8E571E3-8E61-4B3E-91EA-9C722DD04F2C}"/>
    <cellStyle name="£_MMAYPROJ_Q3 MET PACK 2 2 2" xfId="28771" xr:uid="{DE21DC82-C297-47CC-BF55-E9615B30E522}"/>
    <cellStyle name="£_MMAYPROJ_Q3 MET PACK 2 3" xfId="28772" xr:uid="{94A9DA8C-59E8-4953-B56F-8DB1CB3F5B84}"/>
    <cellStyle name="£_MMAYPROJ_Q3 MET PACK 3" xfId="10630" xr:uid="{85CA52FB-036E-44AE-9383-868BF7CEC7E8}"/>
    <cellStyle name="£_MMAYPROJ_Q3 MET PACK 3 2" xfId="28773" xr:uid="{276044DF-6CD4-4A21-AF6D-AE598A51BB5E}"/>
    <cellStyle name="£_MMAYPROJ_Q3 MET PACK 4" xfId="10631" xr:uid="{ED0F20D4-6552-42DA-BB51-F609BD610183}"/>
    <cellStyle name="£_MMAYPROJ_Q3 MET PACK 4 2" xfId="28774" xr:uid="{05BBFCA4-BF73-4024-8430-C09C0E341418}"/>
    <cellStyle name="£_MMAYPROJ_Q3 MET PACK 5" xfId="10632" xr:uid="{02E2CDCB-0588-4450-9657-D1A4920D87C9}"/>
    <cellStyle name="£_MMAYPROJ_Q3 MET PACK 5 2" xfId="28775" xr:uid="{87E59A34-4FD9-448A-929C-FF11CE92AB8C}"/>
    <cellStyle name="£_MMAYPROJ_Q3 MET PACK 6" xfId="10633" xr:uid="{3E42E4C2-0036-486C-B392-C6554B6B608A}"/>
    <cellStyle name="£_MMAYPROJ_Q3 MET PACK 6 2" xfId="28776" xr:uid="{12C4CEE0-60D9-4161-8D3A-9AA306E38ECF}"/>
    <cellStyle name="£_MMAYPROJ_Q3 MET PACK 7" xfId="10634" xr:uid="{A96D7CFD-D1CA-49E6-BDB8-3E4490F2485B}"/>
    <cellStyle name="£_MMAYPROJ_Q3 MET PACK 7 2" xfId="28777" xr:uid="{774DC5BD-8CAB-449A-9C43-E3CAC00AC0C9}"/>
    <cellStyle name="£_MMAYPROJ_Q3 MET PACK 8" xfId="10635" xr:uid="{1F65F427-FBCC-4303-BB8F-7DBA2F3F4E0B}"/>
    <cellStyle name="£_MMAYPROJ_Q3 MET PACK 8 2" xfId="28778" xr:uid="{1F4E41E1-B359-4754-B6FA-462B3D316C58}"/>
    <cellStyle name="£_MMAYPROJ_Q3 MET PACK 9" xfId="10636" xr:uid="{D248C8AE-DD8D-4606-A815-A911773FB66D}"/>
    <cellStyle name="£_MMAYPROJ_Q3 MET PACK 9 2" xfId="28779" xr:uid="{2791BDBE-7395-4A10-B384-CA05DD968CD4}"/>
    <cellStyle name="£_MMAYPROJ_Q3 MET PACK_OCT'13" xfId="10637" xr:uid="{48BC637F-DE9F-47ED-891C-190D0ED1C2BC}"/>
    <cellStyle name="£_MMAYPROJ_Q3 MET PACK_OCT'13 2" xfId="10638" xr:uid="{2D9AEC71-8061-47B7-A821-9257C9B388F7}"/>
    <cellStyle name="£_MMAYPROJ_Q3 MET PACK_OCT'13 2 2" xfId="28780" xr:uid="{60410B10-142B-4165-B16A-AC8C7311A5CB}"/>
    <cellStyle name="£_MMAYPROJ_Q3 MET PACK_OCT'13 3" xfId="10639" xr:uid="{3C53BD8C-81BC-4035-9C9E-0E61E9FA91C5}"/>
    <cellStyle name="£_MMAYPROJ_Q3 MET PACK_OCT'13 3 2" xfId="28781" xr:uid="{B825FFA7-D4A7-4270-B6E3-A18053F790CE}"/>
    <cellStyle name="£_MMAYPROJ_Q3 MET PACK_OCT'13 4" xfId="10640" xr:uid="{9792E352-52F0-4D41-9D86-B8B011E99F76}"/>
    <cellStyle name="£_MMAYPROJ_Q3 MET PACK_OCT'13 4 2" xfId="28782" xr:uid="{96450C66-245B-482B-B76B-5302A257592D}"/>
    <cellStyle name="£_MMAYPROJ_Q3 MET PACK_OCT'13 5" xfId="28783" xr:uid="{C8636A56-3C75-4906-B27F-C18DA60948BF}"/>
    <cellStyle name="£_MMAYPROJ_Q3 MET PACK_RECONCILE-ACCRUED-2013" xfId="10641" xr:uid="{C67B0AC7-C27F-457F-9582-D91F68D7B706}"/>
    <cellStyle name="£_MMAYPROJ_Q3 MET PACK_RECONCILE-ACCRUED-2013 2" xfId="10642" xr:uid="{B4860C6E-A5AA-42B0-92EE-AE37424A9143}"/>
    <cellStyle name="£_MMAYPROJ_Q3 MET PACK_RECONCILE-ACCRUED-2013 2 2" xfId="28784" xr:uid="{39F8082B-36C4-4DDC-AF4E-62D4FA95723B}"/>
    <cellStyle name="£_MMAYPROJ_Q3 MET PACK_RECONCILE-ACCRUED-2013 3" xfId="10643" xr:uid="{68A1FE0F-3D30-4298-8D3E-9601C623D7FA}"/>
    <cellStyle name="£_MMAYPROJ_Q3 MET PACK_RECONCILE-ACCRUED-2013 3 2" xfId="28785" xr:uid="{201E6A2F-D0AB-4416-99D9-745AAF3223CA}"/>
    <cellStyle name="£_MMAYPROJ_Q3 MET PACK_RECONCILE-ACCRUED-2013 4" xfId="10644" xr:uid="{6761BE95-D008-4230-96E3-94907EFB7266}"/>
    <cellStyle name="£_MMAYPROJ_Q3 MET PACK_RECONCILE-ACCRUED-2013 4 2" xfId="28786" xr:uid="{00C6CC7F-A3D8-44BC-9393-FFC1241116BF}"/>
    <cellStyle name="£_MMAYPROJ_Q3 MET PACK_RECONCILE-ACCRUED-2013 5" xfId="28787" xr:uid="{57E7B328-09FC-44E0-9E51-9A7C917BB92E}"/>
    <cellStyle name="£_MMAYPROJ_Q3 MET PACK_RECONCILE-ACCRUED-2014" xfId="10645" xr:uid="{C7981C16-10F9-4B42-939C-FC9F795E5D14}"/>
    <cellStyle name="£_MMAYPROJ_Q3 MET PACK_RECONCILE-ACCRUED-2014 2" xfId="10646" xr:uid="{99AF7E93-F15C-4888-80AE-E4B497EDE60D}"/>
    <cellStyle name="£_MMAYPROJ_Q3 MET PACK_RECONCILE-ACCRUED-2014 2 2" xfId="28788" xr:uid="{FB811F18-1F27-4396-812D-E2FA7C31712B}"/>
    <cellStyle name="£_MMAYPROJ_Q3 MET PACK_RECONCILE-ACCRUED-2014 3" xfId="10647" xr:uid="{1E9287D0-B5DD-4330-BDB2-A4E556D3B625}"/>
    <cellStyle name="£_MMAYPROJ_Q3 MET PACK_RECONCILE-ACCRUED-2014 3 2" xfId="28789" xr:uid="{D212870B-FCF1-4275-8B1E-08D5D41039B4}"/>
    <cellStyle name="£_MMAYPROJ_Q3 MET PACK_RECONCILE-ACCRUED-2014 4" xfId="10648" xr:uid="{53E5D24D-3B15-47A3-847A-1371F88F94F8}"/>
    <cellStyle name="£_MMAYPROJ_Q3 MET PACK_RECONCILE-ACCRUED-2014 4 2" xfId="28790" xr:uid="{A90D48CE-94B9-4536-9309-FC3AA417B959}"/>
    <cellStyle name="£_MMAYPROJ_Q3 MET PACK_RECONCILE-ACCRUED-2014 5" xfId="28791" xr:uid="{3FB9785A-68EE-4C43-9F14-E4D94A61C84E}"/>
    <cellStyle name="£_MMAYPROJ_Q3 MET PACK_Summary Intnl Mkts" xfId="10649" xr:uid="{3DFE79C0-7E5D-42FB-A0C7-E36E3E6474F3}"/>
    <cellStyle name="£_MMAYPROJ_Q3 MET PACK_Summary Intnl Mkts 2" xfId="28792" xr:uid="{B4950E2D-6070-4AC6-872F-6DEB05F71039}"/>
    <cellStyle name="£_MMAYPROJ_Q3 MET_OCT'13" xfId="10650" xr:uid="{E14D9EBE-9253-46BD-9798-F4A6A0BE4BEA}"/>
    <cellStyle name="£_MMAYPROJ_Q3 MET_OCT'13 2" xfId="10651" xr:uid="{A9A47F31-3862-43B9-B559-71F48EED3CD1}"/>
    <cellStyle name="£_MMAYPROJ_Q3 MET_OCT'13 2 2" xfId="28793" xr:uid="{0E00B4B7-82CB-4CFC-B200-07CB3D25184B}"/>
    <cellStyle name="£_MMAYPROJ_Q3 MET_OCT'13 3" xfId="10652" xr:uid="{A5ED7DE9-D419-4A43-9E9B-E83964F10EB9}"/>
    <cellStyle name="£_MMAYPROJ_Q3 MET_OCT'13 3 2" xfId="28794" xr:uid="{8D1FAB06-DF37-4893-AA43-DC5A00C1015C}"/>
    <cellStyle name="£_MMAYPROJ_Q3 MET_OCT'13 4" xfId="10653" xr:uid="{AC46A2E5-CAC0-44E5-A6AC-D25950223099}"/>
    <cellStyle name="£_MMAYPROJ_Q3 MET_OCT'13 4 2" xfId="28795" xr:uid="{D0E4A00A-90BB-4AA3-B6D6-7AA1E918170B}"/>
    <cellStyle name="£_MMAYPROJ_Q3 MET_OCT'13 5" xfId="28796" xr:uid="{F1687B74-5676-46CC-94BF-53D619C1A95D}"/>
    <cellStyle name="£_MMAYPROJ_Q3 MET_RECONCILE-ACCRUED-2013" xfId="10654" xr:uid="{0B63BF43-AD79-4D09-B2B3-4330306C517E}"/>
    <cellStyle name="£_MMAYPROJ_Q3 MET_RECONCILE-ACCRUED-2013 2" xfId="10655" xr:uid="{A19A68B4-1A45-4136-8BC8-D44C4C68355D}"/>
    <cellStyle name="£_MMAYPROJ_Q3 MET_RECONCILE-ACCRUED-2013 2 2" xfId="28797" xr:uid="{DBB8AA68-1381-4A84-803D-257FD86E8E2D}"/>
    <cellStyle name="£_MMAYPROJ_Q3 MET_RECONCILE-ACCRUED-2013 3" xfId="10656" xr:uid="{AF0A78A3-88C7-4AE2-AA5A-AF382DCDBAFF}"/>
    <cellStyle name="£_MMAYPROJ_Q3 MET_RECONCILE-ACCRUED-2013 3 2" xfId="28798" xr:uid="{B38663AA-0F5F-427E-BF3C-9A013290AEB8}"/>
    <cellStyle name="£_MMAYPROJ_Q3 MET_RECONCILE-ACCRUED-2013 4" xfId="10657" xr:uid="{9FA9FD31-4176-4004-A825-BB7DDD2F6E28}"/>
    <cellStyle name="£_MMAYPROJ_Q3 MET_RECONCILE-ACCRUED-2013 4 2" xfId="28799" xr:uid="{FC5D47B2-C0D2-4512-B67C-A3EB717C1171}"/>
    <cellStyle name="£_MMAYPROJ_Q3 MET_RECONCILE-ACCRUED-2013 5" xfId="28800" xr:uid="{37C34A32-D02E-49AA-A3F9-EF3A60DB3F3F}"/>
    <cellStyle name="£_MMAYPROJ_Q3 MET_RECONCILE-ACCRUED-2014" xfId="10658" xr:uid="{6938361A-1E01-4F1A-8D4A-0F556CD58F9F}"/>
    <cellStyle name="£_MMAYPROJ_Q3 MET_RECONCILE-ACCRUED-2014 2" xfId="10659" xr:uid="{9B3A5CDB-DA4F-4047-AB9A-C8ED7239D9E3}"/>
    <cellStyle name="£_MMAYPROJ_Q3 MET_RECONCILE-ACCRUED-2014 2 2" xfId="28801" xr:uid="{099CD1CB-453F-4264-BF3B-D70C790D9F42}"/>
    <cellStyle name="£_MMAYPROJ_Q3 MET_RECONCILE-ACCRUED-2014 3" xfId="10660" xr:uid="{6FD7ECC1-37AD-45C8-A2CC-3AA4299A2587}"/>
    <cellStyle name="£_MMAYPROJ_Q3 MET_RECONCILE-ACCRUED-2014 3 2" xfId="28802" xr:uid="{9C765BF8-F373-4DC1-847E-D1E47FB65207}"/>
    <cellStyle name="£_MMAYPROJ_Q3 MET_RECONCILE-ACCRUED-2014 4" xfId="10661" xr:uid="{3BEF295F-6A4C-4F74-AD00-905AA49CBC66}"/>
    <cellStyle name="£_MMAYPROJ_Q3 MET_RECONCILE-ACCRUED-2014 4 2" xfId="28803" xr:uid="{9D23437A-6E15-4DAA-B3F4-F201B256D9ED}"/>
    <cellStyle name="£_MMAYPROJ_Q3 MET_RECONCILE-ACCRUED-2014 5" xfId="28804" xr:uid="{221FD96F-D7A2-47F0-AA10-83561A348E05}"/>
    <cellStyle name="£_MMAYPROJ_Q3 MET_Summary Intnl Mkts" xfId="10662" xr:uid="{F46C35FF-C5C8-44BD-B7CA-6CF4DE3ACC20}"/>
    <cellStyle name="£_MMAYPROJ_Q3 MET_Summary Intnl Mkts 2" xfId="28805" xr:uid="{21B7F1D8-358E-4E0C-B731-365B36042792}"/>
    <cellStyle name="£_MMAYPROJ_RECONCILE-ACCRUED-2013" xfId="10663" xr:uid="{F8B07918-0FF4-49B2-AE72-89DC3964497E}"/>
    <cellStyle name="£_MMAYPROJ_RECONCILE-ACCRUED-2013 2" xfId="10664" xr:uid="{2540CEDB-B3CF-43EF-87F4-6067A03BF964}"/>
    <cellStyle name="£_MMAYPROJ_RECONCILE-ACCRUED-2013 2 2" xfId="28806" xr:uid="{2F1F5BDD-738F-4E2D-A9BA-533A8195FE09}"/>
    <cellStyle name="£_MMAYPROJ_RECONCILE-ACCRUED-2013 3" xfId="10665" xr:uid="{91A26FC0-19DE-4588-96EE-E4E5B777C02C}"/>
    <cellStyle name="£_MMAYPROJ_RECONCILE-ACCRUED-2013 3 2" xfId="28807" xr:uid="{0CE2132A-091A-4919-871E-6E45025E1ADD}"/>
    <cellStyle name="£_MMAYPROJ_RECONCILE-ACCRUED-2013 4" xfId="10666" xr:uid="{4ACCDA40-0693-44B7-AED3-C150973CA0FE}"/>
    <cellStyle name="£_MMAYPROJ_RECONCILE-ACCRUED-2013 4 2" xfId="28808" xr:uid="{09EE925E-E847-4009-AF7B-8907235A988B}"/>
    <cellStyle name="£_MMAYPROJ_RECONCILE-ACCRUED-2013 5" xfId="28809" xr:uid="{34AA9D14-5D4C-4FA5-894E-69E5BB1AC0E8}"/>
    <cellStyle name="£_MMAYPROJ_RECONCILE-ACCRUED-2014" xfId="10667" xr:uid="{C507414D-E152-4A53-8710-34F891C19032}"/>
    <cellStyle name="£_MMAYPROJ_RECONCILE-ACCRUED-2014 2" xfId="10668" xr:uid="{0EB6CEA1-95BE-45BA-A855-F6734935A92D}"/>
    <cellStyle name="£_MMAYPROJ_RECONCILE-ACCRUED-2014 2 2" xfId="28810" xr:uid="{E5A3F9F8-C317-45CB-B8FA-10E351348E51}"/>
    <cellStyle name="£_MMAYPROJ_RECONCILE-ACCRUED-2014 3" xfId="10669" xr:uid="{B784913C-BA9F-409A-96B2-42B0DC4970E3}"/>
    <cellStyle name="£_MMAYPROJ_RECONCILE-ACCRUED-2014 3 2" xfId="28811" xr:uid="{B9A35AB0-7908-4986-9ED2-6123FADE278E}"/>
    <cellStyle name="£_MMAYPROJ_RECONCILE-ACCRUED-2014 4" xfId="10670" xr:uid="{F058CA64-85D4-4291-A06D-2325A34D6020}"/>
    <cellStyle name="£_MMAYPROJ_RECONCILE-ACCRUED-2014 4 2" xfId="28812" xr:uid="{D68DB7CB-6734-4E22-A5CA-23BB5E14A854}"/>
    <cellStyle name="£_MMAYPROJ_RECONCILE-ACCRUED-2014 5" xfId="28813" xr:uid="{8910E6EB-C035-4A00-AC47-A646A8BC1FAE}"/>
    <cellStyle name="£_MMAYPROJ_Summary Intnl Mkts" xfId="10671" xr:uid="{1EF8746C-094A-43A6-96FB-142BF32C04EB}"/>
    <cellStyle name="£_MMAYPROJ_Summary Intnl Mkts 2" xfId="28814" xr:uid="{465299F4-949E-4B11-86F3-FA68E2044112}"/>
    <cellStyle name="£_MMEMUK 2008 F1 v2" xfId="10672" xr:uid="{5721B4DF-1B80-4003-83B8-4DCE92376288}"/>
    <cellStyle name="£_MMEMUK 2008 F1 v2 2" xfId="10673" xr:uid="{92BDABE5-69A0-479A-9CDF-0D25C2F1253B}"/>
    <cellStyle name="£_MMEMUK 2008 F1 v2 2 2" xfId="28815" xr:uid="{C35A3C85-D3EC-45DC-A2CF-7BAF57B7F8D7}"/>
    <cellStyle name="£_MMEMUK 2008 F1 v2 3" xfId="28816" xr:uid="{9D8448C8-B4D6-437A-84AC-00EA4FF66BBA}"/>
    <cellStyle name="£_MMEMUK 2008 F1 v2 4" xfId="28817" xr:uid="{4B45453A-40DB-4CE7-8368-D4A5AB6E801F}"/>
    <cellStyle name="£_MMEMUK 2008 F1 v2 5" xfId="28818" xr:uid="{BEC7F236-EA1F-4626-A352-C63B6722888E}"/>
    <cellStyle name="£_MMEMUK 2008 F1 v2_Australia F1 2010 template" xfId="10674" xr:uid="{92642DB4-416D-4350-B168-D5C0664B62D6}"/>
    <cellStyle name="£_MMEMUK 2008 F1 v2_Australia F1 2010 template 2" xfId="28819" xr:uid="{328832E3-A0B1-4D67-8DD9-197DB096853A}"/>
    <cellStyle name="£_MMEMUK 2008 F1 v2_Bupa International F1 2010 template" xfId="10675" xr:uid="{D739B531-9176-4CB5-92CD-E68449A1A5C9}"/>
    <cellStyle name="£_MMEMUK 2008 F1 v2_Bupa International F1 2010 template 2" xfId="28820" xr:uid="{AC889393-2690-4007-8AFD-84D20D1B3C8B}"/>
    <cellStyle name="£_MMEMUK 2008 F1 v2_Hong Kong F2 2010 template" xfId="10676" xr:uid="{F1B69AB5-7DFE-48E1-884E-683AE978CB28}"/>
    <cellStyle name="£_MMEMUK 2008 F1 v2_Hong Kong F2 2010 template 2" xfId="28821" xr:uid="{8BEFBCDE-F160-49C8-BBCA-AFD2FFCA8992}"/>
    <cellStyle name="£_MMEMUK 2008 F1 v2_Jeff page" xfId="10677" xr:uid="{4CB67AEA-982D-48DB-94B1-EF4439DBDC3B}"/>
    <cellStyle name="£_MMEMUK 2008 F1 v2_Jeff page 2" xfId="10678" xr:uid="{4BA07FA3-E2BB-4F15-91E8-492D6DFCE1A9}"/>
    <cellStyle name="£_MMEMUK 2008 F1 v2_Jeff page 2 2" xfId="28822" xr:uid="{3F3CCE9C-454E-4E4C-B6BB-23558729CB59}"/>
    <cellStyle name="£_MMEMUK 2008 F1 v2_Jeff page 3" xfId="28823" xr:uid="{4C2C107F-C72E-4BE4-931F-26902B322388}"/>
    <cellStyle name="£_MMEMUK 2008 F1 v2_Jeff page 4" xfId="28824" xr:uid="{26596260-ECAD-4193-9A39-89AB75A6E5A8}"/>
    <cellStyle name="£_MMEMUK 2008 F1 v2_Jeff page 5" xfId="28825" xr:uid="{50102BC7-6639-4D6F-AE00-27F30FD6B8AD}"/>
    <cellStyle name="£_MMEMUK 2008 F1 v2_Jeff page_Amedex F1 2010 template" xfId="10679" xr:uid="{34A34060-B17F-4725-A730-A668A7389329}"/>
    <cellStyle name="£_MMEMUK 2008 F1 v2_Jeff page_Amedex F1 2010 template 2" xfId="28826" xr:uid="{1B77D4CE-8996-4AF7-8FD6-9B9C24475D13}"/>
    <cellStyle name="£_MMEMUK 2008 F1 v2_Jeff page_Australia F1 2010 template" xfId="10680" xr:uid="{9CA2DE90-DEF3-4ECB-B872-B4FA124B91A7}"/>
    <cellStyle name="£_MMEMUK 2008 F1 v2_Jeff page_Australia F1 2010 template 2" xfId="28827" xr:uid="{2BE46DB0-92B9-482B-BEF7-D53D87B46E51}"/>
    <cellStyle name="£_MMEMUK 2008 F1 v2_Jeff page_Australia F2 2010 template" xfId="10681" xr:uid="{41BF0ED7-3639-495B-BD5D-9C68ECE822E4}"/>
    <cellStyle name="£_MMEMUK 2008 F1 v2_Jeff page_Australia F2 2010 template 2" xfId="28828" xr:uid="{7D0487A5-78E8-430F-AE92-338479A1D87D}"/>
    <cellStyle name="£_MMEMUK 2008 F1 v2_Jeff page_Bupa International F1 2010 template" xfId="10682" xr:uid="{FED9E4F4-CBFF-4063-B712-429482E4C015}"/>
    <cellStyle name="£_MMEMUK 2008 F1 v2_Jeff page_Bupa International F1 2010 template 2" xfId="28829" xr:uid="{7A6EAD19-81CA-420E-B991-9F3EC93E750C}"/>
    <cellStyle name="£_MMEMUK 2008 F1 v2_Jeff page_Latin America F1 2010 template" xfId="10683" xr:uid="{FBB4A00C-00EA-49B9-9930-88EEA4058AFD}"/>
    <cellStyle name="£_MMEMUK 2008 F1 v2_Jeff page_Latin America F1 2010 template 2" xfId="28830" xr:uid="{64906CD7-A0BF-42F5-8086-6772F9D72123}"/>
    <cellStyle name="£_MMEMUK 2008 F1 v2_Jeff page_UKNA Division - F1 2010" xfId="10684" xr:uid="{E57F2A09-8B55-4392-BADD-860DC06E6A19}"/>
    <cellStyle name="£_MMEMUK 2008 F1 v2_Jeff page_UKNA Division - F1 2010 2" xfId="28831" xr:uid="{00842C26-90E7-4C45-8B35-19E941A5D510}"/>
    <cellStyle name="£_MMEMUK 2008 F1 v2_UKNA Division - F1 2010" xfId="10685" xr:uid="{34921A6D-4682-4082-B448-9FFB546903EA}"/>
    <cellStyle name="£_MMEMUK 2008 F1 v2_UKNA Division - F1 2010 2" xfId="28832" xr:uid="{3A8619E9-E42F-4ED4-9A3E-A90E639390B5}"/>
    <cellStyle name="£_NOV" xfId="10686" xr:uid="{75B6FDD7-1F64-498B-B05F-47596388874E}"/>
    <cellStyle name="£_NOV 2" xfId="28833" xr:uid="{75D92A36-4BD9-4000-8F00-04B16A75D3EA}"/>
    <cellStyle name="£_NOV_AUG" xfId="10687" xr:uid="{D66C9A91-9265-4B59-8D56-C8B361D1EFB1}"/>
    <cellStyle name="£_NOV_AUG 2" xfId="28834" xr:uid="{3A1428D6-8683-4E21-9B72-614364A73787}"/>
    <cellStyle name="£_NOV_EARN_2014" xfId="10688" xr:uid="{ED634875-8824-4069-9D34-8231844AF497}"/>
    <cellStyle name="£_NOV_EARN_2014 2" xfId="28835" xr:uid="{B8C89915-0511-403F-BB2F-E837B71C234B}"/>
    <cellStyle name="£_OCT'13" xfId="10689" xr:uid="{EB63A230-148E-40EE-A36F-30013901BC29}"/>
    <cellStyle name="£_OCT'13 2" xfId="10690" xr:uid="{E77FDE59-A9D8-4675-946F-42C8CD7B0DAF}"/>
    <cellStyle name="£_OCT'13 2 2" xfId="28836" xr:uid="{61A04A1E-ADBB-4C89-8817-4FBD0A8ECE27}"/>
    <cellStyle name="£_OCT'13 3" xfId="10691" xr:uid="{DFD61E5F-20F6-40B4-A421-6C0E915BD378}"/>
    <cellStyle name="£_OCT'13 3 2" xfId="28837" xr:uid="{8C1B5B64-BE09-48DA-BE95-DF67C48F5D66}"/>
    <cellStyle name="£_OCT'13 4" xfId="10692" xr:uid="{80F3D02F-DE5E-4E1B-957F-3C30C9E21BD4}"/>
    <cellStyle name="£_OCT'13 4 2" xfId="28838" xr:uid="{6152CB34-F812-4FE6-9CE2-AF382F2C8FED}"/>
    <cellStyle name="£_OCT'13 5" xfId="28839" xr:uid="{E7998418-B0F3-4580-B033-C3637FDE408D}"/>
    <cellStyle name="£_OCT'13_RECONCILE-ACCRUED-2014" xfId="10693" xr:uid="{D0100E43-6BA0-47D4-AD19-D450931718C9}"/>
    <cellStyle name="£_OCT'13_RECONCILE-ACCRUED-2014 2" xfId="10694" xr:uid="{46633B78-8DC8-438B-AFC6-DAE5767FBB42}"/>
    <cellStyle name="£_OCT'13_RECONCILE-ACCRUED-2014 2 2" xfId="28840" xr:uid="{8EAA3F6D-5267-499C-BE19-59DDC6F76077}"/>
    <cellStyle name="£_OCT'13_RECONCILE-ACCRUED-2014 3" xfId="10695" xr:uid="{59233EE9-A2C6-4CBE-AE54-B8BF2052C79C}"/>
    <cellStyle name="£_OCT'13_RECONCILE-ACCRUED-2014 3 2" xfId="28841" xr:uid="{B64F9EC2-32FF-4AA9-9863-A7DC6C170969}"/>
    <cellStyle name="£_OCT'13_RECONCILE-ACCRUED-2014 4" xfId="28842" xr:uid="{11AA0664-C595-4C6D-86F0-E09EDE0F81A3}"/>
    <cellStyle name="£_Op Profit 2008 AOP" xfId="10696" xr:uid="{11F8FD95-2E66-44C0-80D7-6A1B6EEB0AB9}"/>
    <cellStyle name="£_Op Profit 2008 AOP 2" xfId="28843" xr:uid="{F6B70238-0B2D-47D1-B10B-0184DA5A5641}"/>
    <cellStyle name="£_Op Profit 2008 AOP_Australia F2 2010 template" xfId="10697" xr:uid="{36A95A7C-592D-46C3-9D03-BB652C5DD9A5}"/>
    <cellStyle name="£_Op Profit 2008 AOP_Australia F2 2010 template 2" xfId="28844" xr:uid="{F63CF9AB-D0BD-417D-A5C3-1BD8392B8BE9}"/>
    <cellStyle name="£_Op Profit Summary" xfId="10698" xr:uid="{C20B5FB5-9F77-4501-927A-C3A946A1C80A}"/>
    <cellStyle name="£_Op Profit Summary 2" xfId="28845" xr:uid="{0827E71E-1E7C-4C93-84E8-6F4BC51DEAAB}"/>
    <cellStyle name="£_Op Profit Summary_Australia F2 2010 template" xfId="10699" xr:uid="{7CCA3ADA-08D9-4CBB-80EB-BE3C9F9BCA9E}"/>
    <cellStyle name="£_Op Profit Summary_Australia F2 2010 template 2" xfId="28846" xr:uid="{850C4040-8E6D-4218-A128-44D332FEA8C0}"/>
    <cellStyle name="£_Overheads" xfId="10700" xr:uid="{887D53F8-76CF-486F-BE9E-F42B900CF7E0}"/>
    <cellStyle name="£_Overheads 2" xfId="28847" xr:uid="{B6640AE9-5A22-410A-9BEC-D1550F42E102}"/>
    <cellStyle name="£_Overheads_Australia F2 2010 template" xfId="10701" xr:uid="{DD235445-9EF0-4948-B90A-B61FD59BBE97}"/>
    <cellStyle name="£_Overheads_Australia F2 2010 template 2" xfId="28848" xr:uid="{A9562F15-1429-4328-B4B2-D7A7E550A7B2}"/>
    <cellStyle name="£_P&amp;L" xfId="10702" xr:uid="{EB271307-00AD-49C2-ACB3-8647978176A6}"/>
    <cellStyle name="£_P&amp;L 2" xfId="10703" xr:uid="{1F933A41-4D20-4D69-A187-CBCA0B9B79DC}"/>
    <cellStyle name="£_P&amp;L 2 2" xfId="28849" xr:uid="{3A2B58FC-3789-4F86-817C-D9A4721C8D4B}"/>
    <cellStyle name="£_P&amp;L 3" xfId="28850" xr:uid="{6F966CC7-5026-4695-BCB6-E8BDFC05FBEB}"/>
    <cellStyle name="£_P&amp;L 4" xfId="28851" xr:uid="{9AE7BC87-698A-448E-84B4-743978EDA6C1}"/>
    <cellStyle name="£_P&amp;L 5" xfId="28852" xr:uid="{5396B221-3C3F-4D7E-8444-A68D0850F683}"/>
    <cellStyle name="£_P&amp;L_1. UKM" xfId="10704" xr:uid="{F08ECE91-85FD-47B9-B8AC-C7CE63671287}"/>
    <cellStyle name="£_P&amp;L_1. UKM 2" xfId="28853" xr:uid="{074816DD-B8F4-43D4-A901-46D9ECE384B2}"/>
    <cellStyle name="£_P&amp;L_2010F2(1st)" xfId="10705" xr:uid="{180425AE-97BE-4C5D-A3DF-2523535075AC}"/>
    <cellStyle name="£_P&amp;L_2010F2(1st) 2" xfId="10706" xr:uid="{4D596874-C92F-43A3-A1E1-B234C55CFDDC}"/>
    <cellStyle name="£_P&amp;L_2010F2(1st) 2 2" xfId="28854" xr:uid="{F3C1EB7E-8060-472B-AC47-19653CEF0B4A}"/>
    <cellStyle name="£_P&amp;L_2010F2(1st) 3" xfId="28855" xr:uid="{8C9BB48A-0D50-4EE7-B3D1-826F6EFEE285}"/>
    <cellStyle name="£_P&amp;L_2010F2(1st) 4" xfId="28856" xr:uid="{8253C1AE-91BF-41FD-877A-ABC0AE80C94D}"/>
    <cellStyle name="£_P&amp;L_2010F2(1st) 5" xfId="28857" xr:uid="{818E2CC8-BA81-4CD7-98FE-B71158DEB0E5}"/>
    <cellStyle name="£_P&amp;L_2010F2(2st)" xfId="10707" xr:uid="{ECD596A5-3A00-4FB6-914A-7735E20B9E5F}"/>
    <cellStyle name="£_P&amp;L_2010F2(2st) 2" xfId="10708" xr:uid="{6CE010DF-8633-43CB-A6B8-B52C7EB3C59F}"/>
    <cellStyle name="£_P&amp;L_2010F2(2st) 2 2" xfId="28858" xr:uid="{8C1696A8-8081-4588-AF7D-E555653953A1}"/>
    <cellStyle name="£_P&amp;L_2010F2(2st) 3" xfId="28859" xr:uid="{529D73CA-51A2-45CF-8AF3-3096811A502F}"/>
    <cellStyle name="£_P&amp;L_2010F2(2st) 4" xfId="28860" xr:uid="{018409CE-FE72-4595-ABC8-A6DEDCDF70DC}"/>
    <cellStyle name="£_P&amp;L_2010F2(2st) 5" xfId="28861" xr:uid="{4BB21BE3-EEDB-4BDB-9984-03D4F282C1B9}"/>
    <cellStyle name="£_P&amp;L_2010F2(3th)" xfId="10709" xr:uid="{14CE33DD-0818-4390-B7F7-850E7625A73E}"/>
    <cellStyle name="£_P&amp;L_2010F2(3th) 2" xfId="28862" xr:uid="{F525F4C4-6AEC-443E-A75D-547175EDB8CA}"/>
    <cellStyle name="£_P&amp;L_3. PL Rec" xfId="10710" xr:uid="{41EC8A8C-8721-42C9-8949-6C56D8D001B9}"/>
    <cellStyle name="£_P&amp;L_3. PL Rec 2" xfId="10711" xr:uid="{0519E70C-BFFE-4B50-901C-9F46D1C50E34}"/>
    <cellStyle name="£_P&amp;L_3. PL Rec 2 2" xfId="28863" xr:uid="{43463082-6D1B-4465-8AB8-D310BB69D936}"/>
    <cellStyle name="£_P&amp;L_3. PL Rec 3" xfId="28864" xr:uid="{CAE0CBF2-95C4-40B1-9C99-122ECF9D243B}"/>
    <cellStyle name="£_P&amp;L_3. PL Rec 4" xfId="28865" xr:uid="{20E201AC-25EA-4C71-A47B-D332CB7DDD03}"/>
    <cellStyle name="£_P&amp;L_3. PL Rec 5" xfId="28866" xr:uid="{43343E0E-7559-4807-A287-5DE9C5707FE4}"/>
    <cellStyle name="£_P&amp;L_3. PL Rec_Amedex F1 2010 template" xfId="10712" xr:uid="{3829F89A-1E4E-45AD-B845-E7654FDB0132}"/>
    <cellStyle name="£_P&amp;L_3. PL Rec_Amedex F1 2010 template 2" xfId="28867" xr:uid="{302F59B1-73E5-4775-8904-DCE379070B91}"/>
    <cellStyle name="£_P&amp;L_3. PL Rec_Australia F1 2010 template" xfId="10713" xr:uid="{4CAEE56C-1F9B-4BE1-ADB2-0D0248514933}"/>
    <cellStyle name="£_P&amp;L_3. PL Rec_Australia F1 2010 template 2" xfId="28868" xr:uid="{1501282C-8A52-4E97-A925-566BC8FEDE6F}"/>
    <cellStyle name="£_P&amp;L_3. PL Rec_Australia F2 2010 template" xfId="10714" xr:uid="{5DE80CCD-7B43-4E1D-8599-82F273A97C89}"/>
    <cellStyle name="£_P&amp;L_3. PL Rec_Australia F2 2010 template 2" xfId="28869" xr:uid="{7ABB8978-01DA-4E2F-B1BC-29F85943D9FF}"/>
    <cellStyle name="£_P&amp;L_3. PL Rec_Bupa International F1 2010 template" xfId="10715" xr:uid="{9BFC76E7-9E9E-4151-A411-859DA1546A3D}"/>
    <cellStyle name="£_P&amp;L_3. PL Rec_Bupa International F1 2010 template 2" xfId="28870" xr:uid="{EBF5C649-D5CF-4638-9F8F-669DF47A792D}"/>
    <cellStyle name="£_P&amp;L_3. PL Rec_Latin America F1 2010 template" xfId="10716" xr:uid="{741C7724-2C0F-46BC-B3D7-91422A8510F5}"/>
    <cellStyle name="£_P&amp;L_3. PL Rec_Latin America F1 2010 template 2" xfId="28871" xr:uid="{4759F214-345E-4D32-A168-C5FAE6A1F9AE}"/>
    <cellStyle name="£_P&amp;L_3. PL Rec_UKNA Division - F1 2010" xfId="10717" xr:uid="{B0C4A22A-CDB5-4248-AD02-441F708236C6}"/>
    <cellStyle name="£_P&amp;L_3. PL Rec_UKNA Division - F1 2010 2" xfId="28872" xr:uid="{90FC9D33-6915-4800-8E6B-AB1499427653}"/>
    <cellStyle name="£_P&amp;L_3YP2011-2013" xfId="10718" xr:uid="{36CD035E-52B7-41D2-838D-A37AF1FE03DA}"/>
    <cellStyle name="£_P&amp;L_3YP2011-2013 2" xfId="28873" xr:uid="{B2112487-0C78-46F6-9E12-663A67FF7163}"/>
    <cellStyle name="£_P&amp;L_3YP2011-2013(R1)" xfId="10719" xr:uid="{E48DB155-5FDC-4B77-AFCA-7FAF79490346}"/>
    <cellStyle name="£_P&amp;L_3YP2011-2013(R1) 10" xfId="10720" xr:uid="{0D4D2EE3-6E96-46B6-8F3C-EFA67CC4E391}"/>
    <cellStyle name="£_P&amp;L_3YP2011-2013(R1) 10 2" xfId="28874" xr:uid="{B506C401-A211-469F-8A87-208FAA191C9C}"/>
    <cellStyle name="£_P&amp;L_3YP2011-2013(R1) 11" xfId="10721" xr:uid="{93BF26DD-8F4E-406F-BE33-3367DED21D51}"/>
    <cellStyle name="£_P&amp;L_3YP2011-2013(R1) 11 2" xfId="28875" xr:uid="{05252217-CCD2-4A86-85C9-0C5A6AA1141E}"/>
    <cellStyle name="£_P&amp;L_3YP2011-2013(R1) 12" xfId="10722" xr:uid="{DC397642-D45F-4408-92A3-8E79D7D37BFD}"/>
    <cellStyle name="£_P&amp;L_3YP2011-2013(R1) 12 2" xfId="28876" xr:uid="{606080DD-D28C-47DE-AB1C-56693241818A}"/>
    <cellStyle name="£_P&amp;L_3YP2011-2013(R1) 13" xfId="10723" xr:uid="{84A31725-713B-4392-B90B-D792331F5954}"/>
    <cellStyle name="£_P&amp;L_3YP2011-2013(R1) 13 2" xfId="28877" xr:uid="{5E9AB5EA-B286-445A-916A-FD62F3512CC6}"/>
    <cellStyle name="£_P&amp;L_3YP2011-2013(R1) 14" xfId="10724" xr:uid="{42387C32-2948-4F24-9B7E-E8F36CAA5BBA}"/>
    <cellStyle name="£_P&amp;L_3YP2011-2013(R1) 14 2" xfId="28878" xr:uid="{BD7F352A-CC34-4658-81A3-D28D3A53B7D8}"/>
    <cellStyle name="£_P&amp;L_3YP2011-2013(R1) 15" xfId="10725" xr:uid="{ACC0C184-FE64-4863-98D5-2C20EF70C72E}"/>
    <cellStyle name="£_P&amp;L_3YP2011-2013(R1) 15 2" xfId="28879" xr:uid="{EC6EEC63-3AAE-4E05-9B1F-C0BD6112EBFD}"/>
    <cellStyle name="£_P&amp;L_3YP2011-2013(R1) 16" xfId="10726" xr:uid="{3C3F4F72-10DD-42CC-BB66-61BACECD1F35}"/>
    <cellStyle name="£_P&amp;L_3YP2011-2013(R1) 16 2" xfId="28880" xr:uid="{2B6CF393-74F9-49E1-8085-E961B8C0CC1E}"/>
    <cellStyle name="£_P&amp;L_3YP2011-2013(R1) 17" xfId="28881" xr:uid="{CB4E027A-AAB1-4243-A76C-CE13AA985565}"/>
    <cellStyle name="£_P&amp;L_3YP2011-2013(R1) 18" xfId="28882" xr:uid="{2C8C33AD-B436-4A91-B7D0-241321B2E03F}"/>
    <cellStyle name="£_P&amp;L_3YP2011-2013(R1) 19" xfId="28883" xr:uid="{51498EB5-C906-4FAC-BE26-87279B5495A5}"/>
    <cellStyle name="£_P&amp;L_3YP2011-2013(R1) 2" xfId="10727" xr:uid="{12285D45-903A-4BC9-B1AC-837DC2E935F6}"/>
    <cellStyle name="£_P&amp;L_3YP2011-2013(R1) 2 2" xfId="10728" xr:uid="{59D8A885-133C-42B0-9664-830A594B4EC6}"/>
    <cellStyle name="£_P&amp;L_3YP2011-2013(R1) 2 2 2" xfId="28884" xr:uid="{FA87E7B8-6526-4450-9B0E-B3A5C4D64B67}"/>
    <cellStyle name="£_P&amp;L_3YP2011-2013(R1) 2 3" xfId="28885" xr:uid="{14EC9C78-DEA0-4132-B543-44614E6244B7}"/>
    <cellStyle name="£_P&amp;L_3YP2011-2013(R1) 3" xfId="10729" xr:uid="{0013454C-256C-4B7C-9DA1-6F85552142EC}"/>
    <cellStyle name="£_P&amp;L_3YP2011-2013(R1) 3 2" xfId="10730" xr:uid="{E5938C6D-24B2-4438-9375-43547409D74F}"/>
    <cellStyle name="£_P&amp;L_3YP2011-2013(R1) 3 2 2" xfId="28886" xr:uid="{400E3AA6-6434-43F7-BEC5-B0AD09DA4F02}"/>
    <cellStyle name="£_P&amp;L_3YP2011-2013(R1) 3 3" xfId="28887" xr:uid="{BC000462-ADD6-4641-AD63-CDD75D3315AA}"/>
    <cellStyle name="£_P&amp;L_3YP2011-2013(R1) 4" xfId="10731" xr:uid="{DFE826FE-72C0-48AB-B0E9-E998820DB99D}"/>
    <cellStyle name="£_P&amp;L_3YP2011-2013(R1) 4 2" xfId="28888" xr:uid="{01CC0923-A836-4AD3-8716-940B06C67ADE}"/>
    <cellStyle name="£_P&amp;L_3YP2011-2013(R1) 5" xfId="10732" xr:uid="{71B5DA6F-41A6-4F96-A4A9-3B0CEE01B440}"/>
    <cellStyle name="£_P&amp;L_3YP2011-2013(R1) 5 2" xfId="28889" xr:uid="{A1981234-6CD9-4872-8D59-F65D3E683693}"/>
    <cellStyle name="£_P&amp;L_3YP2011-2013(R1) 6" xfId="10733" xr:uid="{471B508B-DBF7-4E6D-832C-2049FB11B0B1}"/>
    <cellStyle name="£_P&amp;L_3YP2011-2013(R1) 6 2" xfId="28890" xr:uid="{6848B358-D39C-411E-84F2-79C179B007F2}"/>
    <cellStyle name="£_P&amp;L_3YP2011-2013(R1) 7" xfId="10734" xr:uid="{9BDB4C82-2AA7-4DB5-80B1-52971A6BA06F}"/>
    <cellStyle name="£_P&amp;L_3YP2011-2013(R1) 7 2" xfId="28891" xr:uid="{57F45120-8BCE-4497-9393-E8BC0D36B43D}"/>
    <cellStyle name="£_P&amp;L_3YP2011-2013(R1) 8" xfId="10735" xr:uid="{34B9EF18-B926-4139-839A-C9E66217B180}"/>
    <cellStyle name="£_P&amp;L_3YP2011-2013(R1) 8 2" xfId="28892" xr:uid="{91C1658D-52DA-4686-AD3C-7EFA9889BF39}"/>
    <cellStyle name="£_P&amp;L_3YP2011-2013(R1) 9" xfId="10736" xr:uid="{4CAD1687-F763-44DC-9075-506D6F3A2BB3}"/>
    <cellStyle name="£_P&amp;L_3YP2011-2013(R1) 9 2" xfId="28893" xr:uid="{379B071B-1718-44A3-8A09-302C9FCABCF8}"/>
    <cellStyle name="£_P&amp;L_3YP2011-2013(R1)_Asset movement_2013" xfId="10737" xr:uid="{BC2B45D5-D07C-482F-9D0E-A704EB69F51D}"/>
    <cellStyle name="£_P&amp;L_3YP2011-2013(R1)_Asset movement_2013 2" xfId="28894" xr:uid="{D5ABED56-099D-43FB-99D1-BF8E36CD321A}"/>
    <cellStyle name="£_P&amp;L_3YP2011-2013(R1)_Asset movement_2014" xfId="10738" xr:uid="{34D6D517-E4D6-46BC-9D26-B2024284AD9E}"/>
    <cellStyle name="£_P&amp;L_3YP2011-2013(R1)_Asset movement_2014 2" xfId="28895" xr:uid="{755EE4C7-75F5-47A9-A80C-5F3BCD91E470}"/>
    <cellStyle name="£_P&amp;L_3YP2011-2013(R1)_Asset movement_2014feb" xfId="10739" xr:uid="{01042719-27DD-46B8-9AB0-2E734C1BE023}"/>
    <cellStyle name="£_P&amp;L_3YP2011-2013(R1)_Asset movement_2014feb 2" xfId="28896" xr:uid="{AA6A7DF1-28D7-4614-BA0E-4FAB6125EB98}"/>
    <cellStyle name="£_P&amp;L_3YP2011-2013(R1)_AUG" xfId="10740" xr:uid="{B6599993-8893-42C9-AE9D-6DB5EA8F554C}"/>
    <cellStyle name="£_P&amp;L_3YP2011-2013(R1)_AUG 2" xfId="28897" xr:uid="{47AB5ED6-6512-46F5-BA07-0C77033A6464}"/>
    <cellStyle name="£_P&amp;L_3YP2011-2013(R1)_blu002a121a-12e-1 Rev 3_bups30.1.13" xfId="10741" xr:uid="{9CD510F6-49EE-4959-B126-51FC9CD1F0B0}"/>
    <cellStyle name="£_P&amp;L_3YP2011-2013(R1)_blu002a121a-12e-1 Rev 3_bups30.1.13 2" xfId="10742" xr:uid="{46007EAC-3782-4209-9F53-7DF0AA06D43A}"/>
    <cellStyle name="£_P&amp;L_3YP2011-2013(R1)_blu002a121a-12e-1 Rev 3_bups30.1.13 2 2" xfId="28898" xr:uid="{929BC7DB-0BC8-4579-955C-8E0C6A5E1753}"/>
    <cellStyle name="£_P&amp;L_3YP2011-2013(R1)_blu002a121a-12e-1 Rev 3_bups30.1.13 3" xfId="28899" xr:uid="{A279F5BF-0F76-4DF9-BA58-6F0B3AF690D2}"/>
    <cellStyle name="£_P&amp;L_3YP2011-2013(R1)_CAPEX ISproject_2012F2" xfId="10743" xr:uid="{6B0C5757-D9C3-4D2B-962D-F187AC902034}"/>
    <cellStyle name="£_P&amp;L_3YP2011-2013(R1)_CAPEX ISproject_2012F2 2" xfId="28900" xr:uid="{331F549E-2CD5-4BE4-B954-D5598D09C887}"/>
    <cellStyle name="£_P&amp;L_3YP2011-2013(R1)_CAPEX ISproject_2012F2 3" xfId="28901" xr:uid="{31C943C6-E885-443B-B8BF-C119982137DD}"/>
    <cellStyle name="£_P&amp;L_3YP2011-2013(R1)_CAPEX ISproject_2012F2 4" xfId="28902" xr:uid="{F9CD0C64-08E5-43AE-990E-F3BF75636996}"/>
    <cellStyle name="£_P&amp;L_3YP2011-2013(R1)_Copy of FS2014-01" xfId="10744" xr:uid="{80946730-BCB3-4549-BCBC-FCB818A03426}"/>
    <cellStyle name="£_P&amp;L_3YP2011-2013(R1)_Copy of FS2014-01 2" xfId="10745" xr:uid="{032A5A46-5FEA-45EC-B291-DBA882497299}"/>
    <cellStyle name="£_P&amp;L_3YP2011-2013(R1)_Copy of FS2014-01 2 2" xfId="28903" xr:uid="{186F6080-D497-4FC6-B7A8-78F3596EBF0B}"/>
    <cellStyle name="£_P&amp;L_3YP2011-2013(R1)_Copy of FS2014-01 3" xfId="10746" xr:uid="{3FEDFEC6-72CD-4952-B2E6-620B4655DD9C}"/>
    <cellStyle name="£_P&amp;L_3YP2011-2013(R1)_Copy of FS2014-01 3 2" xfId="28904" xr:uid="{DCA1799E-CB49-408B-BE78-C60B12480FD4}"/>
    <cellStyle name="£_P&amp;L_3YP2011-2013(R1)_Copy of FS2014-01 4" xfId="28905" xr:uid="{4C378E38-F263-4E39-9CEB-6A6214E41279}"/>
    <cellStyle name="£_P&amp;L_3YP2011-2013(R1)_DEC" xfId="10747" xr:uid="{E728C65E-5DC2-440E-95AF-1286FEBC0A4B}"/>
    <cellStyle name="£_P&amp;L_3YP2011-2013(R1)_DEC 2" xfId="28906" xr:uid="{E69F0A4B-9E7C-43D6-986B-C0F9D667D606}"/>
    <cellStyle name="£_P&amp;L_3YP2011-2013(R1)_DEFERAR" xfId="10748" xr:uid="{4A233EF0-082F-4DED-9981-2AA36C3AFB1A}"/>
    <cellStyle name="£_P&amp;L_3YP2011-2013(R1)_DEFERAR 2" xfId="28907" xr:uid="{F37D7BB8-CCC5-4BE0-83B9-64AEA523D40C}"/>
    <cellStyle name="£_P&amp;L_3YP2011-2013(R1)_EARN_2013" xfId="10749" xr:uid="{BC01C93A-434D-4422-BF4C-58F6D95DAC0C}"/>
    <cellStyle name="£_P&amp;L_3YP2011-2013(R1)_EARN_2013 2" xfId="28908" xr:uid="{4CBAA4F2-810E-46EF-949F-9A019D0866C1}"/>
    <cellStyle name="£_P&amp;L_3YP2011-2013(R1)_EARN_2014" xfId="10750" xr:uid="{16CAEF49-3C3D-4F65-AF5B-1AF953760E2B}"/>
    <cellStyle name="£_P&amp;L_3YP2011-2013(R1)_EARN_2014 2" xfId="28909" xr:uid="{FA0931E5-2E35-40CF-8BD1-449083C0A440}"/>
    <cellStyle name="£_P&amp;L_3YP2011-2013(R1)_EBO_2013" xfId="10751" xr:uid="{B23D639A-D4B3-47C8-B29F-1111F228C68C}"/>
    <cellStyle name="£_P&amp;L_3YP2011-2013(R1)_EBO_2013 2" xfId="10752" xr:uid="{9EA816AF-7122-40EC-9C49-F53688DD129E}"/>
    <cellStyle name="£_P&amp;L_3YP2011-2013(R1)_EBO_2013 2 2" xfId="28910" xr:uid="{22E07CA7-3357-4CAB-90FD-72190FA8E916}"/>
    <cellStyle name="£_P&amp;L_3YP2011-2013(R1)_EBO_2013 3" xfId="28911" xr:uid="{0BD7834E-368A-4C28-982B-975D92184739}"/>
    <cellStyle name="£_P&amp;L_3YP2011-2013(R1)_FEB" xfId="10753" xr:uid="{DF838E16-3ABE-4B43-B60E-1333418DB8D5}"/>
    <cellStyle name="£_P&amp;L_3YP2011-2013(R1)_FEB 2" xfId="28912" xr:uid="{F70F73E4-F571-4054-9708-1D7CE1F3F6FD}"/>
    <cellStyle name="£_P&amp;L_3YP2011-2013(R1)_FS2013-09" xfId="10754" xr:uid="{825318BF-CC64-4780-8173-223831BE0DA7}"/>
    <cellStyle name="£_P&amp;L_3YP2011-2013(R1)_FS2013-09 2" xfId="10755" xr:uid="{D7FF1776-8781-43DA-8F4D-529ADF26446C}"/>
    <cellStyle name="£_P&amp;L_3YP2011-2013(R1)_FS2013-09 2 2" xfId="28913" xr:uid="{CF968E70-46A6-47C7-B1BE-B79D967DA64E}"/>
    <cellStyle name="£_P&amp;L_3YP2011-2013(R1)_FS2013-09 3" xfId="28914" xr:uid="{285E0CFC-A527-49E3-A4B1-89C262EE9126}"/>
    <cellStyle name="£_P&amp;L_3YP2011-2013(R1)_FS2013-11" xfId="10756" xr:uid="{5F67BE94-DD79-4E57-9A0E-45C0FE2FA036}"/>
    <cellStyle name="£_P&amp;L_3YP2011-2013(R1)_FS2013-11 2" xfId="10757" xr:uid="{E55EFA7A-6814-4EDD-BBD0-5AF1E03DC025}"/>
    <cellStyle name="£_P&amp;L_3YP2011-2013(R1)_FS2013-11 2 2" xfId="28915" xr:uid="{16861482-D42E-493C-9080-219528EF6475}"/>
    <cellStyle name="£_P&amp;L_3YP2011-2013(R1)_FS2013-11 3" xfId="28916" xr:uid="{0FD08A58-CE3B-4CB1-B5FC-6244A69F9DFC}"/>
    <cellStyle name="£_P&amp;L_3YP2011-2013(R1)_FS2014-03" xfId="10758" xr:uid="{6F94DD3B-8CCA-4DE9-9592-DA2C17CD220E}"/>
    <cellStyle name="£_P&amp;L_3YP2011-2013(R1)_FS2014-03 2" xfId="10759" xr:uid="{107F7749-7F4C-48BE-9EE7-13E65FBF523A}"/>
    <cellStyle name="£_P&amp;L_3YP2011-2013(R1)_FS2014-03 2 2" xfId="28917" xr:uid="{BEE7F940-F495-4843-8B47-FADD134F5D51}"/>
    <cellStyle name="£_P&amp;L_3YP2011-2013(R1)_FS2014-03 3" xfId="10760" xr:uid="{1036510F-D2AB-4AAF-8BD5-9A4D1A951C3F}"/>
    <cellStyle name="£_P&amp;L_3YP2011-2013(R1)_FS2014-03 3 2" xfId="28918" xr:uid="{5B62A378-8894-44EA-AA36-C9CD53EBCF3B}"/>
    <cellStyle name="£_P&amp;L_3YP2011-2013(R1)_FS2014-03 4" xfId="28919" xr:uid="{1E4DB9F5-6FF0-4924-9FF8-9B30A5A0180F}"/>
    <cellStyle name="£_P&amp;L_3YP2011-2013(R1)_FS2014-04" xfId="10761" xr:uid="{F75DA4C8-D9C2-46EA-953E-B0945B5E1CF2}"/>
    <cellStyle name="£_P&amp;L_3YP2011-2013(R1)_FS2014-04 2" xfId="10762" xr:uid="{3F5E1441-CA64-4BCB-A92C-4274A2EDAC91}"/>
    <cellStyle name="£_P&amp;L_3YP2011-2013(R1)_FS2014-04 2 2" xfId="28920" xr:uid="{9B1EE8A4-03F1-4161-AE07-135AE6CD8E0D}"/>
    <cellStyle name="£_P&amp;L_3YP2011-2013(R1)_FS2014-04 3" xfId="10763" xr:uid="{D1E0C14A-892D-485F-BCAD-EED6A4924F5E}"/>
    <cellStyle name="£_P&amp;L_3YP2011-2013(R1)_FS2014-04 3 2" xfId="28921" xr:uid="{AEA3C410-D174-4E10-9BA5-87B6FECD770B}"/>
    <cellStyle name="£_P&amp;L_3YP2011-2013(R1)_FS2014-04 4" xfId="28922" xr:uid="{B5A4FB1A-A13D-4DA4-B6C1-059CB0A39E7E}"/>
    <cellStyle name="£_P&amp;L_3YP2011-2013(R1)_JAN" xfId="10764" xr:uid="{40A64623-8BB6-4B81-973C-55ADFC480A6E}"/>
    <cellStyle name="£_P&amp;L_3YP2011-2013(R1)_JAN 2" xfId="28923" xr:uid="{C71A57F9-B5C2-4D7F-9DDB-C408D93DB990}"/>
    <cellStyle name="£_P&amp;L_3YP2011-2013(R1)_JUN" xfId="10765" xr:uid="{CC1F0D3A-E9E3-4772-8005-C4967F801D7E}"/>
    <cellStyle name="£_P&amp;L_3YP2011-2013(R1)_JUN 2" xfId="28924" xr:uid="{86C64A11-B755-46E1-A88B-A3EFA91A2780}"/>
    <cellStyle name="£_P&amp;L_3YP2011-2013(R1)_MAR" xfId="10766" xr:uid="{F41BBBCE-ED73-4D80-BEE0-9BC41E2F386F}"/>
    <cellStyle name="£_P&amp;L_3YP2011-2013(R1)_MAR 2" xfId="28925" xr:uid="{D85CA0F9-2067-41E6-8D15-301F7DAD8E17}"/>
    <cellStyle name="£_P&amp;L_3YP2011-2013(R1)_NOV" xfId="10767" xr:uid="{E5BFCD79-7793-466E-B784-BD7EA5713DDF}"/>
    <cellStyle name="£_P&amp;L_3YP2011-2013(R1)_NOV 2" xfId="28926" xr:uid="{0A60205B-F6BB-4447-A625-290FEEEF8914}"/>
    <cellStyle name="£_P&amp;L_3YP2011-2013(R1)_OCT'13" xfId="10768" xr:uid="{70A7A6A8-8F4E-4975-B413-38EE3FBA3D7E}"/>
    <cellStyle name="£_P&amp;L_3YP2011-2013(R1)_OCT'13 2" xfId="10769" xr:uid="{5EE8BDA2-A661-4582-9CE9-AE2EC6C8B5BA}"/>
    <cellStyle name="£_P&amp;L_3YP2011-2013(R1)_OCT'13 2 2" xfId="28927" xr:uid="{37B3C6E5-0A80-4A58-8257-09ECC9C4FAE0}"/>
    <cellStyle name="£_P&amp;L_3YP2011-2013(R1)_OCT'13 3" xfId="10770" xr:uid="{8441E9C0-B408-48A6-9C4A-AC115B6F8338}"/>
    <cellStyle name="£_P&amp;L_3YP2011-2013(R1)_OCT'13 3 2" xfId="28928" xr:uid="{64A52E73-C5A5-40BC-90BC-9573E427CBEB}"/>
    <cellStyle name="£_P&amp;L_3YP2011-2013(R1)_OCT'13 4" xfId="28929" xr:uid="{C24904AF-544E-444D-9718-7C9DD0910C1B}"/>
    <cellStyle name="£_P&amp;L_3YP2011-2013(R1)_RECONCILE-ACCRUED-2013" xfId="10771" xr:uid="{301A01F1-33C8-4D5D-94D4-AB9D4B868F14}"/>
    <cellStyle name="£_P&amp;L_3YP2011-2013(R1)_RECONCILE-ACCRUED-2013 2" xfId="10772" xr:uid="{C94E043C-632B-4EE5-A196-F91DEA9AC4A0}"/>
    <cellStyle name="£_P&amp;L_3YP2011-2013(R1)_RECONCILE-ACCRUED-2013 2 2" xfId="28930" xr:uid="{30602CAD-1DEF-4A71-820B-BBBF744DAFA5}"/>
    <cellStyle name="£_P&amp;L_3YP2011-2013(R1)_RECONCILE-ACCRUED-2013 3" xfId="10773" xr:uid="{9D712365-9BBB-4616-93B7-5B6FA5FFF9FE}"/>
    <cellStyle name="£_P&amp;L_3YP2011-2013(R1)_RECONCILE-ACCRUED-2013 3 2" xfId="28931" xr:uid="{27F17166-877C-480F-8454-5986061D3D57}"/>
    <cellStyle name="£_P&amp;L_3YP2011-2013(R1)_RECONCILE-ACCRUED-2013 4" xfId="28932" xr:uid="{F5C5C877-FE12-45FE-AABC-6F4EA89BF976}"/>
    <cellStyle name="£_P&amp;L_3YP2011-2013(R1)_RECONCILE-ACCRUED-2014" xfId="10774" xr:uid="{09FB67D6-32EC-477E-80B2-F523BB7283FA}"/>
    <cellStyle name="£_P&amp;L_3YP2011-2013(R1)_RECONCILE-ACCRUED-2014 2" xfId="10775" xr:uid="{C7FC77C5-A245-4453-A2B5-C59F43097DD4}"/>
    <cellStyle name="£_P&amp;L_3YP2011-2013(R1)_RECONCILE-ACCRUED-2014 2 2" xfId="28933" xr:uid="{84A709AD-442A-4A30-9958-CC5656F8E38B}"/>
    <cellStyle name="£_P&amp;L_3YP2011-2013(R1)_RECONCILE-ACCRUED-2014 3" xfId="10776" xr:uid="{8B268507-C81F-48FD-90CC-0ABD992721D7}"/>
    <cellStyle name="£_P&amp;L_3YP2011-2013(R1)_RECONCILE-ACCRUED-2014 3 2" xfId="28934" xr:uid="{28C03684-91B1-4DC8-BDF1-3D31C21E9F39}"/>
    <cellStyle name="£_P&amp;L_3YP2011-2013(R1)_RECONCILE-ACCRUED-2014 4" xfId="28935" xr:uid="{E5D962FF-35F3-4D25-8835-04FEDFEDEC1B}"/>
    <cellStyle name="£_P&amp;L_3YP2011-2013(R1)_Sheet1" xfId="10777" xr:uid="{20BBCFEC-6681-434E-AD69-910E2F338A56}"/>
    <cellStyle name="£_P&amp;L_3YP2011-2013(R1)_Sheet1 2" xfId="28936" xr:uid="{A7EB2AB0-0D65-4946-AC56-3AE54274D3EE}"/>
    <cellStyle name="£_P&amp;L_3YP2011-2013(R1)_TB" xfId="10778" xr:uid="{62B78885-E82C-4EEF-BAA0-172AE6D253FC}"/>
    <cellStyle name="£_P&amp;L_3YP2011-2013(R1)_TB 2" xfId="10779" xr:uid="{1556A22B-EC02-4D92-A8C8-453C211BFEFB}"/>
    <cellStyle name="£_P&amp;L_3YP2011-2013(R1)_TB 2 2" xfId="28937" xr:uid="{6E15EC0E-090D-4C53-8F99-910CDDB9A43D}"/>
    <cellStyle name="£_P&amp;L_3YP2011-2013(R1)_TB 3" xfId="10780" xr:uid="{95EAA38A-CFC9-4648-8D95-F875A7FF0851}"/>
    <cellStyle name="£_P&amp;L_3YP2011-2013(R1)_TB 3 2" xfId="28938" xr:uid="{18D29748-264A-4DA7-B3C9-456706AC0DFF}"/>
    <cellStyle name="£_P&amp;L_3YP2011-2013(R1)_TB 4" xfId="28939" xr:uid="{0AECC725-50EF-4FF9-BDEA-E19EA0FFA18D}"/>
    <cellStyle name="£_P&amp;L_3YP2011-2013(R1)_TB_1" xfId="10781" xr:uid="{43C56302-954E-4113-853D-457E0DF47E74}"/>
    <cellStyle name="£_P&amp;L_3YP2011-2013(R1)_TB_1 2" xfId="28940" xr:uid="{A8EC4A58-7758-4F36-B1BB-E85354F19811}"/>
    <cellStyle name="£_P&amp;L_4. BS Rec" xfId="10782" xr:uid="{6CAB0B79-6FA3-42A8-A132-3F29AC1C1797}"/>
    <cellStyle name="£_P&amp;L_4. BS Rec 2" xfId="10783" xr:uid="{DCC86435-971C-4802-BEA7-86E9775AA346}"/>
    <cellStyle name="£_P&amp;L_4. BS Rec 2 2" xfId="28941" xr:uid="{E51DEE2F-AA19-44D3-98EF-D3E21A55B1F2}"/>
    <cellStyle name="£_P&amp;L_4. BS Rec 3" xfId="28942" xr:uid="{F5FD1C51-8EC2-4D50-94F3-223B30001138}"/>
    <cellStyle name="£_P&amp;L_4. BS Rec 4" xfId="28943" xr:uid="{567B4672-D102-4571-89D6-0BCFF96C76C0}"/>
    <cellStyle name="£_P&amp;L_4. BS Rec 5" xfId="28944" xr:uid="{3A5FD8C4-1C4D-4A4B-8484-ED32F5A9DD98}"/>
    <cellStyle name="£_P&amp;L_4. BS Rec_Amedex F1 2010 template" xfId="10784" xr:uid="{7569D86E-71FA-4731-8B9B-AAC572F1C46F}"/>
    <cellStyle name="£_P&amp;L_4. BS Rec_Amedex F1 2010 template 2" xfId="28945" xr:uid="{79ACA91C-42C6-41E0-AA2E-CD748BAD0E49}"/>
    <cellStyle name="£_P&amp;L_4. BS Rec_Australia F1 2010 template" xfId="10785" xr:uid="{C012774F-1270-4522-9931-63F21A85B8C9}"/>
    <cellStyle name="£_P&amp;L_4. BS Rec_Australia F1 2010 template 2" xfId="28946" xr:uid="{A06FEEDA-22D6-4847-93BA-C893216502EB}"/>
    <cellStyle name="£_P&amp;L_4. BS Rec_Australia F2 2010 template" xfId="10786" xr:uid="{34B37EEE-3538-4DFA-91A2-9FEC3D3E2633}"/>
    <cellStyle name="£_P&amp;L_4. BS Rec_Australia F2 2010 template 2" xfId="28947" xr:uid="{B1E4E9D7-3F8A-406C-8642-62FA47E90105}"/>
    <cellStyle name="£_P&amp;L_4. BS Rec_Bupa International F1 2010 template" xfId="10787" xr:uid="{FE6B7EBF-F3F7-4CC4-B95F-C21F64097500}"/>
    <cellStyle name="£_P&amp;L_4. BS Rec_Bupa International F1 2010 template 2" xfId="28948" xr:uid="{C570EE0A-12CF-4BB5-AA0B-F1B9CAACBED5}"/>
    <cellStyle name="£_P&amp;L_4. BS Rec_Latin America F1 2010 template" xfId="10788" xr:uid="{22769118-57D0-4EAB-B982-58A5129725C0}"/>
    <cellStyle name="£_P&amp;L_4. BS Rec_Latin America F1 2010 template 2" xfId="28949" xr:uid="{BBED68E4-8411-4522-BAF1-E43D40E4199B}"/>
    <cellStyle name="£_P&amp;L_4. BS Rec_UKNA Division - F1 2010" xfId="10789" xr:uid="{1A2C2767-4E00-4900-BD67-775B203D8DF1}"/>
    <cellStyle name="£_P&amp;L_4. BS Rec_UKNA Division - F1 2010 2" xfId="28950" xr:uid="{C3ACF5A6-E12B-4EAA-9E2D-69441F4ED653}"/>
    <cellStyle name="£_P&amp;L_5. Cashflow Rec" xfId="10790" xr:uid="{A2D70BB4-4411-4997-9173-03C02AC1CBE2}"/>
    <cellStyle name="£_P&amp;L_5. Cashflow Rec 2" xfId="10791" xr:uid="{A32C5A1C-72E4-4AC2-8897-FE1DB0C5C5E8}"/>
    <cellStyle name="£_P&amp;L_5. Cashflow Rec 2 2" xfId="28951" xr:uid="{C92B1258-02F0-42F8-B475-6862803AEE8A}"/>
    <cellStyle name="£_P&amp;L_5. Cashflow Rec 3" xfId="28952" xr:uid="{F39F41ED-F6FE-43F5-9805-FCA2DD7359D4}"/>
    <cellStyle name="£_P&amp;L_5. Cashflow Rec 4" xfId="28953" xr:uid="{F944D5CC-B61B-4A7C-B6B8-DCAEB470FF54}"/>
    <cellStyle name="£_P&amp;L_5. Cashflow Rec 5" xfId="28954" xr:uid="{F4E043DD-7605-44AD-A9ED-0186B683184B}"/>
    <cellStyle name="£_P&amp;L_5. Cashflow Rec_Amedex F1 2010 template" xfId="10792" xr:uid="{E313B66C-EB08-4ACA-B760-0999920F7321}"/>
    <cellStyle name="£_P&amp;L_5. Cashflow Rec_Amedex F1 2010 template 2" xfId="28955" xr:uid="{C18DE5DA-F4D8-426B-B477-70358612B5D5}"/>
    <cellStyle name="£_P&amp;L_5. Cashflow Rec_Australia F1 2010 template" xfId="10793" xr:uid="{DF3B1E20-1761-4C4E-80AB-E4C696E2E1EE}"/>
    <cellStyle name="£_P&amp;L_5. Cashflow Rec_Australia F1 2010 template 2" xfId="28956" xr:uid="{5A9E80E0-C494-42CB-8455-8F36CDA5123E}"/>
    <cellStyle name="£_P&amp;L_5. Cashflow Rec_Australia F2 2010 template" xfId="10794" xr:uid="{DAF203C1-A768-4896-B81E-BE54B4586819}"/>
    <cellStyle name="£_P&amp;L_5. Cashflow Rec_Australia F2 2010 template 2" xfId="28957" xr:uid="{15F039B3-BF3F-4619-8A35-2FC53D496E2A}"/>
    <cellStyle name="£_P&amp;L_5. Cashflow Rec_Bupa International F1 2010 template" xfId="10795" xr:uid="{97C2F1B9-A51F-4941-9885-F0B11A2EDE96}"/>
    <cellStyle name="£_P&amp;L_5. Cashflow Rec_Bupa International F1 2010 template 2" xfId="28958" xr:uid="{0AF805A6-6BC7-4A91-90DC-01E58AF6F07E}"/>
    <cellStyle name="£_P&amp;L_5. Cashflow Rec_Latin America F1 2010 template" xfId="10796" xr:uid="{DC0134D9-E890-40FE-9528-115A9A7C28A6}"/>
    <cellStyle name="£_P&amp;L_5. Cashflow Rec_Latin America F1 2010 template 2" xfId="28959" xr:uid="{9A98562C-1DFC-41FB-8E23-0625B3624718}"/>
    <cellStyle name="£_P&amp;L_5. Cashflow Rec_UKNA Division - F1 2010" xfId="10797" xr:uid="{BD2963EE-9FD7-4830-A173-8B97D4758634}"/>
    <cellStyle name="£_P&amp;L_5. Cashflow Rec_UKNA Division - F1 2010 2" xfId="28960" xr:uid="{C117F0B6-2DB4-4A40-9DE7-1C6B59CF651C}"/>
    <cellStyle name="£_P&amp;L_Australia F1 2010 template" xfId="10798" xr:uid="{6131D9BE-7EA3-4DB7-AA1A-D19983979D85}"/>
    <cellStyle name="£_P&amp;L_Australia F1 2010 template 2" xfId="28961" xr:uid="{4A96EC39-249C-420B-ACF0-1F62CD9751E2}"/>
    <cellStyle name="£_P&amp;L_BHA" xfId="10799" xr:uid="{F83E80BB-364E-4D18-ACDF-40DAE2A802A6}"/>
    <cellStyle name="£_P&amp;L_BHA 2" xfId="10800" xr:uid="{E8E29C04-0BE1-4626-8199-D68C856066CE}"/>
    <cellStyle name="£_P&amp;L_BHA 2 2" xfId="28962" xr:uid="{939DE9E8-F480-4451-B618-B480E0183422}"/>
    <cellStyle name="£_P&amp;L_BHA 3" xfId="28963" xr:uid="{FE5C2A29-C059-41D3-AEF3-DD6DCC1060A2}"/>
    <cellStyle name="£_P&amp;L_BHA 4" xfId="28964" xr:uid="{A74060A6-7647-4823-9881-1D62D6ED7607}"/>
    <cellStyle name="£_P&amp;L_BHA 5" xfId="28965" xr:uid="{254C2F26-4D77-45E4-9435-EACA1EC420E7}"/>
    <cellStyle name="£_P&amp;L_BHA_Australia" xfId="10801" xr:uid="{430A8DBF-B6DA-40B0-ACDF-FB845682A2D7}"/>
    <cellStyle name="£_P&amp;L_BHA_Australia 2" xfId="28966" xr:uid="{59D55238-C56F-4B8B-A1F0-B189917BD443}"/>
    <cellStyle name="£_P&amp;L_BHA_Australia F2 2010 template" xfId="10802" xr:uid="{876A82D2-7D12-48DE-8F63-9A36761A2D47}"/>
    <cellStyle name="£_P&amp;L_BHA_Australia F2 2010 template 2" xfId="28967" xr:uid="{1BA4676D-1ED1-4A6C-B0F5-2E2ABBE652F1}"/>
    <cellStyle name="£_P&amp;L_BHA_IntMa Capex Report Oct10 PV" xfId="10803" xr:uid="{CDBE9671-F0B8-4AAD-8C93-2D8CE2D2EA83}"/>
    <cellStyle name="£_P&amp;L_BHA_IntMa Capex Report Oct10 PV 2" xfId="28968" xr:uid="{2FDA305A-20DC-46AD-8FC8-7BF6BB1ECA26}"/>
    <cellStyle name="£_P&amp;L_BHA_Summary Intnl Mkts" xfId="10804" xr:uid="{F62980AB-5096-4547-878A-2C45B1BDBB79}"/>
    <cellStyle name="£_P&amp;L_BHA_Summary Intnl Mkts 2" xfId="28969" xr:uid="{8F79F148-6B17-4B09-8A40-0F8BA9CA6531}"/>
    <cellStyle name="£_P&amp;L_Book1" xfId="10805" xr:uid="{B045BC4C-99F6-45FF-A36A-E4CA67E9ABE9}"/>
    <cellStyle name="£_P&amp;L_Book1 2" xfId="10806" xr:uid="{10C7E08F-A777-4F02-9545-27C099AF94B4}"/>
    <cellStyle name="£_P&amp;L_Book1 2 2" xfId="28970" xr:uid="{794AFD54-6815-414B-B632-77C69214E838}"/>
    <cellStyle name="£_P&amp;L_Book1 3" xfId="28971" xr:uid="{7D3D7CF7-54F9-4675-92DC-A1C3788C133D}"/>
    <cellStyle name="£_P&amp;L_Book1 4" xfId="28972" xr:uid="{94642F05-67FE-489D-801F-57112CF9C5E3}"/>
    <cellStyle name="£_P&amp;L_Book1 5" xfId="28973" xr:uid="{B600BFAA-6E95-4B97-B6F1-9B20126A38B2}"/>
    <cellStyle name="£_P&amp;L_BS&amp;CF-Commentary" xfId="10807" xr:uid="{E66EB03C-5A57-4463-BF44-7B021B5D753B}"/>
    <cellStyle name="£_P&amp;L_BS&amp;CF-Commentary 2" xfId="28974" xr:uid="{2090615F-DAAE-4C01-B4E9-954DC86A12CC}"/>
    <cellStyle name="£_P&amp;L_BU Capex template - Australia" xfId="10808" xr:uid="{10F057B1-065D-40E5-BB92-FF43002CA4D3}"/>
    <cellStyle name="£_P&amp;L_BU Capex template - Australia 2" xfId="28975" xr:uid="{638C3B5E-32D1-4C65-B296-A1F0A16A72AE}"/>
    <cellStyle name="£_P&amp;L_BU Capex template - Bupa Int" xfId="10809" xr:uid="{BE814285-3FD9-47CF-8F90-484724877433}"/>
    <cellStyle name="£_P&amp;L_BU Capex template - Bupa Int 2" xfId="28976" xr:uid="{59458534-7762-49F3-8A6C-10A3A43024B0}"/>
    <cellStyle name="£_P&amp;L_Bupa International F1 2010 template" xfId="10810" xr:uid="{32DB79FC-43F8-4C79-9A64-B6982808ACF4}"/>
    <cellStyle name="£_P&amp;L_Bupa International F1 2010 template 2" xfId="28977" xr:uid="{796BF611-0E38-4C17-992E-D524F6E776E1}"/>
    <cellStyle name="£_P&amp;L_Capex - December 2010 CServ" xfId="10811" xr:uid="{69A1BB39-ECAD-45CE-AD87-E6C6F6B230F3}"/>
    <cellStyle name="£_P&amp;L_Capex - December 2010 CServ 2" xfId="28978" xr:uid="{F4C6F9B6-AFFC-4CB2-9BCD-14A14FB73DB9}"/>
    <cellStyle name="£_P&amp;L_capex 3YP " xfId="10812" xr:uid="{D3C3B4A5-7038-4822-B52E-883EA67B7023}"/>
    <cellStyle name="£_P&amp;L_capex 3YP  2" xfId="10813" xr:uid="{0DE2C008-42FE-411F-8FB2-5916C7F60A97}"/>
    <cellStyle name="£_P&amp;L_capex 3YP  2 2" xfId="28979" xr:uid="{CB67BB0E-E3AC-4922-8537-97188AFE08C5}"/>
    <cellStyle name="£_P&amp;L_capex 3YP  3" xfId="28980" xr:uid="{C7AB8730-3749-4A63-9A9C-7480F7780D3E}"/>
    <cellStyle name="£_P&amp;L_capex 3YP  4" xfId="28981" xr:uid="{13A2A6A8-C2F6-4967-8234-57AC297AD020}"/>
    <cellStyle name="£_P&amp;L_capex 3YP  5" xfId="28982" xr:uid="{7DB15E69-F27D-4698-932B-2F957451CF0E}"/>
    <cellStyle name="£_P&amp;L_Capex-Commentary File-Final" xfId="10814" xr:uid="{AEE5A2A9-E6D1-4232-90EB-EC52ED6543E5}"/>
    <cellStyle name="£_P&amp;L_Capex-Commentary File-Final 2" xfId="10815" xr:uid="{54D50B12-8C79-4EAD-B3BE-99A3D9C9AE3F}"/>
    <cellStyle name="£_P&amp;L_Capex-Commentary File-Final 2 2" xfId="28983" xr:uid="{CCB39E46-6F2C-45B6-BB8A-E16F36A700E9}"/>
    <cellStyle name="£_P&amp;L_Capex-Commentary File-Final 3" xfId="28984" xr:uid="{73F8483F-0173-41AF-B1CC-87181A5B5AC0}"/>
    <cellStyle name="£_P&amp;L_Capex-Commentary File-Final 4" xfId="28985" xr:uid="{B97CB182-4619-4644-A6D4-09A0BB2AABC5}"/>
    <cellStyle name="£_P&amp;L_Capex-Commentary File-Final 5" xfId="28986" xr:uid="{CCC7451F-F4D3-48C9-BEDA-054151D2A586}"/>
    <cellStyle name="£_P&amp;L_Capex-Commentary File-Final_Australia" xfId="10816" xr:uid="{028B9812-7E8A-4F2A-A7EB-ACFF262E63DE}"/>
    <cellStyle name="£_P&amp;L_Capex-Commentary File-Final_Australia 2" xfId="28987" xr:uid="{895DEADD-E236-4A6C-B9E5-D6D5FCAB5832}"/>
    <cellStyle name="£_P&amp;L_Capex-Commentary File-Final_Australia F2 2010 template" xfId="10817" xr:uid="{02BEEDF9-13CA-4F48-B624-A59FE0494B71}"/>
    <cellStyle name="£_P&amp;L_Capex-Commentary File-Final_Australia F2 2010 template 2" xfId="28988" xr:uid="{B15ABF98-10BB-479C-924E-F7F6B1DB8B9C}"/>
    <cellStyle name="£_P&amp;L_Capex-Commentary File-Final_IntMa Capex Report Oct10 PV" xfId="10818" xr:uid="{6ACDE5FD-2FB8-4D4F-AFE5-8AFCAFD739C9}"/>
    <cellStyle name="£_P&amp;L_Capex-Commentary File-Final_IntMa Capex Report Oct10 PV 2" xfId="28989" xr:uid="{DE31E02F-20B2-4F47-ADCF-B8B59EAA8CFB}"/>
    <cellStyle name="£_P&amp;L_Capex-Commentary File-Final_Summary Intnl Mkts" xfId="10819" xr:uid="{C6A74B81-B022-4568-AC93-2F07AE60A655}"/>
    <cellStyle name="£_P&amp;L_Capex-Commentary File-Final_Summary Intnl Mkts 2" xfId="28990" xr:uid="{C0817253-A867-4749-9C8E-2119FA444993}"/>
    <cellStyle name="£_P&amp;L_Data-Sanitas PMI Corporate" xfId="10820" xr:uid="{D52DA20F-87BD-4F5B-B7CE-08E926B88FF5}"/>
    <cellStyle name="£_P&amp;L_Data-Sanitas PMI Corporate 2" xfId="28991" xr:uid="{2A08C3E1-99EA-443F-96B2-C406F328662C}"/>
    <cellStyle name="£_P&amp;L_Data-Sanitas PMI Personal" xfId="10821" xr:uid="{B33E572A-CD94-4D0F-8479-7C4CF7AD093A}"/>
    <cellStyle name="£_P&amp;L_Data-Sanitas PMI Personal 2" xfId="28992" xr:uid="{1F9EAB27-DF11-48F0-933D-09D662DE3BD5}"/>
    <cellStyle name="£_P&amp;L_Divisional Capex template - Int Markets" xfId="10822" xr:uid="{D699375B-467D-4066-A8F4-41E509B91443}"/>
    <cellStyle name="£_P&amp;L_Divisional Capex template - Int Markets 2" xfId="28993" xr:uid="{D62B0965-B229-43A1-BEA4-EE2F04BFFF51}"/>
    <cellStyle name="£_P&amp;L_Earn201010F2" xfId="10823" xr:uid="{9B12D112-3495-43C2-ACAC-F1AD26115CA5}"/>
    <cellStyle name="£_P&amp;L_Earn201010F2 2" xfId="10824" xr:uid="{288207EC-27B2-45D9-B37D-10877F2F66CC}"/>
    <cellStyle name="£_P&amp;L_Earn201010F2 2 2" xfId="28994" xr:uid="{D6562B2D-9C2B-4F4E-AE16-2EDE56A0CF2B}"/>
    <cellStyle name="£_P&amp;L_Earn201010F2 3" xfId="28995" xr:uid="{188118B8-0F5B-48D5-B566-4FF4051036A4}"/>
    <cellStyle name="£_P&amp;L_Earn201010F2 4" xfId="28996" xr:uid="{E4C320B1-86DA-44DD-810D-F74C6FEBD750}"/>
    <cellStyle name="£_P&amp;L_Earn201010F2 5" xfId="28997" xr:uid="{CC152716-9BA1-4687-BD03-473E9DB51B2B}"/>
    <cellStyle name="£_P&amp;L_Earn2011" xfId="10825" xr:uid="{68F887BB-B475-49FB-B601-E810D6405B40}"/>
    <cellStyle name="£_P&amp;L_Earn2011 2" xfId="10826" xr:uid="{2E050AD2-C00E-4679-A7A5-7A53DCD4F9D7}"/>
    <cellStyle name="£_P&amp;L_Earn2011 2 2" xfId="28998" xr:uid="{9DDE0F73-C76A-45C0-9103-CFE3B9D397C1}"/>
    <cellStyle name="£_P&amp;L_Earn2011 3" xfId="28999" xr:uid="{AE9E95CE-A1EC-4584-88CC-57040745F87A}"/>
    <cellStyle name="£_P&amp;L_Earn2011 4" xfId="29000" xr:uid="{ABB71C51-D72F-4CE0-B391-F7A9E33D728F}"/>
    <cellStyle name="£_P&amp;L_Earn2011 5" xfId="29001" xr:uid="{B014091E-F947-42ED-951D-82F3615374BF}"/>
    <cellStyle name="£_P&amp;L_Earn2012" xfId="10827" xr:uid="{4DE7A7DD-93C1-4CB3-ABA2-F33E22A89F28}"/>
    <cellStyle name="£_P&amp;L_Earn2012 2" xfId="10828" xr:uid="{E44A2419-6324-48DE-AFAD-E0F4372B96FA}"/>
    <cellStyle name="£_P&amp;L_Earn2012 2 2" xfId="29002" xr:uid="{9A846AE1-8DFE-4030-BDC9-302B465D4DA0}"/>
    <cellStyle name="£_P&amp;L_Earn2012 3" xfId="29003" xr:uid="{A002CD04-59D0-4CD2-BB9B-0D662790F5FF}"/>
    <cellStyle name="£_P&amp;L_Earn2012 4" xfId="29004" xr:uid="{221D2B4A-AC1E-481F-BB6F-194F214D9D5C}"/>
    <cellStyle name="£_P&amp;L_Earn2012 5" xfId="29005" xr:uid="{115522EA-3BDC-4371-9B52-8E9D751DFDD2}"/>
    <cellStyle name="£_P&amp;L_F1 Cash Flow template" xfId="10829" xr:uid="{D9F5C157-8A8D-442B-B25A-4811CE50F280}"/>
    <cellStyle name="£_P&amp;L_F1 Cash Flow template 2" xfId="29006" xr:uid="{41FAE12B-898D-48DE-A0B2-946B41D0D289}"/>
    <cellStyle name="£_P&amp;L_F1 Cash Flow template Latam" xfId="10830" xr:uid="{6CE1822A-585F-4104-9B92-49ED6DDBF2FF}"/>
    <cellStyle name="£_P&amp;L_F1 Cash Flow template Latam 2" xfId="29007" xr:uid="{80FAE3FC-40B3-4F61-BC98-516D3D54D959}"/>
    <cellStyle name="£_P&amp;L_F2 - Final" xfId="10831" xr:uid="{C49E0C52-F176-46B8-A17C-1C61063F5570}"/>
    <cellStyle name="£_P&amp;L_F2 - Final 2" xfId="29008" xr:uid="{F64D67AA-5EF5-44E4-9180-DF35EE51CF38}"/>
    <cellStyle name="£_P&amp;L_F2 - Final_Bupa International F1 2010 template" xfId="10832" xr:uid="{90EF1B10-AE52-4186-888E-1C0CA95BC770}"/>
    <cellStyle name="£_P&amp;L_F2 - Final_Bupa International F1 2010 template 2" xfId="29009" xr:uid="{86FD937D-CA95-4102-BCB0-F0E913449156}"/>
    <cellStyle name="£_P&amp;L_Fin_Earn10_cal" xfId="10833" xr:uid="{44753A80-4BE3-43D5-9A75-209E48424B3C}"/>
    <cellStyle name="£_P&amp;L_Fin_Earn10_cal 10" xfId="10834" xr:uid="{9CBB95D7-E4B2-4953-A280-1FADFB094C9C}"/>
    <cellStyle name="£_P&amp;L_Fin_Earn10_cal 10 2" xfId="29010" xr:uid="{06A25BF7-CB90-4AAA-85DF-7157416B2F8D}"/>
    <cellStyle name="£_P&amp;L_Fin_Earn10_cal 11" xfId="10835" xr:uid="{91D2A40D-DC6F-446C-99DA-1EB29D3CC258}"/>
    <cellStyle name="£_P&amp;L_Fin_Earn10_cal 11 2" xfId="29011" xr:uid="{ED465670-A35A-4084-A931-0BE6B33EA2E2}"/>
    <cellStyle name="£_P&amp;L_Fin_Earn10_cal 12" xfId="10836" xr:uid="{6DBA81AB-9A97-467C-A175-865CA5BA7F35}"/>
    <cellStyle name="£_P&amp;L_Fin_Earn10_cal 12 2" xfId="29012" xr:uid="{B7A7EAEF-70ED-441B-9BE5-6D357DC613D3}"/>
    <cellStyle name="£_P&amp;L_Fin_Earn10_cal 13" xfId="10837" xr:uid="{DFC111FE-2E4A-4E74-9E05-B97831C76968}"/>
    <cellStyle name="£_P&amp;L_Fin_Earn10_cal 13 2" xfId="29013" xr:uid="{16B2A759-F086-46C5-97DC-6F9C5D302A96}"/>
    <cellStyle name="£_P&amp;L_Fin_Earn10_cal 14" xfId="10838" xr:uid="{949BF6CC-C1BB-41BE-988A-CD150CA84E7C}"/>
    <cellStyle name="£_P&amp;L_Fin_Earn10_cal 14 2" xfId="29014" xr:uid="{DC0296CF-29FF-4C27-840C-ADCE09FB5141}"/>
    <cellStyle name="£_P&amp;L_Fin_Earn10_cal 15" xfId="10839" xr:uid="{59CB5DEE-7273-42E3-A0A4-2CAC0ACECAA3}"/>
    <cellStyle name="£_P&amp;L_Fin_Earn10_cal 15 2" xfId="29015" xr:uid="{E18D35B4-BC4D-4D46-956B-95C27301CA1B}"/>
    <cellStyle name="£_P&amp;L_Fin_Earn10_cal 16" xfId="10840" xr:uid="{6EA7166C-D2AF-4A7A-93BE-709A79CC04C5}"/>
    <cellStyle name="£_P&amp;L_Fin_Earn10_cal 16 2" xfId="29016" xr:uid="{FB4CF255-B380-486E-BEF3-60640C3A3A4C}"/>
    <cellStyle name="£_P&amp;L_Fin_Earn10_cal 17" xfId="29017" xr:uid="{C2EA4B39-760E-46FB-BB9C-78C72A2B4C7F}"/>
    <cellStyle name="£_P&amp;L_Fin_Earn10_cal 18" xfId="29018" xr:uid="{C5A901A6-7735-4C1F-B948-5BB1D6ABF5C2}"/>
    <cellStyle name="£_P&amp;L_Fin_Earn10_cal 19" xfId="29019" xr:uid="{A64A6B34-474B-4493-9524-6D4C2DB1867E}"/>
    <cellStyle name="£_P&amp;L_Fin_Earn10_cal 2" xfId="10841" xr:uid="{4F03ABB3-FC79-4F79-A758-A43A7B7C77A3}"/>
    <cellStyle name="£_P&amp;L_Fin_Earn10_cal 2 2" xfId="10842" xr:uid="{CB22AFD7-79DD-4870-87B9-D37C44AD62B5}"/>
    <cellStyle name="£_P&amp;L_Fin_Earn10_cal 2 2 2" xfId="29020" xr:uid="{D74FEA6C-45F9-4164-BF44-4508C20BC1F7}"/>
    <cellStyle name="£_P&amp;L_Fin_Earn10_cal 2 3" xfId="29021" xr:uid="{5CD9C797-EB00-4336-ADC5-6B6F2265719D}"/>
    <cellStyle name="£_P&amp;L_Fin_Earn10_cal 3" xfId="10843" xr:uid="{A367390F-8BC5-4F17-8C0D-CF5E90A2B61F}"/>
    <cellStyle name="£_P&amp;L_Fin_Earn10_cal 3 2" xfId="10844" xr:uid="{E32E8886-8701-4232-B73A-B6CE1BD3D7A7}"/>
    <cellStyle name="£_P&amp;L_Fin_Earn10_cal 3 2 2" xfId="29022" xr:uid="{831C8A70-733D-47A9-B29C-C8377DC01BA3}"/>
    <cellStyle name="£_P&amp;L_Fin_Earn10_cal 3 3" xfId="29023" xr:uid="{1AD8D7AC-F7C7-49B8-A41D-3F500185884C}"/>
    <cellStyle name="£_P&amp;L_Fin_Earn10_cal 4" xfId="10845" xr:uid="{56A993D5-8E60-4143-ACD2-5FE7B8C4D57B}"/>
    <cellStyle name="£_P&amp;L_Fin_Earn10_cal 4 2" xfId="29024" xr:uid="{FC675639-FF49-49B8-B886-7846A87DF7B0}"/>
    <cellStyle name="£_P&amp;L_Fin_Earn10_cal 5" xfId="10846" xr:uid="{82926C7E-DDDE-4983-9E77-162891B84658}"/>
    <cellStyle name="£_P&amp;L_Fin_Earn10_cal 5 2" xfId="29025" xr:uid="{2237B386-8560-4F6B-99CE-7D9395F1ED0E}"/>
    <cellStyle name="£_P&amp;L_Fin_Earn10_cal 6" xfId="10847" xr:uid="{5345E127-A256-4000-968E-AD7BEAC1AB74}"/>
    <cellStyle name="£_P&amp;L_Fin_Earn10_cal 6 2" xfId="29026" xr:uid="{DB8AA0CA-2CBD-48E3-983E-0D7B21A77E8F}"/>
    <cellStyle name="£_P&amp;L_Fin_Earn10_cal 7" xfId="10848" xr:uid="{8F7DE408-C139-40CE-AB3D-D5174CE5008E}"/>
    <cellStyle name="£_P&amp;L_Fin_Earn10_cal 7 2" xfId="29027" xr:uid="{44624C55-15C0-4934-8205-A430BC21CF26}"/>
    <cellStyle name="£_P&amp;L_Fin_Earn10_cal 8" xfId="10849" xr:uid="{93F7BE33-A443-4EA9-B0F0-8DB52D3CD095}"/>
    <cellStyle name="£_P&amp;L_Fin_Earn10_cal 8 2" xfId="29028" xr:uid="{ABEF63AC-2F54-41F3-8788-005622D1830F}"/>
    <cellStyle name="£_P&amp;L_Fin_Earn10_cal 9" xfId="10850" xr:uid="{7F13905F-B33D-4028-B6D1-16700D660210}"/>
    <cellStyle name="£_P&amp;L_Fin_Earn10_cal 9 2" xfId="29029" xr:uid="{070A3C0B-C815-45EC-8E05-BFF324A02886}"/>
    <cellStyle name="£_P&amp;L_Fin_Earn10_cal_Asset movement_2013" xfId="10851" xr:uid="{D2D806AA-BF2C-48B6-8441-426D6165B8FC}"/>
    <cellStyle name="£_P&amp;L_Fin_Earn10_cal_Asset movement_2013 2" xfId="29030" xr:uid="{5A698A13-70CA-41EA-A53B-FD30527C13BC}"/>
    <cellStyle name="£_P&amp;L_Fin_Earn10_cal_Asset movement_2014" xfId="10852" xr:uid="{41AF6410-CC0C-4AE9-B0AC-D71144CD6CAA}"/>
    <cellStyle name="£_P&amp;L_Fin_Earn10_cal_Asset movement_2014 2" xfId="29031" xr:uid="{6C43756F-43EB-42F5-BD7B-8AE2331679A6}"/>
    <cellStyle name="£_P&amp;L_Fin_Earn10_cal_Asset movement_2014feb" xfId="10853" xr:uid="{BC718101-8EE7-441A-810C-0BAB6664A069}"/>
    <cellStyle name="£_P&amp;L_Fin_Earn10_cal_Asset movement_2014feb 2" xfId="29032" xr:uid="{CE4ECA69-E8B2-4234-AD83-2455C5F90B4B}"/>
    <cellStyle name="£_P&amp;L_Fin_Earn10_cal_AUG" xfId="10854" xr:uid="{8B6C7310-7002-4EDF-BDA6-AA510DDE6E41}"/>
    <cellStyle name="£_P&amp;L_Fin_Earn10_cal_AUG 2" xfId="29033" xr:uid="{897B471A-71C8-478A-8954-87DFCA25FC77}"/>
    <cellStyle name="£_P&amp;L_Fin_Earn10_cal_blu002a121a-12e-1 Rev 3_bups30.1.13" xfId="10855" xr:uid="{B3EEA599-B020-45D5-8AB1-EDAC792FD3E5}"/>
    <cellStyle name="£_P&amp;L_Fin_Earn10_cal_blu002a121a-12e-1 Rev 3_bups30.1.13 2" xfId="10856" xr:uid="{50D73407-6714-4346-98E8-63D1BAD5548D}"/>
    <cellStyle name="£_P&amp;L_Fin_Earn10_cal_blu002a121a-12e-1 Rev 3_bups30.1.13 2 2" xfId="29034" xr:uid="{87211146-A64F-4E1A-8376-87F06D23822A}"/>
    <cellStyle name="£_P&amp;L_Fin_Earn10_cal_blu002a121a-12e-1 Rev 3_bups30.1.13 3" xfId="29035" xr:uid="{107A6682-F09F-4137-96A6-9EE98808A9EE}"/>
    <cellStyle name="£_P&amp;L_Fin_Earn10_cal_CAPEX ISproject_2012F2" xfId="10857" xr:uid="{EC519529-9B3E-4CB6-AEFF-D200AE97222A}"/>
    <cellStyle name="£_P&amp;L_Fin_Earn10_cal_CAPEX ISproject_2012F2 2" xfId="29036" xr:uid="{7820FA5D-F65A-4F76-B98F-4192B84DD418}"/>
    <cellStyle name="£_P&amp;L_Fin_Earn10_cal_CAPEX ISproject_2012F2 3" xfId="29037" xr:uid="{F2F4DA9D-C707-4CF0-BD76-733AD63D19DF}"/>
    <cellStyle name="£_P&amp;L_Fin_Earn10_cal_CAPEX ISproject_2012F2 4" xfId="29038" xr:uid="{B9AF356A-E1A8-4297-9778-E1165C3936FA}"/>
    <cellStyle name="£_P&amp;L_Fin_Earn10_cal_Copy of FS2014-01" xfId="10858" xr:uid="{61DA76B6-C5F0-47E7-9D0F-C5BA66D090A8}"/>
    <cellStyle name="£_P&amp;L_Fin_Earn10_cal_Copy of FS2014-01 2" xfId="10859" xr:uid="{F8805397-D34F-447B-9482-F6C73F4057A6}"/>
    <cellStyle name="£_P&amp;L_Fin_Earn10_cal_Copy of FS2014-01 2 2" xfId="29039" xr:uid="{AA051DFA-CFC2-4179-834A-C4FC146BE833}"/>
    <cellStyle name="£_P&amp;L_Fin_Earn10_cal_Copy of FS2014-01 3" xfId="10860" xr:uid="{D12B7574-28AE-4E4B-A959-4C3873356066}"/>
    <cellStyle name="£_P&amp;L_Fin_Earn10_cal_Copy of FS2014-01 3 2" xfId="29040" xr:uid="{DCCF0979-52D5-4002-A556-9D23C9B05502}"/>
    <cellStyle name="£_P&amp;L_Fin_Earn10_cal_Copy of FS2014-01 4" xfId="29041" xr:uid="{0C770D06-947D-4F36-A20A-AB038BBA71A9}"/>
    <cellStyle name="£_P&amp;L_Fin_Earn10_cal_DEC" xfId="10861" xr:uid="{CF986C3B-6BD4-4FC0-AA25-84113E7C6766}"/>
    <cellStyle name="£_P&amp;L_Fin_Earn10_cal_DEC 2" xfId="29042" xr:uid="{5D1286DE-9084-4788-8BDE-F195872655F6}"/>
    <cellStyle name="£_P&amp;L_Fin_Earn10_cal_DEFERAR" xfId="10862" xr:uid="{89D2D9EE-F539-43D9-9930-E027F4041210}"/>
    <cellStyle name="£_P&amp;L_Fin_Earn10_cal_DEFERAR 2" xfId="29043" xr:uid="{FFE5624F-2A8A-494B-99EF-A1D3B31911CC}"/>
    <cellStyle name="£_P&amp;L_Fin_Earn10_cal_EARN_2013" xfId="10863" xr:uid="{35EFC272-3FDA-42EE-AEA8-3F03977B4E38}"/>
    <cellStyle name="£_P&amp;L_Fin_Earn10_cal_EARN_2013 2" xfId="29044" xr:uid="{0D715031-BB5E-4E89-BADF-DF186BFFF51D}"/>
    <cellStyle name="£_P&amp;L_Fin_Earn10_cal_EARN_2014" xfId="10864" xr:uid="{3DFB3BB5-5EB8-4AD5-B987-34A8C7A186A9}"/>
    <cellStyle name="£_P&amp;L_Fin_Earn10_cal_EARN_2014 2" xfId="29045" xr:uid="{0DA101B4-32E4-446D-9DB6-99034F8DB999}"/>
    <cellStyle name="£_P&amp;L_Fin_Earn10_cal_EBO_2013" xfId="10865" xr:uid="{10C3F416-2623-45A5-B53B-39DE9D9C1764}"/>
    <cellStyle name="£_P&amp;L_Fin_Earn10_cal_EBO_2013 2" xfId="10866" xr:uid="{4E28305E-5E2A-444F-8B2C-7BED2D4B78A9}"/>
    <cellStyle name="£_P&amp;L_Fin_Earn10_cal_EBO_2013 2 2" xfId="29046" xr:uid="{E85B834E-0A9F-4AEF-8439-81E8F410D92E}"/>
    <cellStyle name="£_P&amp;L_Fin_Earn10_cal_EBO_2013 3" xfId="29047" xr:uid="{562B6993-E856-4819-B034-06A0A2C0D591}"/>
    <cellStyle name="£_P&amp;L_Fin_Earn10_cal_FEB" xfId="10867" xr:uid="{B8F1FB14-AD69-44BD-80A7-73D0CAA3EA38}"/>
    <cellStyle name="£_P&amp;L_Fin_Earn10_cal_FEB 2" xfId="29048" xr:uid="{A7A7C7FE-64F3-4E0F-B631-A22E0F6B2A3F}"/>
    <cellStyle name="£_P&amp;L_Fin_Earn10_cal_FS2013-09" xfId="10868" xr:uid="{C7AE52C4-F679-44CA-BE8C-630AE240F391}"/>
    <cellStyle name="£_P&amp;L_Fin_Earn10_cal_FS2013-09 2" xfId="10869" xr:uid="{895B91AC-B209-413E-AC2B-63F671605D4A}"/>
    <cellStyle name="£_P&amp;L_Fin_Earn10_cal_FS2013-09 2 2" xfId="29049" xr:uid="{A0AFF705-D517-4C19-869A-AB7ED4E9E8BE}"/>
    <cellStyle name="£_P&amp;L_Fin_Earn10_cal_FS2013-09 3" xfId="29050" xr:uid="{EE3FEDFF-4B65-428D-979E-650DD8DFD5DC}"/>
    <cellStyle name="£_P&amp;L_Fin_Earn10_cal_FS2013-11" xfId="10870" xr:uid="{0FB4A7B3-ACEC-4506-85C0-D90FDCD83179}"/>
    <cellStyle name="£_P&amp;L_Fin_Earn10_cal_FS2013-11 2" xfId="10871" xr:uid="{10192E18-6602-4EF3-BE9A-F2D02DEE192E}"/>
    <cellStyle name="£_P&amp;L_Fin_Earn10_cal_FS2013-11 2 2" xfId="29051" xr:uid="{2030BBBB-A7D4-4ABB-921C-80B92E4C886A}"/>
    <cellStyle name="£_P&amp;L_Fin_Earn10_cal_FS2013-11 3" xfId="29052" xr:uid="{8D242C51-89B4-42EF-B33B-1867C3D6DC99}"/>
    <cellStyle name="£_P&amp;L_Fin_Earn10_cal_FS2014-03" xfId="10872" xr:uid="{ACF908A3-38E1-437B-BBF2-F03AE6764B7E}"/>
    <cellStyle name="£_P&amp;L_Fin_Earn10_cal_FS2014-03 2" xfId="10873" xr:uid="{25863EE4-2823-46D0-82E9-6A63DB3F890E}"/>
    <cellStyle name="£_P&amp;L_Fin_Earn10_cal_FS2014-03 2 2" xfId="29053" xr:uid="{419567F9-4F8A-4360-9E20-B8A32822A25C}"/>
    <cellStyle name="£_P&amp;L_Fin_Earn10_cal_FS2014-03 3" xfId="10874" xr:uid="{5384D622-32BF-4883-862E-227ABA807086}"/>
    <cellStyle name="£_P&amp;L_Fin_Earn10_cal_FS2014-03 3 2" xfId="29054" xr:uid="{E96CF980-87C1-47F3-A966-8A1B3C932CBC}"/>
    <cellStyle name="£_P&amp;L_Fin_Earn10_cal_FS2014-03 4" xfId="29055" xr:uid="{F2CACCB4-7107-49FA-BA4E-DE96D4B94FFB}"/>
    <cellStyle name="£_P&amp;L_Fin_Earn10_cal_FS2014-04" xfId="10875" xr:uid="{1C527CF0-80DD-4692-948D-20E56B934EE2}"/>
    <cellStyle name="£_P&amp;L_Fin_Earn10_cal_FS2014-04 2" xfId="10876" xr:uid="{E616B910-6168-4A89-99E5-53146429E8A2}"/>
    <cellStyle name="£_P&amp;L_Fin_Earn10_cal_FS2014-04 2 2" xfId="29056" xr:uid="{7E63D920-DDF9-464F-80F7-35B95F83D0ED}"/>
    <cellStyle name="£_P&amp;L_Fin_Earn10_cal_FS2014-04 3" xfId="10877" xr:uid="{15C18705-A256-45CD-AB97-F695508227BC}"/>
    <cellStyle name="£_P&amp;L_Fin_Earn10_cal_FS2014-04 3 2" xfId="29057" xr:uid="{A598DAAE-FC1F-47AD-B21F-F1FF8449E8AF}"/>
    <cellStyle name="£_P&amp;L_Fin_Earn10_cal_FS2014-04 4" xfId="29058" xr:uid="{6029B04F-836E-4268-AEFC-A978DDE3DC99}"/>
    <cellStyle name="£_P&amp;L_Fin_Earn10_cal_JAN" xfId="10878" xr:uid="{BE969FDF-B980-469E-B6F7-F13B4694F6C0}"/>
    <cellStyle name="£_P&amp;L_Fin_Earn10_cal_JAN 2" xfId="29059" xr:uid="{A81BF8A4-E393-4CB8-AA75-555D4A1011E4}"/>
    <cellStyle name="£_P&amp;L_Fin_Earn10_cal_JUN" xfId="10879" xr:uid="{4186748A-7EE0-4AA5-AFCF-B35181CCFE58}"/>
    <cellStyle name="£_P&amp;L_Fin_Earn10_cal_JUN 2" xfId="29060" xr:uid="{6FD73AD4-4E0D-4062-BD11-C5DC9C2891B5}"/>
    <cellStyle name="£_P&amp;L_Fin_Earn10_cal_MAR" xfId="10880" xr:uid="{93122399-6AEB-4765-956B-2F54260BC9F4}"/>
    <cellStyle name="£_P&amp;L_Fin_Earn10_cal_MAR 2" xfId="29061" xr:uid="{03A5751F-C7F8-4967-AF9D-A3F494BC5110}"/>
    <cellStyle name="£_P&amp;L_Fin_Earn10_cal_NOV" xfId="10881" xr:uid="{16D79BE1-83A5-4D9D-916C-BC76710F03E1}"/>
    <cellStyle name="£_P&amp;L_Fin_Earn10_cal_NOV 2" xfId="29062" xr:uid="{B123581C-95B8-4F26-A903-40DC82346CA7}"/>
    <cellStyle name="£_P&amp;L_Fin_Earn10_cal_OCT'13" xfId="10882" xr:uid="{25C2FE81-B50A-45B8-B959-649B7FF56536}"/>
    <cellStyle name="£_P&amp;L_Fin_Earn10_cal_OCT'13 2" xfId="10883" xr:uid="{B4379E17-AD3E-4560-989F-4FCB848A1073}"/>
    <cellStyle name="£_P&amp;L_Fin_Earn10_cal_OCT'13 2 2" xfId="29063" xr:uid="{E83755AE-6093-4E17-84B4-00255926F304}"/>
    <cellStyle name="£_P&amp;L_Fin_Earn10_cal_OCT'13 3" xfId="10884" xr:uid="{C5D0A157-9C8D-48EA-BC67-B0D32F4E25ED}"/>
    <cellStyle name="£_P&amp;L_Fin_Earn10_cal_OCT'13 3 2" xfId="29064" xr:uid="{B84F79C8-3BBB-4B2D-9A76-A6D5271E7BAD}"/>
    <cellStyle name="£_P&amp;L_Fin_Earn10_cal_OCT'13 4" xfId="29065" xr:uid="{72BEB8C4-8851-4366-A11B-9421EAE0CDDB}"/>
    <cellStyle name="£_P&amp;L_Fin_Earn10_cal_RECONCILE-ACCRUED-2013" xfId="10885" xr:uid="{F6CC37E8-C20A-4E27-B8F5-780EDEB0DA9B}"/>
    <cellStyle name="£_P&amp;L_Fin_Earn10_cal_RECONCILE-ACCRUED-2013 2" xfId="10886" xr:uid="{3CC49A22-1E18-4506-BF0D-49F263BD20AA}"/>
    <cellStyle name="£_P&amp;L_Fin_Earn10_cal_RECONCILE-ACCRUED-2013 2 2" xfId="29066" xr:uid="{D61E8B7B-71FF-48DC-9F94-DAE1BA0AC777}"/>
    <cellStyle name="£_P&amp;L_Fin_Earn10_cal_RECONCILE-ACCRUED-2013 3" xfId="10887" xr:uid="{C6909729-EBA8-423D-9BBE-EE563657C65B}"/>
    <cellStyle name="£_P&amp;L_Fin_Earn10_cal_RECONCILE-ACCRUED-2013 3 2" xfId="29067" xr:uid="{A36E751F-2DF5-438A-BAC3-F7498765C418}"/>
    <cellStyle name="£_P&amp;L_Fin_Earn10_cal_RECONCILE-ACCRUED-2013 4" xfId="29068" xr:uid="{DE469E1D-6AB2-4529-9F2A-301598180FEC}"/>
    <cellStyle name="£_P&amp;L_Fin_Earn10_cal_RECONCILE-ACCRUED-2014" xfId="10888" xr:uid="{8FBAD246-E9D5-4950-B657-8E1A157C5315}"/>
    <cellStyle name="£_P&amp;L_Fin_Earn10_cal_RECONCILE-ACCRUED-2014 2" xfId="10889" xr:uid="{0164CF2F-6F5E-49DC-968D-65515FFF0AA7}"/>
    <cellStyle name="£_P&amp;L_Fin_Earn10_cal_RECONCILE-ACCRUED-2014 2 2" xfId="29069" xr:uid="{2B3E7A0D-D5E2-4AB4-B44A-5557627C77AA}"/>
    <cellStyle name="£_P&amp;L_Fin_Earn10_cal_RECONCILE-ACCRUED-2014 3" xfId="10890" xr:uid="{BC638A63-BC44-4356-BA6B-18F784FCEE8D}"/>
    <cellStyle name="£_P&amp;L_Fin_Earn10_cal_RECONCILE-ACCRUED-2014 3 2" xfId="29070" xr:uid="{61AA58B1-78B2-4618-AD70-E42B3F21FBF4}"/>
    <cellStyle name="£_P&amp;L_Fin_Earn10_cal_RECONCILE-ACCRUED-2014 4" xfId="29071" xr:uid="{6BC334EE-64DC-4DE1-98BA-1F52A6126267}"/>
    <cellStyle name="£_P&amp;L_Fin_Earn10_cal_Sheet1" xfId="10891" xr:uid="{4D8FC983-15F3-4775-B227-85B8F42F16B1}"/>
    <cellStyle name="£_P&amp;L_Fin_Earn10_cal_Sheet1 2" xfId="29072" xr:uid="{08069DF2-05A5-489C-A399-24ACBE893B21}"/>
    <cellStyle name="£_P&amp;L_Fin_Earn10_cal_TB" xfId="10892" xr:uid="{76BE81FD-9392-472E-BFF4-8FDB34FE4EC0}"/>
    <cellStyle name="£_P&amp;L_Fin_Earn10_cal_TB 2" xfId="10893" xr:uid="{E3B13CAB-F4A1-473A-8BC6-9A87D607A0AF}"/>
    <cellStyle name="£_P&amp;L_Fin_Earn10_cal_TB 2 2" xfId="29073" xr:uid="{EB8C550C-7AC9-4776-8E37-505FC776918C}"/>
    <cellStyle name="£_P&amp;L_Fin_Earn10_cal_TB 3" xfId="10894" xr:uid="{207E1D76-44CB-4279-A27C-CD6CD24DC092}"/>
    <cellStyle name="£_P&amp;L_Fin_Earn10_cal_TB 3 2" xfId="29074" xr:uid="{D2141B83-5A8B-4D1E-AC85-CBA6E2AB8D84}"/>
    <cellStyle name="£_P&amp;L_Fin_Earn10_cal_TB 4" xfId="29075" xr:uid="{AC3D388D-1AAD-43AB-880C-4AC18463ABED}"/>
    <cellStyle name="£_P&amp;L_Fin_Earn10_cal_TB_1" xfId="10895" xr:uid="{FF47A90C-F4BE-4C4C-AC5B-C566DEA44518}"/>
    <cellStyle name="£_P&amp;L_Fin_Earn10_cal_TB_1 2" xfId="29076" xr:uid="{80547E54-02E4-4F9E-960A-20704498D2DA}"/>
    <cellStyle name="£_P&amp;L_Forecasting Tool BI Brighton TB" xfId="10896" xr:uid="{79E478BF-D8B4-4BE6-BC19-936997F4A7EC}"/>
    <cellStyle name="£_P&amp;L_Forecasting Tool BI Brighton TB 2" xfId="10897" xr:uid="{F2525423-F2EC-486C-BA43-72905A684C11}"/>
    <cellStyle name="£_P&amp;L_Forecasting Tool BI Brighton TB 2 2" xfId="29077" xr:uid="{F823C648-DFCF-4F7E-8997-4656CBB6F823}"/>
    <cellStyle name="£_P&amp;L_Forecasting Tool BI Brighton TB 3" xfId="29078" xr:uid="{B98A4E2B-54EB-42A1-BB92-414BF7A0573E}"/>
    <cellStyle name="£_P&amp;L_Forecasting Tool BI Brighton TB 4" xfId="29079" xr:uid="{2353BD15-C1A2-4675-B5CE-102684BA7726}"/>
    <cellStyle name="£_P&amp;L_Forecasting Tool BI Brighton TB 5" xfId="29080" xr:uid="{E606AB3E-915C-4D83-BC77-6483E0CC2C67}"/>
    <cellStyle name="£_P&amp;L_Forecasting Tool BI Brighton TB_Australia" xfId="10898" xr:uid="{1CEC1ABB-035C-4F88-871B-53DF182C5AD5}"/>
    <cellStyle name="£_P&amp;L_Forecasting Tool BI Brighton TB_Australia 2" xfId="29081" xr:uid="{C51DEF31-0FAE-41EA-92A5-101F4005194E}"/>
    <cellStyle name="£_P&amp;L_Forecasting Tool BI Brighton TB_Australia F2 2010 template" xfId="10899" xr:uid="{25901F74-824B-4500-B8CB-2EF6B3E29BBF}"/>
    <cellStyle name="£_P&amp;L_Forecasting Tool BI Brighton TB_Australia F2 2010 template 2" xfId="29082" xr:uid="{7CB8C644-0BE2-4FAC-9F96-F4FC770F74BD}"/>
    <cellStyle name="£_P&amp;L_Forecasting Tool BI Brighton TB_IntMa Capex Report Oct10 PV" xfId="10900" xr:uid="{DAF30DEC-FCB3-45FF-992D-B4825A87CEB4}"/>
    <cellStyle name="£_P&amp;L_Forecasting Tool BI Brighton TB_IntMa Capex Report Oct10 PV 2" xfId="29083" xr:uid="{8AABFAC9-3C34-4B92-BA94-296933BD6751}"/>
    <cellStyle name="£_P&amp;L_Forecasting Tool BI Brighton TB_Summary Intnl Mkts" xfId="10901" xr:uid="{DF69679F-93D8-4065-83FC-1F73BD63477F}"/>
    <cellStyle name="£_P&amp;L_Forecasting Tool BI Brighton TB_Summary Intnl Mkts 2" xfId="29084" xr:uid="{2044EAD9-5478-4D5B-8B91-BB240272C106}"/>
    <cellStyle name="£_P&amp;L_Forecasting Tool Miami and Cph" xfId="10902" xr:uid="{6671E5AC-664B-42A0-955C-7FED26B3904F}"/>
    <cellStyle name="£_P&amp;L_Forecasting Tool Miami and Cph 2" xfId="10903" xr:uid="{2780B049-C514-4FD3-901D-2855CCA92F56}"/>
    <cellStyle name="£_P&amp;L_Forecasting Tool Miami and Cph 2 2" xfId="29085" xr:uid="{9A300D47-4B63-4540-A428-CF4E24E79DDB}"/>
    <cellStyle name="£_P&amp;L_Forecasting Tool Miami and Cph 3" xfId="29086" xr:uid="{BEB72C36-7E75-4F44-947C-758B4DFAE8EC}"/>
    <cellStyle name="£_P&amp;L_Forecasting Tool Miami and Cph 4" xfId="29087" xr:uid="{0AAC4974-0650-4196-9093-D703319E8ACA}"/>
    <cellStyle name="£_P&amp;L_Forecasting Tool Miami and Cph 5" xfId="29088" xr:uid="{A925D551-753A-49DD-9486-80FC901D2CC4}"/>
    <cellStyle name="£_P&amp;L_Forecasting Tool Miami and Cph_Australia" xfId="10904" xr:uid="{369BFD22-A9EB-4E6F-A08C-A13E36C876DB}"/>
    <cellStyle name="£_P&amp;L_Forecasting Tool Miami and Cph_Australia 2" xfId="29089" xr:uid="{D9242F94-C788-496E-8AB4-E19B6BDC1060}"/>
    <cellStyle name="£_P&amp;L_Forecasting Tool Miami and Cph_Australia F2 2010 template" xfId="10905" xr:uid="{686762DB-EFF8-4C6F-A20B-55E09108C449}"/>
    <cellStyle name="£_P&amp;L_Forecasting Tool Miami and Cph_Australia F2 2010 template 2" xfId="29090" xr:uid="{2BD621D7-9EB7-4A77-8143-0345C862E413}"/>
    <cellStyle name="£_P&amp;L_Forecasting Tool Miami and Cph_IntMa Capex Report Oct10 PV" xfId="10906" xr:uid="{AA447729-8F45-4F73-A0D7-3ED9237A9DA6}"/>
    <cellStyle name="£_P&amp;L_Forecasting Tool Miami and Cph_IntMa Capex Report Oct10 PV 2" xfId="29091" xr:uid="{1B04221B-C49E-45B5-8B7A-6AFF783C1E7F}"/>
    <cellStyle name="£_P&amp;L_Forecasting Tool Miami and Cph_Summary Intnl Mkts" xfId="10907" xr:uid="{67EF7267-DE4B-407B-A804-CA3F88ABB4D2}"/>
    <cellStyle name="£_P&amp;L_Forecasting Tool Miami and Cph_Summary Intnl Mkts 2" xfId="29092" xr:uid="{5A0FFB89-14A1-4216-B281-B1549BCD477F}"/>
    <cellStyle name="£_P&amp;L_Forecasting Tool Sanitas Consolidated" xfId="10908" xr:uid="{CE96AB0A-45AC-4BEA-B581-A0D0436BEDD9}"/>
    <cellStyle name="£_P&amp;L_Forecasting Tool Sanitas Consolidated 2" xfId="10909" xr:uid="{C6337093-33E8-41A2-B83E-18AAADAEFF25}"/>
    <cellStyle name="£_P&amp;L_Forecasting Tool Sanitas Consolidated 2 2" xfId="29093" xr:uid="{65D44D87-62F9-40DF-B7E1-BE239B503E77}"/>
    <cellStyle name="£_P&amp;L_Forecasting Tool Sanitas Consolidated 3" xfId="29094" xr:uid="{D5D517CE-DFB1-4820-8D3E-A45E8D38B2B5}"/>
    <cellStyle name="£_P&amp;L_Forecasting Tool Sanitas Consolidated 4" xfId="29095" xr:uid="{4F02FD50-9684-4CFF-9D2E-12BB91850538}"/>
    <cellStyle name="£_P&amp;L_Forecasting Tool Sanitas Consolidated 5" xfId="29096" xr:uid="{5B83206A-DE76-4545-881F-DA8AB3128A0D}"/>
    <cellStyle name="£_P&amp;L_Forecasting Tool Sanitas Consolidated_Australia" xfId="10910" xr:uid="{32BACB91-7D20-4116-8FEC-DC8B74AEBF95}"/>
    <cellStyle name="£_P&amp;L_Forecasting Tool Sanitas Consolidated_Australia 2" xfId="29097" xr:uid="{2EA2D4A8-2856-4DDD-8138-CAC668E87E64}"/>
    <cellStyle name="£_P&amp;L_Forecasting Tool Sanitas Consolidated_Australia F2 2010 template" xfId="10911" xr:uid="{B93BFF44-CD2F-4F2C-826E-32F57D691AEE}"/>
    <cellStyle name="£_P&amp;L_Forecasting Tool Sanitas Consolidated_Australia F2 2010 template 2" xfId="29098" xr:uid="{30C37C5D-8827-42B9-97D9-539CE1E63286}"/>
    <cellStyle name="£_P&amp;L_Forecasting Tool Sanitas Consolidated_IntMa Capex Report Oct10 PV" xfId="10912" xr:uid="{B0DF8837-5AEE-48DB-BA44-0C541743988E}"/>
    <cellStyle name="£_P&amp;L_Forecasting Tool Sanitas Consolidated_IntMa Capex Report Oct10 PV 2" xfId="29099" xr:uid="{A3D7D595-EA82-4219-86C2-8BF757B8E96B}"/>
    <cellStyle name="£_P&amp;L_Forecasting Tool Sanitas Consolidated_Summary Intnl Mkts" xfId="10913" xr:uid="{2E0730F7-0FCD-434A-9B50-31D7EC90124E}"/>
    <cellStyle name="£_P&amp;L_Forecasting Tool Sanitas Consolidated_Summary Intnl Mkts 2" xfId="29100" xr:uid="{C5458198-AE42-4BD4-AF1F-206DBBE0F0ED}"/>
    <cellStyle name="£_P&amp;L_Group IS" xfId="10914" xr:uid="{1DC60CFD-822E-4DD5-B04F-AC2D76C8B85B}"/>
    <cellStyle name="£_P&amp;L_Group IS 2" xfId="10915" xr:uid="{27882169-5548-4060-AE34-5454C47F1E3B}"/>
    <cellStyle name="£_P&amp;L_Group IS 2 2" xfId="29101" xr:uid="{6C307326-C89C-4184-BAE9-912C35C18BD3}"/>
    <cellStyle name="£_P&amp;L_Group IS 3" xfId="29102" xr:uid="{B5D5D6FB-57E2-4F69-A40D-B7F7EF4888E3}"/>
    <cellStyle name="£_P&amp;L_Group IS 4" xfId="29103" xr:uid="{207BD257-9965-4737-A106-E7CB327ED792}"/>
    <cellStyle name="£_P&amp;L_Group IS 5" xfId="29104" xr:uid="{F06E6B16-D663-43CC-B598-6DC40D73BC21}"/>
    <cellStyle name="£_P&amp;L_Group IS_Australia" xfId="10916" xr:uid="{E80165D3-3374-4AB5-8E24-8EB641791728}"/>
    <cellStyle name="£_P&amp;L_Group IS_Australia 2" xfId="29105" xr:uid="{CF66412A-3156-4C1D-911F-A6E72E65FCB9}"/>
    <cellStyle name="£_P&amp;L_Group IS_Australia F2 2010 template" xfId="10917" xr:uid="{EE9E3E0B-1696-476F-9E13-A990A1AABFA7}"/>
    <cellStyle name="£_P&amp;L_Group IS_Australia F2 2010 template 2" xfId="29106" xr:uid="{E52FFBCB-3684-403D-BD74-6DBC8179EF07}"/>
    <cellStyle name="£_P&amp;L_Group IS_IntMa Capex Report Oct10 PV" xfId="10918" xr:uid="{E303B3B2-3185-4B17-BB4B-16A15ED528BA}"/>
    <cellStyle name="£_P&amp;L_Group IS_IntMa Capex Report Oct10 PV 2" xfId="29107" xr:uid="{E9BDE176-DDBF-48FF-8B6D-CB606DD57C2D}"/>
    <cellStyle name="£_P&amp;L_Group IS_Summary Intnl Mkts" xfId="10919" xr:uid="{B00256B2-0BCA-4810-B634-E1E64DE10ECD}"/>
    <cellStyle name="£_P&amp;L_Group IS_Summary Intnl Mkts 2" xfId="29108" xr:uid="{9A180DAF-07BA-415D-85C0-65CCC24BB7B1}"/>
    <cellStyle name="£_P&amp;L_Group SS" xfId="10920" xr:uid="{3A26D8C5-B49E-452A-9418-C5E1B1E3210C}"/>
    <cellStyle name="£_P&amp;L_Group SS 2" xfId="10921" xr:uid="{E8CFA3DF-C5FC-4E9E-9DB3-7F2ECDB8649B}"/>
    <cellStyle name="£_P&amp;L_Group SS 2 2" xfId="29109" xr:uid="{9C3563D1-4623-4894-BF72-FF74DB0D488E}"/>
    <cellStyle name="£_P&amp;L_Group SS 3" xfId="29110" xr:uid="{3E638577-EBD6-43E1-AAD4-CB88959F411E}"/>
    <cellStyle name="£_P&amp;L_Group SS 4" xfId="29111" xr:uid="{B1BC0E97-CE34-44C3-87C5-EABBB5F072F7}"/>
    <cellStyle name="£_P&amp;L_Group SS 5" xfId="29112" xr:uid="{E5CC9C3B-5394-4528-875C-C70FA27F2CBD}"/>
    <cellStyle name="£_P&amp;L_Group SS_Australia" xfId="10922" xr:uid="{98212917-EE8C-47E8-9C59-4137E94C9D1E}"/>
    <cellStyle name="£_P&amp;L_Group SS_Australia 2" xfId="29113" xr:uid="{33EBF425-A585-4031-8861-25D312C41791}"/>
    <cellStyle name="£_P&amp;L_Group SS_Australia F2 2010 template" xfId="10923" xr:uid="{455C9300-3FC7-4D6A-93C7-7628D4633EC0}"/>
    <cellStyle name="£_P&amp;L_Group SS_Australia F2 2010 template 2" xfId="29114" xr:uid="{B1290224-F33C-4255-BDB5-AA736C6256F5}"/>
    <cellStyle name="£_P&amp;L_Group SS_IntMa Capex Report Oct10 PV" xfId="10924" xr:uid="{7A67C895-04BF-4995-AF81-D19C6C9F79E6}"/>
    <cellStyle name="£_P&amp;L_Group SS_IntMa Capex Report Oct10 PV 2" xfId="29115" xr:uid="{86FD6572-7BFE-4A9D-884B-348A582892B1}"/>
    <cellStyle name="£_P&amp;L_Group SS_Summary Intnl Mkts" xfId="10925" xr:uid="{BC82DE6E-FD5B-4507-A7A7-1AAAAB99FFF9}"/>
    <cellStyle name="£_P&amp;L_Group SS_Summary Intnl Mkts 2" xfId="29116" xr:uid="{8AC6894F-C5EE-448F-A6F4-DA79CE4461C3}"/>
    <cellStyle name="£_P&amp;L_Health Dialog" xfId="10926" xr:uid="{234D6001-7722-487F-A35D-E1546BEF5374}"/>
    <cellStyle name="£_P&amp;L_Health Dialog 2" xfId="10927" xr:uid="{185B7242-F25E-45F0-A481-742C8632AF83}"/>
    <cellStyle name="£_P&amp;L_Health Dialog 2 2" xfId="29117" xr:uid="{D20F8E48-9C32-4F65-B034-241EA43CA627}"/>
    <cellStyle name="£_P&amp;L_Health Dialog 3" xfId="29118" xr:uid="{05752351-CBFA-4873-80A8-F726C5162D3D}"/>
    <cellStyle name="£_P&amp;L_Health Dialog 4" xfId="29119" xr:uid="{C89EBCF0-90B7-4D64-ADA4-E5EB3372EC1A}"/>
    <cellStyle name="£_P&amp;L_Health Dialog 5" xfId="29120" xr:uid="{768EB147-008B-409F-8D1F-8EBD002AAA44}"/>
    <cellStyle name="£_P&amp;L_Health Dialog_Australia" xfId="10928" xr:uid="{57A8F612-E071-4F95-BCA7-66B7AE31C381}"/>
    <cellStyle name="£_P&amp;L_Health Dialog_Australia 2" xfId="29121" xr:uid="{0896BBBA-038D-4494-B0C4-187A2B8A0EFF}"/>
    <cellStyle name="£_P&amp;L_Health Dialog_Australia F2 2010 template" xfId="10929" xr:uid="{9EECE866-CE05-41EA-8870-924AAA703966}"/>
    <cellStyle name="£_P&amp;L_Health Dialog_Australia F2 2010 template 2" xfId="29122" xr:uid="{40C6D349-BD35-4A28-B819-A6F6A4985284}"/>
    <cellStyle name="£_P&amp;L_Health Dialog_IntMa Capex Report Oct10 PV" xfId="10930" xr:uid="{9B761496-23FD-4480-8924-50B9B5B51CB6}"/>
    <cellStyle name="£_P&amp;L_Health Dialog_IntMa Capex Report Oct10 PV 2" xfId="29123" xr:uid="{28F2FA0D-6F4D-4253-9DDD-6A0A422DF0B8}"/>
    <cellStyle name="£_P&amp;L_Health Dialog_Summary Intnl Mkts" xfId="10931" xr:uid="{ADB1E5D7-9907-4505-9657-CE91FEAA8663}"/>
    <cellStyle name="£_P&amp;L_Health Dialog_Summary Intnl Mkts 2" xfId="29124" xr:uid="{DBFBD998-E120-4189-BD74-C952797399FB}"/>
    <cellStyle name="£_P&amp;L_Hong Kong F2 2010 template" xfId="10932" xr:uid="{260E6E7A-51C3-445F-9C9C-260CDCFE638D}"/>
    <cellStyle name="£_P&amp;L_Hong Kong F2 2010 template 2" xfId="29125" xr:uid="{27ACD24E-961B-4323-AE81-C3E64CD727EB}"/>
    <cellStyle name="£_P&amp;L_Income Statement" xfId="10933" xr:uid="{F3744E90-6204-4046-943B-36338AB8D9D2}"/>
    <cellStyle name="£_P&amp;L_Income Statement 2" xfId="29126" xr:uid="{72794DFC-4A92-46CE-8F1A-8FD9BA2E8472}"/>
    <cellStyle name="£_P&amp;L_Jeff page" xfId="10934" xr:uid="{58035612-3C83-4EB8-BE12-485B58D624A2}"/>
    <cellStyle name="£_P&amp;L_Jeff page 2" xfId="10935" xr:uid="{267C123A-67B6-4435-BDCC-1A11038065B1}"/>
    <cellStyle name="£_P&amp;L_Jeff page 2 2" xfId="29127" xr:uid="{6541BC24-B9B7-4425-B57B-5FCB8252E4FB}"/>
    <cellStyle name="£_P&amp;L_Jeff page 3" xfId="29128" xr:uid="{82B555BF-D617-4DF7-ABD5-EABE2F31CCE5}"/>
    <cellStyle name="£_P&amp;L_Jeff page 4" xfId="29129" xr:uid="{552C9648-FDE9-4944-AC81-C26CA393DC3D}"/>
    <cellStyle name="£_P&amp;L_Jeff page 5" xfId="29130" xr:uid="{78F16EC2-6BFE-47A0-BAD1-70C7DBE42B85}"/>
    <cellStyle name="£_P&amp;L_Jeff page_Amedex F1 2010 template" xfId="10936" xr:uid="{B3403BD9-4511-4373-97AF-591C005849BC}"/>
    <cellStyle name="£_P&amp;L_Jeff page_Amedex F1 2010 template 2" xfId="29131" xr:uid="{9DF4E497-88D9-4D36-B5DB-E1DA4CB4D3E2}"/>
    <cellStyle name="£_P&amp;L_Jeff page_Australia F1 2010 template" xfId="10937" xr:uid="{77F65E8C-4952-445A-AC8B-41EBB61A3997}"/>
    <cellStyle name="£_P&amp;L_Jeff page_Australia F1 2010 template 2" xfId="29132" xr:uid="{C722AB28-8118-40C6-9500-4033D05F4AC2}"/>
    <cellStyle name="£_P&amp;L_Jeff page_Australia F2 2010 template" xfId="10938" xr:uid="{6E32C50F-E1A7-4B04-A339-CB0617D6F320}"/>
    <cellStyle name="£_P&amp;L_Jeff page_Australia F2 2010 template 2" xfId="29133" xr:uid="{72DE9DD6-B634-4C51-B250-5F7BDAF102E4}"/>
    <cellStyle name="£_P&amp;L_Jeff page_Bupa International F1 2010 template" xfId="10939" xr:uid="{34F10077-656C-48B4-9D44-493185396A1D}"/>
    <cellStyle name="£_P&amp;L_Jeff page_Bupa International F1 2010 template 2" xfId="29134" xr:uid="{8B34371A-3809-4614-BAED-A6C6CFBD8C97}"/>
    <cellStyle name="£_P&amp;L_Jeff page_Latin America F1 2010 template" xfId="10940" xr:uid="{62E6D6D8-EF5D-4026-B20A-0007247B4B0C}"/>
    <cellStyle name="£_P&amp;L_Jeff page_Latin America F1 2010 template 2" xfId="29135" xr:uid="{EADD2C2E-FD26-4BE0-A14F-EAEDD526B6BD}"/>
    <cellStyle name="£_P&amp;L_Jeff page_UKNA Division - F1 2010" xfId="10941" xr:uid="{16E9EA62-9D06-4DDB-B50E-0F6604C0E6F5}"/>
    <cellStyle name="£_P&amp;L_Jeff page_UKNA Division - F1 2010 2" xfId="29136" xr:uid="{104D1822-A5EB-4594-960F-C75EE093FEEF}"/>
    <cellStyle name="£_P&amp;L_MA_2011" xfId="10942" xr:uid="{B05C326D-56CD-48C2-B05A-B551D2E688F5}"/>
    <cellStyle name="£_P&amp;L_MA_2011 10" xfId="10943" xr:uid="{EEDD1AB3-BA8B-447B-91C9-86433E5A57AA}"/>
    <cellStyle name="£_P&amp;L_MA_2011 10 2" xfId="29137" xr:uid="{8EBE4D6E-D9C9-4FB7-86C1-EFF08085DFEF}"/>
    <cellStyle name="£_P&amp;L_MA_2011 11" xfId="10944" xr:uid="{314DA0B9-D78B-43FB-B221-8301E1558080}"/>
    <cellStyle name="£_P&amp;L_MA_2011 11 2" xfId="29138" xr:uid="{1E5514A6-CD2A-45DB-BC67-2E2D8DEF6FEB}"/>
    <cellStyle name="£_P&amp;L_MA_2011 12" xfId="10945" xr:uid="{2C09C4F5-B1AB-4FC8-9A6C-6A557B6F4224}"/>
    <cellStyle name="£_P&amp;L_MA_2011 12 2" xfId="29139" xr:uid="{47B1BFF2-2661-4FCC-B870-0ACA338F718F}"/>
    <cellStyle name="£_P&amp;L_MA_2011 13" xfId="10946" xr:uid="{F01EA44A-5FF7-46E6-9524-2E9C62F4A6F5}"/>
    <cellStyle name="£_P&amp;L_MA_2011 13 2" xfId="29140" xr:uid="{85325400-27BE-4143-B845-43F5201AE762}"/>
    <cellStyle name="£_P&amp;L_MA_2011 14" xfId="10947" xr:uid="{0EF3C78A-AA0D-4BB9-AB3F-8E8771DD513A}"/>
    <cellStyle name="£_P&amp;L_MA_2011 14 2" xfId="29141" xr:uid="{A69E1436-23CD-4C4D-B1A1-F8A26097673F}"/>
    <cellStyle name="£_P&amp;L_MA_2011 15" xfId="10948" xr:uid="{94E888D4-4CE0-4855-BF10-316114ACF879}"/>
    <cellStyle name="£_P&amp;L_MA_2011 15 2" xfId="29142" xr:uid="{4FC2854F-A919-4D50-AB5F-7D3C05E77E76}"/>
    <cellStyle name="£_P&amp;L_MA_2011 16" xfId="10949" xr:uid="{00E0E4C1-E719-4ACC-9598-0253A776C601}"/>
    <cellStyle name="£_P&amp;L_MA_2011 16 2" xfId="29143" xr:uid="{608A119A-B980-474B-AEA2-11FB404B9795}"/>
    <cellStyle name="£_P&amp;L_MA_2011 17" xfId="29144" xr:uid="{7BA2FF54-A331-4369-AFD2-13B7680B9BB8}"/>
    <cellStyle name="£_P&amp;L_MA_2011 18" xfId="29145" xr:uid="{17A217AA-AF01-4876-A40C-6464D5BF3A5F}"/>
    <cellStyle name="£_P&amp;L_MA_2011 19" xfId="29146" xr:uid="{FA308905-AE49-4DC3-A008-3FBD7B5DB9FD}"/>
    <cellStyle name="£_P&amp;L_MA_2011 2" xfId="10950" xr:uid="{09B9D8FE-57CB-41F8-8841-51C95091C9F2}"/>
    <cellStyle name="£_P&amp;L_MA_2011 2 2" xfId="10951" xr:uid="{4168A681-A341-477B-9F48-DD6E82FB8F22}"/>
    <cellStyle name="£_P&amp;L_MA_2011 2 2 2" xfId="29147" xr:uid="{911EC260-FE23-459D-B144-4E183CD49339}"/>
    <cellStyle name="£_P&amp;L_MA_2011 2 3" xfId="29148" xr:uid="{3C580577-338C-4852-B136-12CBD0FD4636}"/>
    <cellStyle name="£_P&amp;L_MA_2011 3" xfId="10952" xr:uid="{AFE929BF-7D85-4539-ADFE-F16CAF13FCEE}"/>
    <cellStyle name="£_P&amp;L_MA_2011 3 2" xfId="10953" xr:uid="{8E0A2D54-3B1F-488A-9D8B-504607377FB0}"/>
    <cellStyle name="£_P&amp;L_MA_2011 3 2 2" xfId="29149" xr:uid="{42B99257-43A6-4718-A1DB-CA7211C29684}"/>
    <cellStyle name="£_P&amp;L_MA_2011 3 3" xfId="29150" xr:uid="{166ADC02-EF99-4237-BC9B-21D544A9235A}"/>
    <cellStyle name="£_P&amp;L_MA_2011 4" xfId="10954" xr:uid="{9FE02049-CA7E-48AE-9C3F-0BB578C5768E}"/>
    <cellStyle name="£_P&amp;L_MA_2011 4 2" xfId="29151" xr:uid="{2D5BF237-99B8-4829-8713-C350FD6FF32B}"/>
    <cellStyle name="£_P&amp;L_MA_2011 5" xfId="10955" xr:uid="{07AD46FF-E147-49B5-9313-B40F566EC9BF}"/>
    <cellStyle name="£_P&amp;L_MA_2011 5 2" xfId="29152" xr:uid="{0841CAFC-940B-4CE1-A17F-F612176AE268}"/>
    <cellStyle name="£_P&amp;L_MA_2011 6" xfId="10956" xr:uid="{6C9292BF-972E-44F2-BC6F-81DDDEA47681}"/>
    <cellStyle name="£_P&amp;L_MA_2011 6 2" xfId="29153" xr:uid="{8AF2DBA5-BE4C-4CF5-89D6-2BAB9A765F65}"/>
    <cellStyle name="£_P&amp;L_MA_2011 7" xfId="10957" xr:uid="{4B6F9834-4154-498A-B2A7-264F277EE92E}"/>
    <cellStyle name="£_P&amp;L_MA_2011 7 2" xfId="29154" xr:uid="{2BCB4919-F1C3-490D-B080-FF24D367A21E}"/>
    <cellStyle name="£_P&amp;L_MA_2011 8" xfId="10958" xr:uid="{B91848BD-9B3E-451D-B4AF-91CD41D55B1D}"/>
    <cellStyle name="£_P&amp;L_MA_2011 8 2" xfId="29155" xr:uid="{09A02708-16B8-44D7-B61A-BC3E4CA6079D}"/>
    <cellStyle name="£_P&amp;L_MA_2011 9" xfId="10959" xr:uid="{7CBE8CAC-365F-4D2B-AE74-25EC9F8E4932}"/>
    <cellStyle name="£_P&amp;L_MA_2011 9 2" xfId="29156" xr:uid="{F776B38D-D520-4F2F-9A29-293FD2A4FC1E}"/>
    <cellStyle name="£_P&amp;L_MA_2011_Asset movement_2013" xfId="10960" xr:uid="{FF01FD01-A05A-41F7-8123-D1E51E07B19A}"/>
    <cellStyle name="£_P&amp;L_MA_2011_Asset movement_2013 2" xfId="29157" xr:uid="{5A8AB432-BFFA-4D33-A870-DA0865F6CF91}"/>
    <cellStyle name="£_P&amp;L_MA_2011_Asset movement_2014" xfId="10961" xr:uid="{51C0FFBB-E98D-49F3-A03C-47E9B9AE6E8B}"/>
    <cellStyle name="£_P&amp;L_MA_2011_Asset movement_2014 2" xfId="29158" xr:uid="{6BBF3001-6871-4400-BB93-B14D6F650CBB}"/>
    <cellStyle name="£_P&amp;L_MA_2011_Asset movement_2014feb" xfId="10962" xr:uid="{730F5D84-7435-4EE0-9BE7-041DBD738F64}"/>
    <cellStyle name="£_P&amp;L_MA_2011_Asset movement_2014feb 2" xfId="29159" xr:uid="{0D22E5A7-D3A4-496A-B230-DE25CB0C2BC5}"/>
    <cellStyle name="£_P&amp;L_MA_2011_AUG" xfId="10963" xr:uid="{4272B8D6-593F-4635-A898-F683634F7E43}"/>
    <cellStyle name="£_P&amp;L_MA_2011_AUG 2" xfId="29160" xr:uid="{2F0851BA-6257-4114-B665-B1F8E6208C8C}"/>
    <cellStyle name="£_P&amp;L_MA_2011_blu002a121a-12e-1 Rev 3_bups30.1.13" xfId="10964" xr:uid="{FE233063-B1C3-451E-8900-6B045E5AAA6A}"/>
    <cellStyle name="£_P&amp;L_MA_2011_blu002a121a-12e-1 Rev 3_bups30.1.13 2" xfId="10965" xr:uid="{46E9E2A1-C85E-44D3-BFA5-4A04CA61FEA1}"/>
    <cellStyle name="£_P&amp;L_MA_2011_blu002a121a-12e-1 Rev 3_bups30.1.13 2 2" xfId="29161" xr:uid="{F802473F-74D4-434C-A8A1-91121B276A83}"/>
    <cellStyle name="£_P&amp;L_MA_2011_blu002a121a-12e-1 Rev 3_bups30.1.13 3" xfId="29162" xr:uid="{C873BF4A-E458-4C2D-A3AB-B5309CB513E3}"/>
    <cellStyle name="£_P&amp;L_MA_2011_CAPEX ISproject_2012F2" xfId="10966" xr:uid="{00D28DDB-1464-4F86-91B7-1646AD678C40}"/>
    <cellStyle name="£_P&amp;L_MA_2011_CAPEX ISproject_2012F2 2" xfId="29163" xr:uid="{EBF04728-5D3D-4A44-98A8-C07FDAEF0A18}"/>
    <cellStyle name="£_P&amp;L_MA_2011_CAPEX ISproject_2012F2 3" xfId="29164" xr:uid="{8839E2A8-E692-4EAB-86EB-25284F880CD7}"/>
    <cellStyle name="£_P&amp;L_MA_2011_CAPEX ISproject_2012F2 4" xfId="29165" xr:uid="{C63BFD68-51EA-49D5-8A4E-281AE72FF1F0}"/>
    <cellStyle name="£_P&amp;L_MA_2011_Copy of FS2014-01" xfId="10967" xr:uid="{FABBDF66-2427-43FC-8B78-56D3AAAD7F18}"/>
    <cellStyle name="£_P&amp;L_MA_2011_Copy of FS2014-01 2" xfId="10968" xr:uid="{D3E324B0-350E-4C62-9D1D-BE29056BC791}"/>
    <cellStyle name="£_P&amp;L_MA_2011_Copy of FS2014-01 2 2" xfId="29166" xr:uid="{7706C975-9C3E-4D70-9F4E-5C5E36DA3AF5}"/>
    <cellStyle name="£_P&amp;L_MA_2011_Copy of FS2014-01 3" xfId="10969" xr:uid="{FD73F23E-1D25-4893-BA07-9373C694CF49}"/>
    <cellStyle name="£_P&amp;L_MA_2011_Copy of FS2014-01 3 2" xfId="29167" xr:uid="{F728DBF7-6408-4E2C-86FB-34B23E2F8E1A}"/>
    <cellStyle name="£_P&amp;L_MA_2011_Copy of FS2014-01 4" xfId="29168" xr:uid="{1D9BA0FC-261B-46F0-BCCA-023692C0BF81}"/>
    <cellStyle name="£_P&amp;L_MA_2011_DEC" xfId="10970" xr:uid="{A545665A-A2BF-400D-A3F7-156482A7536E}"/>
    <cellStyle name="£_P&amp;L_MA_2011_DEC 2" xfId="29169" xr:uid="{6C4A49D1-09A5-4584-9A86-94D0FDD53824}"/>
    <cellStyle name="£_P&amp;L_MA_2011_DEFERAR" xfId="10971" xr:uid="{B3D266EA-8276-4A9A-ABD1-6ACEAC5D1075}"/>
    <cellStyle name="£_P&amp;L_MA_2011_DEFERAR 2" xfId="29170" xr:uid="{FAB24F63-BE62-40B4-91E2-1DCD528113B1}"/>
    <cellStyle name="£_P&amp;L_MA_2011_EARN_2013" xfId="10972" xr:uid="{DC95B628-3FD6-4809-B4DA-04C24F6A9F92}"/>
    <cellStyle name="£_P&amp;L_MA_2011_EARN_2013 2" xfId="29171" xr:uid="{335B35C5-7AFA-4C14-B531-48BD1C3FC95D}"/>
    <cellStyle name="£_P&amp;L_MA_2011_EARN_2014" xfId="10973" xr:uid="{1D94BBB0-5FFD-4C9A-854B-B1236AA74A4D}"/>
    <cellStyle name="£_P&amp;L_MA_2011_EARN_2014 2" xfId="29172" xr:uid="{1F2D9635-8156-4CF8-9318-269310BF2B58}"/>
    <cellStyle name="£_P&amp;L_MA_2011_EBO_2013" xfId="10974" xr:uid="{9AF47CBE-17DB-49C6-BD56-2052C00D8D02}"/>
    <cellStyle name="£_P&amp;L_MA_2011_EBO_2013 2" xfId="10975" xr:uid="{348DC7EC-D05E-4D50-BD3A-E7D44BC471DD}"/>
    <cellStyle name="£_P&amp;L_MA_2011_EBO_2013 2 2" xfId="29173" xr:uid="{6063D8EA-B9BC-42F8-BA2C-E361CD27C5BD}"/>
    <cellStyle name="£_P&amp;L_MA_2011_EBO_2013 3" xfId="29174" xr:uid="{C05098D2-B31F-4F10-8FCD-28DB165240F5}"/>
    <cellStyle name="£_P&amp;L_MA_2011_FEB" xfId="10976" xr:uid="{0DDC65DD-2E46-4A01-AEBD-0D46426C49D7}"/>
    <cellStyle name="£_P&amp;L_MA_2011_FEB 2" xfId="29175" xr:uid="{72F60050-B472-4DF0-9CA5-5F152BCC52B6}"/>
    <cellStyle name="£_P&amp;L_MA_2011_FS2013-09" xfId="10977" xr:uid="{42D2CB23-E627-4B92-A1CB-CD44CF915AC7}"/>
    <cellStyle name="£_P&amp;L_MA_2011_FS2013-09 2" xfId="10978" xr:uid="{43EE114E-69DB-49D1-BC81-5A3C7E766568}"/>
    <cellStyle name="£_P&amp;L_MA_2011_FS2013-09 2 2" xfId="29176" xr:uid="{D7C32B3D-8038-40C6-8A1A-AEB66D508166}"/>
    <cellStyle name="£_P&amp;L_MA_2011_FS2013-09 3" xfId="29177" xr:uid="{CEABC18E-B403-45A1-9986-09B639DA5EFE}"/>
    <cellStyle name="£_P&amp;L_MA_2011_FS2013-11" xfId="10979" xr:uid="{7057518C-F6FB-46A3-91DE-1BAB18BD26B0}"/>
    <cellStyle name="£_P&amp;L_MA_2011_FS2013-11 2" xfId="10980" xr:uid="{3B0AF9B5-D50E-48BE-8C43-3E86759AA22D}"/>
    <cellStyle name="£_P&amp;L_MA_2011_FS2013-11 2 2" xfId="29178" xr:uid="{F69009DF-761F-4446-83B6-B1F552B43790}"/>
    <cellStyle name="£_P&amp;L_MA_2011_FS2013-11 3" xfId="29179" xr:uid="{97F22C49-A6A6-46C9-9312-EC3047975151}"/>
    <cellStyle name="£_P&amp;L_MA_2011_FS2014-03" xfId="10981" xr:uid="{2294741D-C0F0-4956-AB8B-9EF3299C3DB8}"/>
    <cellStyle name="£_P&amp;L_MA_2011_FS2014-03 2" xfId="10982" xr:uid="{115562F2-9D7B-41D3-B2B5-73BAD761C694}"/>
    <cellStyle name="£_P&amp;L_MA_2011_FS2014-03 2 2" xfId="29180" xr:uid="{1A5819B6-ABB8-4E54-989B-67984432718D}"/>
    <cellStyle name="£_P&amp;L_MA_2011_FS2014-03 3" xfId="10983" xr:uid="{6F8EB639-C3F0-49F3-BE68-E09470353B1E}"/>
    <cellStyle name="£_P&amp;L_MA_2011_FS2014-03 3 2" xfId="29181" xr:uid="{64D013E8-34AE-4A6B-9ED3-82C17023D864}"/>
    <cellStyle name="£_P&amp;L_MA_2011_FS2014-03 4" xfId="29182" xr:uid="{B4CC2C87-A36C-4B64-890F-08654ECF9361}"/>
    <cellStyle name="£_P&amp;L_MA_2011_FS2014-04" xfId="10984" xr:uid="{F3649311-574D-4CE6-984E-22D2BD8B3BCB}"/>
    <cellStyle name="£_P&amp;L_MA_2011_FS2014-04 2" xfId="10985" xr:uid="{4E73F53C-7EB3-47B0-B6CE-B9EDBF911C7E}"/>
    <cellStyle name="£_P&amp;L_MA_2011_FS2014-04 2 2" xfId="29183" xr:uid="{478C35C4-6AA9-46CA-A045-D3BA0682011E}"/>
    <cellStyle name="£_P&amp;L_MA_2011_FS2014-04 3" xfId="10986" xr:uid="{3CD7FF15-4395-431C-9464-4ED66408BEC0}"/>
    <cellStyle name="£_P&amp;L_MA_2011_FS2014-04 3 2" xfId="29184" xr:uid="{D6501D96-22FA-443F-93F4-59909ABCDDAB}"/>
    <cellStyle name="£_P&amp;L_MA_2011_FS2014-04 4" xfId="29185" xr:uid="{0A70F75D-5F51-4A3D-8E4F-E9C0A2583C4B}"/>
    <cellStyle name="£_P&amp;L_MA_2011_JAN" xfId="10987" xr:uid="{392D944C-1335-4FAE-8AC5-598B693EE2CB}"/>
    <cellStyle name="£_P&amp;L_MA_2011_JAN 2" xfId="29186" xr:uid="{6CB1E935-1DB9-4C33-A937-325317958C39}"/>
    <cellStyle name="£_P&amp;L_MA_2011_JUN" xfId="10988" xr:uid="{4EA2FD8B-9A10-42D7-A889-EA2640389007}"/>
    <cellStyle name="£_P&amp;L_MA_2011_JUN 2" xfId="29187" xr:uid="{57002CDD-5C12-4628-8649-8DB6E43897C2}"/>
    <cellStyle name="£_P&amp;L_MA_2011_MAR" xfId="10989" xr:uid="{BBB72432-7EEC-45D8-BBD1-5C42DCE92903}"/>
    <cellStyle name="£_P&amp;L_MA_2011_MAR 2" xfId="29188" xr:uid="{9C4BC30A-24DE-4B92-A215-96D63159B8F4}"/>
    <cellStyle name="£_P&amp;L_MA_2011_NOV" xfId="10990" xr:uid="{C1947FC0-1D8B-443E-942F-3E78E6A8EDCD}"/>
    <cellStyle name="£_P&amp;L_MA_2011_NOV 2" xfId="29189" xr:uid="{DA6E38A9-5264-418C-94D7-BE1F34EB7021}"/>
    <cellStyle name="£_P&amp;L_MA_2011_OCT'13" xfId="10991" xr:uid="{D3708A92-3159-4E35-8F44-CC09F5E7C914}"/>
    <cellStyle name="£_P&amp;L_MA_2011_OCT'13 2" xfId="10992" xr:uid="{80B6C28F-F6D5-4FDF-AFC1-034E9AD7D11A}"/>
    <cellStyle name="£_P&amp;L_MA_2011_OCT'13 2 2" xfId="29190" xr:uid="{BD4F30FA-CCBA-47BB-AD57-9185892A5FA7}"/>
    <cellStyle name="£_P&amp;L_MA_2011_OCT'13 3" xfId="10993" xr:uid="{32756684-AB90-428C-AC36-61FF957905CD}"/>
    <cellStyle name="£_P&amp;L_MA_2011_OCT'13 3 2" xfId="29191" xr:uid="{41513CD7-7645-42A4-AB81-67FC93BE5408}"/>
    <cellStyle name="£_P&amp;L_MA_2011_OCT'13 4" xfId="29192" xr:uid="{3AC73331-EAC2-41DA-8569-971326D92D23}"/>
    <cellStyle name="£_P&amp;L_MA_2011_RECONCILE-ACCRUED-2013" xfId="10994" xr:uid="{F33761C0-6B90-4FF4-95BA-F14BC9D04CB2}"/>
    <cellStyle name="£_P&amp;L_MA_2011_RECONCILE-ACCRUED-2013 2" xfId="10995" xr:uid="{15E709BA-E823-4F5B-988F-CFD031196A76}"/>
    <cellStyle name="£_P&amp;L_MA_2011_RECONCILE-ACCRUED-2013 2 2" xfId="29193" xr:uid="{41C7062F-DB04-410C-81A5-F3940A81CDE5}"/>
    <cellStyle name="£_P&amp;L_MA_2011_RECONCILE-ACCRUED-2013 3" xfId="10996" xr:uid="{10E0843E-7820-4BBF-8F3A-28474AF631AB}"/>
    <cellStyle name="£_P&amp;L_MA_2011_RECONCILE-ACCRUED-2013 3 2" xfId="29194" xr:uid="{989CED80-36BD-4D36-AA35-F7C0AF01F350}"/>
    <cellStyle name="£_P&amp;L_MA_2011_RECONCILE-ACCRUED-2013 4" xfId="29195" xr:uid="{73345607-1D25-4F17-89F4-8C7CC0432E62}"/>
    <cellStyle name="£_P&amp;L_MA_2011_RECONCILE-ACCRUED-2014" xfId="10997" xr:uid="{2F9CBA81-9470-4E6C-9D10-046841080288}"/>
    <cellStyle name="£_P&amp;L_MA_2011_RECONCILE-ACCRUED-2014 2" xfId="10998" xr:uid="{040578E7-5979-40EC-A0DB-5EE5161DDEBC}"/>
    <cellStyle name="£_P&amp;L_MA_2011_RECONCILE-ACCRUED-2014 2 2" xfId="29196" xr:uid="{D4494C03-4AC6-46CF-B520-EA6460068E9F}"/>
    <cellStyle name="£_P&amp;L_MA_2011_RECONCILE-ACCRUED-2014 3" xfId="10999" xr:uid="{CDC5B05B-1A9F-4542-A085-8A59E9393B38}"/>
    <cellStyle name="£_P&amp;L_MA_2011_RECONCILE-ACCRUED-2014 3 2" xfId="29197" xr:uid="{2716A038-5F88-4473-842C-65E04E87F084}"/>
    <cellStyle name="£_P&amp;L_MA_2011_RECONCILE-ACCRUED-2014 4" xfId="29198" xr:uid="{8488A93F-4BDD-4B24-B7E7-727CA6B0C801}"/>
    <cellStyle name="£_P&amp;L_MA_2011_Sheet1" xfId="11000" xr:uid="{C5EC122E-439D-4D63-A914-B3E18CFD7412}"/>
    <cellStyle name="£_P&amp;L_MA_2011_Sheet1 2" xfId="29199" xr:uid="{02BEF93C-6900-4469-AC84-44F6818F391C}"/>
    <cellStyle name="£_P&amp;L_MA_2011_TB" xfId="11001" xr:uid="{765F2BC2-9D46-4319-BA2C-4CE530F2B1E1}"/>
    <cellStyle name="£_P&amp;L_MA_2011_TB 2" xfId="11002" xr:uid="{CC4FAF12-596A-4558-983E-94AD4D925888}"/>
    <cellStyle name="£_P&amp;L_MA_2011_TB 2 2" xfId="29200" xr:uid="{4799CD50-0CF2-4655-95B5-AA15D05279A6}"/>
    <cellStyle name="£_P&amp;L_MA_2011_TB 3" xfId="11003" xr:uid="{4A03C1A3-1247-4A08-8686-02C1DEC892C3}"/>
    <cellStyle name="£_P&amp;L_MA_2011_TB 3 2" xfId="29201" xr:uid="{DF856580-ED26-4251-AC56-455A11B884C1}"/>
    <cellStyle name="£_P&amp;L_MA_2011_TB 4" xfId="29202" xr:uid="{3111921A-3788-4C87-9EE7-F9B1D919D59F}"/>
    <cellStyle name="£_P&amp;L_MA_2011_TB_1" xfId="11004" xr:uid="{0A904742-DE65-4827-A615-374A2E784C7E}"/>
    <cellStyle name="£_P&amp;L_MA_2011_TB_1 2" xfId="29203" xr:uid="{C5965827-D7E7-41C6-9B93-119B1A8FC04D}"/>
    <cellStyle name="£_P&amp;L_Member2011" xfId="11005" xr:uid="{4B15CCB3-184B-4BE0-B8AA-7A6D2C652F89}"/>
    <cellStyle name="£_P&amp;L_Member2011 2" xfId="11006" xr:uid="{0D21E1BD-1033-4A7E-AB6C-442BDD9AECF2}"/>
    <cellStyle name="£_P&amp;L_Member2011 2 2" xfId="29204" xr:uid="{02919865-4DF3-482B-A0A9-FCAB1377CE44}"/>
    <cellStyle name="£_P&amp;L_Member2011 3" xfId="29205" xr:uid="{479D6A5B-32AA-4FEF-BB22-7476B46FACD2}"/>
    <cellStyle name="£_P&amp;L_Member2011 4" xfId="29206" xr:uid="{C0310744-8D1E-4E59-B668-8AA596DB585D}"/>
    <cellStyle name="£_P&amp;L_Member2011 5" xfId="29207" xr:uid="{821D8960-E54D-44F7-93FB-4E47108A91F4}"/>
    <cellStyle name="£_P&amp;L_Membership and Lapses - AOP" xfId="11007" xr:uid="{93B1B5EF-0B36-48F5-838B-F4C7E2AA0508}"/>
    <cellStyle name="£_P&amp;L_Membership and Lapses - AOP 2" xfId="29208" xr:uid="{5A014427-172A-4410-98CB-09C3CC11E397}"/>
    <cellStyle name="£_P&amp;L_Membership and Lapses - AOP_Australia F2 2010 template" xfId="11008" xr:uid="{B4B9ADC5-280A-4B30-87A6-EC174FCEBD14}"/>
    <cellStyle name="£_P&amp;L_Membership and Lapses - AOP_Australia F2 2010 template 2" xfId="29209" xr:uid="{B606F025-0A91-4294-A4B3-CFFBB8DCC835}"/>
    <cellStyle name="£_P&amp;L_Membership and Lapses - F1" xfId="11009" xr:uid="{BBD0C223-DED8-4D78-86D1-9D3265BD4D92}"/>
    <cellStyle name="£_P&amp;L_Membership and Lapses - F1 2" xfId="11010" xr:uid="{29C35E72-B3B5-4BD6-89FB-65CEFCE25EB5}"/>
    <cellStyle name="£_P&amp;L_Membership and Lapses - F1 2 2" xfId="29210" xr:uid="{866BEA2D-F5CB-451F-BD8B-6B41A9D06804}"/>
    <cellStyle name="£_P&amp;L_Membership and Lapses - F1 2010" xfId="11011" xr:uid="{1E19227A-2859-4CDC-8C7D-243B78275076}"/>
    <cellStyle name="£_P&amp;L_Membership and Lapses - F1 2010 2" xfId="29211" xr:uid="{B76F6C69-98D2-4EE0-BFF6-C80EFB60ADF0}"/>
    <cellStyle name="£_P&amp;L_Membership and Lapses - F1 2010_Australia F2 2010 template" xfId="11012" xr:uid="{06CD9698-7481-447B-A77B-AE4C6C8EF6E1}"/>
    <cellStyle name="£_P&amp;L_Membership and Lapses - F1 2010_Australia F2 2010 template 2" xfId="29212" xr:uid="{6F977F7A-4404-4CAA-A174-BECF811B08CE}"/>
    <cellStyle name="£_P&amp;L_Membership and Lapses - F1 3" xfId="29213" xr:uid="{C420F2C6-CD0B-42F2-8D91-FFAE7ACA8BB0}"/>
    <cellStyle name="£_P&amp;L_Membership and Lapses - F1 4" xfId="29214" xr:uid="{4AED97DA-74E7-479E-84BA-980257973FE4}"/>
    <cellStyle name="£_P&amp;L_Membership and Lapses - F1 5" xfId="29215" xr:uid="{22049F14-21D1-405D-A24E-369935F56F71}"/>
    <cellStyle name="£_P&amp;L_Membership and Lapses - F1 6" xfId="29216" xr:uid="{6E284D23-EED7-4CA8-B20A-7EB068077362}"/>
    <cellStyle name="£_P&amp;L_Membership and Lapses - F1 7" xfId="29217" xr:uid="{8624CD1C-805B-45B6-93C8-FE2A3CB46D29}"/>
    <cellStyle name="£_P&amp;L_Membership and Lapses - F1_Australia F1 2010 template" xfId="11013" xr:uid="{E670E9C6-477E-4120-AD0C-13B66B42A3EF}"/>
    <cellStyle name="£_P&amp;L_Membership and Lapses - F1_Australia F1 2010 template 2" xfId="29218" xr:uid="{4A5EA2FE-51E9-44FA-AF16-DFA7C654270F}"/>
    <cellStyle name="£_P&amp;L_Membership and Lapses - F1_Bupa International F1 2010 template" xfId="11014" xr:uid="{F2DBE298-1302-4A2D-9E03-25776C7328A0}"/>
    <cellStyle name="£_P&amp;L_Membership and Lapses - F1_Bupa International F1 2010 template 2" xfId="29219" xr:uid="{AFBDEB92-E58F-462C-AD1F-37FD46169B9A}"/>
    <cellStyle name="£_P&amp;L_Membership and Lapses - F1_Hong Kong F2 2010 template" xfId="11015" xr:uid="{AA735E9B-4C29-4362-A798-C9EC14EEDA9A}"/>
    <cellStyle name="£_P&amp;L_Membership and Lapses - F1_Hong Kong F2 2010 template 2" xfId="29220" xr:uid="{A48ADBCC-7CFE-4AD1-AE36-4D056F673B37}"/>
    <cellStyle name="£_P&amp;L_Membership and Lapses - F1_Jeff page" xfId="11016" xr:uid="{85F6CB8B-F270-455C-9AAA-056DB47D9596}"/>
    <cellStyle name="£_P&amp;L_Membership and Lapses - F1_Jeff page 2" xfId="11017" xr:uid="{FB127992-4D83-4532-A6AD-6FAAF867379C}"/>
    <cellStyle name="£_P&amp;L_Membership and Lapses - F1_Jeff page 2 2" xfId="29221" xr:uid="{4271C2BB-B2E9-4C0B-AFBE-666EAD849841}"/>
    <cellStyle name="£_P&amp;L_Membership and Lapses - F1_Jeff page 3" xfId="29222" xr:uid="{E4927EE9-2DF9-4471-AD2E-723AC8B6D32D}"/>
    <cellStyle name="£_P&amp;L_Membership and Lapses - F1_Jeff page 4" xfId="29223" xr:uid="{FC7E9693-D910-4C23-A493-1CC1A86B8F0F}"/>
    <cellStyle name="£_P&amp;L_Membership and Lapses - F1_Jeff page 5" xfId="29224" xr:uid="{11323425-2DE5-4EB1-B76D-13104AC7EC70}"/>
    <cellStyle name="£_P&amp;L_Membership and Lapses - F1_Jeff page_Amedex F1 2010 template" xfId="11018" xr:uid="{DF2DE5DD-9C0E-4422-8B24-B6A40C4C2D9A}"/>
    <cellStyle name="£_P&amp;L_Membership and Lapses - F1_Jeff page_Amedex F1 2010 template 2" xfId="29225" xr:uid="{83701B61-D9E1-4684-9A63-D55DABFCB465}"/>
    <cellStyle name="£_P&amp;L_Membership and Lapses - F1_Jeff page_Australia F1 2010 template" xfId="11019" xr:uid="{8AB2A3F1-CD5B-4CE3-8E7D-0347D181A596}"/>
    <cellStyle name="£_P&amp;L_Membership and Lapses - F1_Jeff page_Australia F1 2010 template 2" xfId="29226" xr:uid="{D037AFB4-D4D1-478D-A6B1-61713F6302B2}"/>
    <cellStyle name="£_P&amp;L_Membership and Lapses - F1_Jeff page_Australia F2 2010 template" xfId="11020" xr:uid="{5F09E723-8944-4135-A20F-16CFA9C2BBD3}"/>
    <cellStyle name="£_P&amp;L_Membership and Lapses - F1_Jeff page_Australia F2 2010 template 2" xfId="29227" xr:uid="{715469DC-CAF3-4719-9343-AA502FBEC6C2}"/>
    <cellStyle name="£_P&amp;L_Membership and Lapses - F1_Jeff page_Bupa International F1 2010 template" xfId="11021" xr:uid="{E2773F4E-149C-47C9-8344-7806E1918679}"/>
    <cellStyle name="£_P&amp;L_Membership and Lapses - F1_Jeff page_Bupa International F1 2010 template 2" xfId="29228" xr:uid="{500EEDAE-EBC1-4D82-80C3-E23FFB249847}"/>
    <cellStyle name="£_P&amp;L_Membership and Lapses - F1_Jeff page_Latin America F1 2010 template" xfId="11022" xr:uid="{5B69E637-C343-4FC3-82EF-3F6C75D1AD08}"/>
    <cellStyle name="£_P&amp;L_Membership and Lapses - F1_Jeff page_Latin America F1 2010 template 2" xfId="29229" xr:uid="{5C2CD8A2-8EDF-4F29-838C-D30DD3195141}"/>
    <cellStyle name="£_P&amp;L_Membership and Lapses - F1_Jeff page_UKNA Division - F1 2010" xfId="11023" xr:uid="{CB4B0E73-74CD-48E1-B5F1-968B43424210}"/>
    <cellStyle name="£_P&amp;L_Membership and Lapses - F1_Jeff page_UKNA Division - F1 2010 2" xfId="29230" xr:uid="{A5527F2D-E61F-4111-B51D-53E51A9E183A}"/>
    <cellStyle name="£_P&amp;L_Membership and Lapses - F1_UKNA Division - F1 2010" xfId="11024" xr:uid="{339DFF37-2F8C-4B8D-B5B3-554725CE511B}"/>
    <cellStyle name="£_P&amp;L_Membership and Lapses - F1_UKNA Division - F1 2010 2" xfId="29231" xr:uid="{7E38B8DB-4F3C-4E22-99FF-443D0C3C57E0}"/>
    <cellStyle name="£_P&amp;L_Membership and Lapses - Final" xfId="11025" xr:uid="{5B22955E-D36E-47B1-953A-C235D6907052}"/>
    <cellStyle name="£_P&amp;L_Membership and Lapses - Final 2" xfId="29232" xr:uid="{9B552587-728B-4B31-B33B-CFDE24350FB1}"/>
    <cellStyle name="£_P&amp;L_Membership and Lapses - Final_Australia F1 2010 template" xfId="11026" xr:uid="{0C5B0952-0538-4E00-9857-C07B9FE4735D}"/>
    <cellStyle name="£_P&amp;L_Membership and Lapses - Final_Australia F1 2010 template 2" xfId="29233" xr:uid="{F19B9250-1A1D-4E3D-9941-6CEDDC640FB4}"/>
    <cellStyle name="£_P&amp;L_Membership and Lapses - Final_Bupa International F1 2010 template" xfId="11027" xr:uid="{C0834932-0AD6-4046-AB6A-53A08BF04AF5}"/>
    <cellStyle name="£_P&amp;L_Membership and Lapses - Final_Bupa International F1 2010 template 2" xfId="29234" xr:uid="{E556F0F9-2657-473A-ADC6-E0C8256B4E18}"/>
    <cellStyle name="£_P&amp;L_Membership and Lapses - Final_Hong Kong F2 2010 template" xfId="11028" xr:uid="{10A620C7-31D2-4198-9A29-B88C49FA1C52}"/>
    <cellStyle name="£_P&amp;L_Membership and Lapses - Final_Hong Kong F2 2010 template 2" xfId="29235" xr:uid="{FBC03FC7-477B-4DCF-B718-2BC6A8847C10}"/>
    <cellStyle name="£_P&amp;L_Membership and Lapses - Final_UKNA Division - F1 2010" xfId="11029" xr:uid="{FEF40D27-0594-4859-A4AB-557D5CE82C31}"/>
    <cellStyle name="£_P&amp;L_Membership and Lapses - Final_UKNA Division - F1 2010 2" xfId="29236" xr:uid="{22C30094-A35B-44B9-8115-2844EAA18AB6}"/>
    <cellStyle name="£_P&amp;L_New_Branch (start11-10)Rachapruk (2)" xfId="11030" xr:uid="{1E4C554E-E441-4C7E-81E7-35DBFBE4B475}"/>
    <cellStyle name="£_P&amp;L_New_Branch (start11-10)Rachapruk (2) 10" xfId="11031" xr:uid="{2C1D3B61-A5FF-47D7-8B0B-A36BE1DE462F}"/>
    <cellStyle name="£_P&amp;L_New_Branch (start11-10)Rachapruk (2) 10 2" xfId="29237" xr:uid="{0DB9A391-8995-4DC2-B8CB-F6441D0C318D}"/>
    <cellStyle name="£_P&amp;L_New_Branch (start11-10)Rachapruk (2) 11" xfId="11032" xr:uid="{8C47D630-FA44-4EBC-B4F1-09A9525E3895}"/>
    <cellStyle name="£_P&amp;L_New_Branch (start11-10)Rachapruk (2) 11 2" xfId="29238" xr:uid="{33C6F248-AA35-41CC-8444-D4C7D65C17A4}"/>
    <cellStyle name="£_P&amp;L_New_Branch (start11-10)Rachapruk (2) 12" xfId="11033" xr:uid="{AF1B1125-8CC9-4CEF-8637-5ACC6D14712F}"/>
    <cellStyle name="£_P&amp;L_New_Branch (start11-10)Rachapruk (2) 12 2" xfId="29239" xr:uid="{4FCD27F2-86AF-44D4-8159-B91F9F7BBA5B}"/>
    <cellStyle name="£_P&amp;L_New_Branch (start11-10)Rachapruk (2) 13" xfId="11034" xr:uid="{BACB65D9-16DF-4003-B35D-3D4C06C98DAD}"/>
    <cellStyle name="£_P&amp;L_New_Branch (start11-10)Rachapruk (2) 13 2" xfId="29240" xr:uid="{D3247244-6B92-46D1-9FAC-630883545DB7}"/>
    <cellStyle name="£_P&amp;L_New_Branch (start11-10)Rachapruk (2) 14" xfId="11035" xr:uid="{69BD60B9-6F22-43FE-A85E-E3DFE5D67AE8}"/>
    <cellStyle name="£_P&amp;L_New_Branch (start11-10)Rachapruk (2) 14 2" xfId="29241" xr:uid="{DD77CC71-D4B4-4D5C-AAFE-9349C200BD9F}"/>
    <cellStyle name="£_P&amp;L_New_Branch (start11-10)Rachapruk (2) 15" xfId="11036" xr:uid="{AB9906D9-5C2F-436E-BADD-9B8B55ACA368}"/>
    <cellStyle name="£_P&amp;L_New_Branch (start11-10)Rachapruk (2) 15 2" xfId="29242" xr:uid="{5ED819D4-A0E3-41AC-BA10-3FE6D35F67F9}"/>
    <cellStyle name="£_P&amp;L_New_Branch (start11-10)Rachapruk (2) 16" xfId="11037" xr:uid="{1F7B69FF-4126-4991-948E-970F9119D3E7}"/>
    <cellStyle name="£_P&amp;L_New_Branch (start11-10)Rachapruk (2) 16 2" xfId="29243" xr:uid="{F6A17DF0-D658-4121-A288-3DBD6084088D}"/>
    <cellStyle name="£_P&amp;L_New_Branch (start11-10)Rachapruk (2) 17" xfId="29244" xr:uid="{2D01913A-8E00-4164-819D-A2B59D3EBCA7}"/>
    <cellStyle name="£_P&amp;L_New_Branch (start11-10)Rachapruk (2) 18" xfId="29245" xr:uid="{6CC0BABA-4992-42B9-8705-4598988EBA41}"/>
    <cellStyle name="£_P&amp;L_New_Branch (start11-10)Rachapruk (2) 19" xfId="29246" xr:uid="{E906059B-A542-426B-857D-7EA8841A5768}"/>
    <cellStyle name="£_P&amp;L_New_Branch (start11-10)Rachapruk (2) 2" xfId="11038" xr:uid="{72F53680-949C-4DBC-B4A8-335E154C7783}"/>
    <cellStyle name="£_P&amp;L_New_Branch (start11-10)Rachapruk (2) 2 2" xfId="11039" xr:uid="{CEAF1D0F-D199-40DC-A85A-B383FA2CEEFA}"/>
    <cellStyle name="£_P&amp;L_New_Branch (start11-10)Rachapruk (2) 2 2 2" xfId="29247" xr:uid="{8233FD63-D628-4839-AB47-BB5199DD85BB}"/>
    <cellStyle name="£_P&amp;L_New_Branch (start11-10)Rachapruk (2) 2 3" xfId="29248" xr:uid="{DCADD2FF-B06D-4E43-AE54-FEC8057DFD1A}"/>
    <cellStyle name="£_P&amp;L_New_Branch (start11-10)Rachapruk (2) 3" xfId="11040" xr:uid="{C0BF46CF-A4A3-49CC-8776-1F26F1BBC669}"/>
    <cellStyle name="£_P&amp;L_New_Branch (start11-10)Rachapruk (2) 3 2" xfId="11041" xr:uid="{2BA83731-647E-4AF9-B6D3-1C2C0EAF0B8C}"/>
    <cellStyle name="£_P&amp;L_New_Branch (start11-10)Rachapruk (2) 3 2 2" xfId="29249" xr:uid="{F92E9C25-B8FC-453A-958D-BD528C523445}"/>
    <cellStyle name="£_P&amp;L_New_Branch (start11-10)Rachapruk (2) 3 3" xfId="29250" xr:uid="{FA1E57CD-C6CF-4F86-BFAA-32403516A022}"/>
    <cellStyle name="£_P&amp;L_New_Branch (start11-10)Rachapruk (2) 4" xfId="11042" xr:uid="{C846019F-BEA0-479E-A8A5-1C4A93154D98}"/>
    <cellStyle name="£_P&amp;L_New_Branch (start11-10)Rachapruk (2) 4 2" xfId="29251" xr:uid="{F54D4C85-3201-407A-A79A-B1BF03342195}"/>
    <cellStyle name="£_P&amp;L_New_Branch (start11-10)Rachapruk (2) 5" xfId="11043" xr:uid="{E269DF7B-67B7-4098-BC13-F8BA6D73758D}"/>
    <cellStyle name="£_P&amp;L_New_Branch (start11-10)Rachapruk (2) 5 2" xfId="29252" xr:uid="{4E9E6263-D2E4-4D9C-BC58-75CF43AF3285}"/>
    <cellStyle name="£_P&amp;L_New_Branch (start11-10)Rachapruk (2) 6" xfId="11044" xr:uid="{02B71827-7DF4-446C-AAF6-C45E2008F814}"/>
    <cellStyle name="£_P&amp;L_New_Branch (start11-10)Rachapruk (2) 6 2" xfId="29253" xr:uid="{4E940A20-2EA8-4035-9837-73F07566EEBE}"/>
    <cellStyle name="£_P&amp;L_New_Branch (start11-10)Rachapruk (2) 7" xfId="11045" xr:uid="{C364C123-3FF5-4760-81B6-FE4EDD0E8BF1}"/>
    <cellStyle name="£_P&amp;L_New_Branch (start11-10)Rachapruk (2) 7 2" xfId="29254" xr:uid="{1D208E59-6F41-4754-BD69-512BB710A96E}"/>
    <cellStyle name="£_P&amp;L_New_Branch (start11-10)Rachapruk (2) 8" xfId="11046" xr:uid="{42C4041E-EF26-44A7-A042-A408BA350D87}"/>
    <cellStyle name="£_P&amp;L_New_Branch (start11-10)Rachapruk (2) 8 2" xfId="29255" xr:uid="{DF5218F3-AAAC-4668-800D-64245E8D08B0}"/>
    <cellStyle name="£_P&amp;L_New_Branch (start11-10)Rachapruk (2) 9" xfId="11047" xr:uid="{DF2148BE-DC50-4900-855B-41B96C54F91B}"/>
    <cellStyle name="£_P&amp;L_New_Branch (start11-10)Rachapruk (2) 9 2" xfId="29256" xr:uid="{5C293FCC-F980-4778-9C64-04116D5E007C}"/>
    <cellStyle name="£_P&amp;L_New_Branch (start11-10)Rachapruk (2)_Asset movement_2013" xfId="11048" xr:uid="{33A3C4B0-BA6B-41D6-BDF3-D7AD7EAD6749}"/>
    <cellStyle name="£_P&amp;L_New_Branch (start11-10)Rachapruk (2)_Asset movement_2013 2" xfId="29257" xr:uid="{ED3BEE95-B45C-41A1-BFEC-CE132DD3E448}"/>
    <cellStyle name="£_P&amp;L_New_Branch (start11-10)Rachapruk (2)_Asset movement_2014" xfId="11049" xr:uid="{811CEE1C-6E51-44EC-BD85-6DF1E5EC4C43}"/>
    <cellStyle name="£_P&amp;L_New_Branch (start11-10)Rachapruk (2)_Asset movement_2014 2" xfId="29258" xr:uid="{0236734C-FAF6-40BC-A586-118F4A461B4D}"/>
    <cellStyle name="£_P&amp;L_New_Branch (start11-10)Rachapruk (2)_Asset movement_2014feb" xfId="11050" xr:uid="{C4301181-E12B-48EB-ACF5-294946768D64}"/>
    <cellStyle name="£_P&amp;L_New_Branch (start11-10)Rachapruk (2)_Asset movement_2014feb 2" xfId="29259" xr:uid="{7DC3AF1C-9869-4341-A8F2-0BB77585246C}"/>
    <cellStyle name="£_P&amp;L_New_Branch (start11-10)Rachapruk (2)_AUG" xfId="11051" xr:uid="{A34A3F82-36F4-4ADC-9B9B-37F620D39474}"/>
    <cellStyle name="£_P&amp;L_New_Branch (start11-10)Rachapruk (2)_AUG 2" xfId="29260" xr:uid="{F4760324-5944-4239-B805-F5FE24799461}"/>
    <cellStyle name="£_P&amp;L_New_Branch (start11-10)Rachapruk (2)_Backup of blu002a121b-03e-1 Rev(poo9.5.12)" xfId="11052" xr:uid="{EE4D9239-E943-4B29-8A0A-38EA3CE1A32B}"/>
    <cellStyle name="£_P&amp;L_New_Branch (start11-10)Rachapruk (2)_Backup of blu002a121b-03e-1 Rev(poo9.5.12) 2" xfId="11053" xr:uid="{4F610B98-030A-440E-A70F-5102BD12AAA3}"/>
    <cellStyle name="£_P&amp;L_New_Branch (start11-10)Rachapruk (2)_Backup of blu002a121b-03e-1 Rev(poo9.5.12) 2 2" xfId="29261" xr:uid="{E8170D3E-257B-4074-9F0C-7CD639C0F6F6}"/>
    <cellStyle name="£_P&amp;L_New_Branch (start11-10)Rachapruk (2)_Backup of blu002a121b-03e-1 Rev(poo9.5.12) 3" xfId="29262" xr:uid="{DE426239-3A84-4B41-BA97-38EF080DED11}"/>
    <cellStyle name="£_P&amp;L_New_Branch (start11-10)Rachapruk (2)_blu002a121a-12e-1 Rev 3_bups28.1.13" xfId="11054" xr:uid="{F39052F0-6978-444A-9ABD-AADEA696D31A}"/>
    <cellStyle name="£_P&amp;L_New_Branch (start11-10)Rachapruk (2)_blu002a121a-12e-1 Rev 3_bups28.1.13 2" xfId="29263" xr:uid="{C9917E86-D810-4524-92D0-E2E1E1EC8ED2}"/>
    <cellStyle name="£_P&amp;L_New_Branch (start11-10)Rachapruk (2)_blu002a121a-12e-1 Rev 3_bups30.1.13" xfId="11055" xr:uid="{1817EE9B-33E1-422F-86AC-E869B548BDD4}"/>
    <cellStyle name="£_P&amp;L_New_Branch (start11-10)Rachapruk (2)_blu002a121a-12e-1 Rev 3_bups30.1.13 2" xfId="29264" xr:uid="{DA322C55-ADCA-4F4C-ACE2-937BCCED498D}"/>
    <cellStyle name="£_P&amp;L_New_Branch (start11-10)Rachapruk (2)_blu002a121b-06e-(bupa1.8.12)" xfId="11056" xr:uid="{BC797C61-3044-4F2D-B0C3-E77443AAAD69}"/>
    <cellStyle name="£_P&amp;L_New_Branch (start11-10)Rachapruk (2)_blu002a121b-06e-(bupa1.8.12) 2" xfId="11057" xr:uid="{BEA4E486-269E-4E2C-AB6C-CDCD6F19E93A}"/>
    <cellStyle name="£_P&amp;L_New_Branch (start11-10)Rachapruk (2)_blu002a121b-06e-(bupa1.8.12) 2 2" xfId="29265" xr:uid="{0B4FE929-135E-47A9-BD2D-A7E4FD7BE783}"/>
    <cellStyle name="£_P&amp;L_New_Branch (start11-10)Rachapruk (2)_blu002a121b-06e-(bupa1.8.12) 3" xfId="29266" xr:uid="{F0F124DD-B9D8-4A46-B221-2079F3DCAA8A}"/>
    <cellStyle name="£_P&amp;L_New_Branch (start11-10)Rachapruk (2)_blu002a121b-06e-(bupa1.8.12)_blu002a121a-12e-1 Rev 3_bups30.1.13" xfId="11058" xr:uid="{BAB0357C-C72C-4F48-9DE0-4CAC80BB474C}"/>
    <cellStyle name="£_P&amp;L_New_Branch (start11-10)Rachapruk (2)_blu002a121b-06e-(bupa1.8.12)_blu002a121a-12e-1 Rev 3_bups30.1.13 2" xfId="11059" xr:uid="{4A16E563-A3B1-4308-83ED-F93F8A76F5BD}"/>
    <cellStyle name="£_P&amp;L_New_Branch (start11-10)Rachapruk (2)_blu002a121b-06e-(bupa1.8.12)_blu002a121a-12e-1 Rev 3_bups30.1.13 2 2" xfId="29267" xr:uid="{E7602EFA-03C7-4BC0-BA3F-46F50E103418}"/>
    <cellStyle name="£_P&amp;L_New_Branch (start11-10)Rachapruk (2)_blu002a121b-06e-(bupa1.8.12)_blu002a121a-12e-1 Rev 3_bups30.1.13 3" xfId="29268" xr:uid="{701D66F5-C255-49C5-AA08-4BC813F1B604}"/>
    <cellStyle name="£_P&amp;L_New_Branch (start11-10)Rachapruk (2)_blu002a121b-06e-(bupa1.8.12)_EBO_2013" xfId="11060" xr:uid="{44A43E38-ECC8-4B2C-ACE4-E84D6814C889}"/>
    <cellStyle name="£_P&amp;L_New_Branch (start11-10)Rachapruk (2)_blu002a121b-06e-(bupa1.8.12)_EBO_2013 2" xfId="11061" xr:uid="{C7DE5B8D-B187-4A47-9872-C740C0EAA2F0}"/>
    <cellStyle name="£_P&amp;L_New_Branch (start11-10)Rachapruk (2)_blu002a121b-06e-(bupa1.8.12)_EBO_2013 2 2" xfId="29269" xr:uid="{502DDD68-131F-4DDC-A5D1-F5A3AFD302AE}"/>
    <cellStyle name="£_P&amp;L_New_Branch (start11-10)Rachapruk (2)_blu002a121b-06e-(bupa1.8.12)_EBO_2013 3" xfId="29270" xr:uid="{933733AE-997F-49DD-A153-15EBBA8E1216}"/>
    <cellStyle name="£_P&amp;L_New_Branch (start11-10)Rachapruk (2)_blu002a121b-06e-(bupa1.8.12)_Sheet1" xfId="11062" xr:uid="{20E88BE7-D4B8-465A-AA6E-A4FCD5D5F747}"/>
    <cellStyle name="£_P&amp;L_New_Branch (start11-10)Rachapruk (2)_blu002a121b-06e-(bupa1.8.12)_Sheet1 2" xfId="29271" xr:uid="{5E145D19-A495-46BC-AAA3-B6E277DFDC57}"/>
    <cellStyle name="£_P&amp;L_New_Branch (start11-10)Rachapruk (2)_blu002a121b-09e-1 Rev 2(BupaQ3)" xfId="11063" xr:uid="{B8615B66-233A-49D1-85F5-E4ACD55B01FB}"/>
    <cellStyle name="£_P&amp;L_New_Branch (start11-10)Rachapruk (2)_blu002a121b-09e-1 Rev 2(BupaQ3) 2" xfId="29272" xr:uid="{CBCDE251-9B12-49C9-9BF1-C2E3A8DC8093}"/>
    <cellStyle name="£_P&amp;L_New_Branch (start11-10)Rachapruk (2)_Book1" xfId="11064" xr:uid="{5F57AE06-073F-4AD6-8117-5EECB1FD19BF}"/>
    <cellStyle name="£_P&amp;L_New_Branch (start11-10)Rachapruk (2)_Book1 2" xfId="11065" xr:uid="{4BA74E52-80D4-482C-A547-F34B55C7CF31}"/>
    <cellStyle name="£_P&amp;L_New_Branch (start11-10)Rachapruk (2)_Book1 2 2" xfId="29273" xr:uid="{E6B9991F-F014-449D-91EE-DB73CDCAFA74}"/>
    <cellStyle name="£_P&amp;L_New_Branch (start11-10)Rachapruk (2)_Book1 3" xfId="29274" xr:uid="{598A747B-44E4-4370-8647-0CFCB714B802}"/>
    <cellStyle name="£_P&amp;L_New_Branch (start11-10)Rachapruk (2)_Book1_Backup of blu002a121b-03e-1 Rev(poo9.5.12)" xfId="11066" xr:uid="{CE3A9EED-6DC5-4656-997E-8285231EEFAD}"/>
    <cellStyle name="£_P&amp;L_New_Branch (start11-10)Rachapruk (2)_Book1_Backup of blu002a121b-03e-1 Rev(poo9.5.12) 2" xfId="29275" xr:uid="{86300685-243B-4D8C-A388-F0D5DB3336DA}"/>
    <cellStyle name="£_P&amp;L_New_Branch (start11-10)Rachapruk (2)_Book1_blu002a121a-12e-1 Rev 3_bups30.1.13" xfId="11067" xr:uid="{9988022F-2EB4-4034-8A86-3775B232BE58}"/>
    <cellStyle name="£_P&amp;L_New_Branch (start11-10)Rachapruk (2)_Book1_blu002a121a-12e-1 Rev 3_bups30.1.13 2" xfId="11068" xr:uid="{86FD7371-4356-41A0-A4BC-C16EC2B511F9}"/>
    <cellStyle name="£_P&amp;L_New_Branch (start11-10)Rachapruk (2)_Book1_blu002a121a-12e-1 Rev 3_bups30.1.13 2 2" xfId="29276" xr:uid="{A51A8067-1EBE-4519-AB90-763155642C47}"/>
    <cellStyle name="£_P&amp;L_New_Branch (start11-10)Rachapruk (2)_Book1_blu002a121a-12e-1 Rev 3_bups30.1.13 3" xfId="29277" xr:uid="{B4D88048-54B0-4E1F-B462-0C253B5483B1}"/>
    <cellStyle name="£_P&amp;L_New_Branch (start11-10)Rachapruk (2)_Book1_blu002a121b-09e-1 Rev 2(BupaQ3)" xfId="11069" xr:uid="{1F42FDAD-DF96-40D8-A29F-E90CA9CF6F15}"/>
    <cellStyle name="£_P&amp;L_New_Branch (start11-10)Rachapruk (2)_Book1_blu002a121b-09e-1 Rev 2(BupaQ3) 2" xfId="29278" xr:uid="{3887AE88-2217-4E62-9A70-63DCBCA9ED7B}"/>
    <cellStyle name="£_P&amp;L_New_Branch (start11-10)Rachapruk (2)_Book1_EBO_2013" xfId="11070" xr:uid="{45E31C22-C1FC-4528-9418-1BA1FCC3627C}"/>
    <cellStyle name="£_P&amp;L_New_Branch (start11-10)Rachapruk (2)_Book1_EBO_2013 2" xfId="11071" xr:uid="{7763A726-1862-43E5-A898-0F05089E44BB}"/>
    <cellStyle name="£_P&amp;L_New_Branch (start11-10)Rachapruk (2)_Book1_EBO_2013 2 2" xfId="29279" xr:uid="{DD1613BB-871A-46BE-AE81-B1A9DA0D494A}"/>
    <cellStyle name="£_P&amp;L_New_Branch (start11-10)Rachapruk (2)_Book1_EBO_2013 3" xfId="29280" xr:uid="{3710B5CA-30B2-42E0-A078-F5CC14679E79}"/>
    <cellStyle name="£_P&amp;L_New_Branch (start11-10)Rachapruk (2)_Book1_Sheet1" xfId="11072" xr:uid="{068E9025-1FBF-48C5-982A-6F56AEE5B05E}"/>
    <cellStyle name="£_P&amp;L_New_Branch (start11-10)Rachapruk (2)_Book1_Sheet1 2" xfId="29281" xr:uid="{324F371F-57FE-459E-BB4B-DC24A0BB70E8}"/>
    <cellStyle name="£_P&amp;L_New_Branch (start11-10)Rachapruk (2)_branch" xfId="11073" xr:uid="{F08C0E1B-E23D-494F-968D-EB727D9B9EB7}"/>
    <cellStyle name="£_P&amp;L_New_Branch (start11-10)Rachapruk (2)_branch 2" xfId="29282" xr:uid="{B6EDF907-C3F6-442E-A59B-D4D667CFCF54}"/>
    <cellStyle name="£_P&amp;L_New_Branch (start11-10)Rachapruk (2)_branch_Asset movement_2014" xfId="11074" xr:uid="{D8EE247A-4AD4-4FCB-AC47-43B5A41F8D1B}"/>
    <cellStyle name="£_P&amp;L_New_Branch (start11-10)Rachapruk (2)_branch_Asset movement_2014 2" xfId="29283" xr:uid="{FEE454DE-F740-4D5B-A4BF-74F95942C402}"/>
    <cellStyle name="£_P&amp;L_New_Branch (start11-10)Rachapruk (2)_branch_Asset movement_2014feb" xfId="11075" xr:uid="{F7BCBB50-2DC1-4FCB-ACF2-E48D9F5ED6C5}"/>
    <cellStyle name="£_P&amp;L_New_Branch (start11-10)Rachapruk (2)_branch_Asset movement_2014feb 2" xfId="29284" xr:uid="{2E365AF1-D0ED-4C15-988D-3173820DFB79}"/>
    <cellStyle name="£_P&amp;L_New_Branch (start11-10)Rachapruk (2)_CAPEX ISproject_2012F2" xfId="11076" xr:uid="{EEC2F600-0977-4709-8127-C2B5FA1D0B31}"/>
    <cellStyle name="£_P&amp;L_New_Branch (start11-10)Rachapruk (2)_CAPEX ISproject_2012F2 2" xfId="29285" xr:uid="{3D35FFAB-1E71-48DB-B4B0-D14AC4CF9A26}"/>
    <cellStyle name="£_P&amp;L_New_Branch (start11-10)Rachapruk (2)_CAPEX ISproject_2012F2 3" xfId="29286" xr:uid="{5718CB1E-460D-473B-91F0-025DADDCF3E1}"/>
    <cellStyle name="£_P&amp;L_New_Branch (start11-10)Rachapruk (2)_CAPEX ISproject_2012F2 4" xfId="29287" xr:uid="{5F2211C2-11A3-469A-822B-AB2BBEE6663A}"/>
    <cellStyle name="£_P&amp;L_New_Branch (start11-10)Rachapruk (2)_Copy of FS2014-01" xfId="11077" xr:uid="{FC080E72-1F7A-42F7-8A7B-26005BAB27B2}"/>
    <cellStyle name="£_P&amp;L_New_Branch (start11-10)Rachapruk (2)_Copy of FS2014-01 2" xfId="11078" xr:uid="{7A34AC5A-D004-41E7-BE88-279961641CCC}"/>
    <cellStyle name="£_P&amp;L_New_Branch (start11-10)Rachapruk (2)_Copy of FS2014-01 2 2" xfId="29288" xr:uid="{DCD2F683-F9FA-4A7E-94FA-F95BF51C0C27}"/>
    <cellStyle name="£_P&amp;L_New_Branch (start11-10)Rachapruk (2)_Copy of FS2014-01 3" xfId="11079" xr:uid="{9FB42835-9E08-4E10-8E73-9294003DA0B6}"/>
    <cellStyle name="£_P&amp;L_New_Branch (start11-10)Rachapruk (2)_Copy of FS2014-01 3 2" xfId="29289" xr:uid="{ED81B761-825D-4726-804E-61732177284A}"/>
    <cellStyle name="£_P&amp;L_New_Branch (start11-10)Rachapruk (2)_Copy of FS2014-01 4" xfId="29290" xr:uid="{D2506A74-9FB9-4977-A942-A182D7382947}"/>
    <cellStyle name="£_P&amp;L_New_Branch (start11-10)Rachapruk (2)_DEC" xfId="11080" xr:uid="{60A9C20F-464F-4883-8279-DE30EFA1E3A1}"/>
    <cellStyle name="£_P&amp;L_New_Branch (start11-10)Rachapruk (2)_DEC 2" xfId="29291" xr:uid="{FE6C388E-26A0-40DB-93ED-CB181515BC3F}"/>
    <cellStyle name="£_P&amp;L_New_Branch (start11-10)Rachapruk (2)_DEFERAR" xfId="11081" xr:uid="{587A2053-9BB1-460A-8FAA-788395F0F01D}"/>
    <cellStyle name="£_P&amp;L_New_Branch (start11-10)Rachapruk (2)_DEFERAR 2" xfId="29292" xr:uid="{45B54EB3-FFD5-462B-8557-CA8DF3B597A1}"/>
    <cellStyle name="£_P&amp;L_New_Branch (start11-10)Rachapruk (2)_EARN_2013" xfId="11082" xr:uid="{EDE6F76B-AD38-49B3-8E15-59B109BE3473}"/>
    <cellStyle name="£_P&amp;L_New_Branch (start11-10)Rachapruk (2)_EARN_2013 2" xfId="29293" xr:uid="{FBE30BC8-E6BE-41DA-A3ED-691A3F183C97}"/>
    <cellStyle name="£_P&amp;L_New_Branch (start11-10)Rachapruk (2)_EARN_2014" xfId="11083" xr:uid="{395908AF-A5D6-4807-AD9A-72F1478173D3}"/>
    <cellStyle name="£_P&amp;L_New_Branch (start11-10)Rachapruk (2)_EARN_2014 2" xfId="29294" xr:uid="{6D464A04-6A28-492D-A74E-204976E5E860}"/>
    <cellStyle name="£_P&amp;L_New_Branch (start11-10)Rachapruk (2)_EBO_2013" xfId="11084" xr:uid="{E213AA1E-AC8A-4913-956C-B9E70706476A}"/>
    <cellStyle name="£_P&amp;L_New_Branch (start11-10)Rachapruk (2)_EBO_2013 2" xfId="11085" xr:uid="{544CF562-26E6-4CD4-9C40-7E337BB6EE50}"/>
    <cellStyle name="£_P&amp;L_New_Branch (start11-10)Rachapruk (2)_EBO_2013 2 2" xfId="29295" xr:uid="{93ED3FDA-3FE6-4ABC-860C-CF94F4E2A8C8}"/>
    <cellStyle name="£_P&amp;L_New_Branch (start11-10)Rachapruk (2)_EBO_2013 3" xfId="29296" xr:uid="{DBF43358-FC9C-44F3-A503-289561A10227}"/>
    <cellStyle name="£_P&amp;L_New_Branch (start11-10)Rachapruk (2)_exp" xfId="11086" xr:uid="{56E87709-2F7C-4FF6-B259-D0F8EDB18AE5}"/>
    <cellStyle name="£_P&amp;L_New_Branch (start11-10)Rachapruk (2)_exp 2" xfId="11087" xr:uid="{9C81D4C8-3142-4F83-AA57-ED58BB67E80D}"/>
    <cellStyle name="£_P&amp;L_New_Branch (start11-10)Rachapruk (2)_exp 2 2" xfId="29297" xr:uid="{2CE45952-DF10-4C63-8E67-6220A0855DF9}"/>
    <cellStyle name="£_P&amp;L_New_Branch (start11-10)Rachapruk (2)_exp 3" xfId="11088" xr:uid="{70056015-9AC4-4A3F-82D6-B4209EF37024}"/>
    <cellStyle name="£_P&amp;L_New_Branch (start11-10)Rachapruk (2)_exp 3 2" xfId="29298" xr:uid="{A1E94F17-7D3F-4DC8-ABA8-C4C9A9D4112A}"/>
    <cellStyle name="£_P&amp;L_New_Branch (start11-10)Rachapruk (2)_exp 4" xfId="29299" xr:uid="{B1CF00DF-A84D-46BC-AA4F-6934AD91E350}"/>
    <cellStyle name="£_P&amp;L_New_Branch (start11-10)Rachapruk (2)_FEB" xfId="11089" xr:uid="{91E1EF57-64E0-4511-B045-1E68E65A4502}"/>
    <cellStyle name="£_P&amp;L_New_Branch (start11-10)Rachapruk (2)_FEB 2" xfId="29300" xr:uid="{D7041FC0-C795-4E20-861C-85B03436F42D}"/>
    <cellStyle name="£_P&amp;L_New_Branch (start11-10)Rachapruk (2)_FS2013-09" xfId="11090" xr:uid="{C95E6DCF-B588-4A77-9BCF-EE12C205E4D0}"/>
    <cellStyle name="£_P&amp;L_New_Branch (start11-10)Rachapruk (2)_FS2013-09 2" xfId="11091" xr:uid="{0515945F-DF82-4BFA-92E6-40D7B49C4E56}"/>
    <cellStyle name="£_P&amp;L_New_Branch (start11-10)Rachapruk (2)_FS2013-09 2 2" xfId="29301" xr:uid="{3D8BBF5B-6743-4FAE-9015-E40AEFC6CBD7}"/>
    <cellStyle name="£_P&amp;L_New_Branch (start11-10)Rachapruk (2)_FS2013-09 3" xfId="29302" xr:uid="{74605DC4-FE4E-4E38-829D-C1C14F427063}"/>
    <cellStyle name="£_P&amp;L_New_Branch (start11-10)Rachapruk (2)_FS2013-11" xfId="11092" xr:uid="{1F70DFE6-9556-4DF0-91BC-23AE57BBC44F}"/>
    <cellStyle name="£_P&amp;L_New_Branch (start11-10)Rachapruk (2)_FS2013-11 2" xfId="11093" xr:uid="{C38F9B5B-314F-4708-AFCF-2B6B2A7EA6C5}"/>
    <cellStyle name="£_P&amp;L_New_Branch (start11-10)Rachapruk (2)_FS2013-11 2 2" xfId="29303" xr:uid="{12CDFA00-F192-4AA2-A726-AB7D96F703F1}"/>
    <cellStyle name="£_P&amp;L_New_Branch (start11-10)Rachapruk (2)_FS2013-11 3" xfId="29304" xr:uid="{857E85AD-89EE-4FD9-A426-174B8089684B}"/>
    <cellStyle name="£_P&amp;L_New_Branch (start11-10)Rachapruk (2)_FS2014-03" xfId="11094" xr:uid="{1D96B867-A7F6-421B-8B29-1F05A093A371}"/>
    <cellStyle name="£_P&amp;L_New_Branch (start11-10)Rachapruk (2)_FS2014-03 2" xfId="11095" xr:uid="{DD706FBB-B03F-4C3A-82A1-88EEA480DD53}"/>
    <cellStyle name="£_P&amp;L_New_Branch (start11-10)Rachapruk (2)_FS2014-03 2 2" xfId="29305" xr:uid="{F32A1FCE-C9AA-4402-BDF9-919E59EF025A}"/>
    <cellStyle name="£_P&amp;L_New_Branch (start11-10)Rachapruk (2)_FS2014-03 3" xfId="11096" xr:uid="{1419EB4D-F6EB-4C9D-B98A-E2460BD05EC8}"/>
    <cellStyle name="£_P&amp;L_New_Branch (start11-10)Rachapruk (2)_FS2014-03 3 2" xfId="29306" xr:uid="{21081DE7-C346-47CB-BA88-4424697ADD86}"/>
    <cellStyle name="£_P&amp;L_New_Branch (start11-10)Rachapruk (2)_FS2014-03 4" xfId="29307" xr:uid="{D9C60E89-3B01-4A37-A67A-83DADD8CE95F}"/>
    <cellStyle name="£_P&amp;L_New_Branch (start11-10)Rachapruk (2)_FS2014-04" xfId="11097" xr:uid="{E2E2BB54-D5F0-4076-B78D-C63FC08CDD3D}"/>
    <cellStyle name="£_P&amp;L_New_Branch (start11-10)Rachapruk (2)_FS2014-04 2" xfId="11098" xr:uid="{E4131813-A372-479A-826C-FAFC645011E3}"/>
    <cellStyle name="£_P&amp;L_New_Branch (start11-10)Rachapruk (2)_FS2014-04 2 2" xfId="29308" xr:uid="{191707E8-6A98-4587-825B-75D8C1CBCBA6}"/>
    <cellStyle name="£_P&amp;L_New_Branch (start11-10)Rachapruk (2)_FS2014-04 3" xfId="11099" xr:uid="{1C6A7302-BF0C-4FA3-B941-F8803F2120F0}"/>
    <cellStyle name="£_P&amp;L_New_Branch (start11-10)Rachapruk (2)_FS2014-04 3 2" xfId="29309" xr:uid="{7B978C75-7844-4AD1-BC06-8169D7794B6C}"/>
    <cellStyle name="£_P&amp;L_New_Branch (start11-10)Rachapruk (2)_FS2014-04 4" xfId="29310" xr:uid="{44529BDE-17CE-41EF-8270-69F046817F10}"/>
    <cellStyle name="£_P&amp;L_New_Branch (start11-10)Rachapruk (2)_fx write off-2013" xfId="11100" xr:uid="{C94BB8B5-EE8C-466B-9D5F-27ADD1273ECF}"/>
    <cellStyle name="£_P&amp;L_New_Branch (start11-10)Rachapruk (2)_fx write off-2013 2" xfId="29311" xr:uid="{9B75BA72-8787-4959-B751-3D906D36B62D}"/>
    <cellStyle name="£_P&amp;L_New_Branch (start11-10)Rachapruk (2)_JAN" xfId="11101" xr:uid="{D4358C7E-2C2A-4C8E-8551-395F615F38BF}"/>
    <cellStyle name="£_P&amp;L_New_Branch (start11-10)Rachapruk (2)_JAN 2" xfId="29312" xr:uid="{AD75832C-03C3-4593-BC2C-60E4E26F941B}"/>
    <cellStyle name="£_P&amp;L_New_Branch (start11-10)Rachapruk (2)_JUN" xfId="11102" xr:uid="{8C8302D2-FAA7-4C5C-A610-FF2ABF687451}"/>
    <cellStyle name="£_P&amp;L_New_Branch (start11-10)Rachapruk (2)_JUN 2" xfId="29313" xr:uid="{0FD16868-3FF0-4060-8722-AC1D9B433CF6}"/>
    <cellStyle name="£_P&amp;L_New_Branch (start11-10)Rachapruk (2)_MAR" xfId="11103" xr:uid="{B537426D-8E32-48BD-A270-289A1BCF1EB9}"/>
    <cellStyle name="£_P&amp;L_New_Branch (start11-10)Rachapruk (2)_MAR 2" xfId="29314" xr:uid="{D9786FA9-A3B1-4044-ABC7-C2ED754ABCB8}"/>
    <cellStyle name="£_P&amp;L_New_Branch (start11-10)Rachapruk (2)_NOV" xfId="11104" xr:uid="{FD7A871E-E6DC-4022-B949-8532E0D34914}"/>
    <cellStyle name="£_P&amp;L_New_Branch (start11-10)Rachapruk (2)_NOV 2" xfId="29315" xr:uid="{5DF41A39-B174-458C-AD44-2797BB4AB0AD}"/>
    <cellStyle name="£_P&amp;L_New_Branch (start11-10)Rachapruk (2)_OCT'13" xfId="11105" xr:uid="{C913CBC3-EC44-45E4-A497-A7CBEE78ED0E}"/>
    <cellStyle name="£_P&amp;L_New_Branch (start11-10)Rachapruk (2)_OCT'13 2" xfId="11106" xr:uid="{AFC53104-AAA7-421F-BD13-7DFA15A38B34}"/>
    <cellStyle name="£_P&amp;L_New_Branch (start11-10)Rachapruk (2)_OCT'13 2 2" xfId="29316" xr:uid="{2D255F1B-6E0A-4529-9EE7-EAAA0D2D6681}"/>
    <cellStyle name="£_P&amp;L_New_Branch (start11-10)Rachapruk (2)_OCT'13 3" xfId="11107" xr:uid="{6127CBC3-1D07-4A41-909B-97677B1EC9E7}"/>
    <cellStyle name="£_P&amp;L_New_Branch (start11-10)Rachapruk (2)_OCT'13 3 2" xfId="29317" xr:uid="{58CB1530-B676-42AE-935A-4AEDE9ABDA6E}"/>
    <cellStyle name="£_P&amp;L_New_Branch (start11-10)Rachapruk (2)_OCT'13 4" xfId="29318" xr:uid="{9B1CDDC0-E6BF-4E6B-96EA-889B8006F828}"/>
    <cellStyle name="£_P&amp;L_New_Branch (start11-10)Rachapruk (2)_Quaterly financial statement_BUPAQ12011(poo)" xfId="11108" xr:uid="{B82E837C-A214-4C12-B65A-BEB8108676C7}"/>
    <cellStyle name="£_P&amp;L_New_Branch (start11-10)Rachapruk (2)_Quaterly financial statement_BUPAQ12011(poo) 2" xfId="29319" xr:uid="{603849E6-DB66-4751-81F3-8DFBF186ABAE}"/>
    <cellStyle name="£_P&amp;L_New_Branch (start11-10)Rachapruk (2)_RECONCILE-ACCRUED-2013" xfId="11109" xr:uid="{347D7383-0CD9-4252-9DF7-6813D44B6707}"/>
    <cellStyle name="£_P&amp;L_New_Branch (start11-10)Rachapruk (2)_RECONCILE-ACCRUED-2013 2" xfId="11110" xr:uid="{4666EF1E-F97E-4B56-94D3-124803D735BB}"/>
    <cellStyle name="£_P&amp;L_New_Branch (start11-10)Rachapruk (2)_RECONCILE-ACCRUED-2013 2 2" xfId="29320" xr:uid="{7B3EF055-BCF3-4661-A6EF-F3A5D10EF641}"/>
    <cellStyle name="£_P&amp;L_New_Branch (start11-10)Rachapruk (2)_RECONCILE-ACCRUED-2013 3" xfId="11111" xr:uid="{4C2CB7BD-DA91-401A-987E-2C050411B985}"/>
    <cellStyle name="£_P&amp;L_New_Branch (start11-10)Rachapruk (2)_RECONCILE-ACCRUED-2013 3 2" xfId="29321" xr:uid="{4BACC44C-44DA-4B4A-B999-DA5B2E34AEC4}"/>
    <cellStyle name="£_P&amp;L_New_Branch (start11-10)Rachapruk (2)_RECONCILE-ACCRUED-2013 4" xfId="29322" xr:uid="{1FA407CF-1961-4730-ABD0-69279413C73A}"/>
    <cellStyle name="£_P&amp;L_New_Branch (start11-10)Rachapruk (2)_RECONCILE-ACCRUED-2014" xfId="11112" xr:uid="{48B2DF2C-A7ED-45D9-8C41-C380067D1440}"/>
    <cellStyle name="£_P&amp;L_New_Branch (start11-10)Rachapruk (2)_RECONCILE-ACCRUED-2014 2" xfId="11113" xr:uid="{62FDE07E-C217-45A3-9A43-9F1AB0F013CA}"/>
    <cellStyle name="£_P&amp;L_New_Branch (start11-10)Rachapruk (2)_RECONCILE-ACCRUED-2014 2 2" xfId="29323" xr:uid="{0DB0772A-19AC-43F3-AB3B-8775AD0E023D}"/>
    <cellStyle name="£_P&amp;L_New_Branch (start11-10)Rachapruk (2)_RECONCILE-ACCRUED-2014 3" xfId="11114" xr:uid="{987096DB-FF56-46BA-AF68-8E79818EF7BE}"/>
    <cellStyle name="£_P&amp;L_New_Branch (start11-10)Rachapruk (2)_RECONCILE-ACCRUED-2014 3 2" xfId="29324" xr:uid="{8AA79AAF-0601-4361-976C-0606C0E6463C}"/>
    <cellStyle name="£_P&amp;L_New_Branch (start11-10)Rachapruk (2)_RECONCILE-ACCRUED-2014 4" xfId="29325" xr:uid="{301A9072-00FE-4F56-AD6B-444E09617A68}"/>
    <cellStyle name="£_P&amp;L_New_Branch (start11-10)Rachapruk (2)_Sheet1" xfId="11115" xr:uid="{982700E4-8C50-40A8-9B95-3A573194BDD3}"/>
    <cellStyle name="£_P&amp;L_New_Branch (start11-10)Rachapruk (2)_Sheet1 2" xfId="29326" xr:uid="{412FEB88-43CD-44A6-974B-081370823403}"/>
    <cellStyle name="£_P&amp;L_New_Branch (start11-10)Rachapruk (2)_TB" xfId="11116" xr:uid="{ACC4C30D-C33A-42FB-A863-C7B35D638303}"/>
    <cellStyle name="£_P&amp;L_New_Branch (start11-10)Rachapruk (2)_TB 2" xfId="11117" xr:uid="{BAA5A8D8-2C4C-44D4-9E65-6D4B6F9B1160}"/>
    <cellStyle name="£_P&amp;L_New_Branch (start11-10)Rachapruk (2)_TB 2 2" xfId="29327" xr:uid="{68C64DFC-C10E-4702-8341-A84653A3A51F}"/>
    <cellStyle name="£_P&amp;L_New_Branch (start11-10)Rachapruk (2)_TB 3" xfId="11118" xr:uid="{3FF503D9-60E1-4A02-8ADE-177F71E6CA98}"/>
    <cellStyle name="£_P&amp;L_New_Branch (start11-10)Rachapruk (2)_TB 3 2" xfId="29328" xr:uid="{D9BAACE3-777D-463D-B455-9434C20CADAA}"/>
    <cellStyle name="£_P&amp;L_New_Branch (start11-10)Rachapruk (2)_TB 4" xfId="29329" xr:uid="{7982F564-4B52-4D52-83BC-5C01DD9CABA6}"/>
    <cellStyle name="£_P&amp;L_New_Branch (start11-10)Rachapruk (2)_TB_1" xfId="11119" xr:uid="{21358C67-F8B6-44F6-B195-1954367E0985}"/>
    <cellStyle name="£_P&amp;L_New_Branch (start11-10)Rachapruk (2)_TB_1 2" xfId="29330" xr:uid="{6BD56D9A-960F-4C50-86FC-EA663888E814}"/>
    <cellStyle name="£_P&amp;L_New_Branch (start11-10)Rachapruk (2)_TB_Sep2012" xfId="11120" xr:uid="{E5111148-3D96-4341-B29D-F626D28E2762}"/>
    <cellStyle name="£_P&amp;L_New_Branch (start11-10)Rachapruk (2)_TB_Sep2012 2" xfId="11121" xr:uid="{AF341F15-A9C2-4A8C-B47F-20D7BFF73C4E}"/>
    <cellStyle name="£_P&amp;L_New_Branch (start11-10)Rachapruk (2)_TB_Sep2012 2 2" xfId="29331" xr:uid="{45EEA3AE-7ED7-4477-9927-044AEB699454}"/>
    <cellStyle name="£_P&amp;L_New_Branch (start11-10)Rachapruk (2)_TB_Sep2012 3" xfId="29332" xr:uid="{5F56588F-3D1B-4339-88D6-7EFEFD184147}"/>
    <cellStyle name="£_P&amp;L_New_Branch (start11-10)Rachapruk (2)_TB_Sep2012_blu002a121a-12e-1 Rev 3_bups30.1.13" xfId="11122" xr:uid="{84BA51AB-5095-43F3-AA62-BCCC3A7CF307}"/>
    <cellStyle name="£_P&amp;L_New_Branch (start11-10)Rachapruk (2)_TB_Sep2012_blu002a121a-12e-1 Rev 3_bups30.1.13 2" xfId="11123" xr:uid="{564651C0-9846-419F-8956-1E78FD0CFE5A}"/>
    <cellStyle name="£_P&amp;L_New_Branch (start11-10)Rachapruk (2)_TB_Sep2012_blu002a121a-12e-1 Rev 3_bups30.1.13 2 2" xfId="29333" xr:uid="{87279D06-8736-42AC-AB47-488085A49B11}"/>
    <cellStyle name="£_P&amp;L_New_Branch (start11-10)Rachapruk (2)_TB_Sep2012_blu002a121a-12e-1 Rev 3_bups30.1.13 3" xfId="29334" xr:uid="{F91BF91D-E2E3-4155-8A31-CAFD2871D6B3}"/>
    <cellStyle name="£_P&amp;L_New_Branch (start11-10)Rachapruk (2)_TB_Sep2012_EBO_2013" xfId="11124" xr:uid="{A9DF01D2-2F7C-43F2-9D5D-D5BB5D335990}"/>
    <cellStyle name="£_P&amp;L_New_Branch (start11-10)Rachapruk (2)_TB_Sep2012_EBO_2013 2" xfId="11125" xr:uid="{39E2C575-1D6A-478D-95AD-DE6CF405CA59}"/>
    <cellStyle name="£_P&amp;L_New_Branch (start11-10)Rachapruk (2)_TB_Sep2012_EBO_2013 2 2" xfId="29335" xr:uid="{BFAE8584-E4A4-4574-84F2-390C2C56EFB0}"/>
    <cellStyle name="£_P&amp;L_New_Branch (start11-10)Rachapruk (2)_TB_Sep2012_EBO_2013 3" xfId="29336" xr:uid="{077F545B-7AA3-4CF9-853C-912877F76C83}"/>
    <cellStyle name="£_P&amp;L_New_Branch (start11-10)Rachapruk (2)_TB_Sep2012_Sheet1" xfId="11126" xr:uid="{BBDDC6BC-3A45-42B7-97A0-4CF401E523B7}"/>
    <cellStyle name="£_P&amp;L_New_Branch (start11-10)Rachapruk (2)_TB_Sep2012_Sheet1 2" xfId="29337" xr:uid="{3EA08395-BC39-44A5-9D14-D51760F9CDAD}"/>
    <cellStyle name="£_P&amp;L_P&amp;L-Commentary" xfId="11127" xr:uid="{C850F230-CCFD-42EF-95BF-69DEACDDBC35}"/>
    <cellStyle name="£_P&amp;L_P&amp;L-Commentary 2" xfId="29338" xr:uid="{AEBC247D-83C7-493F-A137-757795DE539B}"/>
    <cellStyle name="£_P&amp;L_PL_3YP" xfId="11128" xr:uid="{B9E0AA57-73BA-4C85-A864-ADEE049AECD8}"/>
    <cellStyle name="£_P&amp;L_PL_3YP 2" xfId="11129" xr:uid="{960CB7D2-2C4B-470C-85D4-81D0FA34156A}"/>
    <cellStyle name="£_P&amp;L_PL_3YP 2 2" xfId="29339" xr:uid="{D2B028A1-B44C-4031-9B14-EC02DC4072F4}"/>
    <cellStyle name="£_P&amp;L_PL_3YP 3" xfId="29340" xr:uid="{3351573A-7889-4D53-BD64-C5DBAC64BE6D}"/>
    <cellStyle name="£_P&amp;L_PL_3YP 4" xfId="29341" xr:uid="{FB78DC52-B8D1-4102-B931-2D4CF3EF9B4C}"/>
    <cellStyle name="£_P&amp;L_PL_3YP 5" xfId="29342" xr:uid="{2A7366EC-7AB6-4821-9ECD-3567D47F5B03}"/>
    <cellStyle name="£_P&amp;L_PL2011" xfId="11130" xr:uid="{09E0EA9A-A0DE-4B20-84F6-9C7B0D61E68B}"/>
    <cellStyle name="£_P&amp;L_PL2011 2" xfId="11131" xr:uid="{A2AF8833-CCA4-49DD-B896-36942F6BA5AE}"/>
    <cellStyle name="£_P&amp;L_PL2011 2 2" xfId="29343" xr:uid="{D63C6B68-2942-4EA4-9B21-670A25625AE5}"/>
    <cellStyle name="£_P&amp;L_PL2011 3" xfId="29344" xr:uid="{82EAF150-72FE-4C50-9465-A416B35CD7D7}"/>
    <cellStyle name="£_P&amp;L_PL2011 4" xfId="29345" xr:uid="{A32263F6-DCDD-4D63-B5F6-D1474106196E}"/>
    <cellStyle name="£_P&amp;L_PL2011 5" xfId="29346" xr:uid="{AC7DC4D2-5355-45D7-B70C-3A217534C34E}"/>
    <cellStyle name="£_P&amp;L_PL2012" xfId="11132" xr:uid="{5341FDF2-60B0-4B4E-9698-FE4D0BBD7542}"/>
    <cellStyle name="£_P&amp;L_PL2012 2" xfId="11133" xr:uid="{AD96951D-F066-4E07-A17B-FF73C30EC8D7}"/>
    <cellStyle name="£_P&amp;L_PL2012 2 2" xfId="29347" xr:uid="{0EFDF7BE-DCFC-42E7-A72E-F86B33FE35B8}"/>
    <cellStyle name="£_P&amp;L_PL2012 3" xfId="29348" xr:uid="{116389E5-6C9B-4C76-B900-1C0EA135D5B5}"/>
    <cellStyle name="£_P&amp;L_PL2012 4" xfId="29349" xr:uid="{BB05E0E7-8597-44DE-9F63-65ACDDD6616B}"/>
    <cellStyle name="£_P&amp;L_PL2012 5" xfId="29350" xr:uid="{1D6288C6-C400-46A8-92A5-B601C62769D8}"/>
    <cellStyle name="£_P&amp;L_PL2012_Projectbongkok" xfId="11134" xr:uid="{110628C9-4C4D-44C9-B791-334ED1D465C5}"/>
    <cellStyle name="£_P&amp;L_PL2012_Projectbongkok 2" xfId="11135" xr:uid="{236C3EF5-E449-4ADF-B775-661F269FFEB0}"/>
    <cellStyle name="£_P&amp;L_PL2012_Projectbongkok 2 2" xfId="29351" xr:uid="{8CE4A7F8-4586-4632-A2BA-4F350A8E9749}"/>
    <cellStyle name="£_P&amp;L_PL2012_Projectbongkok 3" xfId="29352" xr:uid="{E17A738F-441F-4E9D-AE7F-E24016B04C02}"/>
    <cellStyle name="£_P&amp;L_PL2012_Projectbongkok 4" xfId="29353" xr:uid="{E5A629F0-DF74-4B00-8C41-F373207647B6}"/>
    <cellStyle name="£_P&amp;L_PL2012_Projectbongkok 5" xfId="29354" xr:uid="{141B0389-6130-4C4F-9A6D-1E7D85F14DBA}"/>
    <cellStyle name="£_P&amp;L_Rachapruk (2011)" xfId="11136" xr:uid="{0FD82045-86B1-4239-A3DE-0D73A1DDF512}"/>
    <cellStyle name="£_P&amp;L_Rachapruk (2011) 10" xfId="11137" xr:uid="{DA40938C-68E5-4E69-AC5F-03BF7B9B0FD9}"/>
    <cellStyle name="£_P&amp;L_Rachapruk (2011) 10 2" xfId="29355" xr:uid="{DB228521-AE06-4ACD-8F43-59E4C5BE3F25}"/>
    <cellStyle name="£_P&amp;L_Rachapruk (2011) 11" xfId="11138" xr:uid="{4312D678-AD50-4488-9B67-266AA5E6EC99}"/>
    <cellStyle name="£_P&amp;L_Rachapruk (2011) 11 2" xfId="29356" xr:uid="{92CE78A2-D561-40BB-A6BE-6BC9D971A0DA}"/>
    <cellStyle name="£_P&amp;L_Rachapruk (2011) 12" xfId="11139" xr:uid="{68653BDC-4AE7-47E9-9C2A-5FC3CE4BDC55}"/>
    <cellStyle name="£_P&amp;L_Rachapruk (2011) 12 2" xfId="29357" xr:uid="{908A53FB-D96A-44D1-A253-337CC0F0E070}"/>
    <cellStyle name="£_P&amp;L_Rachapruk (2011) 13" xfId="11140" xr:uid="{9981EE21-D7F0-4364-BF38-6C6869E5A3FB}"/>
    <cellStyle name="£_P&amp;L_Rachapruk (2011) 13 2" xfId="29358" xr:uid="{F5EF3FB2-9219-41DE-9025-6158E8E0C784}"/>
    <cellStyle name="£_P&amp;L_Rachapruk (2011) 14" xfId="11141" xr:uid="{C93476EF-B022-4C40-BE2A-289779D5626F}"/>
    <cellStyle name="£_P&amp;L_Rachapruk (2011) 14 2" xfId="29359" xr:uid="{189E4819-CC98-408C-9863-5421DAAB4901}"/>
    <cellStyle name="£_P&amp;L_Rachapruk (2011) 15" xfId="11142" xr:uid="{1F46D23E-AD93-42C7-8F6C-A118038FC065}"/>
    <cellStyle name="£_P&amp;L_Rachapruk (2011) 15 2" xfId="29360" xr:uid="{93B18A3F-858C-4D3D-A6F7-FFC72A53772D}"/>
    <cellStyle name="£_P&amp;L_Rachapruk (2011) 16" xfId="11143" xr:uid="{5FFC64EA-441D-422A-85C9-54EF2CB5700C}"/>
    <cellStyle name="£_P&amp;L_Rachapruk (2011) 16 2" xfId="29361" xr:uid="{D95949A0-8825-4B30-A237-0CF444F6A8F1}"/>
    <cellStyle name="£_P&amp;L_Rachapruk (2011) 17" xfId="29362" xr:uid="{AA3AFB13-D9A8-4652-BF55-3F0665DFF516}"/>
    <cellStyle name="£_P&amp;L_Rachapruk (2011) 18" xfId="29363" xr:uid="{1BD828B4-A559-46BD-A3A5-1D1E55164995}"/>
    <cellStyle name="£_P&amp;L_Rachapruk (2011) 19" xfId="29364" xr:uid="{3C3BB3F8-31D5-4462-AA1D-5FA1E73CA0AC}"/>
    <cellStyle name="£_P&amp;L_Rachapruk (2011) 2" xfId="11144" xr:uid="{515F1D13-E676-4A64-8559-439F17971E8E}"/>
    <cellStyle name="£_P&amp;L_Rachapruk (2011) 2 2" xfId="11145" xr:uid="{BA77D0B0-CAF6-4364-BF1E-8AEE5A5EC56B}"/>
    <cellStyle name="£_P&amp;L_Rachapruk (2011) 2 2 2" xfId="29365" xr:uid="{1423072C-9B9A-4D86-BDA7-AAAFFA59DEDA}"/>
    <cellStyle name="£_P&amp;L_Rachapruk (2011) 2 3" xfId="29366" xr:uid="{D08D6699-593C-48D4-B2CD-FB9D4569D7FC}"/>
    <cellStyle name="£_P&amp;L_Rachapruk (2011) 3" xfId="11146" xr:uid="{AD58925E-C82E-47FC-8B1A-7319FAE2AEEB}"/>
    <cellStyle name="£_P&amp;L_Rachapruk (2011) 3 2" xfId="11147" xr:uid="{7CBB822F-E17E-4BD3-953A-96AF9A5322AB}"/>
    <cellStyle name="£_P&amp;L_Rachapruk (2011) 3 2 2" xfId="29367" xr:uid="{C930B78D-6761-418C-9615-37D84A3391B2}"/>
    <cellStyle name="£_P&amp;L_Rachapruk (2011) 3 3" xfId="29368" xr:uid="{1118CDBA-5351-4124-BD8D-568273FB8A94}"/>
    <cellStyle name="£_P&amp;L_Rachapruk (2011) 4" xfId="11148" xr:uid="{F233A08C-452C-4106-81D0-F85F4CAE0B8A}"/>
    <cellStyle name="£_P&amp;L_Rachapruk (2011) 4 2" xfId="29369" xr:uid="{59D1C241-A3A2-4242-8B5A-D88386E59706}"/>
    <cellStyle name="£_P&amp;L_Rachapruk (2011) 5" xfId="11149" xr:uid="{7D26229D-7A5D-4936-BF77-4D5C7B31ED5A}"/>
    <cellStyle name="£_P&amp;L_Rachapruk (2011) 5 2" xfId="29370" xr:uid="{1BDF7397-5377-4F1B-88AE-8E7CFCAB3203}"/>
    <cellStyle name="£_P&amp;L_Rachapruk (2011) 6" xfId="11150" xr:uid="{D95D2D81-98FD-45BC-8351-69D397F90070}"/>
    <cellStyle name="£_P&amp;L_Rachapruk (2011) 6 2" xfId="29371" xr:uid="{34CF9E81-674A-448A-A1AE-6241E73AC81E}"/>
    <cellStyle name="£_P&amp;L_Rachapruk (2011) 7" xfId="11151" xr:uid="{72F94E3E-E51C-4A09-8903-1B5C3B17E8CA}"/>
    <cellStyle name="£_P&amp;L_Rachapruk (2011) 7 2" xfId="29372" xr:uid="{3D6304C3-C40C-4B12-857E-E00BF85C1680}"/>
    <cellStyle name="£_P&amp;L_Rachapruk (2011) 8" xfId="11152" xr:uid="{EF327FC1-F74F-4E24-9145-F11195FFF679}"/>
    <cellStyle name="£_P&amp;L_Rachapruk (2011) 8 2" xfId="29373" xr:uid="{663C79F8-D896-4E2E-A455-39DA2B263881}"/>
    <cellStyle name="£_P&amp;L_Rachapruk (2011) 9" xfId="11153" xr:uid="{70719A98-A451-4797-943C-B9A47D8EAD42}"/>
    <cellStyle name="£_P&amp;L_Rachapruk (2011) 9 2" xfId="29374" xr:uid="{B922F71F-0EDD-479E-B634-9932F602E06D}"/>
    <cellStyle name="£_P&amp;L_Rachapruk (2011)_Asset movement_2013" xfId="11154" xr:uid="{CAD274CC-D0A3-41FE-9C88-06C9777C4704}"/>
    <cellStyle name="£_P&amp;L_Rachapruk (2011)_Asset movement_2013 2" xfId="29375" xr:uid="{BF72EED2-A781-42E6-9D5F-953A88E173F6}"/>
    <cellStyle name="£_P&amp;L_Rachapruk (2011)_Asset movement_2014" xfId="11155" xr:uid="{1745EF5B-11FD-48A8-8942-9EB42F0915D2}"/>
    <cellStyle name="£_P&amp;L_Rachapruk (2011)_Asset movement_2014 2" xfId="29376" xr:uid="{A5F3FAAE-DDAB-4329-9AA0-D7427B70F2AF}"/>
    <cellStyle name="£_P&amp;L_Rachapruk (2011)_Asset movement_2014feb" xfId="11156" xr:uid="{8ABE1860-ADA3-4EDC-8B78-ADF80A6E96CE}"/>
    <cellStyle name="£_P&amp;L_Rachapruk (2011)_Asset movement_2014feb 2" xfId="29377" xr:uid="{D970EEAC-CDD1-4949-8676-1B08E10F5538}"/>
    <cellStyle name="£_P&amp;L_Rachapruk (2011)_AUG" xfId="11157" xr:uid="{57D1CDF0-7BA8-4CC4-BE10-B665FB0A1ECD}"/>
    <cellStyle name="£_P&amp;L_Rachapruk (2011)_AUG 2" xfId="29378" xr:uid="{2FCB8D67-063F-4D36-8BE1-0E5490922D93}"/>
    <cellStyle name="£_P&amp;L_Rachapruk (2011)_Backup of blu002a121b-03e-1 Rev(poo9.5.12)" xfId="11158" xr:uid="{C24E27EA-2BC4-4690-A57E-FE61EA25A163}"/>
    <cellStyle name="£_P&amp;L_Rachapruk (2011)_Backup of blu002a121b-03e-1 Rev(poo9.5.12) 2" xfId="11159" xr:uid="{ED07DC5E-2365-4624-AD69-81ABEFC890E4}"/>
    <cellStyle name="£_P&amp;L_Rachapruk (2011)_Backup of blu002a121b-03e-1 Rev(poo9.5.12) 2 2" xfId="29379" xr:uid="{7277F42E-7DE9-43DA-A769-9986F05330C2}"/>
    <cellStyle name="£_P&amp;L_Rachapruk (2011)_Backup of blu002a121b-03e-1 Rev(poo9.5.12) 3" xfId="29380" xr:uid="{65354D01-B579-433D-85BF-E7E8E39B8924}"/>
    <cellStyle name="£_P&amp;L_Rachapruk (2011)_blu002a121a-12e-1 Rev 3_bups28.1.13" xfId="11160" xr:uid="{022E0F41-D1C9-472C-ADE4-56C34C0F0A8F}"/>
    <cellStyle name="£_P&amp;L_Rachapruk (2011)_blu002a121a-12e-1 Rev 3_bups28.1.13 2" xfId="29381" xr:uid="{378CB85F-2FB1-41BE-BB16-ADC1644E644B}"/>
    <cellStyle name="£_P&amp;L_Rachapruk (2011)_blu002a121a-12e-1 Rev 3_bups30.1.13" xfId="11161" xr:uid="{3DAC661F-0AFD-4A7D-9611-A89612024BD8}"/>
    <cellStyle name="£_P&amp;L_Rachapruk (2011)_blu002a121a-12e-1 Rev 3_bups30.1.13 2" xfId="29382" xr:uid="{548F4288-0993-4120-B28A-9BFF6650355E}"/>
    <cellStyle name="£_P&amp;L_Rachapruk (2011)_blu002a121b-09e-1 Rev 2(BupaQ3)" xfId="11162" xr:uid="{DE043F74-A10C-4FC0-AD03-A96ACA609A62}"/>
    <cellStyle name="£_P&amp;L_Rachapruk (2011)_blu002a121b-09e-1 Rev 2(BupaQ3) 2" xfId="11163" xr:uid="{ED345F32-3766-48E4-A235-46DE4DEF3B8D}"/>
    <cellStyle name="£_P&amp;L_Rachapruk (2011)_blu002a121b-09e-1 Rev 2(BupaQ3) 2 2" xfId="29383" xr:uid="{0B81C49F-835E-4113-BD17-F27655350F87}"/>
    <cellStyle name="£_P&amp;L_Rachapruk (2011)_blu002a121b-09e-1 Rev 2(BupaQ3) 3" xfId="29384" xr:uid="{7E589975-D591-4C35-B2DA-3D94E05B4510}"/>
    <cellStyle name="£_P&amp;L_Rachapruk (2011)_Book1" xfId="11164" xr:uid="{9A26506C-FF6F-4511-B831-2F8E6E5B3D88}"/>
    <cellStyle name="£_P&amp;L_Rachapruk (2011)_Book1 2" xfId="11165" xr:uid="{3BF7F3F1-3DC3-4F20-AB62-54801CE68332}"/>
    <cellStyle name="£_P&amp;L_Rachapruk (2011)_Book1 2 2" xfId="29385" xr:uid="{1914E568-BBF8-4F78-9BD9-A08AFFF11B03}"/>
    <cellStyle name="£_P&amp;L_Rachapruk (2011)_Book1 3" xfId="29386" xr:uid="{BFD141BD-C3E0-4528-8AB3-EDF2F03B578E}"/>
    <cellStyle name="£_P&amp;L_Rachapruk (2011)_CAPEX ISproject_2012F2" xfId="11166" xr:uid="{792E1C6C-824F-43EE-B0E1-DF784A5A88C4}"/>
    <cellStyle name="£_P&amp;L_Rachapruk (2011)_CAPEX ISproject_2012F2 2" xfId="29387" xr:uid="{AA07C46C-CFD4-47B5-BAEF-3B393FEDC9EA}"/>
    <cellStyle name="£_P&amp;L_Rachapruk (2011)_CAPEX ISproject_2012F2 3" xfId="29388" xr:uid="{17716727-F314-4BBD-8A27-95CE9FBA55BC}"/>
    <cellStyle name="£_P&amp;L_Rachapruk (2011)_CAPEX ISproject_2012F2 4" xfId="29389" xr:uid="{4F042EF4-25AB-4D33-9896-63C45577420F}"/>
    <cellStyle name="£_P&amp;L_Rachapruk (2011)_Copy of FS2014-01" xfId="11167" xr:uid="{53A4C98E-0D40-48A4-BD02-F122EEF453C2}"/>
    <cellStyle name="£_P&amp;L_Rachapruk (2011)_Copy of FS2014-01 2" xfId="11168" xr:uid="{E5203ED5-9EF0-4039-AF94-7EB1A3D7EA7B}"/>
    <cellStyle name="£_P&amp;L_Rachapruk (2011)_Copy of FS2014-01 2 2" xfId="29390" xr:uid="{796BACD5-1512-45E6-9B78-E448514A87FA}"/>
    <cellStyle name="£_P&amp;L_Rachapruk (2011)_Copy of FS2014-01 3" xfId="11169" xr:uid="{2369B748-0039-4C94-834C-724FA0EA8927}"/>
    <cellStyle name="£_P&amp;L_Rachapruk (2011)_Copy of FS2014-01 3 2" xfId="29391" xr:uid="{5FA813C8-542F-443F-A128-D0BEF31E0A54}"/>
    <cellStyle name="£_P&amp;L_Rachapruk (2011)_Copy of FS2014-01 4" xfId="29392" xr:uid="{0224BFFC-0A3A-4307-9476-FBF937249D7B}"/>
    <cellStyle name="£_P&amp;L_Rachapruk (2011)_DEC" xfId="11170" xr:uid="{2F683E9B-A75A-4D73-A939-4625FAF321FF}"/>
    <cellStyle name="£_P&amp;L_Rachapruk (2011)_DEC 2" xfId="29393" xr:uid="{1D52B3D5-2180-438A-9414-8EF40427B649}"/>
    <cellStyle name="£_P&amp;L_Rachapruk (2011)_DEFERAR" xfId="11171" xr:uid="{008E17FA-1A28-4060-8BE3-A164914A2A5F}"/>
    <cellStyle name="£_P&amp;L_Rachapruk (2011)_DEFERAR 2" xfId="29394" xr:uid="{822E88DA-54BA-4A3C-AB89-D62D047EA55E}"/>
    <cellStyle name="£_P&amp;L_Rachapruk (2011)_EARN_2013" xfId="11172" xr:uid="{4743F7CE-164D-4A4C-A58F-FF35C2D8BF72}"/>
    <cellStyle name="£_P&amp;L_Rachapruk (2011)_EARN_2013 2" xfId="29395" xr:uid="{51CB6FE5-DA0C-440B-8265-8884B9F90AEC}"/>
    <cellStyle name="£_P&amp;L_Rachapruk (2011)_EARN_2014" xfId="11173" xr:uid="{41354735-6F7B-4AF2-87BB-2F2FD9AB628D}"/>
    <cellStyle name="£_P&amp;L_Rachapruk (2011)_EARN_2014 2" xfId="29396" xr:uid="{0ECB8242-7DDE-4A29-A1CE-8169D03D98CA}"/>
    <cellStyle name="£_P&amp;L_Rachapruk (2011)_EBO_2013" xfId="11174" xr:uid="{71F10768-0173-4235-B1FF-14769B54E172}"/>
    <cellStyle name="£_P&amp;L_Rachapruk (2011)_EBO_2013 2" xfId="11175" xr:uid="{398E9C1C-2537-4B90-A410-FE7AD4F73EAA}"/>
    <cellStyle name="£_P&amp;L_Rachapruk (2011)_EBO_2013 2 2" xfId="29397" xr:uid="{AFCF076E-4849-4D6B-B1B8-497FA6B7FC63}"/>
    <cellStyle name="£_P&amp;L_Rachapruk (2011)_EBO_2013 3" xfId="29398" xr:uid="{0E4101E0-16D8-486C-86D1-B0333C0B3BC9}"/>
    <cellStyle name="£_P&amp;L_Rachapruk (2011)_exp" xfId="11176" xr:uid="{73030BA0-8A75-417A-B713-4C8F581E86D4}"/>
    <cellStyle name="£_P&amp;L_Rachapruk (2011)_exp 2" xfId="29399" xr:uid="{2338FD65-C319-4019-B28C-B293F4AFCE9E}"/>
    <cellStyle name="£_P&amp;L_Rachapruk (2011)_FEB" xfId="11177" xr:uid="{42FAA749-F9E3-4884-8E2C-DCC52F86A506}"/>
    <cellStyle name="£_P&amp;L_Rachapruk (2011)_FEB 2" xfId="29400" xr:uid="{7AF64952-65AF-4655-AAAA-D27594AC3B61}"/>
    <cellStyle name="£_P&amp;L_Rachapruk (2011)_FS2013-09" xfId="11178" xr:uid="{A0A0C71A-006C-4E55-B5D8-DDF872E8EEA8}"/>
    <cellStyle name="£_P&amp;L_Rachapruk (2011)_FS2013-09 2" xfId="11179" xr:uid="{A1687C4D-3068-4B2B-BD51-D6A120F6076B}"/>
    <cellStyle name="£_P&amp;L_Rachapruk (2011)_FS2013-09 2 2" xfId="29401" xr:uid="{E3C17659-E4A0-457D-9DAC-DC8D407022FB}"/>
    <cellStyle name="£_P&amp;L_Rachapruk (2011)_FS2013-09 3" xfId="29402" xr:uid="{E891988C-4B2B-4EA7-BCBD-36B229183784}"/>
    <cellStyle name="£_P&amp;L_Rachapruk (2011)_FS2013-11" xfId="11180" xr:uid="{265608FC-1105-4401-97F7-9592E2C36A57}"/>
    <cellStyle name="£_P&amp;L_Rachapruk (2011)_FS2013-11 2" xfId="11181" xr:uid="{83B1434B-34B0-4694-B147-8505F92FD82A}"/>
    <cellStyle name="£_P&amp;L_Rachapruk (2011)_FS2013-11 2 2" xfId="29403" xr:uid="{DEBD58C8-7605-4FF0-B450-E93A27044C69}"/>
    <cellStyle name="£_P&amp;L_Rachapruk (2011)_FS2013-11 3" xfId="29404" xr:uid="{5028A827-086D-4B03-94F1-F303CDA374DE}"/>
    <cellStyle name="£_P&amp;L_Rachapruk (2011)_FS2014-03" xfId="11182" xr:uid="{F1415025-BBA5-4155-9345-73718F77824A}"/>
    <cellStyle name="£_P&amp;L_Rachapruk (2011)_FS2014-03 2" xfId="11183" xr:uid="{C1525906-586D-4107-99AD-BD87AF16D043}"/>
    <cellStyle name="£_P&amp;L_Rachapruk (2011)_FS2014-03 2 2" xfId="29405" xr:uid="{7232CB01-487D-4027-95A3-57F730D7A590}"/>
    <cellStyle name="£_P&amp;L_Rachapruk (2011)_FS2014-03 3" xfId="11184" xr:uid="{981D7607-0EA2-4C1B-A1D6-4C1F2546E341}"/>
    <cellStyle name="£_P&amp;L_Rachapruk (2011)_FS2014-03 3 2" xfId="29406" xr:uid="{81A9D535-2A71-4EE1-B82A-1982CEE9AB9E}"/>
    <cellStyle name="£_P&amp;L_Rachapruk (2011)_FS2014-03 4" xfId="29407" xr:uid="{DCC5B35E-8F80-4E8B-9E23-A34BA814382A}"/>
    <cellStyle name="£_P&amp;L_Rachapruk (2011)_FS2014-04" xfId="11185" xr:uid="{A68F38E1-B4E7-4D93-B147-AC2F71217827}"/>
    <cellStyle name="£_P&amp;L_Rachapruk (2011)_FS2014-04 2" xfId="11186" xr:uid="{21428AC8-029A-4609-9A24-0E454201D271}"/>
    <cellStyle name="£_P&amp;L_Rachapruk (2011)_FS2014-04 2 2" xfId="29408" xr:uid="{B533DBA9-1ACE-454D-B12C-2AE80AFB59C6}"/>
    <cellStyle name="£_P&amp;L_Rachapruk (2011)_FS2014-04 3" xfId="11187" xr:uid="{5B608020-A9A2-4872-840B-A060E8170AAF}"/>
    <cellStyle name="£_P&amp;L_Rachapruk (2011)_FS2014-04 3 2" xfId="29409" xr:uid="{E3D29FBC-45BA-4AC8-BD4D-EF9C77D35A95}"/>
    <cellStyle name="£_P&amp;L_Rachapruk (2011)_FS2014-04 4" xfId="29410" xr:uid="{FF341E91-CC80-49DF-BCF9-5D51BFB388CC}"/>
    <cellStyle name="£_P&amp;L_Rachapruk (2011)_JAN" xfId="11188" xr:uid="{90C2A268-03A6-4721-B3D7-FD1215E2CFA4}"/>
    <cellStyle name="£_P&amp;L_Rachapruk (2011)_JAN 2" xfId="29411" xr:uid="{FCC4B411-F532-4B6B-9EB3-F29D0B4E588C}"/>
    <cellStyle name="£_P&amp;L_Rachapruk (2011)_JUN" xfId="11189" xr:uid="{13DADDB5-ED82-4793-95E5-857D02FCF363}"/>
    <cellStyle name="£_P&amp;L_Rachapruk (2011)_JUN 2" xfId="29412" xr:uid="{94B5B3F5-02B1-4ED3-82EA-05F344E2F458}"/>
    <cellStyle name="£_P&amp;L_Rachapruk (2011)_MAR" xfId="11190" xr:uid="{957E303F-6FE5-47EC-9F63-73238BBF2EAC}"/>
    <cellStyle name="£_P&amp;L_Rachapruk (2011)_MAR 2" xfId="29413" xr:uid="{C41A938B-397F-442E-897F-8966019398FA}"/>
    <cellStyle name="£_P&amp;L_Rachapruk (2011)_NOV" xfId="11191" xr:uid="{D8D429D4-EAB0-4854-A071-2E6762095D20}"/>
    <cellStyle name="£_P&amp;L_Rachapruk (2011)_NOV 2" xfId="29414" xr:uid="{BD8547BB-C5D6-449E-AF08-B196EC7EB999}"/>
    <cellStyle name="£_P&amp;L_Rachapruk (2011)_OCT'13" xfId="11192" xr:uid="{A0A313D2-CEAB-4E8D-86E2-3D03513ECFCF}"/>
    <cellStyle name="£_P&amp;L_Rachapruk (2011)_OCT'13 2" xfId="11193" xr:uid="{9EA176A7-DB02-496C-AA2D-A68C8B46F28D}"/>
    <cellStyle name="£_P&amp;L_Rachapruk (2011)_OCT'13 2 2" xfId="29415" xr:uid="{09243A50-5003-4530-A66C-6014ABBD9416}"/>
    <cellStyle name="£_P&amp;L_Rachapruk (2011)_OCT'13 3" xfId="11194" xr:uid="{615CA1C8-9FE3-4B89-AD35-F6D6C0E89993}"/>
    <cellStyle name="£_P&amp;L_Rachapruk (2011)_OCT'13 3 2" xfId="29416" xr:uid="{376385CE-8212-40BB-9E92-36A7E6F08069}"/>
    <cellStyle name="£_P&amp;L_Rachapruk (2011)_OCT'13 4" xfId="29417" xr:uid="{A850E0D1-CF4A-4CD0-848D-3CBF7C3F686C}"/>
    <cellStyle name="£_P&amp;L_Rachapruk (2011)_RECONCILE-ACCRUED-2013" xfId="11195" xr:uid="{63F1C6BE-BD23-48EC-A528-674125CF40BC}"/>
    <cellStyle name="£_P&amp;L_Rachapruk (2011)_RECONCILE-ACCRUED-2013 2" xfId="11196" xr:uid="{CC6BF3F6-3A87-4492-AD1E-52D192E3889F}"/>
    <cellStyle name="£_P&amp;L_Rachapruk (2011)_RECONCILE-ACCRUED-2013 2 2" xfId="29418" xr:uid="{3189ECD7-4AB9-43B1-8B20-453ADEC8ED15}"/>
    <cellStyle name="£_P&amp;L_Rachapruk (2011)_RECONCILE-ACCRUED-2013 3" xfId="11197" xr:uid="{6890FCD0-AFC0-4F07-999D-6E9B4E2FF8DA}"/>
    <cellStyle name="£_P&amp;L_Rachapruk (2011)_RECONCILE-ACCRUED-2013 3 2" xfId="29419" xr:uid="{ABE48391-EE86-4276-B719-A2DD8877B798}"/>
    <cellStyle name="£_P&amp;L_Rachapruk (2011)_RECONCILE-ACCRUED-2013 4" xfId="29420" xr:uid="{116588E9-3993-456C-8B05-F97F8B5818AC}"/>
    <cellStyle name="£_P&amp;L_Rachapruk (2011)_RECONCILE-ACCRUED-2014" xfId="11198" xr:uid="{25D77CEE-6730-46CD-A00E-78EBA3DAF03B}"/>
    <cellStyle name="£_P&amp;L_Rachapruk (2011)_RECONCILE-ACCRUED-2014 2" xfId="11199" xr:uid="{AB00AA5B-13E3-4351-AAF1-FDCCA889E4EF}"/>
    <cellStyle name="£_P&amp;L_Rachapruk (2011)_RECONCILE-ACCRUED-2014 2 2" xfId="29421" xr:uid="{D92AE37A-878E-46DC-92D7-72DB8B67FAF3}"/>
    <cellStyle name="£_P&amp;L_Rachapruk (2011)_RECONCILE-ACCRUED-2014 3" xfId="11200" xr:uid="{265D5188-4844-480B-BA3D-BEE85E74FEDC}"/>
    <cellStyle name="£_P&amp;L_Rachapruk (2011)_RECONCILE-ACCRUED-2014 3 2" xfId="29422" xr:uid="{69A8172B-D8E1-4E7D-B53E-AC5F383EA938}"/>
    <cellStyle name="£_P&amp;L_Rachapruk (2011)_RECONCILE-ACCRUED-2014 4" xfId="29423" xr:uid="{4EDF6D07-2624-4D84-8116-79821A73CAA7}"/>
    <cellStyle name="£_P&amp;L_Rachapruk (2011)_Sheet1" xfId="11201" xr:uid="{95CA6BE3-BB75-4EC1-9B14-23AC0CD6E9FF}"/>
    <cellStyle name="£_P&amp;L_Rachapruk (2011)_Sheet1 2" xfId="11202" xr:uid="{446B39C5-FE8F-4276-ABBC-1146D3D16F1B}"/>
    <cellStyle name="£_P&amp;L_Rachapruk (2011)_Sheet1 2 2" xfId="29424" xr:uid="{5A03D56C-04FF-4619-B673-F9D582F94260}"/>
    <cellStyle name="£_P&amp;L_Rachapruk (2011)_Sheet1 3" xfId="29425" xr:uid="{74A18B4B-4058-4D78-92D7-80C51D520541}"/>
    <cellStyle name="£_P&amp;L_Rachapruk (2011)_TB" xfId="11203" xr:uid="{07109541-FAE8-43BD-84CB-C18B2D757165}"/>
    <cellStyle name="£_P&amp;L_Rachapruk (2011)_TB 2" xfId="11204" xr:uid="{09F3C81E-D3D3-4E47-9B73-024FD6AA1408}"/>
    <cellStyle name="£_P&amp;L_Rachapruk (2011)_TB 2 2" xfId="29426" xr:uid="{FEE719FB-67C4-49B3-BCBC-C1AD33DA680C}"/>
    <cellStyle name="£_P&amp;L_Rachapruk (2011)_TB 3" xfId="11205" xr:uid="{F06BDFFA-541B-4F41-BBDA-C7194457EB22}"/>
    <cellStyle name="£_P&amp;L_Rachapruk (2011)_TB 3 2" xfId="29427" xr:uid="{E9B4A195-0E08-4212-B777-80D87AA321B7}"/>
    <cellStyle name="£_P&amp;L_Rachapruk (2011)_TB 4" xfId="29428" xr:uid="{F00CABC0-ED7A-41A2-9584-53E698A0F68C}"/>
    <cellStyle name="£_P&amp;L_Rachapruk (2011)_TB_1" xfId="11206" xr:uid="{9860024C-F423-473B-9206-EF602E7690CD}"/>
    <cellStyle name="£_P&amp;L_Rachapruk (2011)_TB_1 2" xfId="29429" xr:uid="{DF3A9B39-9155-4530-B88C-04EBC3646C21}"/>
    <cellStyle name="£_P&amp;L_Sale_2011F2(actualuptoJun)" xfId="11207" xr:uid="{2AD2163D-703A-4F62-8265-2773BE5170C2}"/>
    <cellStyle name="£_P&amp;L_Sale_2011F2(actualuptoJun) 2" xfId="11208" xr:uid="{7F2697F7-008E-4EEB-88A9-A0D065F5BA96}"/>
    <cellStyle name="£_P&amp;L_Sale_2011F2(actualuptoJun) 2 2" xfId="29430" xr:uid="{EA5177C1-ED64-4474-BC9A-3B88295ACECE}"/>
    <cellStyle name="£_P&amp;L_Sale_2011F2(actualuptoJun) 3" xfId="29431" xr:uid="{5D197BF9-C7ED-47ED-964C-C823A7F1C69D}"/>
    <cellStyle name="£_P&amp;L_Sale_2011F2(actualuptoJun) 4" xfId="29432" xr:uid="{7AA8FAD7-4272-426D-B2E6-1367ADE6005E}"/>
    <cellStyle name="£_P&amp;L_Sale_2011F2(actualuptoJun) 5" xfId="29433" xr:uid="{EC78146D-737E-4211-AF66-C4193C2B5C24}"/>
    <cellStyle name="£_P&amp;L_Saleplan2010_(kent)" xfId="11209" xr:uid="{4884744A-CF7A-402B-9697-DAFD534F1234}"/>
    <cellStyle name="£_P&amp;L_Saleplan2010_(kent) 10" xfId="11210" xr:uid="{9BF32611-EAC5-4745-817E-2AB9C32E6467}"/>
    <cellStyle name="£_P&amp;L_Saleplan2010_(kent) 10 2" xfId="29434" xr:uid="{4F79BF63-4C66-4915-B253-25E81F674355}"/>
    <cellStyle name="£_P&amp;L_Saleplan2010_(kent) 11" xfId="11211" xr:uid="{DAD17511-3BAE-4A4B-9B49-DB920DAB244C}"/>
    <cellStyle name="£_P&amp;L_Saleplan2010_(kent) 11 2" xfId="29435" xr:uid="{BF2E398C-B80D-4739-A416-ABDA14C67024}"/>
    <cellStyle name="£_P&amp;L_Saleplan2010_(kent) 12" xfId="11212" xr:uid="{D6B44A0A-FBFD-4D54-9F87-8D3AE4AC2A84}"/>
    <cellStyle name="£_P&amp;L_Saleplan2010_(kent) 12 2" xfId="29436" xr:uid="{A07D4C98-C5C7-4BD3-B6A2-A4A2F30009CF}"/>
    <cellStyle name="£_P&amp;L_Saleplan2010_(kent) 13" xfId="11213" xr:uid="{0288E57C-FCC8-47F7-9BAB-39EF1663A558}"/>
    <cellStyle name="£_P&amp;L_Saleplan2010_(kent) 13 2" xfId="29437" xr:uid="{7403FE57-2C0A-46AB-A477-84D7B15E4D3E}"/>
    <cellStyle name="£_P&amp;L_Saleplan2010_(kent) 14" xfId="11214" xr:uid="{CFEDED6A-0B9F-4624-B368-F5E60F965E61}"/>
    <cellStyle name="£_P&amp;L_Saleplan2010_(kent) 14 2" xfId="29438" xr:uid="{34530D75-497C-4E17-AEA1-65BE0D66DC8F}"/>
    <cellStyle name="£_P&amp;L_Saleplan2010_(kent) 15" xfId="11215" xr:uid="{A577BC81-087A-4788-8AF3-6DA6CA5A3012}"/>
    <cellStyle name="£_P&amp;L_Saleplan2010_(kent) 15 2" xfId="29439" xr:uid="{076A49D1-31B6-4309-947D-6F735405E599}"/>
    <cellStyle name="£_P&amp;L_Saleplan2010_(kent) 16" xfId="11216" xr:uid="{97AC9C0B-1BFA-44D0-92C6-39527279E36B}"/>
    <cellStyle name="£_P&amp;L_Saleplan2010_(kent) 16 2" xfId="29440" xr:uid="{6EA3C703-0C52-4946-8629-171FAC72EC24}"/>
    <cellStyle name="£_P&amp;L_Saleplan2010_(kent) 17" xfId="29441" xr:uid="{DBF1054E-FDC2-468A-8B72-022CBA0D3243}"/>
    <cellStyle name="£_P&amp;L_Saleplan2010_(kent) 18" xfId="29442" xr:uid="{152466EA-CEAD-4CE1-AAEB-1E234C99913E}"/>
    <cellStyle name="£_P&amp;L_Saleplan2010_(kent) 19" xfId="29443" xr:uid="{52239954-F9E6-4AFC-ABAA-89008EE72C8D}"/>
    <cellStyle name="£_P&amp;L_Saleplan2010_(kent) 2" xfId="11217" xr:uid="{B5475902-F771-4AE3-9B5C-A34C7863A9CC}"/>
    <cellStyle name="£_P&amp;L_Saleplan2010_(kent) 2 2" xfId="11218" xr:uid="{500311B1-688B-4B78-AAA9-A98DF019D7FD}"/>
    <cellStyle name="£_P&amp;L_Saleplan2010_(kent) 2 2 2" xfId="29444" xr:uid="{5D66B758-FDBE-4405-9D8C-7DDB6CA14FDD}"/>
    <cellStyle name="£_P&amp;L_Saleplan2010_(kent) 2 3" xfId="29445" xr:uid="{7EB4E56F-BE81-4851-89DD-F794B59C02EF}"/>
    <cellStyle name="£_P&amp;L_Saleplan2010_(kent) 3" xfId="11219" xr:uid="{F14573E6-32EA-4E29-8F0F-53F41761DF32}"/>
    <cellStyle name="£_P&amp;L_Saleplan2010_(kent) 3 2" xfId="11220" xr:uid="{496DC609-5C46-49D2-BAAA-210677AF3577}"/>
    <cellStyle name="£_P&amp;L_Saleplan2010_(kent) 3 2 2" xfId="29446" xr:uid="{B50452E0-80CC-4557-92E8-FA26C4353CD4}"/>
    <cellStyle name="£_P&amp;L_Saleplan2010_(kent) 3 3" xfId="29447" xr:uid="{D5619304-FDB5-4EDC-91F8-BA87033E1EF9}"/>
    <cellStyle name="£_P&amp;L_Saleplan2010_(kent) 4" xfId="11221" xr:uid="{44C2902F-DB76-4849-A30E-4F92AA298578}"/>
    <cellStyle name="£_P&amp;L_Saleplan2010_(kent) 4 2" xfId="29448" xr:uid="{19828875-9C6C-43BC-987D-F0DC791574A0}"/>
    <cellStyle name="£_P&amp;L_Saleplan2010_(kent) 5" xfId="11222" xr:uid="{6FD9EAB4-0218-4F40-872F-E26973B234DB}"/>
    <cellStyle name="£_P&amp;L_Saleplan2010_(kent) 5 2" xfId="29449" xr:uid="{058FAA17-D3AF-494F-A391-1E5B726DB4FC}"/>
    <cellStyle name="£_P&amp;L_Saleplan2010_(kent) 6" xfId="11223" xr:uid="{D477FF5B-A0CF-45FE-B08E-08FDA83CFA74}"/>
    <cellStyle name="£_P&amp;L_Saleplan2010_(kent) 6 2" xfId="29450" xr:uid="{D2326490-CBCA-4F23-9A8C-031E6633C3B2}"/>
    <cellStyle name="£_P&amp;L_Saleplan2010_(kent) 7" xfId="11224" xr:uid="{13992CD4-648D-4FEB-AD22-C791749B5F51}"/>
    <cellStyle name="£_P&amp;L_Saleplan2010_(kent) 7 2" xfId="29451" xr:uid="{F548F206-E083-457D-848C-91A8FFAA19AC}"/>
    <cellStyle name="£_P&amp;L_Saleplan2010_(kent) 8" xfId="11225" xr:uid="{7C76A7AA-5614-415F-A84C-1A1AA6450DA2}"/>
    <cellStyle name="£_P&amp;L_Saleplan2010_(kent) 8 2" xfId="29452" xr:uid="{0117D077-0D20-4ABA-868B-BA68684EAB49}"/>
    <cellStyle name="£_P&amp;L_Saleplan2010_(kent) 9" xfId="11226" xr:uid="{2A38C833-A847-48F8-A338-FECA61C475CB}"/>
    <cellStyle name="£_P&amp;L_Saleplan2010_(kent) 9 2" xfId="29453" xr:uid="{4C9114B7-D633-48A0-BFFB-26FF4381DEF3}"/>
    <cellStyle name="£_P&amp;L_Saleplan2010_(kent)_Asset movement_2013" xfId="11227" xr:uid="{4D69D274-A288-4FC3-B10C-17C1EC9DE3AB}"/>
    <cellStyle name="£_P&amp;L_Saleplan2010_(kent)_Asset movement_2013 2" xfId="29454" xr:uid="{1465714D-A7C8-459D-ABAF-0801EC3D2881}"/>
    <cellStyle name="£_P&amp;L_Saleplan2010_(kent)_Asset movement_2014" xfId="11228" xr:uid="{D8EC074A-B09A-4ECB-A551-C2BBE88B74BA}"/>
    <cellStyle name="£_P&amp;L_Saleplan2010_(kent)_Asset movement_2014 2" xfId="29455" xr:uid="{AFB1C6E8-CFCB-4FF3-BC4B-3597A0C278AE}"/>
    <cellStyle name="£_P&amp;L_Saleplan2010_(kent)_Asset movement_2014feb" xfId="11229" xr:uid="{448CD5D2-217D-4BFC-85F3-B6F265676C9B}"/>
    <cellStyle name="£_P&amp;L_Saleplan2010_(kent)_Asset movement_2014feb 2" xfId="29456" xr:uid="{969B1C9C-A661-4F71-A505-1CE9B7C2BC13}"/>
    <cellStyle name="£_P&amp;L_Saleplan2010_(kent)_AUG" xfId="11230" xr:uid="{DCE8D143-EB7C-4257-9DED-90A43729EB87}"/>
    <cellStyle name="£_P&amp;L_Saleplan2010_(kent)_AUG 2" xfId="29457" xr:uid="{457F0974-5F25-4B3E-98B1-C98EB95E0CCD}"/>
    <cellStyle name="£_P&amp;L_Saleplan2010_(kent)_blu002a121a-12e-1 Rev 3_bups30.1.13" xfId="11231" xr:uid="{CDDD0AE5-79FE-4677-816A-A562E90B28A6}"/>
    <cellStyle name="£_P&amp;L_Saleplan2010_(kent)_blu002a121a-12e-1 Rev 3_bups30.1.13 2" xfId="11232" xr:uid="{B886CFA2-74F3-4948-A613-2F32100AAF79}"/>
    <cellStyle name="£_P&amp;L_Saleplan2010_(kent)_blu002a121a-12e-1 Rev 3_bups30.1.13 2 2" xfId="29458" xr:uid="{AEFA3ED2-2FA7-40FB-9C5A-66B05D86F777}"/>
    <cellStyle name="£_P&amp;L_Saleplan2010_(kent)_blu002a121a-12e-1 Rev 3_bups30.1.13 3" xfId="29459" xr:uid="{9555C9B9-6AEE-4ADF-80C3-215F4A326488}"/>
    <cellStyle name="£_P&amp;L_Saleplan2010_(kent)_CAPEX ISproject_2012F2" xfId="11233" xr:uid="{F9349343-5453-4D92-95C6-0FFAFCF5A091}"/>
    <cellStyle name="£_P&amp;L_Saleplan2010_(kent)_CAPEX ISproject_2012F2 2" xfId="29460" xr:uid="{1243DE00-F8FB-4876-BC6F-5CA1BB350340}"/>
    <cellStyle name="£_P&amp;L_Saleplan2010_(kent)_CAPEX ISproject_2012F2 3" xfId="29461" xr:uid="{AB633AF3-3EAD-4270-8D10-606757D537B1}"/>
    <cellStyle name="£_P&amp;L_Saleplan2010_(kent)_CAPEX ISproject_2012F2 4" xfId="29462" xr:uid="{25BCBD91-EB5A-40BC-94AA-6B0D9BEFC105}"/>
    <cellStyle name="£_P&amp;L_Saleplan2010_(kent)_Copy of FS2014-01" xfId="11234" xr:uid="{31B7F063-FF13-4BAC-B6C6-35D03CDD7B65}"/>
    <cellStyle name="£_P&amp;L_Saleplan2010_(kent)_Copy of FS2014-01 2" xfId="11235" xr:uid="{68B84939-3413-417B-854B-72BBFF566567}"/>
    <cellStyle name="£_P&amp;L_Saleplan2010_(kent)_Copy of FS2014-01 2 2" xfId="29463" xr:uid="{371D342D-BD23-4758-A349-D798C1AFCD70}"/>
    <cellStyle name="£_P&amp;L_Saleplan2010_(kent)_Copy of FS2014-01 3" xfId="11236" xr:uid="{B0FBAD56-9106-43F6-BDA0-E36AE90D34C9}"/>
    <cellStyle name="£_P&amp;L_Saleplan2010_(kent)_Copy of FS2014-01 3 2" xfId="29464" xr:uid="{E2BE5BAB-50B9-4AD9-A3C3-9B9E2D43CC6B}"/>
    <cellStyle name="£_P&amp;L_Saleplan2010_(kent)_Copy of FS2014-01 4" xfId="29465" xr:uid="{A7496EA5-2745-4DCD-847A-9C54B7A03B83}"/>
    <cellStyle name="£_P&amp;L_Saleplan2010_(kent)_DEC" xfId="11237" xr:uid="{3FF51F86-8366-4A66-812F-1F62C97D2D41}"/>
    <cellStyle name="£_P&amp;L_Saleplan2010_(kent)_DEC 2" xfId="29466" xr:uid="{C5392978-BC8C-4B63-820F-5C779625B584}"/>
    <cellStyle name="£_P&amp;L_Saleplan2010_(kent)_DEFERAR" xfId="11238" xr:uid="{F726AF1D-0EC0-4AA5-B3CC-B136F026E062}"/>
    <cellStyle name="£_P&amp;L_Saleplan2010_(kent)_DEFERAR 2" xfId="29467" xr:uid="{4793FE52-DC46-41F1-93EF-1C8D91C17A3C}"/>
    <cellStyle name="£_P&amp;L_Saleplan2010_(kent)_EARN_2013" xfId="11239" xr:uid="{3043A7E5-544A-4AF9-9A2B-30196D2F6A92}"/>
    <cellStyle name="£_P&amp;L_Saleplan2010_(kent)_EARN_2013 2" xfId="29468" xr:uid="{358BB3BE-3AAD-48EA-9E41-5AC08FC01A7B}"/>
    <cellStyle name="£_P&amp;L_Saleplan2010_(kent)_EARN_2014" xfId="11240" xr:uid="{E4909164-BBE3-483E-9F1A-97DD2C30BF38}"/>
    <cellStyle name="£_P&amp;L_Saleplan2010_(kent)_EARN_2014 2" xfId="29469" xr:uid="{674E78D0-A701-48B8-9D31-38627866EDDE}"/>
    <cellStyle name="£_P&amp;L_Saleplan2010_(kent)_EBO_2013" xfId="11241" xr:uid="{30DB1A21-DC64-4D32-BDD3-327E4A5C11DE}"/>
    <cellStyle name="£_P&amp;L_Saleplan2010_(kent)_EBO_2013 2" xfId="11242" xr:uid="{593ECDB2-203D-415E-8E6B-CE8C52C3D946}"/>
    <cellStyle name="£_P&amp;L_Saleplan2010_(kent)_EBO_2013 2 2" xfId="29470" xr:uid="{472F9B4C-1955-471F-9DD5-492767D2F4D5}"/>
    <cellStyle name="£_P&amp;L_Saleplan2010_(kent)_EBO_2013 3" xfId="29471" xr:uid="{848DAFE1-5168-48BB-84FC-87499B5F1E73}"/>
    <cellStyle name="£_P&amp;L_Saleplan2010_(kent)_FEB" xfId="11243" xr:uid="{785046F3-4C57-4B12-96A7-A869C3941106}"/>
    <cellStyle name="£_P&amp;L_Saleplan2010_(kent)_FEB 2" xfId="29472" xr:uid="{899DD157-F2C0-4DB9-80B1-B5446BAEB2B7}"/>
    <cellStyle name="£_P&amp;L_Saleplan2010_(kent)_FS2013-09" xfId="11244" xr:uid="{2A30EFD3-AB67-4099-A98B-F88F083A4819}"/>
    <cellStyle name="£_P&amp;L_Saleplan2010_(kent)_FS2013-09 2" xfId="11245" xr:uid="{1098CBE2-2A16-4FF9-BDCB-CA4BB02EBA66}"/>
    <cellStyle name="£_P&amp;L_Saleplan2010_(kent)_FS2013-09 2 2" xfId="29473" xr:uid="{2EC911B9-B4A7-4396-BC25-2ADC7F23B4CC}"/>
    <cellStyle name="£_P&amp;L_Saleplan2010_(kent)_FS2013-09 3" xfId="29474" xr:uid="{C82C984A-7DCB-4B36-B470-56EA85D3175C}"/>
    <cellStyle name="£_P&amp;L_Saleplan2010_(kent)_FS2013-11" xfId="11246" xr:uid="{FFB3F7F9-1099-4F1A-AAD7-4E2CDED4FD47}"/>
    <cellStyle name="£_P&amp;L_Saleplan2010_(kent)_FS2013-11 2" xfId="11247" xr:uid="{570ECD29-771B-4478-A437-1AFD432CEE13}"/>
    <cellStyle name="£_P&amp;L_Saleplan2010_(kent)_FS2013-11 2 2" xfId="29475" xr:uid="{73F3C747-2D3A-4205-9F29-9BA6C866CEB8}"/>
    <cellStyle name="£_P&amp;L_Saleplan2010_(kent)_FS2013-11 3" xfId="29476" xr:uid="{AFFCCBD6-1294-4331-9AA4-81FE62F4F7DD}"/>
    <cellStyle name="£_P&amp;L_Saleplan2010_(kent)_FS2014-03" xfId="11248" xr:uid="{CBA9FC3A-3C3E-407A-8B5C-3D27C45A96FF}"/>
    <cellStyle name="£_P&amp;L_Saleplan2010_(kent)_FS2014-03 2" xfId="11249" xr:uid="{43998E9E-D1E9-4DE9-8ABB-F750EA135C47}"/>
    <cellStyle name="£_P&amp;L_Saleplan2010_(kent)_FS2014-03 2 2" xfId="29477" xr:uid="{1603F2D5-7376-4A8A-A453-77A528C1AA91}"/>
    <cellStyle name="£_P&amp;L_Saleplan2010_(kent)_FS2014-03 3" xfId="11250" xr:uid="{1BA96239-11D0-4EBD-893B-B2772D3E0093}"/>
    <cellStyle name="£_P&amp;L_Saleplan2010_(kent)_FS2014-03 3 2" xfId="29478" xr:uid="{B48A4F7F-7E39-4670-9B23-05F1BAACB6B8}"/>
    <cellStyle name="£_P&amp;L_Saleplan2010_(kent)_FS2014-03 4" xfId="29479" xr:uid="{F118CB4D-3C71-4F71-A0F6-E61F3A34CD9E}"/>
    <cellStyle name="£_P&amp;L_Saleplan2010_(kent)_FS2014-04" xfId="11251" xr:uid="{5586C7F0-053E-42E5-9D80-73E79EE8155B}"/>
    <cellStyle name="£_P&amp;L_Saleplan2010_(kent)_FS2014-04 2" xfId="11252" xr:uid="{A89B9B1E-13A6-49DB-BC68-AACBC5DEC0C6}"/>
    <cellStyle name="£_P&amp;L_Saleplan2010_(kent)_FS2014-04 2 2" xfId="29480" xr:uid="{D9F7C91E-F994-419E-9467-7ADFE28C3D92}"/>
    <cellStyle name="£_P&amp;L_Saleplan2010_(kent)_FS2014-04 3" xfId="11253" xr:uid="{7B97E6D5-35B2-4377-A1EB-40445904AFBC}"/>
    <cellStyle name="£_P&amp;L_Saleplan2010_(kent)_FS2014-04 3 2" xfId="29481" xr:uid="{EB517FCA-ACFC-4E37-B776-725BA2C73C0C}"/>
    <cellStyle name="£_P&amp;L_Saleplan2010_(kent)_FS2014-04 4" xfId="29482" xr:uid="{00BB57E9-7791-40BB-B100-B23C8006092E}"/>
    <cellStyle name="£_P&amp;L_Saleplan2010_(kent)_JAN" xfId="11254" xr:uid="{64B1CBD5-BD58-48DF-84CD-2672C3A6797E}"/>
    <cellStyle name="£_P&amp;L_Saleplan2010_(kent)_JAN 2" xfId="29483" xr:uid="{D21308E3-D647-47A5-B7AB-7452B267F401}"/>
    <cellStyle name="£_P&amp;L_Saleplan2010_(kent)_JUN" xfId="11255" xr:uid="{138A1637-D5FA-44BF-9DC5-4FBE28532A95}"/>
    <cellStyle name="£_P&amp;L_Saleplan2010_(kent)_JUN 2" xfId="29484" xr:uid="{54DBBC60-6A34-47C3-BC62-3633D40D00B6}"/>
    <cellStyle name="£_P&amp;L_Saleplan2010_(kent)_MAR" xfId="11256" xr:uid="{13B49E58-E22C-4E72-817A-816707B6C427}"/>
    <cellStyle name="£_P&amp;L_Saleplan2010_(kent)_MAR 2" xfId="29485" xr:uid="{00CA3A8E-DB58-4AA2-9410-4E214D86AADB}"/>
    <cellStyle name="£_P&amp;L_Saleplan2010_(kent)_NOV" xfId="11257" xr:uid="{E4849858-18C8-4409-8774-04450FB1999F}"/>
    <cellStyle name="£_P&amp;L_Saleplan2010_(kent)_NOV 2" xfId="29486" xr:uid="{E7DC8BCC-2205-49FC-9210-2210DBAE75D5}"/>
    <cellStyle name="£_P&amp;L_Saleplan2010_(kent)_OCT'13" xfId="11258" xr:uid="{B6295C94-B864-4516-A5A4-85AF7E6E4248}"/>
    <cellStyle name="£_P&amp;L_Saleplan2010_(kent)_OCT'13 2" xfId="11259" xr:uid="{5DEDB5D5-7C99-43FB-ABC4-4ADD06E37F92}"/>
    <cellStyle name="£_P&amp;L_Saleplan2010_(kent)_OCT'13 2 2" xfId="29487" xr:uid="{FC338DE9-0BD4-4382-8447-87351FB9D9E5}"/>
    <cellStyle name="£_P&amp;L_Saleplan2010_(kent)_OCT'13 3" xfId="11260" xr:uid="{CCD0109A-5E89-4F50-A13F-26AC50CE21D2}"/>
    <cellStyle name="£_P&amp;L_Saleplan2010_(kent)_OCT'13 3 2" xfId="29488" xr:uid="{FB2957AB-4199-4FE1-8EFD-886A3E24401E}"/>
    <cellStyle name="£_P&amp;L_Saleplan2010_(kent)_OCT'13 4" xfId="29489" xr:uid="{05DD1B6A-6B12-4113-95B5-85F18FD4DC20}"/>
    <cellStyle name="£_P&amp;L_Saleplan2010_(kent)_RECONCILE-ACCRUED-2013" xfId="11261" xr:uid="{F7FFCC73-5F7B-4592-8589-AD5CB42E3690}"/>
    <cellStyle name="£_P&amp;L_Saleplan2010_(kent)_RECONCILE-ACCRUED-2013 2" xfId="11262" xr:uid="{7E08D004-E4B9-47D1-B1D1-1A1E26598281}"/>
    <cellStyle name="£_P&amp;L_Saleplan2010_(kent)_RECONCILE-ACCRUED-2013 2 2" xfId="29490" xr:uid="{D4F446E0-1D69-4C30-8260-6B533B2E8E6C}"/>
    <cellStyle name="£_P&amp;L_Saleplan2010_(kent)_RECONCILE-ACCRUED-2013 3" xfId="11263" xr:uid="{1B3797F1-45C5-4EEB-9DEC-B26097DCBB4A}"/>
    <cellStyle name="£_P&amp;L_Saleplan2010_(kent)_RECONCILE-ACCRUED-2013 3 2" xfId="29491" xr:uid="{18A3DDDB-F00D-4501-AE7F-C37EB9BAB98F}"/>
    <cellStyle name="£_P&amp;L_Saleplan2010_(kent)_RECONCILE-ACCRUED-2013 4" xfId="29492" xr:uid="{5A3C5399-4D9B-41D5-AEAB-187C07117D08}"/>
    <cellStyle name="£_P&amp;L_Saleplan2010_(kent)_RECONCILE-ACCRUED-2014" xfId="11264" xr:uid="{43A45264-D1D4-478A-8557-FE1D0E2B020F}"/>
    <cellStyle name="£_P&amp;L_Saleplan2010_(kent)_RECONCILE-ACCRUED-2014 2" xfId="11265" xr:uid="{F919836B-A9EB-4099-876E-61EBD8A0B6C0}"/>
    <cellStyle name="£_P&amp;L_Saleplan2010_(kent)_RECONCILE-ACCRUED-2014 2 2" xfId="29493" xr:uid="{8CA7EB9B-BEF6-491F-83B7-AF9685CAA71F}"/>
    <cellStyle name="£_P&amp;L_Saleplan2010_(kent)_RECONCILE-ACCRUED-2014 3" xfId="11266" xr:uid="{96FBD14A-3516-47E8-BFBF-B8569BB4173B}"/>
    <cellStyle name="£_P&amp;L_Saleplan2010_(kent)_RECONCILE-ACCRUED-2014 3 2" xfId="29494" xr:uid="{F515225E-2237-4798-B6B7-BBABD2D26DB1}"/>
    <cellStyle name="£_P&amp;L_Saleplan2010_(kent)_RECONCILE-ACCRUED-2014 4" xfId="29495" xr:uid="{501B3F8F-3492-45AB-BF8A-411B6D1D813A}"/>
    <cellStyle name="£_P&amp;L_Saleplan2010_(kent)_Sheet1" xfId="11267" xr:uid="{E4F42A63-5E5A-49AD-9BAD-29CA5BA22BF1}"/>
    <cellStyle name="£_P&amp;L_Saleplan2010_(kent)_Sheet1 2" xfId="29496" xr:uid="{F5958B64-312A-4043-B492-6B470A6BAD50}"/>
    <cellStyle name="£_P&amp;L_Saleplan2010_(kent)_TB" xfId="11268" xr:uid="{F568519B-2C9C-4892-8B54-FE63AEA299C6}"/>
    <cellStyle name="£_P&amp;L_Saleplan2010_(kent)_TB 2" xfId="11269" xr:uid="{801565D0-B427-4E0E-AB18-0CB00E04082C}"/>
    <cellStyle name="£_P&amp;L_Saleplan2010_(kent)_TB 2 2" xfId="29497" xr:uid="{D319A3FD-1280-4A02-8A0B-93D42EF2AF05}"/>
    <cellStyle name="£_P&amp;L_Saleplan2010_(kent)_TB 3" xfId="11270" xr:uid="{0A0D1FC9-4BD4-4A9A-8972-9F682D820353}"/>
    <cellStyle name="£_P&amp;L_Saleplan2010_(kent)_TB 3 2" xfId="29498" xr:uid="{EEACC87D-2EED-4456-AAFD-FAEA56B8EB79}"/>
    <cellStyle name="£_P&amp;L_Saleplan2010_(kent)_TB 4" xfId="29499" xr:uid="{9F7A0DBD-24EA-43C4-90F0-BE3B684125E6}"/>
    <cellStyle name="£_P&amp;L_Saleplan2010_(kent)_TB_1" xfId="11271" xr:uid="{EB4115D1-4525-4172-A9EE-6D99635B65A3}"/>
    <cellStyle name="£_P&amp;L_Saleplan2010_(kent)_TB_1 2" xfId="29500" xr:uid="{A064A781-32C8-4534-9403-7DC0D602C286}"/>
    <cellStyle name="£_P&amp;L_Summary-Capex-Final" xfId="11272" xr:uid="{75A63B61-61B1-4D77-91F6-230D83252351}"/>
    <cellStyle name="£_P&amp;L_Summary-Capex-Final 2" xfId="11273" xr:uid="{79882F20-FBF3-44DB-9CF4-8CF86003D49D}"/>
    <cellStyle name="£_P&amp;L_Summary-Capex-Final 2 2" xfId="29501" xr:uid="{93C1D11D-1F35-4172-92A4-BD3395D3593E}"/>
    <cellStyle name="£_P&amp;L_Summary-Capex-Final 3" xfId="29502" xr:uid="{04D157CC-BD16-48DE-8DB0-18A6D49DE3A7}"/>
    <cellStyle name="£_P&amp;L_Summary-Capex-Final 4" xfId="29503" xr:uid="{4BA3E957-E461-4C68-9679-94FBF0AC65A9}"/>
    <cellStyle name="£_P&amp;L_Summary-Capex-Final 5" xfId="29504" xr:uid="{2DB2648F-A079-4376-8829-22EB22DFC533}"/>
    <cellStyle name="£_P&amp;L_Summary-Capex-Final_Australia" xfId="11274" xr:uid="{8DEC84C1-8F88-45BE-937B-A00C95BF56B8}"/>
    <cellStyle name="£_P&amp;L_Summary-Capex-Final_Australia 2" xfId="29505" xr:uid="{497CED08-A891-4BBF-AA2A-0F2F144AA2BC}"/>
    <cellStyle name="£_P&amp;L_Summary-Capex-Final_Australia F2 2010 template" xfId="11275" xr:uid="{FEE93CEF-3537-455C-8A82-490A07467BE6}"/>
    <cellStyle name="£_P&amp;L_Summary-Capex-Final_Australia F2 2010 template 2" xfId="29506" xr:uid="{52C56687-7ABF-4B39-BE05-9A67AA8BB6FC}"/>
    <cellStyle name="£_P&amp;L_Summary-Capex-Final_IntMa Capex Report Oct10 PV" xfId="11276" xr:uid="{61BCA08B-D635-4EAC-9AD0-5BD1856F5A16}"/>
    <cellStyle name="£_P&amp;L_Summary-Capex-Final_IntMa Capex Report Oct10 PV 2" xfId="29507" xr:uid="{B6B15B03-4B68-43A5-AF02-97F0BE8ED2E0}"/>
    <cellStyle name="£_P&amp;L_Summary-Capex-Final_Summary Intnl Mkts" xfId="11277" xr:uid="{1FCE0671-0923-4F90-BBAC-6BB7E2F9ECC7}"/>
    <cellStyle name="£_P&amp;L_Summary-Capex-Final_Summary Intnl Mkts 2" xfId="29508" xr:uid="{DF7A0904-6726-48B6-B735-2D9CA005BC70}"/>
    <cellStyle name="£_P&amp;L_TeledirectCTB with 7sales(2010F2)" xfId="11278" xr:uid="{1B4B838D-3136-4FFA-BAEB-C6033CE4A828}"/>
    <cellStyle name="£_P&amp;L_TeledirectCTB with 7sales(2010F2) 10" xfId="11279" xr:uid="{312852F1-CF15-421F-BAF1-8A9ADFE65457}"/>
    <cellStyle name="£_P&amp;L_TeledirectCTB with 7sales(2010F2) 10 2" xfId="29509" xr:uid="{484391C8-9E9C-4A05-BF2D-EB713AB8EE85}"/>
    <cellStyle name="£_P&amp;L_TeledirectCTB with 7sales(2010F2) 11" xfId="11280" xr:uid="{F9A8B45E-8FA8-4428-B52F-0FC01CFDE403}"/>
    <cellStyle name="£_P&amp;L_TeledirectCTB with 7sales(2010F2) 11 2" xfId="29510" xr:uid="{9203B6EA-EDB3-4CAC-8026-715E61FA1266}"/>
    <cellStyle name="£_P&amp;L_TeledirectCTB with 7sales(2010F2) 12" xfId="11281" xr:uid="{8C3C5E8E-5CF8-40F2-9C41-49A8481631C2}"/>
    <cellStyle name="£_P&amp;L_TeledirectCTB with 7sales(2010F2) 12 2" xfId="29511" xr:uid="{BA60B768-D733-4592-8E72-87A9931CB151}"/>
    <cellStyle name="£_P&amp;L_TeledirectCTB with 7sales(2010F2) 13" xfId="11282" xr:uid="{C592E516-048B-4EB1-A393-8D2F40CF2DFB}"/>
    <cellStyle name="£_P&amp;L_TeledirectCTB with 7sales(2010F2) 13 2" xfId="29512" xr:uid="{274DDF09-DCAB-41CD-945A-0F6AFA38C696}"/>
    <cellStyle name="£_P&amp;L_TeledirectCTB with 7sales(2010F2) 14" xfId="11283" xr:uid="{3E374304-1D37-4EF3-A2B3-B0A50879E4E5}"/>
    <cellStyle name="£_P&amp;L_TeledirectCTB with 7sales(2010F2) 14 2" xfId="29513" xr:uid="{654A3B6B-0BCF-4B88-865E-8FC0664DC78A}"/>
    <cellStyle name="£_P&amp;L_TeledirectCTB with 7sales(2010F2) 15" xfId="11284" xr:uid="{B4661A3D-510D-4F13-BEE9-C4A66ED38B68}"/>
    <cellStyle name="£_P&amp;L_TeledirectCTB with 7sales(2010F2) 15 2" xfId="29514" xr:uid="{67955CDC-D14E-4742-B2F2-33C48FE5353C}"/>
    <cellStyle name="£_P&amp;L_TeledirectCTB with 7sales(2010F2) 16" xfId="11285" xr:uid="{65A6FCC6-F1C6-4A56-9C97-FF0BED51BBA5}"/>
    <cellStyle name="£_P&amp;L_TeledirectCTB with 7sales(2010F2) 16 2" xfId="29515" xr:uid="{33EB8BA2-25CE-4927-80BD-0E57366222F3}"/>
    <cellStyle name="£_P&amp;L_TeledirectCTB with 7sales(2010F2) 17" xfId="29516" xr:uid="{4FA0D138-B406-486F-AFEF-983F46A81DC5}"/>
    <cellStyle name="£_P&amp;L_TeledirectCTB with 7sales(2010F2) 18" xfId="29517" xr:uid="{7D696876-9195-4B9E-8F85-A038B0A32FE7}"/>
    <cellStyle name="£_P&amp;L_TeledirectCTB with 7sales(2010F2) 19" xfId="29518" xr:uid="{FC54E300-25D4-4A81-BAAC-F9B2BE8CA830}"/>
    <cellStyle name="£_P&amp;L_TeledirectCTB with 7sales(2010F2) 2" xfId="11286" xr:uid="{09DD56BC-5264-4FE9-A995-EB902BFA6FA4}"/>
    <cellStyle name="£_P&amp;L_TeledirectCTB with 7sales(2010F2) 2 2" xfId="11287" xr:uid="{3ECB9CC3-45D3-489B-AD6F-2D255F484E08}"/>
    <cellStyle name="£_P&amp;L_TeledirectCTB with 7sales(2010F2) 2 2 2" xfId="29519" xr:uid="{D7FDF5DB-E365-4CA0-9ECE-4376F324C7C9}"/>
    <cellStyle name="£_P&amp;L_TeledirectCTB with 7sales(2010F2) 2 3" xfId="29520" xr:uid="{94AD8C96-E968-46C9-8663-1C735E12A953}"/>
    <cellStyle name="£_P&amp;L_TeledirectCTB with 7sales(2010F2) 3" xfId="11288" xr:uid="{64F7BB1D-9FAC-4BC3-A43B-14FB864082F9}"/>
    <cellStyle name="£_P&amp;L_TeledirectCTB with 7sales(2010F2) 3 2" xfId="11289" xr:uid="{A762D082-8DAE-4CE1-8633-AF7D1ADD0B85}"/>
    <cellStyle name="£_P&amp;L_TeledirectCTB with 7sales(2010F2) 3 2 2" xfId="29521" xr:uid="{1622D064-DA63-439F-9000-F1120FEAB9FC}"/>
    <cellStyle name="£_P&amp;L_TeledirectCTB with 7sales(2010F2) 3 3" xfId="29522" xr:uid="{1D57033C-3A46-4E6C-B942-AD7D6892548C}"/>
    <cellStyle name="£_P&amp;L_TeledirectCTB with 7sales(2010F2) 4" xfId="11290" xr:uid="{6664E9F9-9D20-47CE-A54F-64B46B026E99}"/>
    <cellStyle name="£_P&amp;L_TeledirectCTB with 7sales(2010F2) 4 2" xfId="29523" xr:uid="{0447891E-4E1F-4DD6-9E00-479635182D1C}"/>
    <cellStyle name="£_P&amp;L_TeledirectCTB with 7sales(2010F2) 5" xfId="11291" xr:uid="{2350DE9E-DAFE-4BD2-B4CA-3AB758A8D063}"/>
    <cellStyle name="£_P&amp;L_TeledirectCTB with 7sales(2010F2) 5 2" xfId="29524" xr:uid="{4F09F407-C874-4206-8147-77D65C65403B}"/>
    <cellStyle name="£_P&amp;L_TeledirectCTB with 7sales(2010F2) 6" xfId="11292" xr:uid="{9C402A6C-8923-4DF1-B0A1-EF665E980B31}"/>
    <cellStyle name="£_P&amp;L_TeledirectCTB with 7sales(2010F2) 6 2" xfId="29525" xr:uid="{6929800A-5DB2-491A-BD58-466DA5D51099}"/>
    <cellStyle name="£_P&amp;L_TeledirectCTB with 7sales(2010F2) 7" xfId="11293" xr:uid="{7B8F2234-416E-420A-BAD5-1DDE990E288F}"/>
    <cellStyle name="£_P&amp;L_TeledirectCTB with 7sales(2010F2) 7 2" xfId="29526" xr:uid="{BD378D8F-F25B-4C73-85DE-BB5667ABDFAA}"/>
    <cellStyle name="£_P&amp;L_TeledirectCTB with 7sales(2010F2) 8" xfId="11294" xr:uid="{1BF3C31A-A078-4C15-8335-CF4AADC07A9E}"/>
    <cellStyle name="£_P&amp;L_TeledirectCTB with 7sales(2010F2) 8 2" xfId="29527" xr:uid="{67B6C76E-EA84-4418-A40A-94F87C3D9E80}"/>
    <cellStyle name="£_P&amp;L_TeledirectCTB with 7sales(2010F2) 9" xfId="11295" xr:uid="{994F96C1-5201-420F-9BF2-AD9CF57CA634}"/>
    <cellStyle name="£_P&amp;L_TeledirectCTB with 7sales(2010F2) 9 2" xfId="29528" xr:uid="{3EE29E9F-BEA8-427F-8FC1-B1D7E36D108A}"/>
    <cellStyle name="£_P&amp;L_TeledirectCTB with 7sales(2010F2)_Asset movement_2013" xfId="11296" xr:uid="{0486CBE0-A90F-4CE1-8D77-A1C33E017D06}"/>
    <cellStyle name="£_P&amp;L_TeledirectCTB with 7sales(2010F2)_Asset movement_2013 2" xfId="29529" xr:uid="{82700CE7-4CF1-439B-81A0-318347EA5D41}"/>
    <cellStyle name="£_P&amp;L_TeledirectCTB with 7sales(2010F2)_Asset movement_2014" xfId="11297" xr:uid="{F5265F47-E9A7-4388-A3BB-4183E6CDC32C}"/>
    <cellStyle name="£_P&amp;L_TeledirectCTB with 7sales(2010F2)_Asset movement_2014 2" xfId="29530" xr:uid="{6BE73E4C-5868-4ADB-A11B-692F99CD6EF5}"/>
    <cellStyle name="£_P&amp;L_TeledirectCTB with 7sales(2010F2)_Asset movement_2014feb" xfId="11298" xr:uid="{9C2B7335-E46D-419E-9C6A-F01E16E4B0FF}"/>
    <cellStyle name="£_P&amp;L_TeledirectCTB with 7sales(2010F2)_Asset movement_2014feb 2" xfId="29531" xr:uid="{C0D48E2C-0173-4240-81EC-B8BE4629DC30}"/>
    <cellStyle name="£_P&amp;L_TeledirectCTB with 7sales(2010F2)_AUG" xfId="11299" xr:uid="{B5AD0B83-54F8-42E5-A56F-7102F5B7F850}"/>
    <cellStyle name="£_P&amp;L_TeledirectCTB with 7sales(2010F2)_AUG 2" xfId="29532" xr:uid="{9866656E-D140-464F-9946-700EC300E255}"/>
    <cellStyle name="£_P&amp;L_TeledirectCTB with 7sales(2010F2)_Backup of blu002a121b-03e-1 Rev(poo9.5.12)" xfId="11300" xr:uid="{D260DBC2-01BF-45F5-A9FF-2231D14899D4}"/>
    <cellStyle name="£_P&amp;L_TeledirectCTB with 7sales(2010F2)_Backup of blu002a121b-03e-1 Rev(poo9.5.12) 2" xfId="11301" xr:uid="{F6422943-7FB6-47FA-A1BF-C220BE5E251E}"/>
    <cellStyle name="£_P&amp;L_TeledirectCTB with 7sales(2010F2)_Backup of blu002a121b-03e-1 Rev(poo9.5.12) 2 2" xfId="29533" xr:uid="{1826863A-FB5F-4FB5-9371-F8EA60B4B101}"/>
    <cellStyle name="£_P&amp;L_TeledirectCTB with 7sales(2010F2)_Backup of blu002a121b-03e-1 Rev(poo9.5.12) 3" xfId="29534" xr:uid="{0EA1C24D-D406-4E26-892D-E162CC769AAA}"/>
    <cellStyle name="£_P&amp;L_TeledirectCTB with 7sales(2010F2)_blu002a121a-12e-1 Rev 3_bups28.1.13" xfId="11302" xr:uid="{D634087F-D0D6-456F-9376-4413DAEDACB9}"/>
    <cellStyle name="£_P&amp;L_TeledirectCTB with 7sales(2010F2)_blu002a121a-12e-1 Rev 3_bups28.1.13 2" xfId="29535" xr:uid="{C9EAC5F7-31CB-4363-86F4-1382898C87E0}"/>
    <cellStyle name="£_P&amp;L_TeledirectCTB with 7sales(2010F2)_blu002a121a-12e-1 Rev 3_bups30.1.13" xfId="11303" xr:uid="{8128BEF0-5C66-401C-9065-33801883554B}"/>
    <cellStyle name="£_P&amp;L_TeledirectCTB with 7sales(2010F2)_blu002a121a-12e-1 Rev 3_bups30.1.13 2" xfId="29536" xr:uid="{DC91E18F-463B-4605-B9C2-3F191F8C503E}"/>
    <cellStyle name="£_P&amp;L_TeledirectCTB with 7sales(2010F2)_blu002a121b-06e-(bupa1.8.12)" xfId="11304" xr:uid="{5EA90748-0C99-41B3-BDEB-E7CE5C77B881}"/>
    <cellStyle name="£_P&amp;L_TeledirectCTB with 7sales(2010F2)_blu002a121b-06e-(bupa1.8.12) 2" xfId="11305" xr:uid="{51868BDC-0F59-4A23-B073-E4019536D1BD}"/>
    <cellStyle name="£_P&amp;L_TeledirectCTB with 7sales(2010F2)_blu002a121b-06e-(bupa1.8.12) 2 2" xfId="29537" xr:uid="{E0A2C984-590A-452C-BD43-8833ABD10821}"/>
    <cellStyle name="£_P&amp;L_TeledirectCTB with 7sales(2010F2)_blu002a121b-06e-(bupa1.8.12) 3" xfId="29538" xr:uid="{9340D09E-E13A-495F-8162-D077A4B7BC55}"/>
    <cellStyle name="£_P&amp;L_TeledirectCTB with 7sales(2010F2)_blu002a121b-06e-(bupa1.8.12)_blu002a121a-12e-1 Rev 3_bups30.1.13" xfId="11306" xr:uid="{B6B577BC-1930-4AA3-B252-2639D637480C}"/>
    <cellStyle name="£_P&amp;L_TeledirectCTB with 7sales(2010F2)_blu002a121b-06e-(bupa1.8.12)_blu002a121a-12e-1 Rev 3_bups30.1.13 2" xfId="11307" xr:uid="{3E610944-4309-441E-A3DD-CCA09B50428B}"/>
    <cellStyle name="£_P&amp;L_TeledirectCTB with 7sales(2010F2)_blu002a121b-06e-(bupa1.8.12)_blu002a121a-12e-1 Rev 3_bups30.1.13 2 2" xfId="29539" xr:uid="{B224A2CA-B2A5-4D30-86D1-87215909E369}"/>
    <cellStyle name="£_P&amp;L_TeledirectCTB with 7sales(2010F2)_blu002a121b-06e-(bupa1.8.12)_blu002a121a-12e-1 Rev 3_bups30.1.13 3" xfId="29540" xr:uid="{AEE37999-E835-4139-96FD-9123CDEBCB81}"/>
    <cellStyle name="£_P&amp;L_TeledirectCTB with 7sales(2010F2)_blu002a121b-06e-(bupa1.8.12)_EBO_2013" xfId="11308" xr:uid="{E76DAD05-45CD-45FD-B2BE-FF5097F61300}"/>
    <cellStyle name="£_P&amp;L_TeledirectCTB with 7sales(2010F2)_blu002a121b-06e-(bupa1.8.12)_EBO_2013 2" xfId="11309" xr:uid="{744F9B32-7A63-4EF3-AA2D-28831DD80437}"/>
    <cellStyle name="£_P&amp;L_TeledirectCTB with 7sales(2010F2)_blu002a121b-06e-(bupa1.8.12)_EBO_2013 2 2" xfId="29541" xr:uid="{328BCDA7-775A-4390-B56C-807FD3E3CD96}"/>
    <cellStyle name="£_P&amp;L_TeledirectCTB with 7sales(2010F2)_blu002a121b-06e-(bupa1.8.12)_EBO_2013 3" xfId="29542" xr:uid="{E70AF00E-6884-48B3-BDA7-FEAC4A0DB2D5}"/>
    <cellStyle name="£_P&amp;L_TeledirectCTB with 7sales(2010F2)_blu002a121b-06e-(bupa1.8.12)_Sheet1" xfId="11310" xr:uid="{76EF5D04-A317-408A-938B-EBF51B57CEB9}"/>
    <cellStyle name="£_P&amp;L_TeledirectCTB with 7sales(2010F2)_blu002a121b-06e-(bupa1.8.12)_Sheet1 2" xfId="29543" xr:uid="{92E920A0-CFBE-44D4-B0F1-7A0C52B0CDBD}"/>
    <cellStyle name="£_P&amp;L_TeledirectCTB with 7sales(2010F2)_blu002a121b-09e-1 Rev 2(BupaQ3)" xfId="11311" xr:uid="{A0306245-555A-4D7F-B893-90FB5C5547E2}"/>
    <cellStyle name="£_P&amp;L_TeledirectCTB with 7sales(2010F2)_blu002a121b-09e-1 Rev 2(BupaQ3) 2" xfId="29544" xr:uid="{C47ED7E5-6628-4798-9ACF-0941E891074E}"/>
    <cellStyle name="£_P&amp;L_TeledirectCTB with 7sales(2010F2)_Book1" xfId="11312" xr:uid="{74A67703-558C-4EBA-B9A8-4EF9A4A86AAD}"/>
    <cellStyle name="£_P&amp;L_TeledirectCTB with 7sales(2010F2)_Book1 2" xfId="11313" xr:uid="{1D5087DF-F338-4785-9825-D30EC0846488}"/>
    <cellStyle name="£_P&amp;L_TeledirectCTB with 7sales(2010F2)_Book1 2 2" xfId="29545" xr:uid="{BBD11FEA-761B-4639-9311-42531EE704DA}"/>
    <cellStyle name="£_P&amp;L_TeledirectCTB with 7sales(2010F2)_Book1 3" xfId="29546" xr:uid="{BD144511-CD53-4AFF-8BD9-A108F67CFA79}"/>
    <cellStyle name="£_P&amp;L_TeledirectCTB with 7sales(2010F2)_Book1_Backup of blu002a121b-03e-1 Rev(poo9.5.12)" xfId="11314" xr:uid="{44721EB1-8C7D-49F0-A7C5-4AFC980AEC1B}"/>
    <cellStyle name="£_P&amp;L_TeledirectCTB with 7sales(2010F2)_Book1_Backup of blu002a121b-03e-1 Rev(poo9.5.12) 2" xfId="29547" xr:uid="{5F861B73-A4CC-4BDE-A145-66D358C7EB25}"/>
    <cellStyle name="£_P&amp;L_TeledirectCTB with 7sales(2010F2)_Book1_blu002a121a-12e-1 Rev 3_bups30.1.13" xfId="11315" xr:uid="{6D478EE4-2179-455C-BE7B-36F19D8BAEB5}"/>
    <cellStyle name="£_P&amp;L_TeledirectCTB with 7sales(2010F2)_Book1_blu002a121a-12e-1 Rev 3_bups30.1.13 2" xfId="11316" xr:uid="{44A4CDAA-F0E3-439C-A5DC-454B3BD0A407}"/>
    <cellStyle name="£_P&amp;L_TeledirectCTB with 7sales(2010F2)_Book1_blu002a121a-12e-1 Rev 3_bups30.1.13 2 2" xfId="29548" xr:uid="{7A222A41-0784-4691-927D-ABDEB3BD94F3}"/>
    <cellStyle name="£_P&amp;L_TeledirectCTB with 7sales(2010F2)_Book1_blu002a121a-12e-1 Rev 3_bups30.1.13 3" xfId="29549" xr:uid="{739B6D28-CAA4-4501-B0D6-7BAD3F5B0772}"/>
    <cellStyle name="£_P&amp;L_TeledirectCTB with 7sales(2010F2)_Book1_blu002a121b-09e-1 Rev 2(BupaQ3)" xfId="11317" xr:uid="{D9A1D074-9195-482A-A357-357F7D2DD6A7}"/>
    <cellStyle name="£_P&amp;L_TeledirectCTB with 7sales(2010F2)_Book1_blu002a121b-09e-1 Rev 2(BupaQ3) 2" xfId="29550" xr:uid="{44899B14-7161-4B02-A28D-FB8DD6C0288F}"/>
    <cellStyle name="£_P&amp;L_TeledirectCTB with 7sales(2010F2)_Book1_EBO_2013" xfId="11318" xr:uid="{389FE72A-2944-4372-8466-3E6132B7820D}"/>
    <cellStyle name="£_P&amp;L_TeledirectCTB with 7sales(2010F2)_Book1_EBO_2013 2" xfId="11319" xr:uid="{7BC1B143-CC9A-4B61-BBEA-F2540C1205A5}"/>
    <cellStyle name="£_P&amp;L_TeledirectCTB with 7sales(2010F2)_Book1_EBO_2013 2 2" xfId="29551" xr:uid="{CFC98B3B-5921-4C89-83C7-CB53C8D0A469}"/>
    <cellStyle name="£_P&amp;L_TeledirectCTB with 7sales(2010F2)_Book1_EBO_2013 3" xfId="29552" xr:uid="{A32DA265-D83F-4B77-83DA-96941B420E8B}"/>
    <cellStyle name="£_P&amp;L_TeledirectCTB with 7sales(2010F2)_Book1_Sheet1" xfId="11320" xr:uid="{946B54A0-2AD4-400E-8DFE-DB1587EDFCE3}"/>
    <cellStyle name="£_P&amp;L_TeledirectCTB with 7sales(2010F2)_Book1_Sheet1 2" xfId="29553" xr:uid="{86E63BA7-DD70-4ED2-AF46-4340D5AAB6C1}"/>
    <cellStyle name="£_P&amp;L_TeledirectCTB with 7sales(2010F2)_branch" xfId="11321" xr:uid="{1E255FEB-4517-4E74-A6F3-1C4B4F76FC83}"/>
    <cellStyle name="£_P&amp;L_TeledirectCTB with 7sales(2010F2)_branch 2" xfId="29554" xr:uid="{77534DF3-2D15-4812-BB14-3E8AAD3BFD10}"/>
    <cellStyle name="£_P&amp;L_TeledirectCTB with 7sales(2010F2)_branch_Asset movement_2014" xfId="11322" xr:uid="{EA5016DD-6040-4A63-8CB0-9285C0F4FF10}"/>
    <cellStyle name="£_P&amp;L_TeledirectCTB with 7sales(2010F2)_branch_Asset movement_2014 2" xfId="29555" xr:uid="{C9C9CB79-CDB3-4DF5-BE2B-574001814E72}"/>
    <cellStyle name="£_P&amp;L_TeledirectCTB with 7sales(2010F2)_branch_Asset movement_2014feb" xfId="11323" xr:uid="{C3404225-29D4-4D5B-AC05-545384490F71}"/>
    <cellStyle name="£_P&amp;L_TeledirectCTB with 7sales(2010F2)_branch_Asset movement_2014feb 2" xfId="29556" xr:uid="{BFEC2BEA-7C9B-4902-9233-57759838C61F}"/>
    <cellStyle name="£_P&amp;L_TeledirectCTB with 7sales(2010F2)_CAPEX ISproject_2012F2" xfId="11324" xr:uid="{D096F3D4-48D9-4099-A615-5761D1BEC5E9}"/>
    <cellStyle name="£_P&amp;L_TeledirectCTB with 7sales(2010F2)_CAPEX ISproject_2012F2 2" xfId="29557" xr:uid="{21FDAB0D-5843-409F-A9E5-1BEA9330D8C5}"/>
    <cellStyle name="£_P&amp;L_TeledirectCTB with 7sales(2010F2)_CAPEX ISproject_2012F2 3" xfId="29558" xr:uid="{FD78D06F-F0E2-439C-9AAA-0DEB3AFB4C5D}"/>
    <cellStyle name="£_P&amp;L_TeledirectCTB with 7sales(2010F2)_CAPEX ISproject_2012F2 4" xfId="29559" xr:uid="{9FB1662C-1D78-44B6-A421-A1B7FE51A744}"/>
    <cellStyle name="£_P&amp;L_TeledirectCTB with 7sales(2010F2)_Copy of FS2014-01" xfId="11325" xr:uid="{AF8F00CC-E7A9-420D-90B7-8AC10B94AD7D}"/>
    <cellStyle name="£_P&amp;L_TeledirectCTB with 7sales(2010F2)_Copy of FS2014-01 2" xfId="11326" xr:uid="{ED5C2979-4045-4164-BB34-44443BDFF076}"/>
    <cellStyle name="£_P&amp;L_TeledirectCTB with 7sales(2010F2)_Copy of FS2014-01 2 2" xfId="29560" xr:uid="{0B0B64F4-D067-49DA-BEEF-E54019329091}"/>
    <cellStyle name="£_P&amp;L_TeledirectCTB with 7sales(2010F2)_Copy of FS2014-01 3" xfId="11327" xr:uid="{15451F70-B0C8-4614-9599-2AB787A3F1FC}"/>
    <cellStyle name="£_P&amp;L_TeledirectCTB with 7sales(2010F2)_Copy of FS2014-01 3 2" xfId="29561" xr:uid="{ED0451F2-61F3-4ECF-B095-6D8A7F2D3E25}"/>
    <cellStyle name="£_P&amp;L_TeledirectCTB with 7sales(2010F2)_Copy of FS2014-01 4" xfId="29562" xr:uid="{2CA3357F-A1F1-4AD3-B0BD-94C3705299EE}"/>
    <cellStyle name="£_P&amp;L_TeledirectCTB with 7sales(2010F2)_DEC" xfId="11328" xr:uid="{467568A6-51FF-48A5-B3EA-1B58AB9FF1D9}"/>
    <cellStyle name="£_P&amp;L_TeledirectCTB with 7sales(2010F2)_DEC 2" xfId="29563" xr:uid="{A06E4F8C-47DF-4D97-93B1-541A3CA8881C}"/>
    <cellStyle name="£_P&amp;L_TeledirectCTB with 7sales(2010F2)_DEFERAR" xfId="11329" xr:uid="{EC53574A-3C29-4FB6-8E5D-3F2296A2D352}"/>
    <cellStyle name="£_P&amp;L_TeledirectCTB with 7sales(2010F2)_DEFERAR 2" xfId="29564" xr:uid="{07933A3F-108C-4A9A-99CF-636A798E0921}"/>
    <cellStyle name="£_P&amp;L_TeledirectCTB with 7sales(2010F2)_EARN_2013" xfId="11330" xr:uid="{2C191960-C6A3-4E05-8B02-2E79119AA6A7}"/>
    <cellStyle name="£_P&amp;L_TeledirectCTB with 7sales(2010F2)_EARN_2013 2" xfId="29565" xr:uid="{5DA6E9A0-E7F8-43AF-9C6E-6EB59D660095}"/>
    <cellStyle name="£_P&amp;L_TeledirectCTB with 7sales(2010F2)_EARN_2014" xfId="11331" xr:uid="{C4103ED9-3736-4C81-B3F7-AD7CD4AD46FE}"/>
    <cellStyle name="£_P&amp;L_TeledirectCTB with 7sales(2010F2)_EARN_2014 2" xfId="29566" xr:uid="{ADA1D391-2755-466E-8CC3-6F32D8D53CD0}"/>
    <cellStyle name="£_P&amp;L_TeledirectCTB with 7sales(2010F2)_EBO_2013" xfId="11332" xr:uid="{978DD942-B558-44BF-8F7D-8313FDD2098A}"/>
    <cellStyle name="£_P&amp;L_TeledirectCTB with 7sales(2010F2)_EBO_2013 2" xfId="11333" xr:uid="{725C762A-FCF9-4290-BD1E-69270A97C2A6}"/>
    <cellStyle name="£_P&amp;L_TeledirectCTB with 7sales(2010F2)_EBO_2013 2 2" xfId="29567" xr:uid="{810CFC58-4E94-4A9E-AFAB-6E470CF79E25}"/>
    <cellStyle name="£_P&amp;L_TeledirectCTB with 7sales(2010F2)_EBO_2013 3" xfId="29568" xr:uid="{901CE408-28F2-4B4D-9A8B-905CEB95ADA2}"/>
    <cellStyle name="£_P&amp;L_TeledirectCTB with 7sales(2010F2)_exp" xfId="11334" xr:uid="{7D562034-97E6-4A46-AD18-4D3153D714D1}"/>
    <cellStyle name="£_P&amp;L_TeledirectCTB with 7sales(2010F2)_exp 2" xfId="11335" xr:uid="{95AB396C-C80E-4964-9CFE-91858EA6C1BD}"/>
    <cellStyle name="£_P&amp;L_TeledirectCTB with 7sales(2010F2)_exp 2 2" xfId="29569" xr:uid="{21B90447-8A5E-4D8D-9466-AECA0D89E225}"/>
    <cellStyle name="£_P&amp;L_TeledirectCTB with 7sales(2010F2)_exp 3" xfId="11336" xr:uid="{3988DAB6-4FB7-4820-B3E7-8DFC95C15B64}"/>
    <cellStyle name="£_P&amp;L_TeledirectCTB with 7sales(2010F2)_exp 3 2" xfId="29570" xr:uid="{5CF98489-5613-430A-9A52-C5EFE0609B95}"/>
    <cellStyle name="£_P&amp;L_TeledirectCTB with 7sales(2010F2)_exp 4" xfId="29571" xr:uid="{7D8F9A64-35C1-4694-B7F9-8CCE0BF1958B}"/>
    <cellStyle name="£_P&amp;L_TeledirectCTB with 7sales(2010F2)_FEB" xfId="11337" xr:uid="{48AABA5F-D6B5-47D5-BEAF-2C9601B3C2E3}"/>
    <cellStyle name="£_P&amp;L_TeledirectCTB with 7sales(2010F2)_FEB 2" xfId="29572" xr:uid="{846EDBC8-B2C3-4F7E-8FF0-D6B0901B1933}"/>
    <cellStyle name="£_P&amp;L_TeledirectCTB with 7sales(2010F2)_FS2013-09" xfId="11338" xr:uid="{3754BAFE-6FB0-4629-8B68-0CBADC0BBA39}"/>
    <cellStyle name="£_P&amp;L_TeledirectCTB with 7sales(2010F2)_FS2013-09 2" xfId="11339" xr:uid="{85197E3F-5461-4D52-B6C6-9E95306154EC}"/>
    <cellStyle name="£_P&amp;L_TeledirectCTB with 7sales(2010F2)_FS2013-09 2 2" xfId="29573" xr:uid="{8DFF3963-47F3-4745-AC1F-C7ED1E97E87E}"/>
    <cellStyle name="£_P&amp;L_TeledirectCTB with 7sales(2010F2)_FS2013-09 3" xfId="29574" xr:uid="{239E0972-A00D-47DC-94E4-2A8EEA62F3F5}"/>
    <cellStyle name="£_P&amp;L_TeledirectCTB with 7sales(2010F2)_FS2013-11" xfId="11340" xr:uid="{7CBB801A-3399-4E44-B7D2-1AC6E7A60DC6}"/>
    <cellStyle name="£_P&amp;L_TeledirectCTB with 7sales(2010F2)_FS2013-11 2" xfId="11341" xr:uid="{87671ECE-008F-4EBF-9EE6-49581B8CC441}"/>
    <cellStyle name="£_P&amp;L_TeledirectCTB with 7sales(2010F2)_FS2013-11 2 2" xfId="29575" xr:uid="{DB734C49-E8DB-4DFE-B87A-986FB6F9AEE3}"/>
    <cellStyle name="£_P&amp;L_TeledirectCTB with 7sales(2010F2)_FS2013-11 3" xfId="29576" xr:uid="{F7E78C57-7E9D-4399-A4E3-FB78DD3A9B43}"/>
    <cellStyle name="£_P&amp;L_TeledirectCTB with 7sales(2010F2)_FS2014-03" xfId="11342" xr:uid="{26CD52E0-6884-46C8-AF8D-E7DDBAFC287E}"/>
    <cellStyle name="£_P&amp;L_TeledirectCTB with 7sales(2010F2)_FS2014-03 2" xfId="11343" xr:uid="{705302D9-53F3-4B80-9272-D9CE86E85057}"/>
    <cellStyle name="£_P&amp;L_TeledirectCTB with 7sales(2010F2)_FS2014-03 2 2" xfId="29577" xr:uid="{FA5E169E-52BB-4CBC-B488-38435619AD8B}"/>
    <cellStyle name="£_P&amp;L_TeledirectCTB with 7sales(2010F2)_FS2014-03 3" xfId="11344" xr:uid="{A4860DF9-2EA5-4BAE-B8D8-1A567A64E4BF}"/>
    <cellStyle name="£_P&amp;L_TeledirectCTB with 7sales(2010F2)_FS2014-03 3 2" xfId="29578" xr:uid="{469FC42E-9807-4246-B7AF-8B269FEC3F3D}"/>
    <cellStyle name="£_P&amp;L_TeledirectCTB with 7sales(2010F2)_FS2014-03 4" xfId="29579" xr:uid="{F8347B50-41D7-48DF-B05F-62A0EBC05906}"/>
    <cellStyle name="£_P&amp;L_TeledirectCTB with 7sales(2010F2)_FS2014-04" xfId="11345" xr:uid="{3EB55608-AF7D-43B9-BCA3-7C32C331C793}"/>
    <cellStyle name="£_P&amp;L_TeledirectCTB with 7sales(2010F2)_FS2014-04 2" xfId="11346" xr:uid="{2EFCACD7-67C7-4767-9522-186D4E9BB7CD}"/>
    <cellStyle name="£_P&amp;L_TeledirectCTB with 7sales(2010F2)_FS2014-04 2 2" xfId="29580" xr:uid="{BD748A72-3A51-4967-A59E-C9299A1C996F}"/>
    <cellStyle name="£_P&amp;L_TeledirectCTB with 7sales(2010F2)_FS2014-04 3" xfId="11347" xr:uid="{9905E07B-6641-4122-8867-51A8DD2A7FD5}"/>
    <cellStyle name="£_P&amp;L_TeledirectCTB with 7sales(2010F2)_FS2014-04 3 2" xfId="29581" xr:uid="{3FEF2021-A660-4A13-B24E-06F41E5ECA82}"/>
    <cellStyle name="£_P&amp;L_TeledirectCTB with 7sales(2010F2)_FS2014-04 4" xfId="29582" xr:uid="{DB302ABE-9F7D-4193-B64D-1E960FB3B756}"/>
    <cellStyle name="£_P&amp;L_TeledirectCTB with 7sales(2010F2)_fx write off-2013" xfId="11348" xr:uid="{98246376-767F-4449-AD8B-21293C7936BE}"/>
    <cellStyle name="£_P&amp;L_TeledirectCTB with 7sales(2010F2)_fx write off-2013 2" xfId="29583" xr:uid="{92E5293E-E088-4660-BAD3-31D1F687757A}"/>
    <cellStyle name="£_P&amp;L_TeledirectCTB with 7sales(2010F2)_JAN" xfId="11349" xr:uid="{6DEFC5DE-DB37-421C-9F3F-F6FCF0E44402}"/>
    <cellStyle name="£_P&amp;L_TeledirectCTB with 7sales(2010F2)_JAN 2" xfId="29584" xr:uid="{9F22649F-277A-45E9-81BE-2D2681F01821}"/>
    <cellStyle name="£_P&amp;L_TeledirectCTB with 7sales(2010F2)_JUN" xfId="11350" xr:uid="{B60B997D-8548-4C68-AD61-35C443379C55}"/>
    <cellStyle name="£_P&amp;L_TeledirectCTB with 7sales(2010F2)_JUN 2" xfId="29585" xr:uid="{709656AE-6217-4F2A-BB00-F5AFEA4B2863}"/>
    <cellStyle name="£_P&amp;L_TeledirectCTB with 7sales(2010F2)_MAR" xfId="11351" xr:uid="{891B27CC-0B2C-46F2-8BF1-B6715E084125}"/>
    <cellStyle name="£_P&amp;L_TeledirectCTB with 7sales(2010F2)_MAR 2" xfId="29586" xr:uid="{B19C6641-A5DC-43BD-ACE6-0AE0C0B6929C}"/>
    <cellStyle name="£_P&amp;L_TeledirectCTB with 7sales(2010F2)_NOV" xfId="11352" xr:uid="{94AEFCBF-84DF-4365-B09B-D898473B5AFC}"/>
    <cellStyle name="£_P&amp;L_TeledirectCTB with 7sales(2010F2)_NOV 2" xfId="29587" xr:uid="{66684669-52EE-4759-9FBF-B8F0BF19142F}"/>
    <cellStyle name="£_P&amp;L_TeledirectCTB with 7sales(2010F2)_OCT'13" xfId="11353" xr:uid="{A108F95C-B8F8-48C9-9FC7-942BF5FC0242}"/>
    <cellStyle name="£_P&amp;L_TeledirectCTB with 7sales(2010F2)_OCT'13 2" xfId="11354" xr:uid="{4D44AB7F-AD66-4703-A1A6-F41E2B6DA551}"/>
    <cellStyle name="£_P&amp;L_TeledirectCTB with 7sales(2010F2)_OCT'13 2 2" xfId="29588" xr:uid="{D480463F-4035-42AC-B3D0-287EF573F374}"/>
    <cellStyle name="£_P&amp;L_TeledirectCTB with 7sales(2010F2)_OCT'13 3" xfId="11355" xr:uid="{58795C42-5434-4617-9FFB-ED2D9FE3724A}"/>
    <cellStyle name="£_P&amp;L_TeledirectCTB with 7sales(2010F2)_OCT'13 3 2" xfId="29589" xr:uid="{0C7BA33F-9B05-4841-B333-3EC979E074F2}"/>
    <cellStyle name="£_P&amp;L_TeledirectCTB with 7sales(2010F2)_OCT'13 4" xfId="29590" xr:uid="{C1D42C1A-C613-4CA6-8FB6-6FBDD696B2FD}"/>
    <cellStyle name="£_P&amp;L_TeledirectCTB with 7sales(2010F2)_Quaterly financial statement_BUPAQ12011(poo)" xfId="11356" xr:uid="{456C7CF5-C677-43AC-9C35-433B56D4864C}"/>
    <cellStyle name="£_P&amp;L_TeledirectCTB with 7sales(2010F2)_Quaterly financial statement_BUPAQ12011(poo) 2" xfId="29591" xr:uid="{609092E6-0732-4341-887A-54257C0508EA}"/>
    <cellStyle name="£_P&amp;L_TeledirectCTB with 7sales(2010F2)_RECONCILE-ACCRUED-2013" xfId="11357" xr:uid="{2E7EC46F-3A51-455E-8840-BF2E5F66767E}"/>
    <cellStyle name="£_P&amp;L_TeledirectCTB with 7sales(2010F2)_RECONCILE-ACCRUED-2013 2" xfId="11358" xr:uid="{3E596AE9-B075-4674-ABEB-808EB96B15BB}"/>
    <cellStyle name="£_P&amp;L_TeledirectCTB with 7sales(2010F2)_RECONCILE-ACCRUED-2013 2 2" xfId="29592" xr:uid="{80E7521A-426B-4BFE-9273-A13E47FE263C}"/>
    <cellStyle name="£_P&amp;L_TeledirectCTB with 7sales(2010F2)_RECONCILE-ACCRUED-2013 3" xfId="11359" xr:uid="{3643BCE3-572F-4D1E-96DD-09C645824937}"/>
    <cellStyle name="£_P&amp;L_TeledirectCTB with 7sales(2010F2)_RECONCILE-ACCRUED-2013 3 2" xfId="29593" xr:uid="{6CD268A6-91BA-4475-8288-73D50CEE5556}"/>
    <cellStyle name="£_P&amp;L_TeledirectCTB with 7sales(2010F2)_RECONCILE-ACCRUED-2013 4" xfId="29594" xr:uid="{1CD89699-D8CA-45B3-9AD6-76CF10042BF5}"/>
    <cellStyle name="£_P&amp;L_TeledirectCTB with 7sales(2010F2)_RECONCILE-ACCRUED-2014" xfId="11360" xr:uid="{E2337A76-45FE-4CDA-8D3C-E951D9F0B9D9}"/>
    <cellStyle name="£_P&amp;L_TeledirectCTB with 7sales(2010F2)_RECONCILE-ACCRUED-2014 2" xfId="11361" xr:uid="{5E273DBA-7810-4850-A932-2A0AFD5E66AD}"/>
    <cellStyle name="£_P&amp;L_TeledirectCTB with 7sales(2010F2)_RECONCILE-ACCRUED-2014 2 2" xfId="29595" xr:uid="{D8E1EAFE-DF10-41BC-855A-951829F03A31}"/>
    <cellStyle name="£_P&amp;L_TeledirectCTB with 7sales(2010F2)_RECONCILE-ACCRUED-2014 3" xfId="11362" xr:uid="{6F74B836-24F4-41AF-80C0-53501765343A}"/>
    <cellStyle name="£_P&amp;L_TeledirectCTB with 7sales(2010F2)_RECONCILE-ACCRUED-2014 3 2" xfId="29596" xr:uid="{C9785683-5E58-4052-BE9F-C8D2B7792981}"/>
    <cellStyle name="£_P&amp;L_TeledirectCTB with 7sales(2010F2)_RECONCILE-ACCRUED-2014 4" xfId="29597" xr:uid="{AB13995E-BBE1-4A9B-ACA4-C6A2AA347430}"/>
    <cellStyle name="£_P&amp;L_TeledirectCTB with 7sales(2010F2)_Sheet1" xfId="11363" xr:uid="{2BED8B7E-4B44-466C-AF05-5BECE081B036}"/>
    <cellStyle name="£_P&amp;L_TeledirectCTB with 7sales(2010F2)_Sheet1 2" xfId="29598" xr:uid="{FA8F33A2-F42D-46B1-80BE-9896AEC68E97}"/>
    <cellStyle name="£_P&amp;L_TeledirectCTB with 7sales(2010F2)_TB" xfId="11364" xr:uid="{AD1C38D0-61D1-4DCC-85C0-E447ECFACDD0}"/>
    <cellStyle name="£_P&amp;L_TeledirectCTB with 7sales(2010F2)_TB 2" xfId="11365" xr:uid="{8A01CE27-F600-45A4-B9FA-A1DB1A9A798E}"/>
    <cellStyle name="£_P&amp;L_TeledirectCTB with 7sales(2010F2)_TB 2 2" xfId="29599" xr:uid="{A75C6D63-0274-488A-9193-6B78E8EC4430}"/>
    <cellStyle name="£_P&amp;L_TeledirectCTB with 7sales(2010F2)_TB 3" xfId="11366" xr:uid="{7C244031-392A-4F9E-B785-705170AFAFAA}"/>
    <cellStyle name="£_P&amp;L_TeledirectCTB with 7sales(2010F2)_TB 3 2" xfId="29600" xr:uid="{21A9047C-BC51-42E8-81C9-FE1255EA37A3}"/>
    <cellStyle name="£_P&amp;L_TeledirectCTB with 7sales(2010F2)_TB 4" xfId="29601" xr:uid="{7730DBF8-F005-45D4-972C-5EA8C311F29B}"/>
    <cellStyle name="£_P&amp;L_TeledirectCTB with 7sales(2010F2)_TB_1" xfId="11367" xr:uid="{54A6B451-50B4-479E-99D2-ABF04FB363BB}"/>
    <cellStyle name="£_P&amp;L_TeledirectCTB with 7sales(2010F2)_TB_1 2" xfId="29602" xr:uid="{A84713DE-C71B-43B5-9D87-B66D877A830D}"/>
    <cellStyle name="£_P&amp;L_TeledirectCTB with 7sales(2010F2)_TB_Sep2012" xfId="11368" xr:uid="{03B8F503-D6BA-434A-B405-610CEA2D2B9F}"/>
    <cellStyle name="£_P&amp;L_TeledirectCTB with 7sales(2010F2)_TB_Sep2012 2" xfId="11369" xr:uid="{B00CA382-179C-4308-A70B-EEEFC264DC99}"/>
    <cellStyle name="£_P&amp;L_TeledirectCTB with 7sales(2010F2)_TB_Sep2012 2 2" xfId="29603" xr:uid="{40202AD1-E151-4917-9E83-81CAB2F2E5D4}"/>
    <cellStyle name="£_P&amp;L_TeledirectCTB with 7sales(2010F2)_TB_Sep2012 3" xfId="29604" xr:uid="{CF1308B0-413F-4A9D-9299-C57B4A29C8C2}"/>
    <cellStyle name="£_P&amp;L_TeledirectCTB with 7sales(2010F2)_TB_Sep2012_blu002a121a-12e-1 Rev 3_bups30.1.13" xfId="11370" xr:uid="{AFEF24BF-D6E3-41C5-9151-F58BF6218B25}"/>
    <cellStyle name="£_P&amp;L_TeledirectCTB with 7sales(2010F2)_TB_Sep2012_blu002a121a-12e-1 Rev 3_bups30.1.13 2" xfId="11371" xr:uid="{45D09060-06A7-4EDE-82D2-71A310202ADA}"/>
    <cellStyle name="£_P&amp;L_TeledirectCTB with 7sales(2010F2)_TB_Sep2012_blu002a121a-12e-1 Rev 3_bups30.1.13 2 2" xfId="29605" xr:uid="{39324C2B-4C34-461C-8623-9782E68819D7}"/>
    <cellStyle name="£_P&amp;L_TeledirectCTB with 7sales(2010F2)_TB_Sep2012_blu002a121a-12e-1 Rev 3_bups30.1.13 3" xfId="29606" xr:uid="{18A65185-C5EC-41DA-93B9-1532E9555EF8}"/>
    <cellStyle name="£_P&amp;L_TeledirectCTB with 7sales(2010F2)_TB_Sep2012_EBO_2013" xfId="11372" xr:uid="{7491BEFC-1A7A-4AA6-B936-74BCF5483520}"/>
    <cellStyle name="£_P&amp;L_TeledirectCTB with 7sales(2010F2)_TB_Sep2012_EBO_2013 2" xfId="11373" xr:uid="{83B4A5A8-2675-4507-B780-DD38158E6FF2}"/>
    <cellStyle name="£_P&amp;L_TeledirectCTB with 7sales(2010F2)_TB_Sep2012_EBO_2013 2 2" xfId="29607" xr:uid="{09C260B9-BC50-462B-A69D-D95392D031DA}"/>
    <cellStyle name="£_P&amp;L_TeledirectCTB with 7sales(2010F2)_TB_Sep2012_EBO_2013 3" xfId="29608" xr:uid="{20E739E8-2287-415D-BD17-FD6E94568ECC}"/>
    <cellStyle name="£_P&amp;L_TeledirectCTB with 7sales(2010F2)_TB_Sep2012_Sheet1" xfId="11374" xr:uid="{6C159F1D-5C7A-48E6-8677-C523C408837E}"/>
    <cellStyle name="£_P&amp;L_TeledirectCTB with 7sales(2010F2)_TB_Sep2012_Sheet1 2" xfId="29609" xr:uid="{D836AA3E-3F41-43B2-A941-337759C5E237}"/>
    <cellStyle name="£_P&amp;L_TeledirectCTB with 7sales(3yp)" xfId="11375" xr:uid="{2D47C41B-AD49-4FA3-B93D-DAF0B5D6C22B}"/>
    <cellStyle name="£_P&amp;L_TeledirectCTB with 7sales(3yp) 10" xfId="11376" xr:uid="{BD181614-4B8F-4B95-A514-1542941CD6A6}"/>
    <cellStyle name="£_P&amp;L_TeledirectCTB with 7sales(3yp) 10 2" xfId="29610" xr:uid="{1B416958-4B27-4A8D-9548-DE72B514FC14}"/>
    <cellStyle name="£_P&amp;L_TeledirectCTB with 7sales(3yp) 11" xfId="11377" xr:uid="{FEDE2FF4-8BC7-42EC-9B1B-83C59C852DC6}"/>
    <cellStyle name="£_P&amp;L_TeledirectCTB with 7sales(3yp) 11 2" xfId="29611" xr:uid="{24829A3E-4E6E-44CF-8EE9-81AA115AB386}"/>
    <cellStyle name="£_P&amp;L_TeledirectCTB with 7sales(3yp) 12" xfId="11378" xr:uid="{EDDC4A39-9DB5-4C54-80F8-8F3B9E02A7F2}"/>
    <cellStyle name="£_P&amp;L_TeledirectCTB with 7sales(3yp) 12 2" xfId="29612" xr:uid="{D5D06A3E-D382-47F1-B8DE-0F9380ADDFFE}"/>
    <cellStyle name="£_P&amp;L_TeledirectCTB with 7sales(3yp) 13" xfId="11379" xr:uid="{6B21F08E-9878-40FB-A89A-EADE57F67E6F}"/>
    <cellStyle name="£_P&amp;L_TeledirectCTB with 7sales(3yp) 13 2" xfId="29613" xr:uid="{B8EEC6F0-D5A7-402F-83F4-E4A95DBF7742}"/>
    <cellStyle name="£_P&amp;L_TeledirectCTB with 7sales(3yp) 14" xfId="11380" xr:uid="{9FAE6071-6452-4C0C-945F-2B780539E06E}"/>
    <cellStyle name="£_P&amp;L_TeledirectCTB with 7sales(3yp) 14 2" xfId="29614" xr:uid="{A1BBA468-9E7A-4A3E-99B3-BD9EEE3F75EE}"/>
    <cellStyle name="£_P&amp;L_TeledirectCTB with 7sales(3yp) 15" xfId="11381" xr:uid="{6D3B996B-0878-4B29-84F2-61B41AD0EB63}"/>
    <cellStyle name="£_P&amp;L_TeledirectCTB with 7sales(3yp) 15 2" xfId="29615" xr:uid="{DEF4264E-D796-412D-9D03-D6B683A5F48B}"/>
    <cellStyle name="£_P&amp;L_TeledirectCTB with 7sales(3yp) 16" xfId="11382" xr:uid="{2EBFFA43-D8DF-4D98-A0CE-4CD6E1C335D2}"/>
    <cellStyle name="£_P&amp;L_TeledirectCTB with 7sales(3yp) 16 2" xfId="29616" xr:uid="{3F6C05D3-D8A5-43CA-974B-9A29EECD8B0E}"/>
    <cellStyle name="£_P&amp;L_TeledirectCTB with 7sales(3yp) 17" xfId="29617" xr:uid="{5511D380-DF0B-4281-BD04-69CEE57E30A2}"/>
    <cellStyle name="£_P&amp;L_TeledirectCTB with 7sales(3yp) 18" xfId="29618" xr:uid="{D430849E-45EC-4622-B045-447966BFE797}"/>
    <cellStyle name="£_P&amp;L_TeledirectCTB with 7sales(3yp) 19" xfId="29619" xr:uid="{C01844BE-D74C-4EC0-9085-8B26315C46B1}"/>
    <cellStyle name="£_P&amp;L_TeledirectCTB with 7sales(3yp) 2" xfId="11383" xr:uid="{68B4A9F0-4ED0-487D-B51B-0E349A80991F}"/>
    <cellStyle name="£_P&amp;L_TeledirectCTB with 7sales(3yp) 2 2" xfId="11384" xr:uid="{7C0D9ADC-6A4D-44F8-BA0A-8671167963BA}"/>
    <cellStyle name="£_P&amp;L_TeledirectCTB with 7sales(3yp) 2 2 2" xfId="29620" xr:uid="{93B47402-A360-42B8-A853-9369D9EBE9D4}"/>
    <cellStyle name="£_P&amp;L_TeledirectCTB with 7sales(3yp) 2 3" xfId="29621" xr:uid="{454FE254-B21A-4E2A-876B-0D2A0F243EB6}"/>
    <cellStyle name="£_P&amp;L_TeledirectCTB with 7sales(3yp) 3" xfId="11385" xr:uid="{1A0F50AF-DB0D-4F63-9007-09850FB6EC2B}"/>
    <cellStyle name="£_P&amp;L_TeledirectCTB with 7sales(3yp) 3 2" xfId="11386" xr:uid="{6DACD176-DEBA-4974-9FEC-DB45D2E153C0}"/>
    <cellStyle name="£_P&amp;L_TeledirectCTB with 7sales(3yp) 3 2 2" xfId="29622" xr:uid="{689489E0-A39F-4CA2-8817-D366E6584B55}"/>
    <cellStyle name="£_P&amp;L_TeledirectCTB with 7sales(3yp) 3 3" xfId="29623" xr:uid="{D4E0C721-F14D-4AA8-B92B-E70E713453B0}"/>
    <cellStyle name="£_P&amp;L_TeledirectCTB with 7sales(3yp) 4" xfId="11387" xr:uid="{F609DB6C-1014-4FE6-9A84-872F4DE6D67B}"/>
    <cellStyle name="£_P&amp;L_TeledirectCTB with 7sales(3yp) 4 2" xfId="29624" xr:uid="{E3B8BF54-A45E-419E-9E94-63820B05F158}"/>
    <cellStyle name="£_P&amp;L_TeledirectCTB with 7sales(3yp) 5" xfId="11388" xr:uid="{F81A23A2-0843-433C-8BF1-EE8EC38975AB}"/>
    <cellStyle name="£_P&amp;L_TeledirectCTB with 7sales(3yp) 5 2" xfId="29625" xr:uid="{D55F0949-EC53-4161-9CFC-3CE0DA9F764F}"/>
    <cellStyle name="£_P&amp;L_TeledirectCTB with 7sales(3yp) 6" xfId="11389" xr:uid="{53D385F3-DAAC-4A88-8790-C72C6C2CC5A7}"/>
    <cellStyle name="£_P&amp;L_TeledirectCTB with 7sales(3yp) 6 2" xfId="29626" xr:uid="{4D11C105-3641-4330-8FA6-9F9FC9C50CAA}"/>
    <cellStyle name="£_P&amp;L_TeledirectCTB with 7sales(3yp) 7" xfId="11390" xr:uid="{EAB5DE2A-CEDB-4DBC-AE02-D495E3D686D2}"/>
    <cellStyle name="£_P&amp;L_TeledirectCTB with 7sales(3yp) 7 2" xfId="29627" xr:uid="{1FEBDBA0-E721-444D-A717-208E867BC550}"/>
    <cellStyle name="£_P&amp;L_TeledirectCTB with 7sales(3yp) 8" xfId="11391" xr:uid="{5E6A0AB0-F833-4A3E-9794-8B23C5F4ABDC}"/>
    <cellStyle name="£_P&amp;L_TeledirectCTB with 7sales(3yp) 8 2" xfId="29628" xr:uid="{9EF9BA80-2C62-4A56-8D98-78FEAB38F2EF}"/>
    <cellStyle name="£_P&amp;L_TeledirectCTB with 7sales(3yp) 9" xfId="11392" xr:uid="{7BBE55A0-FA6F-4302-A28B-EEAFC5375153}"/>
    <cellStyle name="£_P&amp;L_TeledirectCTB with 7sales(3yp) 9 2" xfId="29629" xr:uid="{87151CF6-AF84-49F6-8A51-6AC07C357CCE}"/>
    <cellStyle name="£_P&amp;L_TeledirectCTB with 7sales(3yp)_Asset movement_2013" xfId="11393" xr:uid="{9F18D0E4-2039-4831-99CB-D39EF8B1DE12}"/>
    <cellStyle name="£_P&amp;L_TeledirectCTB with 7sales(3yp)_Asset movement_2013 2" xfId="29630" xr:uid="{81879812-17D3-47D5-A8F7-410C0FFA42DB}"/>
    <cellStyle name="£_P&amp;L_TeledirectCTB with 7sales(3yp)_Asset movement_2014" xfId="11394" xr:uid="{4F1554BF-5D6F-47D2-95E1-93413EFA0402}"/>
    <cellStyle name="£_P&amp;L_TeledirectCTB with 7sales(3yp)_Asset movement_2014 2" xfId="29631" xr:uid="{556C8766-54FE-4124-BCA2-ABE9B8F0ACA0}"/>
    <cellStyle name="£_P&amp;L_TeledirectCTB with 7sales(3yp)_Asset movement_2014feb" xfId="11395" xr:uid="{D5E68C6E-6244-4ACE-8873-F0188C5443D3}"/>
    <cellStyle name="£_P&amp;L_TeledirectCTB with 7sales(3yp)_Asset movement_2014feb 2" xfId="29632" xr:uid="{06CA020D-3C55-45F1-AAC2-A7B1F7B61D2B}"/>
    <cellStyle name="£_P&amp;L_TeledirectCTB with 7sales(3yp)_AUG" xfId="11396" xr:uid="{BEFF6372-E5E1-4843-B068-73E262534517}"/>
    <cellStyle name="£_P&amp;L_TeledirectCTB with 7sales(3yp)_AUG 2" xfId="29633" xr:uid="{6B026507-3D10-4934-ABDE-D0D0642F40F3}"/>
    <cellStyle name="£_P&amp;L_TeledirectCTB with 7sales(3yp)_blu002a121a-12e-1 Rev 3_bups30.1.13" xfId="11397" xr:uid="{58CFCEB7-AE06-4056-A7A4-91B6D1876B3F}"/>
    <cellStyle name="£_P&amp;L_TeledirectCTB with 7sales(3yp)_blu002a121a-12e-1 Rev 3_bups30.1.13 2" xfId="11398" xr:uid="{A96B48BA-434D-426F-8629-2FEE3C633A04}"/>
    <cellStyle name="£_P&amp;L_TeledirectCTB with 7sales(3yp)_blu002a121a-12e-1 Rev 3_bups30.1.13 2 2" xfId="29634" xr:uid="{2BD9A8C1-EBED-4013-ADAB-3F1F18281A87}"/>
    <cellStyle name="£_P&amp;L_TeledirectCTB with 7sales(3yp)_blu002a121a-12e-1 Rev 3_bups30.1.13 3" xfId="29635" xr:uid="{B94AF091-688D-496E-9D7A-399E4831E189}"/>
    <cellStyle name="£_P&amp;L_TeledirectCTB with 7sales(3yp)_CAPEX ISproject_2012F2" xfId="11399" xr:uid="{34890BCB-0360-41A2-AF01-54A675EF4774}"/>
    <cellStyle name="£_P&amp;L_TeledirectCTB with 7sales(3yp)_CAPEX ISproject_2012F2 2" xfId="29636" xr:uid="{C1B3C1B4-B59A-4306-9265-1521B1634001}"/>
    <cellStyle name="£_P&amp;L_TeledirectCTB with 7sales(3yp)_CAPEX ISproject_2012F2 3" xfId="29637" xr:uid="{ACC48393-5B46-40D6-A40C-1E698A4FCC6A}"/>
    <cellStyle name="£_P&amp;L_TeledirectCTB with 7sales(3yp)_CAPEX ISproject_2012F2 4" xfId="29638" xr:uid="{889BF2C8-F705-4533-9490-38C314384210}"/>
    <cellStyle name="£_P&amp;L_TeledirectCTB with 7sales(3yp)_Copy of FS2014-01" xfId="11400" xr:uid="{D2EC7870-4D9F-4B6E-955F-9E7E1CEA1B6A}"/>
    <cellStyle name="£_P&amp;L_TeledirectCTB with 7sales(3yp)_Copy of FS2014-01 2" xfId="11401" xr:uid="{BB23C298-2EFB-44E7-A310-F089311EE6D3}"/>
    <cellStyle name="£_P&amp;L_TeledirectCTB with 7sales(3yp)_Copy of FS2014-01 2 2" xfId="29639" xr:uid="{AC474F3D-62D8-45DC-A16D-92E5FB54E26D}"/>
    <cellStyle name="£_P&amp;L_TeledirectCTB with 7sales(3yp)_Copy of FS2014-01 3" xfId="11402" xr:uid="{5B74EBDF-B59C-4805-8952-136709BE6E55}"/>
    <cellStyle name="£_P&amp;L_TeledirectCTB with 7sales(3yp)_Copy of FS2014-01 3 2" xfId="29640" xr:uid="{8AF04660-ED4C-4924-A522-53CF596CB01F}"/>
    <cellStyle name="£_P&amp;L_TeledirectCTB with 7sales(3yp)_Copy of FS2014-01 4" xfId="29641" xr:uid="{844AEB19-AD1B-4656-89ED-50B4601E512E}"/>
    <cellStyle name="£_P&amp;L_TeledirectCTB with 7sales(3yp)_DEC" xfId="11403" xr:uid="{F94A6386-0C65-4553-A254-67CBA8509500}"/>
    <cellStyle name="£_P&amp;L_TeledirectCTB with 7sales(3yp)_DEC 2" xfId="29642" xr:uid="{9215665E-7F35-4DA6-8E5C-519240C2B13B}"/>
    <cellStyle name="£_P&amp;L_TeledirectCTB with 7sales(3yp)_DEFERAR" xfId="11404" xr:uid="{B69C3694-EF1F-4CEF-ACA0-C843A4B9D057}"/>
    <cellStyle name="£_P&amp;L_TeledirectCTB with 7sales(3yp)_DEFERAR 2" xfId="29643" xr:uid="{1ABCB417-C320-41D9-BF3D-9B61149D1529}"/>
    <cellStyle name="£_P&amp;L_TeledirectCTB with 7sales(3yp)_EARN_2013" xfId="11405" xr:uid="{43F20AD4-D157-4A6A-9114-D5EC7DB9BF69}"/>
    <cellStyle name="£_P&amp;L_TeledirectCTB with 7sales(3yp)_EARN_2013 2" xfId="29644" xr:uid="{972EB419-AE61-4261-ADC8-674DDC4D87CA}"/>
    <cellStyle name="£_P&amp;L_TeledirectCTB with 7sales(3yp)_EARN_2014" xfId="11406" xr:uid="{04B54A65-7442-4572-9544-278036C81802}"/>
    <cellStyle name="£_P&amp;L_TeledirectCTB with 7sales(3yp)_EARN_2014 2" xfId="29645" xr:uid="{A868C2B6-CBE8-4FBB-BA18-A6055A8C4614}"/>
    <cellStyle name="£_P&amp;L_TeledirectCTB with 7sales(3yp)_EBO_2013" xfId="11407" xr:uid="{1E77E858-DDDF-4784-968C-A96177389C3F}"/>
    <cellStyle name="£_P&amp;L_TeledirectCTB with 7sales(3yp)_EBO_2013 2" xfId="11408" xr:uid="{02CF31BA-EF49-4A7C-BEBC-4DC2B4BBD2AD}"/>
    <cellStyle name="£_P&amp;L_TeledirectCTB with 7sales(3yp)_EBO_2013 2 2" xfId="29646" xr:uid="{20A6B68B-44AA-4FBA-9EA9-96E67BE8E96D}"/>
    <cellStyle name="£_P&amp;L_TeledirectCTB with 7sales(3yp)_EBO_2013 3" xfId="29647" xr:uid="{94247604-E545-4B1A-A8B4-C6E9A40C2A28}"/>
    <cellStyle name="£_P&amp;L_TeledirectCTB with 7sales(3yp)_FEB" xfId="11409" xr:uid="{A75127C5-2FFD-448C-BB2E-D84151F0E113}"/>
    <cellStyle name="£_P&amp;L_TeledirectCTB with 7sales(3yp)_FEB 2" xfId="29648" xr:uid="{6E779E98-BB9C-4854-90EC-4CE2C6FC0E71}"/>
    <cellStyle name="£_P&amp;L_TeledirectCTB with 7sales(3yp)_FS2013-09" xfId="11410" xr:uid="{0A9C1AA7-CB3D-409F-9A4D-540B8959BF8A}"/>
    <cellStyle name="£_P&amp;L_TeledirectCTB with 7sales(3yp)_FS2013-09 2" xfId="11411" xr:uid="{E62C1DFD-FCF5-4DD1-B770-F608B081E628}"/>
    <cellStyle name="£_P&amp;L_TeledirectCTB with 7sales(3yp)_FS2013-09 2 2" xfId="29649" xr:uid="{C6811182-FEC9-44D4-AE77-9DAAB5D6D783}"/>
    <cellStyle name="£_P&amp;L_TeledirectCTB with 7sales(3yp)_FS2013-09 3" xfId="29650" xr:uid="{EBA24E03-644D-4195-85CB-EDF64ED62481}"/>
    <cellStyle name="£_P&amp;L_TeledirectCTB with 7sales(3yp)_FS2013-11" xfId="11412" xr:uid="{FB78A2F2-1602-4958-937F-D311E21417F4}"/>
    <cellStyle name="£_P&amp;L_TeledirectCTB with 7sales(3yp)_FS2013-11 2" xfId="11413" xr:uid="{7F6C60CA-0B92-400E-BB23-3806414AE359}"/>
    <cellStyle name="£_P&amp;L_TeledirectCTB with 7sales(3yp)_FS2013-11 2 2" xfId="29651" xr:uid="{C95F2363-D98F-4E7F-9FCD-67BC59D844C9}"/>
    <cellStyle name="£_P&amp;L_TeledirectCTB with 7sales(3yp)_FS2013-11 3" xfId="29652" xr:uid="{384A155D-93F2-44A0-980A-0B2899088FCC}"/>
    <cellStyle name="£_P&amp;L_TeledirectCTB with 7sales(3yp)_FS2014-03" xfId="11414" xr:uid="{A4AF5069-BF89-46BF-A401-E092C28B490B}"/>
    <cellStyle name="£_P&amp;L_TeledirectCTB with 7sales(3yp)_FS2014-03 2" xfId="11415" xr:uid="{D621020A-B884-40B3-8ED9-EC7705A8DA86}"/>
    <cellStyle name="£_P&amp;L_TeledirectCTB with 7sales(3yp)_FS2014-03 2 2" xfId="29653" xr:uid="{0467A4E1-755A-4126-8CE1-924D809DC1CA}"/>
    <cellStyle name="£_P&amp;L_TeledirectCTB with 7sales(3yp)_FS2014-03 3" xfId="11416" xr:uid="{0D30EE62-9B37-492E-8968-BA8E7454FB07}"/>
    <cellStyle name="£_P&amp;L_TeledirectCTB with 7sales(3yp)_FS2014-03 3 2" xfId="29654" xr:uid="{B2796187-959C-4783-BBC0-5C8E79C0CDD7}"/>
    <cellStyle name="£_P&amp;L_TeledirectCTB with 7sales(3yp)_FS2014-03 4" xfId="29655" xr:uid="{9506225B-F162-4B9E-8153-84D55959DDDB}"/>
    <cellStyle name="£_P&amp;L_TeledirectCTB with 7sales(3yp)_FS2014-04" xfId="11417" xr:uid="{3A678A43-561A-4F40-8A55-5BA990ED520C}"/>
    <cellStyle name="£_P&amp;L_TeledirectCTB with 7sales(3yp)_FS2014-04 2" xfId="11418" xr:uid="{C6E32D97-BBC9-40C0-8A6B-AF673A3CBEEB}"/>
    <cellStyle name="£_P&amp;L_TeledirectCTB with 7sales(3yp)_FS2014-04 2 2" xfId="29656" xr:uid="{A49A2C94-8D4E-4661-9501-E609B85EF2AD}"/>
    <cellStyle name="£_P&amp;L_TeledirectCTB with 7sales(3yp)_FS2014-04 3" xfId="11419" xr:uid="{2FB1A879-D42A-4A32-927B-ECC0054B2B58}"/>
    <cellStyle name="£_P&amp;L_TeledirectCTB with 7sales(3yp)_FS2014-04 3 2" xfId="29657" xr:uid="{59D933CD-B0B1-4173-8673-970AD390715D}"/>
    <cellStyle name="£_P&amp;L_TeledirectCTB with 7sales(3yp)_FS2014-04 4" xfId="29658" xr:uid="{11B3B46B-80FB-4C15-A291-2A80DA07BD28}"/>
    <cellStyle name="£_P&amp;L_TeledirectCTB with 7sales(3yp)_JAN" xfId="11420" xr:uid="{C8EC1DC1-60B8-45A3-AC52-985D440A19B5}"/>
    <cellStyle name="£_P&amp;L_TeledirectCTB with 7sales(3yp)_JAN 2" xfId="29659" xr:uid="{CB649A50-EB04-4C93-9833-E89EF5684630}"/>
    <cellStyle name="£_P&amp;L_TeledirectCTB with 7sales(3yp)_JUN" xfId="11421" xr:uid="{3347965F-3473-451A-8205-DEC96BC75623}"/>
    <cellStyle name="£_P&amp;L_TeledirectCTB with 7sales(3yp)_JUN 2" xfId="29660" xr:uid="{7C41AF08-59CC-46FB-86F5-F077C6BFF437}"/>
    <cellStyle name="£_P&amp;L_TeledirectCTB with 7sales(3yp)_MAR" xfId="11422" xr:uid="{3FC15B97-7B05-42A8-BAFA-9F4C8E84BC05}"/>
    <cellStyle name="£_P&amp;L_TeledirectCTB with 7sales(3yp)_MAR 2" xfId="29661" xr:uid="{182C6647-24D1-4F80-9CF5-8B027CAACFBB}"/>
    <cellStyle name="£_P&amp;L_TeledirectCTB with 7sales(3yp)_NOV" xfId="11423" xr:uid="{0C48D45B-6827-4FFA-B7C6-ED6D07AC8E13}"/>
    <cellStyle name="£_P&amp;L_TeledirectCTB with 7sales(3yp)_NOV 2" xfId="29662" xr:uid="{DAB0F937-12DE-4904-9694-16C4F35E1DDC}"/>
    <cellStyle name="£_P&amp;L_TeledirectCTB with 7sales(3yp)_OCT'13" xfId="11424" xr:uid="{CB0582BC-88C6-4C88-9786-0F0B93AE4684}"/>
    <cellStyle name="£_P&amp;L_TeledirectCTB with 7sales(3yp)_OCT'13 2" xfId="11425" xr:uid="{41C9A96D-D642-4C0A-BD8F-959E7227FB4E}"/>
    <cellStyle name="£_P&amp;L_TeledirectCTB with 7sales(3yp)_OCT'13 2 2" xfId="29663" xr:uid="{078FFA8D-426D-43FD-98D3-C2039AFA3F04}"/>
    <cellStyle name="£_P&amp;L_TeledirectCTB with 7sales(3yp)_OCT'13 3" xfId="11426" xr:uid="{F3577C8D-C82E-4073-B8E7-59AD1403DBF8}"/>
    <cellStyle name="£_P&amp;L_TeledirectCTB with 7sales(3yp)_OCT'13 3 2" xfId="29664" xr:uid="{DF3926D3-117A-4473-8D3F-ED63ADEE8601}"/>
    <cellStyle name="£_P&amp;L_TeledirectCTB with 7sales(3yp)_OCT'13 4" xfId="29665" xr:uid="{283C5B16-3601-4A6C-9A63-66A2257083E2}"/>
    <cellStyle name="£_P&amp;L_TeledirectCTB with 7sales(3yp)_RECONCILE-ACCRUED-2013" xfId="11427" xr:uid="{72C95317-51AB-4E5A-A57B-7163FDC9DEDC}"/>
    <cellStyle name="£_P&amp;L_TeledirectCTB with 7sales(3yp)_RECONCILE-ACCRUED-2013 2" xfId="11428" xr:uid="{4D409506-0DB0-490F-8F6C-40BEF35C2AD6}"/>
    <cellStyle name="£_P&amp;L_TeledirectCTB with 7sales(3yp)_RECONCILE-ACCRUED-2013 2 2" xfId="29666" xr:uid="{A9568C5E-4916-4E50-9106-1E9033F9A5A4}"/>
    <cellStyle name="£_P&amp;L_TeledirectCTB with 7sales(3yp)_RECONCILE-ACCRUED-2013 3" xfId="11429" xr:uid="{2C89CF0B-F655-44DC-B9FF-E7E617B74E0A}"/>
    <cellStyle name="£_P&amp;L_TeledirectCTB with 7sales(3yp)_RECONCILE-ACCRUED-2013 3 2" xfId="29667" xr:uid="{8895AC66-91E8-4985-B0D1-926B6F90AA90}"/>
    <cellStyle name="£_P&amp;L_TeledirectCTB with 7sales(3yp)_RECONCILE-ACCRUED-2013 4" xfId="29668" xr:uid="{FDD2CA28-0C30-4CDF-AA64-8750DE5CD4EB}"/>
    <cellStyle name="£_P&amp;L_TeledirectCTB with 7sales(3yp)_RECONCILE-ACCRUED-2014" xfId="11430" xr:uid="{435F58F7-6AC7-4608-A714-63CFC94253DC}"/>
    <cellStyle name="£_P&amp;L_TeledirectCTB with 7sales(3yp)_RECONCILE-ACCRUED-2014 2" xfId="11431" xr:uid="{A4B1E548-BFFA-4BC6-BC08-A30F6642487C}"/>
    <cellStyle name="£_P&amp;L_TeledirectCTB with 7sales(3yp)_RECONCILE-ACCRUED-2014 2 2" xfId="29669" xr:uid="{EB6A21CB-2F6D-4E1C-B9E4-AF05B6971A71}"/>
    <cellStyle name="£_P&amp;L_TeledirectCTB with 7sales(3yp)_RECONCILE-ACCRUED-2014 3" xfId="11432" xr:uid="{02B25A5D-4241-40F5-B717-B32736F6156E}"/>
    <cellStyle name="£_P&amp;L_TeledirectCTB with 7sales(3yp)_RECONCILE-ACCRUED-2014 3 2" xfId="29670" xr:uid="{887E4502-0023-414D-A95B-885102513D89}"/>
    <cellStyle name="£_P&amp;L_TeledirectCTB with 7sales(3yp)_RECONCILE-ACCRUED-2014 4" xfId="29671" xr:uid="{561CC669-93DB-4E62-A0D9-641EECA06B87}"/>
    <cellStyle name="£_P&amp;L_TeledirectCTB with 7sales(3yp)_Sheet1" xfId="11433" xr:uid="{0A99E140-5869-48AF-A67F-05C91CE7AA21}"/>
    <cellStyle name="£_P&amp;L_TeledirectCTB with 7sales(3yp)_Sheet1 2" xfId="29672" xr:uid="{9D4F1E5E-ADC4-4048-9128-79960C8C739A}"/>
    <cellStyle name="£_P&amp;L_TeledirectCTB with 7sales(3yp)_TB" xfId="11434" xr:uid="{918C9500-29D4-422F-8920-2E4DFACEC228}"/>
    <cellStyle name="£_P&amp;L_TeledirectCTB with 7sales(3yp)_TB 2" xfId="11435" xr:uid="{554EE0EE-3E6F-45CE-B119-2CCED9B11D9E}"/>
    <cellStyle name="£_P&amp;L_TeledirectCTB with 7sales(3yp)_TB 2 2" xfId="29673" xr:uid="{1451BF37-EFA2-402C-8BF5-601DEB28752C}"/>
    <cellStyle name="£_P&amp;L_TeledirectCTB with 7sales(3yp)_TB 3" xfId="11436" xr:uid="{8157FFE4-4F43-4B59-899C-23F55EE302EF}"/>
    <cellStyle name="£_P&amp;L_TeledirectCTB with 7sales(3yp)_TB 3 2" xfId="29674" xr:uid="{346F96E7-259E-464F-974F-E1229AC50F9B}"/>
    <cellStyle name="£_P&amp;L_TeledirectCTB with 7sales(3yp)_TB 4" xfId="29675" xr:uid="{AC3D018F-2433-4546-9850-1A3D6D58FC2B}"/>
    <cellStyle name="£_P&amp;L_TeledirectCTB with 7sales(3yp)_TB_1" xfId="11437" xr:uid="{1EDB928B-687B-4B6E-8633-5E58467D4253}"/>
    <cellStyle name="£_P&amp;L_TeledirectCTB with 7sales(3yp)_TB_1 2" xfId="29676" xr:uid="{CC4C59BA-942D-4001-A8E5-DFB658017E1E}"/>
    <cellStyle name="£_P&amp;L_Thailand PMI 3YP Excel pack(22.08.11)" xfId="11438" xr:uid="{5B98D020-2EBD-493F-8A4A-0CF631D25ACF}"/>
    <cellStyle name="£_P&amp;L_Thailand PMI 3YP Excel pack(22.08.11) 2" xfId="29677" xr:uid="{746D0D27-82EB-4CFE-8F46-0902E76997CD}"/>
    <cellStyle name="£_P&amp;L_TOB_silkspan (3yp1)" xfId="11439" xr:uid="{59F1D8EA-1831-4A82-8438-63123F477922}"/>
    <cellStyle name="£_P&amp;L_TOB_silkspan (3yp1) 10" xfId="11440" xr:uid="{CCF40EE3-1C3A-4673-9976-C7F01447D9E6}"/>
    <cellStyle name="£_P&amp;L_TOB_silkspan (3yp1) 10 2" xfId="29678" xr:uid="{22563E0C-E26D-4AD1-9279-FBB97989BAE7}"/>
    <cellStyle name="£_P&amp;L_TOB_silkspan (3yp1) 11" xfId="11441" xr:uid="{7FDCCEF1-5AFE-49E3-81BB-512C8A7D6F21}"/>
    <cellStyle name="£_P&amp;L_TOB_silkspan (3yp1) 11 2" xfId="29679" xr:uid="{0CEBA481-54B9-4EB2-AB80-745A50159BB7}"/>
    <cellStyle name="£_P&amp;L_TOB_silkspan (3yp1) 12" xfId="11442" xr:uid="{80DC43EA-B623-45FF-86BA-1387DAA5D6B1}"/>
    <cellStyle name="£_P&amp;L_TOB_silkspan (3yp1) 12 2" xfId="29680" xr:uid="{24492260-D313-4B20-A614-5D92AD9FF7B4}"/>
    <cellStyle name="£_P&amp;L_TOB_silkspan (3yp1) 13" xfId="11443" xr:uid="{87432AB9-08F3-4747-8C89-402CD811D392}"/>
    <cellStyle name="£_P&amp;L_TOB_silkspan (3yp1) 13 2" xfId="29681" xr:uid="{9A743617-F35A-45D2-8B38-B3ABBDAFA680}"/>
    <cellStyle name="£_P&amp;L_TOB_silkspan (3yp1) 14" xfId="11444" xr:uid="{E13F7903-33DC-4373-97EB-A81F9D07A51B}"/>
    <cellStyle name="£_P&amp;L_TOB_silkspan (3yp1) 14 2" xfId="29682" xr:uid="{6D0749FC-38F6-43B1-ADF5-B4202D03D2B3}"/>
    <cellStyle name="£_P&amp;L_TOB_silkspan (3yp1) 15" xfId="11445" xr:uid="{A1A36C82-C0DF-42D2-8CB5-D063E5B2CCA9}"/>
    <cellStyle name="£_P&amp;L_TOB_silkspan (3yp1) 15 2" xfId="29683" xr:uid="{E18889E6-9826-4673-AE76-0A673DBFB465}"/>
    <cellStyle name="£_P&amp;L_TOB_silkspan (3yp1) 16" xfId="11446" xr:uid="{91277571-0614-4B22-839D-A1A2F83F712C}"/>
    <cellStyle name="£_P&amp;L_TOB_silkspan (3yp1) 16 2" xfId="29684" xr:uid="{58244D5B-7930-4124-AA99-3BC48C248FD2}"/>
    <cellStyle name="£_P&amp;L_TOB_silkspan (3yp1) 17" xfId="29685" xr:uid="{C09580A5-581C-42F4-8CA0-75A3F66B6B6D}"/>
    <cellStyle name="£_P&amp;L_TOB_silkspan (3yp1) 18" xfId="29686" xr:uid="{B2DC6EB3-0DDF-4CF6-A86A-EDB81134666E}"/>
    <cellStyle name="£_P&amp;L_TOB_silkspan (3yp1) 19" xfId="29687" xr:uid="{850B8EC3-226D-448C-A236-8F2ECF1B62FF}"/>
    <cellStyle name="£_P&amp;L_TOB_silkspan (3yp1) 2" xfId="11447" xr:uid="{F0F21E10-0FEF-49F5-9500-0D5D92A3FB18}"/>
    <cellStyle name="£_P&amp;L_TOB_silkspan (3yp1) 2 2" xfId="11448" xr:uid="{09C3C1D5-D9EF-4CFA-8D47-822CEBF31740}"/>
    <cellStyle name="£_P&amp;L_TOB_silkspan (3yp1) 2 2 2" xfId="29688" xr:uid="{DBAD0C27-7F25-4A01-B90E-B7CED9A867A6}"/>
    <cellStyle name="£_P&amp;L_TOB_silkspan (3yp1) 2 3" xfId="29689" xr:uid="{3DD9A713-7E5B-43F4-B83F-CB11DC3F675D}"/>
    <cellStyle name="£_P&amp;L_TOB_silkspan (3yp1) 3" xfId="11449" xr:uid="{89EE77B8-0657-467C-8640-7FBD0B9DFE50}"/>
    <cellStyle name="£_P&amp;L_TOB_silkspan (3yp1) 3 2" xfId="11450" xr:uid="{FDAF3AA3-5EF5-4A54-BC44-486DD048E36B}"/>
    <cellStyle name="£_P&amp;L_TOB_silkspan (3yp1) 3 2 2" xfId="29690" xr:uid="{F7869577-E322-4046-9F6C-9330B930D2DF}"/>
    <cellStyle name="£_P&amp;L_TOB_silkspan (3yp1) 3 3" xfId="29691" xr:uid="{332E11AA-BA6F-465D-B4C2-8113B6E8C41C}"/>
    <cellStyle name="£_P&amp;L_TOB_silkspan (3yp1) 4" xfId="11451" xr:uid="{1BD91BD0-F940-4FD3-9464-9401E5EE5B75}"/>
    <cellStyle name="£_P&amp;L_TOB_silkspan (3yp1) 4 2" xfId="29692" xr:uid="{3B00C65B-4587-4A95-9845-4E2D4DA6AE48}"/>
    <cellStyle name="£_P&amp;L_TOB_silkspan (3yp1) 5" xfId="11452" xr:uid="{3307D0F6-E3E1-4E0C-9BB4-8C297666A451}"/>
    <cellStyle name="£_P&amp;L_TOB_silkspan (3yp1) 5 2" xfId="29693" xr:uid="{28A5338D-2F67-4C67-915E-5AC6153085F1}"/>
    <cellStyle name="£_P&amp;L_TOB_silkspan (3yp1) 6" xfId="11453" xr:uid="{54E2F7A4-61FC-4652-8849-1766BA1A5DE9}"/>
    <cellStyle name="£_P&amp;L_TOB_silkspan (3yp1) 6 2" xfId="29694" xr:uid="{3977FAE8-5D6E-43FF-AD58-020BF832DAEB}"/>
    <cellStyle name="£_P&amp;L_TOB_silkspan (3yp1) 7" xfId="11454" xr:uid="{D95289FA-5C4A-49B6-B272-D8E291F9A1CB}"/>
    <cellStyle name="£_P&amp;L_TOB_silkspan (3yp1) 7 2" xfId="29695" xr:uid="{7C1A6D8E-8A11-4DAB-A776-0492ADFFA0BE}"/>
    <cellStyle name="£_P&amp;L_TOB_silkspan (3yp1) 8" xfId="11455" xr:uid="{1223C53A-1410-40D3-B5FA-9AF829DC70FE}"/>
    <cellStyle name="£_P&amp;L_TOB_silkspan (3yp1) 8 2" xfId="29696" xr:uid="{0C2D64DF-28BA-444E-A1DE-77E645366768}"/>
    <cellStyle name="£_P&amp;L_TOB_silkspan (3yp1) 9" xfId="11456" xr:uid="{7637FC68-DF1A-47AE-84D3-495B295219AD}"/>
    <cellStyle name="£_P&amp;L_TOB_silkspan (3yp1) 9 2" xfId="29697" xr:uid="{A6888C2D-BF3B-41AA-BE75-916C9E59D805}"/>
    <cellStyle name="£_P&amp;L_TOB_silkspan (3yp1)_Asset movement_2013" xfId="11457" xr:uid="{009D2A50-AFF5-4878-87E7-98BF2584E209}"/>
    <cellStyle name="£_P&amp;L_TOB_silkspan (3yp1)_Asset movement_2013 2" xfId="29698" xr:uid="{7782C754-DEDE-4824-9FD6-808A3B28586E}"/>
    <cellStyle name="£_P&amp;L_TOB_silkspan (3yp1)_Asset movement_2014" xfId="11458" xr:uid="{77A83DCF-A078-4D67-9DC9-05DE03BA9C49}"/>
    <cellStyle name="£_P&amp;L_TOB_silkspan (3yp1)_Asset movement_2014 2" xfId="29699" xr:uid="{29A8437F-5AA6-41B6-8538-F32F23632B22}"/>
    <cellStyle name="£_P&amp;L_TOB_silkspan (3yp1)_Asset movement_2014feb" xfId="11459" xr:uid="{F3A3E9DA-8996-4D29-8E9E-F36C42AFE25E}"/>
    <cellStyle name="£_P&amp;L_TOB_silkspan (3yp1)_Asset movement_2014feb 2" xfId="29700" xr:uid="{D82E8F95-2378-4B07-9712-6591D5B22569}"/>
    <cellStyle name="£_P&amp;L_TOB_silkspan (3yp1)_AUG" xfId="11460" xr:uid="{14E11BB7-230F-49E3-B174-F7DFE670E21D}"/>
    <cellStyle name="£_P&amp;L_TOB_silkspan (3yp1)_AUG 2" xfId="29701" xr:uid="{4D5EBA79-0863-4751-AADF-A8217C710CE9}"/>
    <cellStyle name="£_P&amp;L_TOB_silkspan (3yp1)_blu002a121a-12e-1 Rev 3_bups30.1.13" xfId="11461" xr:uid="{A26DA9AF-FF13-427F-86CA-FEA1AD55A96C}"/>
    <cellStyle name="£_P&amp;L_TOB_silkspan (3yp1)_blu002a121a-12e-1 Rev 3_bups30.1.13 2" xfId="11462" xr:uid="{74DCDE4C-515D-47B9-A109-11C397639D77}"/>
    <cellStyle name="£_P&amp;L_TOB_silkspan (3yp1)_blu002a121a-12e-1 Rev 3_bups30.1.13 2 2" xfId="29702" xr:uid="{6DD34887-B3CB-4AC5-8733-B6FC89D38A02}"/>
    <cellStyle name="£_P&amp;L_TOB_silkspan (3yp1)_blu002a121a-12e-1 Rev 3_bups30.1.13 3" xfId="29703" xr:uid="{ABB908B9-3B04-4C69-953F-5B9C7F1809BE}"/>
    <cellStyle name="£_P&amp;L_TOB_silkspan (3yp1)_CAPEX ISproject_2012F2" xfId="11463" xr:uid="{DE473934-8D2F-4FDA-BB56-ACCB1B83BCBC}"/>
    <cellStyle name="£_P&amp;L_TOB_silkspan (3yp1)_CAPEX ISproject_2012F2 2" xfId="29704" xr:uid="{9ADF58EF-19C6-4EA0-B2F2-6B4CDF92C46A}"/>
    <cellStyle name="£_P&amp;L_TOB_silkspan (3yp1)_CAPEX ISproject_2012F2 3" xfId="29705" xr:uid="{2CBD27D2-362F-48DE-9A0E-DD135F8BCAB9}"/>
    <cellStyle name="£_P&amp;L_TOB_silkspan (3yp1)_CAPEX ISproject_2012F2 4" xfId="29706" xr:uid="{9A2D0AED-AEC3-47A4-859C-5B374538D594}"/>
    <cellStyle name="£_P&amp;L_TOB_silkspan (3yp1)_Copy of FS2014-01" xfId="11464" xr:uid="{2663D918-0BE5-488C-8B4E-F5C47CD295CF}"/>
    <cellStyle name="£_P&amp;L_TOB_silkspan (3yp1)_Copy of FS2014-01 2" xfId="11465" xr:uid="{F0769AB3-0AC0-4FDE-B1EC-0DABD044A6CB}"/>
    <cellStyle name="£_P&amp;L_TOB_silkspan (3yp1)_Copy of FS2014-01 2 2" xfId="29707" xr:uid="{48107CC7-8BD7-466C-AD34-0D84DB091ED9}"/>
    <cellStyle name="£_P&amp;L_TOB_silkspan (3yp1)_Copy of FS2014-01 3" xfId="11466" xr:uid="{4A2CFAE8-77B5-4870-A1B0-C10C2FCF6DD2}"/>
    <cellStyle name="£_P&amp;L_TOB_silkspan (3yp1)_Copy of FS2014-01 3 2" xfId="29708" xr:uid="{942E08E8-3006-4016-BDCB-04E7DC871FDE}"/>
    <cellStyle name="£_P&amp;L_TOB_silkspan (3yp1)_Copy of FS2014-01 4" xfId="29709" xr:uid="{E358E1C1-60C4-4351-9085-AADB304A8F7F}"/>
    <cellStyle name="£_P&amp;L_TOB_silkspan (3yp1)_DEC" xfId="11467" xr:uid="{1DAC5604-58E4-4D18-87B0-A00DF2A8CAF6}"/>
    <cellStyle name="£_P&amp;L_TOB_silkspan (3yp1)_DEC 2" xfId="29710" xr:uid="{C5FA85D1-D470-427C-978B-3D9EE26DE403}"/>
    <cellStyle name="£_P&amp;L_TOB_silkspan (3yp1)_DEFERAR" xfId="11468" xr:uid="{D35541D3-CCF7-4603-8ECE-7A4DE5D16895}"/>
    <cellStyle name="£_P&amp;L_TOB_silkspan (3yp1)_DEFERAR 2" xfId="29711" xr:uid="{2BE79A1F-79F8-4DEE-AE3E-62CC5631A632}"/>
    <cellStyle name="£_P&amp;L_TOB_silkspan (3yp1)_EARN_2013" xfId="11469" xr:uid="{78EE3D9D-8634-4D31-A505-471F826ACF8B}"/>
    <cellStyle name="£_P&amp;L_TOB_silkspan (3yp1)_EARN_2013 2" xfId="29712" xr:uid="{B472E217-CFF1-439B-866F-D084818E942C}"/>
    <cellStyle name="£_P&amp;L_TOB_silkspan (3yp1)_EARN_2014" xfId="11470" xr:uid="{01F8D8F6-8474-49A4-BA30-8C48559FD501}"/>
    <cellStyle name="£_P&amp;L_TOB_silkspan (3yp1)_EARN_2014 2" xfId="29713" xr:uid="{F9376212-95AE-42AF-A3BC-B03EE446D939}"/>
    <cellStyle name="£_P&amp;L_TOB_silkspan (3yp1)_EBO_2013" xfId="11471" xr:uid="{367E91AD-7F64-4622-96FC-742545DEF2CA}"/>
    <cellStyle name="£_P&amp;L_TOB_silkspan (3yp1)_EBO_2013 2" xfId="11472" xr:uid="{D6212650-4CD4-43BF-B785-5C077D7EA352}"/>
    <cellStyle name="£_P&amp;L_TOB_silkspan (3yp1)_EBO_2013 2 2" xfId="29714" xr:uid="{FA8C642A-23D5-408E-B88F-AC6CEDBDFE01}"/>
    <cellStyle name="£_P&amp;L_TOB_silkspan (3yp1)_EBO_2013 3" xfId="29715" xr:uid="{4DA0B35B-8126-4641-AC96-041E6D228AC6}"/>
    <cellStyle name="£_P&amp;L_TOB_silkspan (3yp1)_FEB" xfId="11473" xr:uid="{95E5D24B-CA63-4506-B578-2F50F1BD37E5}"/>
    <cellStyle name="£_P&amp;L_TOB_silkspan (3yp1)_FEB 2" xfId="29716" xr:uid="{FF0A34CD-0508-4067-B39A-ECED541FE9E1}"/>
    <cellStyle name="£_P&amp;L_TOB_silkspan (3yp1)_FS2013-09" xfId="11474" xr:uid="{7741AC49-1775-4237-BF5B-8228AED67ED0}"/>
    <cellStyle name="£_P&amp;L_TOB_silkspan (3yp1)_FS2013-09 2" xfId="11475" xr:uid="{34CC276D-36C1-4BC8-A320-8DA312BEA0E1}"/>
    <cellStyle name="£_P&amp;L_TOB_silkspan (3yp1)_FS2013-09 2 2" xfId="29717" xr:uid="{815E2E37-E17E-4617-B6C9-9723ACF37900}"/>
    <cellStyle name="£_P&amp;L_TOB_silkspan (3yp1)_FS2013-09 3" xfId="29718" xr:uid="{B97DF107-A5B4-4717-9D65-0B89C765CD5B}"/>
    <cellStyle name="£_P&amp;L_TOB_silkspan (3yp1)_FS2013-11" xfId="11476" xr:uid="{2C91ADBE-D910-422C-86B3-70D04CBCA3BC}"/>
    <cellStyle name="£_P&amp;L_TOB_silkspan (3yp1)_FS2013-11 2" xfId="11477" xr:uid="{326EFFE8-B70E-4CDC-BDD7-5460C096522E}"/>
    <cellStyle name="£_P&amp;L_TOB_silkspan (3yp1)_FS2013-11 2 2" xfId="29719" xr:uid="{278162AB-D5DB-4F55-9F39-D723941ED3CB}"/>
    <cellStyle name="£_P&amp;L_TOB_silkspan (3yp1)_FS2013-11 3" xfId="29720" xr:uid="{907512CD-01BF-479D-A91D-3732548DA4CD}"/>
    <cellStyle name="£_P&amp;L_TOB_silkspan (3yp1)_FS2014-03" xfId="11478" xr:uid="{C3A36798-F83B-48AA-B808-2A502CA92FE8}"/>
    <cellStyle name="£_P&amp;L_TOB_silkspan (3yp1)_FS2014-03 2" xfId="11479" xr:uid="{441F4393-9E6F-46F4-883A-5B1681E8DE3D}"/>
    <cellStyle name="£_P&amp;L_TOB_silkspan (3yp1)_FS2014-03 2 2" xfId="29721" xr:uid="{0B24C257-2C21-447B-A1F9-6B67A35E98B5}"/>
    <cellStyle name="£_P&amp;L_TOB_silkspan (3yp1)_FS2014-03 3" xfId="11480" xr:uid="{82B17ED4-06FA-42EB-847E-5CA273809920}"/>
    <cellStyle name="£_P&amp;L_TOB_silkspan (3yp1)_FS2014-03 3 2" xfId="29722" xr:uid="{3EAB358D-90AF-4F19-B786-47ABE97AD70F}"/>
    <cellStyle name="£_P&amp;L_TOB_silkspan (3yp1)_FS2014-03 4" xfId="29723" xr:uid="{500B4BF0-F2EF-4C38-BD64-24662D5B4718}"/>
    <cellStyle name="£_P&amp;L_TOB_silkspan (3yp1)_FS2014-04" xfId="11481" xr:uid="{1D010510-D307-40D6-B436-38C25EC418F3}"/>
    <cellStyle name="£_P&amp;L_TOB_silkspan (3yp1)_FS2014-04 2" xfId="11482" xr:uid="{A984C0A2-1D53-43E8-B8D2-A974C707FB05}"/>
    <cellStyle name="£_P&amp;L_TOB_silkspan (3yp1)_FS2014-04 2 2" xfId="29724" xr:uid="{66523ECB-D746-4550-A76B-AC15607CDEAD}"/>
    <cellStyle name="£_P&amp;L_TOB_silkspan (3yp1)_FS2014-04 3" xfId="11483" xr:uid="{E334C3EA-CF56-49D3-8FF9-0A195DFEB0F3}"/>
    <cellStyle name="£_P&amp;L_TOB_silkspan (3yp1)_FS2014-04 3 2" xfId="29725" xr:uid="{E7571D00-1B12-49BD-AB73-C00133A65E84}"/>
    <cellStyle name="£_P&amp;L_TOB_silkspan (3yp1)_FS2014-04 4" xfId="29726" xr:uid="{2501244E-BD39-4957-8BCE-1E14D93AB0AC}"/>
    <cellStyle name="£_P&amp;L_TOB_silkspan (3yp1)_JAN" xfId="11484" xr:uid="{5CB5BE84-E3C1-465C-992D-A5C8AE69AD34}"/>
    <cellStyle name="£_P&amp;L_TOB_silkspan (3yp1)_JAN 2" xfId="29727" xr:uid="{AEE8F109-997D-4AE6-A96F-5DE3ECB05D4E}"/>
    <cellStyle name="£_P&amp;L_TOB_silkspan (3yp1)_JUN" xfId="11485" xr:uid="{DC79B22F-D0D9-4FA4-9FBC-5696BA882F9C}"/>
    <cellStyle name="£_P&amp;L_TOB_silkspan (3yp1)_JUN 2" xfId="29728" xr:uid="{924EC0B1-AEA0-46F1-9F47-D6725F6128E5}"/>
    <cellStyle name="£_P&amp;L_TOB_silkspan (3yp1)_MAR" xfId="11486" xr:uid="{8B135045-B37F-42A4-9873-24FB4C2089B1}"/>
    <cellStyle name="£_P&amp;L_TOB_silkspan (3yp1)_MAR 2" xfId="29729" xr:uid="{84DAFA54-8872-4958-881B-9000A430C11B}"/>
    <cellStyle name="£_P&amp;L_TOB_silkspan (3yp1)_NOV" xfId="11487" xr:uid="{4F78523D-EC36-4632-87DE-CFCE3B09E88D}"/>
    <cellStyle name="£_P&amp;L_TOB_silkspan (3yp1)_NOV 2" xfId="29730" xr:uid="{9DAE59E7-2CBF-41BD-81B3-6CF4D00F40FB}"/>
    <cellStyle name="£_P&amp;L_TOB_silkspan (3yp1)_OCT'13" xfId="11488" xr:uid="{009D5395-04C7-400E-B96B-02DA570943DE}"/>
    <cellStyle name="£_P&amp;L_TOB_silkspan (3yp1)_OCT'13 2" xfId="11489" xr:uid="{92F8933E-6BC7-43E1-A231-3FD452490E1E}"/>
    <cellStyle name="£_P&amp;L_TOB_silkspan (3yp1)_OCT'13 2 2" xfId="29731" xr:uid="{39833499-0AB2-4872-8CA7-56167E0E1BFC}"/>
    <cellStyle name="£_P&amp;L_TOB_silkspan (3yp1)_OCT'13 3" xfId="11490" xr:uid="{3A0B7692-C9C2-4FEC-9134-8671FD67CFD0}"/>
    <cellStyle name="£_P&amp;L_TOB_silkspan (3yp1)_OCT'13 3 2" xfId="29732" xr:uid="{2AEA6E47-C054-4FC1-8A00-458E320BA814}"/>
    <cellStyle name="£_P&amp;L_TOB_silkspan (3yp1)_OCT'13 4" xfId="29733" xr:uid="{3DFE873C-9D78-48FA-9714-7B3C3FCD0921}"/>
    <cellStyle name="£_P&amp;L_TOB_silkspan (3yp1)_RECONCILE-ACCRUED-2013" xfId="11491" xr:uid="{974F69F1-6088-4A61-BCFC-9A7C60E98AB8}"/>
    <cellStyle name="£_P&amp;L_TOB_silkspan (3yp1)_RECONCILE-ACCRUED-2013 2" xfId="11492" xr:uid="{845F9FAD-09AB-483A-B9A1-A1C37426611F}"/>
    <cellStyle name="£_P&amp;L_TOB_silkspan (3yp1)_RECONCILE-ACCRUED-2013 2 2" xfId="29734" xr:uid="{B88E656E-85B2-46A5-9D06-5E1533F510CC}"/>
    <cellStyle name="£_P&amp;L_TOB_silkspan (3yp1)_RECONCILE-ACCRUED-2013 3" xfId="11493" xr:uid="{CC94B705-A854-46D5-8C9E-2E7EB542DFCF}"/>
    <cellStyle name="£_P&amp;L_TOB_silkspan (3yp1)_RECONCILE-ACCRUED-2013 3 2" xfId="29735" xr:uid="{200E18B7-8D14-4883-9729-5CF4DBEFE22C}"/>
    <cellStyle name="£_P&amp;L_TOB_silkspan (3yp1)_RECONCILE-ACCRUED-2013 4" xfId="29736" xr:uid="{3C875887-2BC6-48C4-A2F8-E0D64A18AC61}"/>
    <cellStyle name="£_P&amp;L_TOB_silkspan (3yp1)_RECONCILE-ACCRUED-2014" xfId="11494" xr:uid="{C213A98D-26A7-4DB4-982C-D91CC23A95B6}"/>
    <cellStyle name="£_P&amp;L_TOB_silkspan (3yp1)_RECONCILE-ACCRUED-2014 2" xfId="11495" xr:uid="{F5608BAA-CC4F-4EA5-A208-9693C28182E2}"/>
    <cellStyle name="£_P&amp;L_TOB_silkspan (3yp1)_RECONCILE-ACCRUED-2014 2 2" xfId="29737" xr:uid="{9973E4E7-78AA-4376-A7F1-9FAE98CAD90D}"/>
    <cellStyle name="£_P&amp;L_TOB_silkspan (3yp1)_RECONCILE-ACCRUED-2014 3" xfId="11496" xr:uid="{3923F83E-5F86-4CB1-9677-B83398D70108}"/>
    <cellStyle name="£_P&amp;L_TOB_silkspan (3yp1)_RECONCILE-ACCRUED-2014 3 2" xfId="29738" xr:uid="{AF6B3A7B-A7BE-437F-9300-885707749A76}"/>
    <cellStyle name="£_P&amp;L_TOB_silkspan (3yp1)_RECONCILE-ACCRUED-2014 4" xfId="29739" xr:uid="{94C4C1E3-D9A2-414C-82F5-9E1D2191F5A1}"/>
    <cellStyle name="£_P&amp;L_TOB_silkspan (3yp1)_Sheet1" xfId="11497" xr:uid="{4C8A90ED-A89E-4A59-A191-5267FFC30B7F}"/>
    <cellStyle name="£_P&amp;L_TOB_silkspan (3yp1)_Sheet1 2" xfId="29740" xr:uid="{75E711E1-85E3-4D26-884B-70679C9C8060}"/>
    <cellStyle name="£_P&amp;L_TOB_silkspan (3yp1)_TB" xfId="11498" xr:uid="{FE369A4C-94BF-459E-85CD-672D28EA178D}"/>
    <cellStyle name="£_P&amp;L_TOB_silkspan (3yp1)_TB 2" xfId="11499" xr:uid="{CB004048-74D6-40D4-B405-38D04229FBCD}"/>
    <cellStyle name="£_P&amp;L_TOB_silkspan (3yp1)_TB 2 2" xfId="29741" xr:uid="{02A298F1-6A80-4E81-9E86-625079B7C4FE}"/>
    <cellStyle name="£_P&amp;L_TOB_silkspan (3yp1)_TB 3" xfId="11500" xr:uid="{25B0CE54-57D2-46C8-82B5-2FE8B006F917}"/>
    <cellStyle name="£_P&amp;L_TOB_silkspan (3yp1)_TB 3 2" xfId="29742" xr:uid="{0BCB49AE-7866-4D74-BE96-E859C8F65C2D}"/>
    <cellStyle name="£_P&amp;L_TOB_silkspan (3yp1)_TB 4" xfId="29743" xr:uid="{BC00E669-1875-49A5-8B2E-5219D289C6B5}"/>
    <cellStyle name="£_P&amp;L_TOB_silkspan (3yp1)_TB_1" xfId="11501" xr:uid="{855BB604-43EE-4866-9535-FCC9D000AECC}"/>
    <cellStyle name="£_P&amp;L_TOB_silkspan (3yp1)_TB_1 2" xfId="29744" xr:uid="{10884AE3-3A3B-4E99-93D0-1B21B17770FC}"/>
    <cellStyle name="£_P&amp;L_Total Care Services" xfId="11502" xr:uid="{777CCB8C-0BA9-4A0E-9928-6B59BE962A02}"/>
    <cellStyle name="£_P&amp;L_Total Care Services 2" xfId="11503" xr:uid="{7BD4636D-9820-4EAD-992E-4A0A66E693FA}"/>
    <cellStyle name="£_P&amp;L_Total Care Services 2 2" xfId="29745" xr:uid="{AABBEF55-4179-437F-B6A2-B120C1E1C46E}"/>
    <cellStyle name="£_P&amp;L_Total Care Services 3" xfId="29746" xr:uid="{26812A3B-E4F7-4F81-9FE6-78713EBBC337}"/>
    <cellStyle name="£_P&amp;L_Total Care Services 4" xfId="29747" xr:uid="{6CCF6016-0D45-4460-B0A5-8F48AE3EFF5A}"/>
    <cellStyle name="£_P&amp;L_Total Care Services 5" xfId="29748" xr:uid="{1C1F3A63-96F3-46AF-A4B2-FC5EB0F69CBB}"/>
    <cellStyle name="£_P&amp;L_Total Care Services_Australia" xfId="11504" xr:uid="{F5AFE9CE-42AD-4D9E-948C-54F500C7E676}"/>
    <cellStyle name="£_P&amp;L_Total Care Services_Australia 2" xfId="29749" xr:uid="{8B5431EA-646C-40CD-96F7-65C42DC0F47A}"/>
    <cellStyle name="£_P&amp;L_Total Care Services_Australia F2 2010 template" xfId="11505" xr:uid="{EA26F0B6-4939-4FD3-B06D-F03DF02217E0}"/>
    <cellStyle name="£_P&amp;L_Total Care Services_Australia F2 2010 template 2" xfId="29750" xr:uid="{1431EF22-10B5-4D2D-8C45-C22E860DAE26}"/>
    <cellStyle name="£_P&amp;L_Total Care Services_IntMa Capex Report Oct10 PV" xfId="11506" xr:uid="{981D89ED-1F50-4BD6-9612-8E58BAE10936}"/>
    <cellStyle name="£_P&amp;L_Total Care Services_IntMa Capex Report Oct10 PV 2" xfId="29751" xr:uid="{C2E57B57-2DA0-4192-8073-A94399AA3B86}"/>
    <cellStyle name="£_P&amp;L_Total Care Services_Summary Intnl Mkts" xfId="11507" xr:uid="{F1C49874-FEFE-492C-99BD-96BFDE8A16DA}"/>
    <cellStyle name="£_P&amp;L_Total Care Services_Summary Intnl Mkts 2" xfId="29752" xr:uid="{3ABD15AE-0500-4E71-A8C8-53490B3B7B21}"/>
    <cellStyle name="£_P&amp;L_UKM &amp; UKNA Central Costs-0906-Received" xfId="11508" xr:uid="{8EA6DA27-EC73-4A0C-9DAE-CE29A559CE41}"/>
    <cellStyle name="£_P&amp;L_UKM &amp; UKNA Central Costs-0906-Received 2" xfId="29753" xr:uid="{32A3AF9F-7C54-47C4-86DB-DAA4EF3DF5F1}"/>
    <cellStyle name="£_P&amp;L_UKM (exc BHA &amp; Well)" xfId="11509" xr:uid="{DF9CA044-5F9F-4124-B1AD-2CF2F447C2A0}"/>
    <cellStyle name="£_P&amp;L_UKM (exc BHA &amp; Well) 2" xfId="11510" xr:uid="{99511A45-1177-4DF9-85BC-49088E1AD935}"/>
    <cellStyle name="£_P&amp;L_UKM (exc BHA &amp; Well) 2 2" xfId="29754" xr:uid="{AA8A7762-9FF4-4B76-BEBD-3BEED6708C74}"/>
    <cellStyle name="£_P&amp;L_UKM (exc BHA &amp; Well) 3" xfId="29755" xr:uid="{DAAD4474-FF94-449E-A50A-555F181D7E00}"/>
    <cellStyle name="£_P&amp;L_UKM (exc BHA &amp; Well) 4" xfId="29756" xr:uid="{9C20D64D-BE9C-4175-AD4B-B24B801B8511}"/>
    <cellStyle name="£_P&amp;L_UKM (exc BHA &amp; Well) 5" xfId="29757" xr:uid="{4123CC85-808E-45F1-8D0D-D4663AF1D147}"/>
    <cellStyle name="£_P&amp;L_UKM (exc BHA &amp; Well)_Australia" xfId="11511" xr:uid="{3ECFD5E8-5666-4BB7-8393-3DFDA85E2469}"/>
    <cellStyle name="£_P&amp;L_UKM (exc BHA &amp; Well)_Australia 2" xfId="29758" xr:uid="{2F05ECF2-FE87-4C58-B859-AAAD3A7D964D}"/>
    <cellStyle name="£_P&amp;L_UKM (exc BHA &amp; Well)_Australia F2 2010 template" xfId="11512" xr:uid="{85CB91A4-EA14-4BF6-BD37-89B616815E7A}"/>
    <cellStyle name="£_P&amp;L_UKM (exc BHA &amp; Well)_Australia F2 2010 template 2" xfId="29759" xr:uid="{CC4CC3D1-331D-47EC-BE72-93F6DF8F7728}"/>
    <cellStyle name="£_P&amp;L_UKM (exc BHA &amp; Well)_IntMa Capex Report Oct10 PV" xfId="11513" xr:uid="{35B26540-EAF3-45BA-9F34-02317FA4C8A9}"/>
    <cellStyle name="£_P&amp;L_UKM (exc BHA &amp; Well)_IntMa Capex Report Oct10 PV 2" xfId="29760" xr:uid="{4C20CA42-B1BA-4AA0-99A3-7350B26C1DBB}"/>
    <cellStyle name="£_P&amp;L_UKM (exc BHA &amp; Well)_Summary Intnl Mkts" xfId="11514" xr:uid="{D015C163-ABE3-4BD0-B0DE-AB39DE93624B}"/>
    <cellStyle name="£_P&amp;L_UKM (exc BHA &amp; Well)_Summary Intnl Mkts 2" xfId="29761" xr:uid="{9AD9B78E-E8B8-4A98-A6CA-6D9BE92A614D}"/>
    <cellStyle name="£_P&amp;L_UKM WD4 Results" xfId="11515" xr:uid="{85495BB8-D50A-4C21-BFA6-93E2BE214E93}"/>
    <cellStyle name="£_P&amp;L_UKM WD4 Results 2" xfId="29762" xr:uid="{69C892E2-3EB7-4B91-9C40-1B4967D461F8}"/>
    <cellStyle name="£_P&amp;L_UKM WD4 Results_Australia F2 2010 template" xfId="11516" xr:uid="{A3C85B00-2866-4409-9882-9C3E22E4D71D}"/>
    <cellStyle name="£_P&amp;L_UKM WD4 Results_Australia F2 2010 template 2" xfId="29763" xr:uid="{8DABA042-3750-4250-919A-BA2D6563A622}"/>
    <cellStyle name="£_P&amp;L_UKNA Division - F1 2010" xfId="11517" xr:uid="{A838FB27-75BB-47EC-ACB5-02A44FCB7872}"/>
    <cellStyle name="£_P&amp;L_UKNA Division - F1 2010 2" xfId="29764" xr:uid="{BB84225E-D008-4D76-AC44-D7D0B0BA43CF}"/>
    <cellStyle name="£_P&amp;L_Wellness" xfId="11518" xr:uid="{04B79D24-1670-48BD-AA14-5534C8E4279D}"/>
    <cellStyle name="£_P&amp;L_Wellness 2" xfId="11519" xr:uid="{8336F8EF-5866-4DFF-B3A3-151C92FAAFAB}"/>
    <cellStyle name="£_P&amp;L_Wellness 2 2" xfId="29765" xr:uid="{39EA3B61-F524-4E4F-8292-B562F42D56DF}"/>
    <cellStyle name="£_P&amp;L_Wellness 3" xfId="29766" xr:uid="{281363ED-4061-4809-8F46-20710801B922}"/>
    <cellStyle name="£_P&amp;L_Wellness 4" xfId="29767" xr:uid="{2EB319D9-9861-4381-825D-0AAD2A063CA5}"/>
    <cellStyle name="£_P&amp;L_Wellness 5" xfId="29768" xr:uid="{9882F63C-4960-434F-B1BE-BFECDC0F5148}"/>
    <cellStyle name="£_P&amp;L_Wellness_Australia" xfId="11520" xr:uid="{A4234B5B-A76F-4568-978D-09559DC673D9}"/>
    <cellStyle name="£_P&amp;L_Wellness_Australia 2" xfId="29769" xr:uid="{9E59308C-5824-4E2F-9207-D411D118C380}"/>
    <cellStyle name="£_P&amp;L_Wellness_Australia F2 2010 template" xfId="11521" xr:uid="{3C3E1601-6BF9-44D0-8248-0833C88C26D8}"/>
    <cellStyle name="£_P&amp;L_Wellness_Australia F2 2010 template 2" xfId="29770" xr:uid="{7E597299-E81C-41C5-8B42-CAA2A7CB9BA7}"/>
    <cellStyle name="£_P&amp;L_Wellness_IntMa Capex Report Oct10 PV" xfId="11522" xr:uid="{CEB7D5AA-12B6-4F86-A6E5-533AD7003B17}"/>
    <cellStyle name="£_P&amp;L_Wellness_IntMa Capex Report Oct10 PV 2" xfId="29771" xr:uid="{D9F95DDF-F987-4DF1-B8F2-3B98C1084308}"/>
    <cellStyle name="£_P&amp;L_Wellness_Summary Intnl Mkts" xfId="11523" xr:uid="{8C150498-F211-4E3A-94C0-BCB544E6E1D1}"/>
    <cellStyle name="£_P&amp;L_Wellness_Summary Intnl Mkts 2" xfId="29772" xr:uid="{2CABA571-06D9-49F4-B46F-EEC9B506762C}"/>
    <cellStyle name="£_P&amp;L-Commentary" xfId="11524" xr:uid="{F8D8DE63-0090-4542-B85E-49A7A0BC4F4C}"/>
    <cellStyle name="£_P&amp;L-Commentary 2" xfId="29773" xr:uid="{A53B9889-995D-4A7B-AAE1-B7246B438A28}"/>
    <cellStyle name="£_P01 FINAL S &amp; B" xfId="11525" xr:uid="{52FDB362-0816-48F2-AD02-07C7FBFA0451}"/>
    <cellStyle name="£_P01 FINAL S &amp; B 10" xfId="11526" xr:uid="{25122C07-872C-4D17-ADA4-D18F4FCBD11F}"/>
    <cellStyle name="£_P01 FINAL S &amp; B 10 2" xfId="29774" xr:uid="{CE61BFDA-C218-47C4-8FBB-DD9F5EFFB70C}"/>
    <cellStyle name="£_P01 FINAL S &amp; B 11" xfId="11527" xr:uid="{7CA94A23-1B59-486C-98F5-E4B15641C64E}"/>
    <cellStyle name="£_P01 FINAL S &amp; B 11 2" xfId="29775" xr:uid="{F2F3EA41-6156-4971-886B-8E23CC406E1A}"/>
    <cellStyle name="£_P01 FINAL S &amp; B 12" xfId="11528" xr:uid="{121B84A1-85C0-4792-85BE-DB48275D7EA6}"/>
    <cellStyle name="£_P01 FINAL S &amp; B 12 2" xfId="29776" xr:uid="{DEE98F51-E713-4C24-9183-360A602D0FD5}"/>
    <cellStyle name="£_P01 FINAL S &amp; B 13" xfId="11529" xr:uid="{D0D84DA8-42C6-4B0C-9860-7F4A2C39494B}"/>
    <cellStyle name="£_P01 FINAL S &amp; B 13 2" xfId="29777" xr:uid="{901CA19F-3A47-4CCC-A2FD-32D6E5C1DF59}"/>
    <cellStyle name="£_P01 FINAL S &amp; B 14" xfId="11530" xr:uid="{1FBDF572-99F2-430B-9BB1-C403BD091A16}"/>
    <cellStyle name="£_P01 FINAL S &amp; B 14 2" xfId="29778" xr:uid="{ACB62451-C0F4-4A7E-B9B5-FE62BB25CA09}"/>
    <cellStyle name="£_P01 FINAL S &amp; B 15" xfId="29779" xr:uid="{292DFD45-4F87-445B-ABA3-FDEBE979F6B5}"/>
    <cellStyle name="£_P01 FINAL S &amp; B 16" xfId="29780" xr:uid="{969BD322-9EDB-4333-8855-58D955B1E838}"/>
    <cellStyle name="£_P01 FINAL S &amp; B 17" xfId="29781" xr:uid="{23376EF4-CD00-4FC4-A229-8BDB3D226F51}"/>
    <cellStyle name="£_P01 FINAL S &amp; B 2" xfId="11531" xr:uid="{2D0357E8-8BB2-4B77-93F2-633C8D20447A}"/>
    <cellStyle name="£_P01 FINAL S &amp; B 2 2" xfId="11532" xr:uid="{C3620088-47A6-44F0-BC0F-A38C04135986}"/>
    <cellStyle name="£_P01 FINAL S &amp; B 2 2 2" xfId="29782" xr:uid="{BA40BC62-75C9-40B1-866E-BA310EE4F8CB}"/>
    <cellStyle name="£_P01 FINAL S &amp; B 2 3" xfId="29783" xr:uid="{3E77AE1F-C3BA-4315-9EF4-E5AE408A1AE2}"/>
    <cellStyle name="£_P01 FINAL S &amp; B 3" xfId="11533" xr:uid="{85FCD868-CCC2-40A3-A32F-64529B93AB9C}"/>
    <cellStyle name="£_P01 FINAL S &amp; B 3 2" xfId="29784" xr:uid="{B857C3A2-477C-4779-ADA7-6F8C511F2ADF}"/>
    <cellStyle name="£_P01 FINAL S &amp; B 4" xfId="11534" xr:uid="{4BF45AF2-769E-4AAD-A963-67B1AB6324C8}"/>
    <cellStyle name="£_P01 FINAL S &amp; B 4 2" xfId="29785" xr:uid="{38B37829-CF69-4B82-A932-9365B136193C}"/>
    <cellStyle name="£_P01 FINAL S &amp; B 5" xfId="11535" xr:uid="{63087E5A-6240-4F3E-99C9-B5CDE9C145E8}"/>
    <cellStyle name="£_P01 FINAL S &amp; B 5 2" xfId="29786" xr:uid="{977E55A7-E3B5-474B-9E04-043B82077A52}"/>
    <cellStyle name="£_P01 FINAL S &amp; B 6" xfId="11536" xr:uid="{7C6EA9AE-1404-4947-A28A-DFE59437EA23}"/>
    <cellStyle name="£_P01 FINAL S &amp; B 6 2" xfId="29787" xr:uid="{61B10B91-FE37-4695-BF06-223C668FB4CE}"/>
    <cellStyle name="£_P01 FINAL S &amp; B 7" xfId="11537" xr:uid="{B5349F2C-8D0F-408B-8AC0-0DBE6A18F9EA}"/>
    <cellStyle name="£_P01 FINAL S &amp; B 7 2" xfId="29788" xr:uid="{3170F6CE-B1E0-4279-AFD4-45B2BF2FE126}"/>
    <cellStyle name="£_P01 FINAL S &amp; B 8" xfId="11538" xr:uid="{E2B3B8DC-AF44-4686-A0C2-D4536A58A29C}"/>
    <cellStyle name="£_P01 FINAL S &amp; B 8 2" xfId="29789" xr:uid="{B4D3D273-D57E-42F3-9E59-7FCF584CCC04}"/>
    <cellStyle name="£_P01 FINAL S &amp; B 9" xfId="11539" xr:uid="{0466B195-E082-4DB0-8EC3-6A9187FB899C}"/>
    <cellStyle name="£_P01 FINAL S &amp; B 9 2" xfId="29790" xr:uid="{B5495891-BF6F-46E5-9F1A-3155E2D70581}"/>
    <cellStyle name="£_P01 FINAL S &amp; B_OCT'13" xfId="11540" xr:uid="{23AB0837-8121-4F91-90FF-3D974F266264}"/>
    <cellStyle name="£_P01 FINAL S &amp; B_OCT'13 2" xfId="11541" xr:uid="{EB903D8F-0B9A-453F-AB64-05BF639E8772}"/>
    <cellStyle name="£_P01 FINAL S &amp; B_OCT'13 2 2" xfId="29791" xr:uid="{5F2D35D7-E4E8-4BCA-A595-0EABE829035D}"/>
    <cellStyle name="£_P01 FINAL S &amp; B_OCT'13 3" xfId="11542" xr:uid="{FD2320DB-0280-4E8C-95F7-EAD736165D29}"/>
    <cellStyle name="£_P01 FINAL S &amp; B_OCT'13 3 2" xfId="29792" xr:uid="{F5FCD140-BC1C-4474-B37E-4B6270CCBAB2}"/>
    <cellStyle name="£_P01 FINAL S &amp; B_OCT'13 4" xfId="11543" xr:uid="{6E88BE80-3AA6-4B89-B6D9-4D877E90087A}"/>
    <cellStyle name="£_P01 FINAL S &amp; B_OCT'13 4 2" xfId="29793" xr:uid="{DBE693B5-A496-442F-AF70-15B0302B3B04}"/>
    <cellStyle name="£_P01 FINAL S &amp; B_OCT'13 5" xfId="29794" xr:uid="{7253F1EA-7763-491C-B27C-913E58662125}"/>
    <cellStyle name="£_P01 FINAL S &amp; B_RECONCILE-ACCRUED-2013" xfId="11544" xr:uid="{1037520F-CDED-459C-B2D9-F80D76B86524}"/>
    <cellStyle name="£_P01 FINAL S &amp; B_RECONCILE-ACCRUED-2013 2" xfId="11545" xr:uid="{89E1C7BC-B4F8-481A-8CD7-F30CE34336B5}"/>
    <cellStyle name="£_P01 FINAL S &amp; B_RECONCILE-ACCRUED-2013 2 2" xfId="29795" xr:uid="{8C59D021-B835-4E56-B206-8B47EE7353C5}"/>
    <cellStyle name="£_P01 FINAL S &amp; B_RECONCILE-ACCRUED-2013 3" xfId="11546" xr:uid="{79951A96-4CCB-4F13-8D32-72B0B9D224C6}"/>
    <cellStyle name="£_P01 FINAL S &amp; B_RECONCILE-ACCRUED-2013 3 2" xfId="29796" xr:uid="{03370AAE-2C65-4E72-AEEE-FD368C56F0C5}"/>
    <cellStyle name="£_P01 FINAL S &amp; B_RECONCILE-ACCRUED-2013 4" xfId="11547" xr:uid="{D8C5A2E8-D46F-445F-B425-2FABB9F9560B}"/>
    <cellStyle name="£_P01 FINAL S &amp; B_RECONCILE-ACCRUED-2013 4 2" xfId="29797" xr:uid="{C60004F6-256A-46F1-AD56-56FFAB1E2E2D}"/>
    <cellStyle name="£_P01 FINAL S &amp; B_RECONCILE-ACCRUED-2013 5" xfId="29798" xr:uid="{8991F587-B5BE-45D0-BA29-69EE62E28C16}"/>
    <cellStyle name="£_P01 FINAL S &amp; B_RECONCILE-ACCRUED-2014" xfId="11548" xr:uid="{936C3BD0-D3D3-4590-BCBD-61486EE95776}"/>
    <cellStyle name="£_P01 FINAL S &amp; B_RECONCILE-ACCRUED-2014 2" xfId="11549" xr:uid="{FA28092D-B8CF-4C0F-8B54-0DD9BF4D373C}"/>
    <cellStyle name="£_P01 FINAL S &amp; B_RECONCILE-ACCRUED-2014 2 2" xfId="29799" xr:uid="{CBC29F23-DB45-4D22-A812-957030AA2107}"/>
    <cellStyle name="£_P01 FINAL S &amp; B_RECONCILE-ACCRUED-2014 3" xfId="11550" xr:uid="{D6B3E743-4AD7-42AC-ABC7-F0A7CEBBC46C}"/>
    <cellStyle name="£_P01 FINAL S &amp; B_RECONCILE-ACCRUED-2014 3 2" xfId="29800" xr:uid="{96883339-F1EE-4125-9DCD-82C0CA209610}"/>
    <cellStyle name="£_P01 FINAL S &amp; B_RECONCILE-ACCRUED-2014 4" xfId="11551" xr:uid="{23254C39-A350-48B3-9F61-B27B5B669F73}"/>
    <cellStyle name="£_P01 FINAL S &amp; B_RECONCILE-ACCRUED-2014 4 2" xfId="29801" xr:uid="{63D3C7F6-D64D-4733-8610-450467BD3645}"/>
    <cellStyle name="£_P01 FINAL S &amp; B_RECONCILE-ACCRUED-2014 5" xfId="29802" xr:uid="{90E9C899-2C46-4902-ABED-05660A5EEE99}"/>
    <cellStyle name="£_P01 FINAL S &amp; B_Summary Intnl Mkts" xfId="11552" xr:uid="{404BB197-CE9C-4422-8A5D-6C61D8AD61DD}"/>
    <cellStyle name="£_P01 FINAL S &amp; B_Summary Intnl Mkts 2" xfId="29803" xr:uid="{955C5861-1163-4BD3-93CD-670D6859131D}"/>
    <cellStyle name="£_P02 BHA MIP Print" xfId="11553" xr:uid="{9DB4AE3D-BF22-4FD3-B046-1390E30FE270}"/>
    <cellStyle name="£_P02 BHA MIP Print 2" xfId="29804" xr:uid="{2F98ACFC-22DD-4631-83C2-00568ED5495C}"/>
    <cellStyle name="£_P02 BHA MIP Print_Australia F2 2010 template" xfId="11554" xr:uid="{006DD1B4-078D-4AAA-B74E-978F2B13366A}"/>
    <cellStyle name="£_P02 BHA MIP Print_Australia F2 2010 template 2" xfId="29805" xr:uid="{663EF44E-6BCC-4CD0-8F8A-F9F2F52F777C}"/>
    <cellStyle name="£_P02 COSTS - New Format" xfId="11555" xr:uid="{3C2D38DD-C897-4AF9-BE96-9E58F745C2E6}"/>
    <cellStyle name="£_P02 COSTS - New Format 10" xfId="11556" xr:uid="{BB65C8F2-36A4-412F-BB9D-FC298C3CD215}"/>
    <cellStyle name="£_P02 COSTS - New Format 10 2" xfId="29806" xr:uid="{9A5B1A87-2D44-4BAA-8422-DB4856175E58}"/>
    <cellStyle name="£_P02 COSTS - New Format 11" xfId="11557" xr:uid="{321FAD95-6988-4F7D-98F5-3241B7B26465}"/>
    <cellStyle name="£_P02 COSTS - New Format 11 2" xfId="29807" xr:uid="{35B39740-1893-4A79-84D6-9F72F5E73BEC}"/>
    <cellStyle name="£_P02 COSTS - New Format 12" xfId="11558" xr:uid="{2CFDD6C5-F2C4-45FE-B653-3B554E3A7C7B}"/>
    <cellStyle name="£_P02 COSTS - New Format 12 2" xfId="29808" xr:uid="{726C357E-2D8D-4924-822C-2F80D47BBD16}"/>
    <cellStyle name="£_P02 COSTS - New Format 13" xfId="11559" xr:uid="{179FC02D-B3F4-4A44-807C-01BD913C9602}"/>
    <cellStyle name="£_P02 COSTS - New Format 13 2" xfId="29809" xr:uid="{A027C3D4-DED9-4803-B525-DE829C4682E8}"/>
    <cellStyle name="£_P02 COSTS - New Format 14" xfId="11560" xr:uid="{708D05E3-66F3-42CC-B0BD-14215EA56C5C}"/>
    <cellStyle name="£_P02 COSTS - New Format 14 2" xfId="29810" xr:uid="{0089679B-B3D7-4F68-9D2C-7EA255BB8333}"/>
    <cellStyle name="£_P02 COSTS - New Format 15" xfId="29811" xr:uid="{179C077C-CDA0-40C1-9F44-BF49635A5320}"/>
    <cellStyle name="£_P02 COSTS - New Format 16" xfId="29812" xr:uid="{F1E42AB9-EAEC-4368-8F0C-DFABA5C2691E}"/>
    <cellStyle name="£_P02 COSTS - New Format 17" xfId="29813" xr:uid="{26383B3A-B0B2-43CD-A090-5AC13E503EA8}"/>
    <cellStyle name="£_P02 COSTS - New Format 2" xfId="11561" xr:uid="{F3BADDB5-CF47-41D3-B2C1-3BA5FAF04A25}"/>
    <cellStyle name="£_P02 COSTS - New Format 2 2" xfId="11562" xr:uid="{F08C8FBD-14EA-4773-9AE8-B89970BC9272}"/>
    <cellStyle name="£_P02 COSTS - New Format 2 2 2" xfId="29814" xr:uid="{95925DEE-4520-4F20-8277-6CC26EFF1E9F}"/>
    <cellStyle name="£_P02 COSTS - New Format 2 3" xfId="29815" xr:uid="{A9201302-C476-4028-BFF0-752C845A86BF}"/>
    <cellStyle name="£_P02 COSTS - New Format 3" xfId="11563" xr:uid="{AAFF7795-D8AD-4990-B4AB-F6FF82AFFD83}"/>
    <cellStyle name="£_P02 COSTS - New Format 3 2" xfId="29816" xr:uid="{D79F1961-6999-4FCA-9C38-C3F85084DCF2}"/>
    <cellStyle name="£_P02 COSTS - New Format 4" xfId="11564" xr:uid="{1B49B4B3-11F8-433A-9A74-F6EB96C0E5C1}"/>
    <cellStyle name="£_P02 COSTS - New Format 4 2" xfId="29817" xr:uid="{BAACF34C-7E0B-4894-A360-D3EF23C7D2BB}"/>
    <cellStyle name="£_P02 COSTS - New Format 5" xfId="11565" xr:uid="{00BEC371-B908-41AF-8763-3C0AFD3D4BD9}"/>
    <cellStyle name="£_P02 COSTS - New Format 5 2" xfId="29818" xr:uid="{16D0FA14-2105-4767-B152-4A7A3B98DDDA}"/>
    <cellStyle name="£_P02 COSTS - New Format 6" xfId="11566" xr:uid="{80522673-D370-4CED-9FDB-672FC4AA9C73}"/>
    <cellStyle name="£_P02 COSTS - New Format 6 2" xfId="29819" xr:uid="{A57EEE26-9697-429C-B6E4-957B670C8896}"/>
    <cellStyle name="£_P02 COSTS - New Format 7" xfId="11567" xr:uid="{4279B5E7-A3C6-4E48-A48C-710D3086D716}"/>
    <cellStyle name="£_P02 COSTS - New Format 7 2" xfId="29820" xr:uid="{3E8C316A-673E-4B53-93D4-BE5DE6404507}"/>
    <cellStyle name="£_P02 COSTS - New Format 8" xfId="11568" xr:uid="{EDB7705A-CD86-40E4-80B5-7BE2FAE1946F}"/>
    <cellStyle name="£_P02 COSTS - New Format 8 2" xfId="29821" xr:uid="{9D4219B3-54BA-4E16-8553-0686F95623FA}"/>
    <cellStyle name="£_P02 COSTS - New Format 9" xfId="11569" xr:uid="{69B1F91A-87B7-42F8-8D2A-B176EECBADFD}"/>
    <cellStyle name="£_P02 COSTS - New Format 9 2" xfId="29822" xr:uid="{9B735EAB-375E-47F7-BC7B-33321F5AA9F4}"/>
    <cellStyle name="£_P02 COSTS - New Format_OCT'13" xfId="11570" xr:uid="{C59636AF-2583-4CFD-B67B-A639883DD772}"/>
    <cellStyle name="£_P02 COSTS - New Format_OCT'13 2" xfId="11571" xr:uid="{82093F8F-ECDB-4A1C-993B-BBE2A133ED7D}"/>
    <cellStyle name="£_P02 COSTS - New Format_OCT'13 2 2" xfId="29823" xr:uid="{55579FDB-ECBC-4F0F-8D59-5B4E05467E57}"/>
    <cellStyle name="£_P02 COSTS - New Format_OCT'13 3" xfId="11572" xr:uid="{4C35A017-DFEA-4C8D-86D9-1E89174027B6}"/>
    <cellStyle name="£_P02 COSTS - New Format_OCT'13 3 2" xfId="29824" xr:uid="{21742840-ABC3-4D2F-95CD-1AA18AF8530E}"/>
    <cellStyle name="£_P02 COSTS - New Format_OCT'13 4" xfId="11573" xr:uid="{8B8CEF1C-A68C-4FAB-B13A-083000FC70D2}"/>
    <cellStyle name="£_P02 COSTS - New Format_OCT'13 4 2" xfId="29825" xr:uid="{FD4031E8-71CD-4722-96F0-60B9B5143D37}"/>
    <cellStyle name="£_P02 COSTS - New Format_OCT'13 5" xfId="29826" xr:uid="{EB223653-9233-4F67-B15C-4E6E83EA3EB0}"/>
    <cellStyle name="£_P02 COSTS - New Format_RECONCILE-ACCRUED-2013" xfId="11574" xr:uid="{A2CB6245-68CC-4879-B43D-FB4CA10135C2}"/>
    <cellStyle name="£_P02 COSTS - New Format_RECONCILE-ACCRUED-2013 2" xfId="11575" xr:uid="{F976E5AD-D9CB-47CF-8BCC-20C2DD6FCF41}"/>
    <cellStyle name="£_P02 COSTS - New Format_RECONCILE-ACCRUED-2013 2 2" xfId="29827" xr:uid="{3B061659-2F19-4DF6-B048-0177F7668E60}"/>
    <cellStyle name="£_P02 COSTS - New Format_RECONCILE-ACCRUED-2013 3" xfId="11576" xr:uid="{1C951157-EEC5-4B46-A82C-D5E9C6006D8B}"/>
    <cellStyle name="£_P02 COSTS - New Format_RECONCILE-ACCRUED-2013 3 2" xfId="29828" xr:uid="{E6521B5B-C3BE-4168-B6A7-8BCC05E253A9}"/>
    <cellStyle name="£_P02 COSTS - New Format_RECONCILE-ACCRUED-2013 4" xfId="11577" xr:uid="{89FDA142-1817-4F31-A75B-00C713B32683}"/>
    <cellStyle name="£_P02 COSTS - New Format_RECONCILE-ACCRUED-2013 4 2" xfId="29829" xr:uid="{CD9AC3B3-BA5D-478F-8264-6C90557314F2}"/>
    <cellStyle name="£_P02 COSTS - New Format_RECONCILE-ACCRUED-2013 5" xfId="29830" xr:uid="{C0C58ED1-B092-4BC3-979E-6BDF330D60F3}"/>
    <cellStyle name="£_P02 COSTS - New Format_RECONCILE-ACCRUED-2014" xfId="11578" xr:uid="{FB6A8835-35CB-41DE-AD04-D58232035D3F}"/>
    <cellStyle name="£_P02 COSTS - New Format_RECONCILE-ACCRUED-2014 2" xfId="11579" xr:uid="{1CD240F0-D161-4F71-B44E-D5AADE7FD2D2}"/>
    <cellStyle name="£_P02 COSTS - New Format_RECONCILE-ACCRUED-2014 2 2" xfId="29831" xr:uid="{BD01D1E2-DEF5-4223-9442-646A988108D0}"/>
    <cellStyle name="£_P02 COSTS - New Format_RECONCILE-ACCRUED-2014 3" xfId="11580" xr:uid="{0F49BA27-3907-4643-8A4F-138263F97995}"/>
    <cellStyle name="£_P02 COSTS - New Format_RECONCILE-ACCRUED-2014 3 2" xfId="29832" xr:uid="{7846EE8A-6D9F-40F6-B89F-B28C4F1EDE58}"/>
    <cellStyle name="£_P02 COSTS - New Format_RECONCILE-ACCRUED-2014 4" xfId="11581" xr:uid="{BA09030C-B90F-409E-B6BD-908D7A8159A0}"/>
    <cellStyle name="£_P02 COSTS - New Format_RECONCILE-ACCRUED-2014 4 2" xfId="29833" xr:uid="{F1DE4582-5783-4FA7-9A2F-16AE7D22EED8}"/>
    <cellStyle name="£_P02 COSTS - New Format_RECONCILE-ACCRUED-2014 5" xfId="29834" xr:uid="{165A12B8-FDB2-4C1C-92B3-ADD207DC3E70}"/>
    <cellStyle name="£_P02 COSTS - New Format_Summary Intnl Mkts" xfId="11582" xr:uid="{23C66708-7E1A-46C7-BD18-162ECDF4FEAE}"/>
    <cellStyle name="£_P02 COSTS - New Format_Summary Intnl Mkts 2" xfId="29835" xr:uid="{AE42373C-CAD4-46F8-8507-C90D1BBC162F}"/>
    <cellStyle name="£_P02 Dashboard 2009" xfId="11583" xr:uid="{A856A8E4-1FF0-4B06-A435-778EE204E726}"/>
    <cellStyle name="£_P02 Dashboard 2009 2" xfId="29836" xr:uid="{DD10CC2B-08F9-4FB4-8893-CF11420FC794}"/>
    <cellStyle name="£_P02 Dashboard 2009_Australia F2 2010 template" xfId="11584" xr:uid="{720246F9-0EBC-4D5C-B2C9-C82C414ABFF6}"/>
    <cellStyle name="£_P02 Dashboard 2009_Australia F2 2010 template 2" xfId="29837" xr:uid="{64C5B27B-E779-490E-948D-61484A9FFF01}"/>
    <cellStyle name="£_P02 MIP" xfId="11585" xr:uid="{F0D020DD-A9BC-4F21-990A-0BD3B411345E}"/>
    <cellStyle name="£_P02 MIP 10" xfId="11586" xr:uid="{F99F49FD-D122-42C9-8D07-4E84826B4ED0}"/>
    <cellStyle name="£_P02 MIP 10 2" xfId="29838" xr:uid="{AD2449B1-21D8-41F5-920A-C01CB4BE1937}"/>
    <cellStyle name="£_P02 MIP 11" xfId="11587" xr:uid="{5593AFA3-5DE7-466F-A46E-841B734E0C11}"/>
    <cellStyle name="£_P02 MIP 11 2" xfId="29839" xr:uid="{F4917442-5D8D-4972-AA17-113787142F80}"/>
    <cellStyle name="£_P02 MIP 12" xfId="11588" xr:uid="{A48B5D3D-097F-4D2A-B78C-C11378E39812}"/>
    <cellStyle name="£_P02 MIP 12 2" xfId="29840" xr:uid="{01144837-EE61-4C7C-98C8-AB3F07D353FD}"/>
    <cellStyle name="£_P02 MIP 13" xfId="11589" xr:uid="{B0A4016E-6CD0-4EB9-A1BF-5A73455A40CC}"/>
    <cellStyle name="£_P02 MIP 13 2" xfId="29841" xr:uid="{F92DF967-51D2-4CC0-827E-E8E088A1A2F8}"/>
    <cellStyle name="£_P02 MIP 14" xfId="11590" xr:uid="{EFF032B4-F450-4A90-BCA5-85AF143A731A}"/>
    <cellStyle name="£_P02 MIP 14 2" xfId="29842" xr:uid="{F664DAE0-7FD6-4D60-AC14-42844669E220}"/>
    <cellStyle name="£_P02 MIP 15" xfId="29843" xr:uid="{2E476190-A010-4502-B76E-38920B3283F7}"/>
    <cellStyle name="£_P02 MIP 16" xfId="29844" xr:uid="{F6DB218D-A857-492F-85B8-2D0BC13BF432}"/>
    <cellStyle name="£_P02 MIP 17" xfId="29845" xr:uid="{AB5C72E5-8C36-47ED-8794-D775FE19E347}"/>
    <cellStyle name="£_P02 MIP 2" xfId="11591" xr:uid="{D4C9968E-1B16-4E92-8362-7DFA1D8BD80B}"/>
    <cellStyle name="£_P02 MIP 2 2" xfId="11592" xr:uid="{3F614E46-F8A0-40F1-BE57-59295B7DAEC1}"/>
    <cellStyle name="£_P02 MIP 2 2 2" xfId="29846" xr:uid="{0508C70B-45DD-4705-AE0D-27D67F629158}"/>
    <cellStyle name="£_P02 MIP 2 3" xfId="29847" xr:uid="{B3911030-84B5-4858-BEE0-17254522D58D}"/>
    <cellStyle name="£_P02 MIP 3" xfId="11593" xr:uid="{5BD1B648-CB8A-4610-B755-EB9EE69FCCCB}"/>
    <cellStyle name="£_P02 MIP 3 2" xfId="29848" xr:uid="{88D5E8DF-0B23-4917-A20A-35189926DC57}"/>
    <cellStyle name="£_P02 MIP 4" xfId="11594" xr:uid="{097AA4E2-B1FA-4292-AF6C-88F421CADE56}"/>
    <cellStyle name="£_P02 MIP 4 2" xfId="29849" xr:uid="{3634D7CB-376E-4157-9665-7A4605806765}"/>
    <cellStyle name="£_P02 MIP 5" xfId="11595" xr:uid="{516864C0-E926-4686-BDA9-7DFD8916DF5D}"/>
    <cellStyle name="£_P02 MIP 5 2" xfId="29850" xr:uid="{A91237F9-088D-4F76-AB7A-083A2746281A}"/>
    <cellStyle name="£_P02 MIP 6" xfId="11596" xr:uid="{D71FB179-4A52-46C1-B7DA-7432794E1475}"/>
    <cellStyle name="£_P02 MIP 6 2" xfId="29851" xr:uid="{9615D96F-D664-48E5-A893-A17B1B748D8E}"/>
    <cellStyle name="£_P02 MIP 7" xfId="11597" xr:uid="{35A00146-70D6-4CF6-9772-074446C4D8E3}"/>
    <cellStyle name="£_P02 MIP 7 2" xfId="29852" xr:uid="{F41831D6-C1D7-42B2-856E-BA245ECE2248}"/>
    <cellStyle name="£_P02 MIP 8" xfId="11598" xr:uid="{F308E4E4-D043-475A-9D3A-FECC2FBC1E9A}"/>
    <cellStyle name="£_P02 MIP 8 2" xfId="29853" xr:uid="{97DE53F8-D411-491C-862B-589672F0E521}"/>
    <cellStyle name="£_P02 MIP 9" xfId="11599" xr:uid="{884D8E9F-11AE-437C-87E7-227B3579C6D9}"/>
    <cellStyle name="£_P02 MIP 9 2" xfId="29854" xr:uid="{D7A1706A-9D55-4B85-AC1C-9A2CE03899B2}"/>
    <cellStyle name="£_P02 MIP_5 3YP Summaries" xfId="11600" xr:uid="{9783822D-89F1-4B0E-8F0F-564470440D99}"/>
    <cellStyle name="£_P02 MIP_5 3YP Summaries 10" xfId="11601" xr:uid="{8E8B20E6-7DFB-4A98-8727-41C55E1C0790}"/>
    <cellStyle name="£_P02 MIP_5 3YP Summaries 10 2" xfId="29855" xr:uid="{90B1EC5C-5028-4643-9859-2824C6FC23B9}"/>
    <cellStyle name="£_P02 MIP_5 3YP Summaries 11" xfId="11602" xr:uid="{AAB9D675-74C6-454C-85F9-C99A97C04C63}"/>
    <cellStyle name="£_P02 MIP_5 3YP Summaries 11 2" xfId="29856" xr:uid="{9C064197-4329-4BEA-8E9B-8C0C83D3420F}"/>
    <cellStyle name="£_P02 MIP_5 3YP Summaries 12" xfId="11603" xr:uid="{7FAC23A1-8CB0-4F93-BE0E-8B1974D2532A}"/>
    <cellStyle name="£_P02 MIP_5 3YP Summaries 12 2" xfId="29857" xr:uid="{99B4D3E1-654A-4D4F-9A92-D99C8184E67A}"/>
    <cellStyle name="£_P02 MIP_5 3YP Summaries 13" xfId="11604" xr:uid="{26658BC8-43EA-4AC2-A2B9-9480DDD104C5}"/>
    <cellStyle name="£_P02 MIP_5 3YP Summaries 13 2" xfId="29858" xr:uid="{9F2CA1AB-8BA1-4D2A-BF6C-89710BC2344B}"/>
    <cellStyle name="£_P02 MIP_5 3YP Summaries 14" xfId="11605" xr:uid="{E0A28DA2-676E-430F-BE1C-92BAC40BA6F8}"/>
    <cellStyle name="£_P02 MIP_5 3YP Summaries 14 2" xfId="29859" xr:uid="{55294FEA-B38D-4B29-8E57-99DC1B9F68F1}"/>
    <cellStyle name="£_P02 MIP_5 3YP Summaries 15" xfId="29860" xr:uid="{752DBB9A-67CA-42AD-B9BE-312A7DE11B8C}"/>
    <cellStyle name="£_P02 MIP_5 3YP Summaries 16" xfId="29861" xr:uid="{611C1115-1973-4643-A030-DD674B881C7E}"/>
    <cellStyle name="£_P02 MIP_5 3YP Summaries 17" xfId="29862" xr:uid="{5D1A1812-A946-4476-902D-EF0892BF6D9F}"/>
    <cellStyle name="£_P02 MIP_5 3YP Summaries 2" xfId="11606" xr:uid="{28C2FE03-08EE-4B0A-81E6-D6CEC22A0E26}"/>
    <cellStyle name="£_P02 MIP_5 3YP Summaries 2 2" xfId="11607" xr:uid="{AE640F39-B959-410F-B71E-9639E18CFB62}"/>
    <cellStyle name="£_P02 MIP_5 3YP Summaries 2 2 2" xfId="29863" xr:uid="{F180F6D5-5EB2-4309-BAE5-2EF996B9CB83}"/>
    <cellStyle name="£_P02 MIP_5 3YP Summaries 2 3" xfId="29864" xr:uid="{1E940C9C-2049-4BF1-9944-B94572A66D26}"/>
    <cellStyle name="£_P02 MIP_5 3YP Summaries 3" xfId="11608" xr:uid="{1B8E2178-E51B-4AA6-A131-E6FF6A28A2E8}"/>
    <cellStyle name="£_P02 MIP_5 3YP Summaries 3 2" xfId="29865" xr:uid="{9789F229-B778-4690-8384-9F0BE8CFF3D3}"/>
    <cellStyle name="£_P02 MIP_5 3YP Summaries 4" xfId="11609" xr:uid="{211DFCB4-2343-4949-8766-C37C62D940B3}"/>
    <cellStyle name="£_P02 MIP_5 3YP Summaries 4 2" xfId="29866" xr:uid="{0EBC67D7-9473-4D87-B4A7-9A6E993E76B5}"/>
    <cellStyle name="£_P02 MIP_5 3YP Summaries 5" xfId="11610" xr:uid="{B695E403-0916-4635-B46A-D8FD81DB8BC5}"/>
    <cellStyle name="£_P02 MIP_5 3YP Summaries 5 2" xfId="29867" xr:uid="{57B1DA1F-B381-4455-8328-D62501B8F29C}"/>
    <cellStyle name="£_P02 MIP_5 3YP Summaries 6" xfId="11611" xr:uid="{CF0473FF-68B2-49E9-99CD-DDEDD28C9B4B}"/>
    <cellStyle name="£_P02 MIP_5 3YP Summaries 6 2" xfId="29868" xr:uid="{8320027A-8008-4481-8908-A29FC48BE4EF}"/>
    <cellStyle name="£_P02 MIP_5 3YP Summaries 7" xfId="11612" xr:uid="{993273CF-3B4F-48E4-AD00-CDC93A5FDDB1}"/>
    <cellStyle name="£_P02 MIP_5 3YP Summaries 7 2" xfId="29869" xr:uid="{51816958-1761-425D-8ECC-C62DAED7B831}"/>
    <cellStyle name="£_P02 MIP_5 3YP Summaries 8" xfId="11613" xr:uid="{B7E370D9-C438-4384-9ED6-7D0FA6453892}"/>
    <cellStyle name="£_P02 MIP_5 3YP Summaries 8 2" xfId="29870" xr:uid="{C5BDF286-A1D3-44A8-AB1B-CB23AD9323C3}"/>
    <cellStyle name="£_P02 MIP_5 3YP Summaries 9" xfId="11614" xr:uid="{9CC995C3-D92E-4A44-A4D5-BCEAC03E7059}"/>
    <cellStyle name="£_P02 MIP_5 3YP Summaries 9 2" xfId="29871" xr:uid="{ED89770A-92AF-4900-BE8D-6EA63048AC7E}"/>
    <cellStyle name="£_P02 MIP_5 3YP Summaries_OCT'13" xfId="11615" xr:uid="{87081793-DFD9-434A-9AF6-575D633F2598}"/>
    <cellStyle name="£_P02 MIP_5 3YP Summaries_OCT'13 2" xfId="11616" xr:uid="{14E898AC-01AA-4BF9-88DE-5165874FAB07}"/>
    <cellStyle name="£_P02 MIP_5 3YP Summaries_OCT'13 2 2" xfId="29872" xr:uid="{E3CA3E4F-DD76-4721-8EB0-5650EC033717}"/>
    <cellStyle name="£_P02 MIP_5 3YP Summaries_OCT'13 3" xfId="11617" xr:uid="{C5FBC670-5730-4D96-992C-829586A0ACA3}"/>
    <cellStyle name="£_P02 MIP_5 3YP Summaries_OCT'13 3 2" xfId="29873" xr:uid="{F00ADA9B-829D-4C30-9F0C-55254E94696C}"/>
    <cellStyle name="£_P02 MIP_5 3YP Summaries_OCT'13 4" xfId="11618" xr:uid="{DC9FCA7D-F9C5-4C3E-AC4D-972D7FDCAC2D}"/>
    <cellStyle name="£_P02 MIP_5 3YP Summaries_OCT'13 4 2" xfId="29874" xr:uid="{0D553331-54A6-4BC2-B9A4-1FB7953C5EDF}"/>
    <cellStyle name="£_P02 MIP_5 3YP Summaries_OCT'13 5" xfId="29875" xr:uid="{5B4BD377-922E-40B9-97B9-A4A2B055CF6A}"/>
    <cellStyle name="£_P02 MIP_5 3YP Summaries_RECONCILE-ACCRUED-2013" xfId="11619" xr:uid="{C46E296B-D787-4A8B-A71A-A202E4D788C4}"/>
    <cellStyle name="£_P02 MIP_5 3YP Summaries_RECONCILE-ACCRUED-2013 2" xfId="11620" xr:uid="{3925E8AF-AB72-495F-8F49-F9D68F2F40AE}"/>
    <cellStyle name="£_P02 MIP_5 3YP Summaries_RECONCILE-ACCRUED-2013 2 2" xfId="29876" xr:uid="{4C6AE1D9-2B99-4060-9E21-10C782FC6988}"/>
    <cellStyle name="£_P02 MIP_5 3YP Summaries_RECONCILE-ACCRUED-2013 3" xfId="11621" xr:uid="{DDAFF303-C21E-422A-BBFF-82D5C16F1F90}"/>
    <cellStyle name="£_P02 MIP_5 3YP Summaries_RECONCILE-ACCRUED-2013 3 2" xfId="29877" xr:uid="{5D618CE7-37E7-404E-8A7A-A42E383C71A3}"/>
    <cellStyle name="£_P02 MIP_5 3YP Summaries_RECONCILE-ACCRUED-2013 4" xfId="11622" xr:uid="{E870D74E-32C9-41A7-B7A0-101AEB8D8785}"/>
    <cellStyle name="£_P02 MIP_5 3YP Summaries_RECONCILE-ACCRUED-2013 4 2" xfId="29878" xr:uid="{A1C070DF-5BC5-425B-B5BA-897DA561380A}"/>
    <cellStyle name="£_P02 MIP_5 3YP Summaries_RECONCILE-ACCRUED-2013 5" xfId="29879" xr:uid="{B9494736-9EE9-4F3F-9B79-343FEDDA6DAE}"/>
    <cellStyle name="£_P02 MIP_5 3YP Summaries_RECONCILE-ACCRUED-2014" xfId="11623" xr:uid="{F8D36938-624F-45CF-8017-8204A13D1AFB}"/>
    <cellStyle name="£_P02 MIP_5 3YP Summaries_RECONCILE-ACCRUED-2014 2" xfId="11624" xr:uid="{F2AA772E-4A15-404D-A197-5BB918B39192}"/>
    <cellStyle name="£_P02 MIP_5 3YP Summaries_RECONCILE-ACCRUED-2014 2 2" xfId="29880" xr:uid="{3E8E01C6-B81B-48C5-B687-F70BB9D37C2F}"/>
    <cellStyle name="£_P02 MIP_5 3YP Summaries_RECONCILE-ACCRUED-2014 3" xfId="11625" xr:uid="{2F6E2BD2-A6E4-4473-B39E-12A5826CC565}"/>
    <cellStyle name="£_P02 MIP_5 3YP Summaries_RECONCILE-ACCRUED-2014 3 2" xfId="29881" xr:uid="{7FB25F53-8BA8-48A2-8F6D-99968B2FE0F2}"/>
    <cellStyle name="£_P02 MIP_5 3YP Summaries_RECONCILE-ACCRUED-2014 4" xfId="11626" xr:uid="{EB728342-4ACD-445F-9EA8-504B64387A56}"/>
    <cellStyle name="£_P02 MIP_5 3YP Summaries_RECONCILE-ACCRUED-2014 4 2" xfId="29882" xr:uid="{18891716-809B-4909-8C21-89EF9BCAF8B1}"/>
    <cellStyle name="£_P02 MIP_5 3YP Summaries_RECONCILE-ACCRUED-2014 5" xfId="29883" xr:uid="{AF905A1A-4C75-45C3-8CB3-08920D1D6253}"/>
    <cellStyle name="£_P02 MIP_5 3YP Summaries_Summary Intnl Mkts" xfId="11627" xr:uid="{1141681C-7EF4-4EA0-A912-113C1AD11415}"/>
    <cellStyle name="£_P02 MIP_5 3YP Summaries_Summary Intnl Mkts 2" xfId="29884" xr:uid="{709EAE96-F9FE-4A19-A074-879AB311D775}"/>
    <cellStyle name="£_P02 MIP_AOP - B2C B2B V10" xfId="11628" xr:uid="{097DF7A5-663F-4B3D-BE8D-3CC957C55C67}"/>
    <cellStyle name="£_P02 MIP_AOP - B2C B2B V10 10" xfId="11629" xr:uid="{4A339173-087D-48E8-A593-3B315FCE79FA}"/>
    <cellStyle name="£_P02 MIP_AOP - B2C B2B V10 10 2" xfId="29885" xr:uid="{0741D0AB-9EDB-4D56-9DBD-2DD1B977C01E}"/>
    <cellStyle name="£_P02 MIP_AOP - B2C B2B V10 11" xfId="11630" xr:uid="{4A448479-5779-415D-B6F3-921E747BB5B0}"/>
    <cellStyle name="£_P02 MIP_AOP - B2C B2B V10 11 2" xfId="29886" xr:uid="{B301ECA9-5FB2-479B-9C86-AA862F076DEB}"/>
    <cellStyle name="£_P02 MIP_AOP - B2C B2B V10 12" xfId="11631" xr:uid="{D10B2ADB-9A47-4368-9446-2F7B3E10FE3C}"/>
    <cellStyle name="£_P02 MIP_AOP - B2C B2B V10 12 2" xfId="29887" xr:uid="{9CB3CC94-19F6-4B92-A28E-E0A494E8BDDA}"/>
    <cellStyle name="£_P02 MIP_AOP - B2C B2B V10 13" xfId="11632" xr:uid="{AE15A3BE-42EA-41D1-8860-6B9DECCC67A2}"/>
    <cellStyle name="£_P02 MIP_AOP - B2C B2B V10 13 2" xfId="29888" xr:uid="{2C4086D3-F461-4485-9877-005DB171468E}"/>
    <cellStyle name="£_P02 MIP_AOP - B2C B2B V10 14" xfId="11633" xr:uid="{3919DFD6-6B78-4BCD-8EAA-4823855AE6FB}"/>
    <cellStyle name="£_P02 MIP_AOP - B2C B2B V10 14 2" xfId="29889" xr:uid="{4811D23B-A02B-4B28-B017-C1E5E7527A3A}"/>
    <cellStyle name="£_P02 MIP_AOP - B2C B2B V10 15" xfId="29890" xr:uid="{51F620DA-C656-4DC1-9B64-B9179E0CCF5B}"/>
    <cellStyle name="£_P02 MIP_AOP - B2C B2B V10 16" xfId="29891" xr:uid="{0426907A-F033-45CD-B44F-B01FF2C20528}"/>
    <cellStyle name="£_P02 MIP_AOP - B2C B2B V10 17" xfId="29892" xr:uid="{D82DDB8F-D2CE-456A-812C-6B08E1B0A049}"/>
    <cellStyle name="£_P02 MIP_AOP - B2C B2B V10 2" xfId="11634" xr:uid="{74C8A606-D320-486E-B087-D44867C17BB2}"/>
    <cellStyle name="£_P02 MIP_AOP - B2C B2B V10 2 2" xfId="11635" xr:uid="{618F8DC9-16E3-4CDC-94A0-2434E1D2E7C5}"/>
    <cellStyle name="£_P02 MIP_AOP - B2C B2B V10 2 2 2" xfId="29893" xr:uid="{F35E353B-54B4-4F0F-BF90-E2384501D6E2}"/>
    <cellStyle name="£_P02 MIP_AOP - B2C B2B V10 2 3" xfId="29894" xr:uid="{E104DE24-49C8-466A-9C0A-68C0E2130467}"/>
    <cellStyle name="£_P02 MIP_AOP - B2C B2B V10 3" xfId="11636" xr:uid="{2CCAA182-FC4A-435F-9309-1FBC63E32948}"/>
    <cellStyle name="£_P02 MIP_AOP - B2C B2B V10 3 2" xfId="29895" xr:uid="{C4E36A32-2371-4283-9041-AE64F1E76803}"/>
    <cellStyle name="£_P02 MIP_AOP - B2C B2B V10 4" xfId="11637" xr:uid="{5DF9FC19-CE5D-4539-B9C3-F82797DE31CB}"/>
    <cellStyle name="£_P02 MIP_AOP - B2C B2B V10 4 2" xfId="29896" xr:uid="{21B7C95A-8B38-4176-AD3F-D7D0A570358D}"/>
    <cellStyle name="£_P02 MIP_AOP - B2C B2B V10 5" xfId="11638" xr:uid="{C0F8534D-D11B-4EC3-9A03-A98437351A5A}"/>
    <cellStyle name="£_P02 MIP_AOP - B2C B2B V10 5 2" xfId="29897" xr:uid="{4CC6B556-931B-4279-835D-0C6B9FDA0B1E}"/>
    <cellStyle name="£_P02 MIP_AOP - B2C B2B V10 6" xfId="11639" xr:uid="{8B2AE776-832A-4601-8FC4-3730CF17472E}"/>
    <cellStyle name="£_P02 MIP_AOP - B2C B2B V10 6 2" xfId="29898" xr:uid="{69871EBF-19C6-45EB-8AA3-6616495F6689}"/>
    <cellStyle name="£_P02 MIP_AOP - B2C B2B V10 7" xfId="11640" xr:uid="{5B5B11FB-378B-4823-BDBB-422A1ED36451}"/>
    <cellStyle name="£_P02 MIP_AOP - B2C B2B V10 7 2" xfId="29899" xr:uid="{1AD7362A-9989-483B-A294-2FE76C5633D9}"/>
    <cellStyle name="£_P02 MIP_AOP - B2C B2B V10 8" xfId="11641" xr:uid="{93967D26-E91D-430C-9F01-F24FEBB37F9D}"/>
    <cellStyle name="£_P02 MIP_AOP - B2C B2B V10 8 2" xfId="29900" xr:uid="{D8AE93C7-CA13-4081-9650-7F563DCFE885}"/>
    <cellStyle name="£_P02 MIP_AOP - B2C B2B V10 9" xfId="11642" xr:uid="{FAD1FC5E-9CAC-44E9-A8F5-3BA6B3176E0E}"/>
    <cellStyle name="£_P02 MIP_AOP - B2C B2B V10 9 2" xfId="29901" xr:uid="{DBAC28DD-16C2-445E-920E-DF47A5C4B8E5}"/>
    <cellStyle name="£_P02 MIP_AOP - B2C B2B V10_OCT'13" xfId="11643" xr:uid="{F983D539-5D7C-4138-B4D2-98FED7820F45}"/>
    <cellStyle name="£_P02 MIP_AOP - B2C B2B V10_OCT'13 2" xfId="11644" xr:uid="{18C04DF6-28A1-4C86-9865-D0460609C35E}"/>
    <cellStyle name="£_P02 MIP_AOP - B2C B2B V10_OCT'13 2 2" xfId="29902" xr:uid="{8E73927C-8AF8-4E7A-99E3-A163783FBDDE}"/>
    <cellStyle name="£_P02 MIP_AOP - B2C B2B V10_OCT'13 3" xfId="11645" xr:uid="{54B61C6A-3D7D-4294-BEAC-8210FE613B49}"/>
    <cellStyle name="£_P02 MIP_AOP - B2C B2B V10_OCT'13 3 2" xfId="29903" xr:uid="{1C5B35CA-CB43-446B-B767-0DA71FBB20CF}"/>
    <cellStyle name="£_P02 MIP_AOP - B2C B2B V10_OCT'13 4" xfId="11646" xr:uid="{00EB88A5-038F-4529-A7AA-D84C51425346}"/>
    <cellStyle name="£_P02 MIP_AOP - B2C B2B V10_OCT'13 4 2" xfId="29904" xr:uid="{09A8967B-72FE-4489-98AA-1C43FE6BF7C0}"/>
    <cellStyle name="£_P02 MIP_AOP - B2C B2B V10_OCT'13 5" xfId="29905" xr:uid="{076AEE94-71D5-4BA5-92D5-01744C124DD2}"/>
    <cellStyle name="£_P02 MIP_AOP - B2C B2B V10_RECONCILE-ACCRUED-2013" xfId="11647" xr:uid="{EA121CAB-AB8F-4CEA-88F6-C459D681EFAC}"/>
    <cellStyle name="£_P02 MIP_AOP - B2C B2B V10_RECONCILE-ACCRUED-2013 2" xfId="11648" xr:uid="{CAAAA287-9043-478C-A138-CDBD1CF1E5C9}"/>
    <cellStyle name="£_P02 MIP_AOP - B2C B2B V10_RECONCILE-ACCRUED-2013 2 2" xfId="29906" xr:uid="{CC792505-5E38-4A3C-9F77-F03EE15C4913}"/>
    <cellStyle name="£_P02 MIP_AOP - B2C B2B V10_RECONCILE-ACCRUED-2013 3" xfId="11649" xr:uid="{A2FA8299-C137-4747-B73E-B8C97C2BAC1D}"/>
    <cellStyle name="£_P02 MIP_AOP - B2C B2B V10_RECONCILE-ACCRUED-2013 3 2" xfId="29907" xr:uid="{5C9373FC-01A5-424A-B677-B3C944102C79}"/>
    <cellStyle name="£_P02 MIP_AOP - B2C B2B V10_RECONCILE-ACCRUED-2013 4" xfId="11650" xr:uid="{A30A135A-0ED7-4945-BC36-6E38D86F7844}"/>
    <cellStyle name="£_P02 MIP_AOP - B2C B2B V10_RECONCILE-ACCRUED-2013 4 2" xfId="29908" xr:uid="{8EAA1B06-43BB-42BB-AA2E-A9F079DAAA3C}"/>
    <cellStyle name="£_P02 MIP_AOP - B2C B2B V10_RECONCILE-ACCRUED-2013 5" xfId="29909" xr:uid="{6F9FCEEF-DEE7-4CAA-87DD-64A34EA31E8A}"/>
    <cellStyle name="£_P02 MIP_AOP - B2C B2B V10_RECONCILE-ACCRUED-2014" xfId="11651" xr:uid="{6F6C25B0-2E96-4B44-AB20-F3B675611500}"/>
    <cellStyle name="£_P02 MIP_AOP - B2C B2B V10_RECONCILE-ACCRUED-2014 2" xfId="11652" xr:uid="{F71232D6-6229-4F41-8588-D4CE5D634A2D}"/>
    <cellStyle name="£_P02 MIP_AOP - B2C B2B V10_RECONCILE-ACCRUED-2014 2 2" xfId="29910" xr:uid="{7B95989E-905C-4A5A-BE6F-5E619030A112}"/>
    <cellStyle name="£_P02 MIP_AOP - B2C B2B V10_RECONCILE-ACCRUED-2014 3" xfId="11653" xr:uid="{EF99F72B-F735-4015-B846-BD2F4E5482D5}"/>
    <cellStyle name="£_P02 MIP_AOP - B2C B2B V10_RECONCILE-ACCRUED-2014 3 2" xfId="29911" xr:uid="{C3015358-026D-4A8B-82F4-DA2A4C940E76}"/>
    <cellStyle name="£_P02 MIP_AOP - B2C B2B V10_RECONCILE-ACCRUED-2014 4" xfId="11654" xr:uid="{92E4AC3F-8233-4453-A3DA-37A9B493C378}"/>
    <cellStyle name="£_P02 MIP_AOP - B2C B2B V10_RECONCILE-ACCRUED-2014 4 2" xfId="29912" xr:uid="{7ACC1BF7-1E5E-4003-983F-3850E88758B4}"/>
    <cellStyle name="£_P02 MIP_AOP - B2C B2B V10_RECONCILE-ACCRUED-2014 5" xfId="29913" xr:uid="{B1D3C7DD-C045-432C-BCF3-793EF2C12FD8}"/>
    <cellStyle name="£_P02 MIP_AOP - B2C B2B V10_Summary Intnl Mkts" xfId="11655" xr:uid="{12D491F0-FDB5-40AF-AD3A-6531EC7E8015}"/>
    <cellStyle name="£_P02 MIP_AOP - B2C B2B V10_Summary Intnl Mkts 2" xfId="29914" xr:uid="{F7FDC9AB-28D5-4D07-94DC-C59B6C90315A}"/>
    <cellStyle name="£_P02 MIP_OCT'13" xfId="11656" xr:uid="{639C174B-9161-4B3D-95AF-91A3877FE6C7}"/>
    <cellStyle name="£_P02 MIP_OCT'13 2" xfId="11657" xr:uid="{3DC9B568-2BED-4931-A1C3-3E45C32489C1}"/>
    <cellStyle name="£_P02 MIP_OCT'13 2 2" xfId="29915" xr:uid="{C77AEB09-2D68-4EFA-8BE9-F89957EF15C9}"/>
    <cellStyle name="£_P02 MIP_OCT'13 3" xfId="11658" xr:uid="{A3F82F2A-C0E9-47AA-B444-0822DF9C95FB}"/>
    <cellStyle name="£_P02 MIP_OCT'13 3 2" xfId="29916" xr:uid="{BF9C11A2-8C63-4830-824E-644B9C72CAAD}"/>
    <cellStyle name="£_P02 MIP_OCT'13 4" xfId="11659" xr:uid="{4D7C1286-6ED3-45AC-ACB8-9A5C2ACBFB12}"/>
    <cellStyle name="£_P02 MIP_OCT'13 4 2" xfId="29917" xr:uid="{CA123AF1-9F0A-4536-9176-706B02DAE41A}"/>
    <cellStyle name="£_P02 MIP_OCT'13 5" xfId="29918" xr:uid="{1D22DB35-4B43-42E5-A0B4-8FF01CD06D55}"/>
    <cellStyle name="£_P02 MIP_Q1 MET PACK PER MD" xfId="11660" xr:uid="{1530C0E9-D13C-47E6-9D6B-672DF8568AE6}"/>
    <cellStyle name="£_P02 MIP_Q1 MET PACK PER MD 10" xfId="11661" xr:uid="{3288DDFC-5626-4B6E-9C55-B4BDDE4D83D6}"/>
    <cellStyle name="£_P02 MIP_Q1 MET PACK PER MD 10 2" xfId="29919" xr:uid="{346BC650-9595-4DDA-97A6-C1E578CC400C}"/>
    <cellStyle name="£_P02 MIP_Q1 MET PACK PER MD 11" xfId="11662" xr:uid="{120077D8-C0F4-4F38-B61B-040E69666FDA}"/>
    <cellStyle name="£_P02 MIP_Q1 MET PACK PER MD 11 2" xfId="29920" xr:uid="{CB8CCE50-1899-46AC-A0CE-A3E81CA54879}"/>
    <cellStyle name="£_P02 MIP_Q1 MET PACK PER MD 12" xfId="11663" xr:uid="{551B996A-90CB-45BE-9D24-C344CC23F24C}"/>
    <cellStyle name="£_P02 MIP_Q1 MET PACK PER MD 12 2" xfId="29921" xr:uid="{B4BCDDE3-F864-4B8E-93EB-1A770376D7B3}"/>
    <cellStyle name="£_P02 MIP_Q1 MET PACK PER MD 13" xfId="11664" xr:uid="{F76E1327-BF37-4556-85AA-F6E0690DFE3F}"/>
    <cellStyle name="£_P02 MIP_Q1 MET PACK PER MD 13 2" xfId="29922" xr:uid="{5F20B91E-4E33-478D-8646-9524AE7F12E7}"/>
    <cellStyle name="£_P02 MIP_Q1 MET PACK PER MD 14" xfId="11665" xr:uid="{84969C84-B76F-4166-A16A-BB132E6F08CB}"/>
    <cellStyle name="£_P02 MIP_Q1 MET PACK PER MD 14 2" xfId="29923" xr:uid="{32A520C0-FB55-478F-A2E5-0980C3728411}"/>
    <cellStyle name="£_P02 MIP_Q1 MET PACK PER MD 15" xfId="29924" xr:uid="{D02AE546-CD50-45C3-8952-A4768DE2B0F0}"/>
    <cellStyle name="£_P02 MIP_Q1 MET PACK PER MD 16" xfId="29925" xr:uid="{A542E060-809A-45D5-BEDC-909644B47AB9}"/>
    <cellStyle name="£_P02 MIP_Q1 MET PACK PER MD 17" xfId="29926" xr:uid="{473FB58F-971A-4D98-BD01-87A5604145DE}"/>
    <cellStyle name="£_P02 MIP_Q1 MET PACK PER MD 2" xfId="11666" xr:uid="{908B7227-27EB-47F6-BCA4-ECC8472C5FC1}"/>
    <cellStyle name="£_P02 MIP_Q1 MET PACK PER MD 2 2" xfId="11667" xr:uid="{F443C478-A647-47DC-8F6F-2F837B76A643}"/>
    <cellStyle name="£_P02 MIP_Q1 MET PACK PER MD 2 2 2" xfId="29927" xr:uid="{A6703704-E294-4802-9A2A-AD22923A3DDC}"/>
    <cellStyle name="£_P02 MIP_Q1 MET PACK PER MD 2 3" xfId="29928" xr:uid="{B63583AB-0940-4D49-B37C-FC6836C55FB4}"/>
    <cellStyle name="£_P02 MIP_Q1 MET PACK PER MD 3" xfId="11668" xr:uid="{027D7FEC-E2A0-4F53-9872-E9B2AF07D9F3}"/>
    <cellStyle name="£_P02 MIP_Q1 MET PACK PER MD 3 2" xfId="29929" xr:uid="{1228D8CA-69A3-4435-B1D5-373294CC440E}"/>
    <cellStyle name="£_P02 MIP_Q1 MET PACK PER MD 4" xfId="11669" xr:uid="{9D911BE3-3817-42D0-87AB-4964DFE8FCDC}"/>
    <cellStyle name="£_P02 MIP_Q1 MET PACK PER MD 4 2" xfId="29930" xr:uid="{CA37D823-E835-4EF9-BEBA-C45F884844A0}"/>
    <cellStyle name="£_P02 MIP_Q1 MET PACK PER MD 5" xfId="11670" xr:uid="{80D3499C-651C-470D-9363-44DE15D47C0D}"/>
    <cellStyle name="£_P02 MIP_Q1 MET PACK PER MD 5 2" xfId="29931" xr:uid="{AB92C269-7052-4CC4-995E-C625EE479F7A}"/>
    <cellStyle name="£_P02 MIP_Q1 MET PACK PER MD 6" xfId="11671" xr:uid="{27AA8C95-FE15-44B7-AE3B-B0516686270C}"/>
    <cellStyle name="£_P02 MIP_Q1 MET PACK PER MD 6 2" xfId="29932" xr:uid="{F3F9086B-A2E7-4922-AAE6-9E6A048A1A30}"/>
    <cellStyle name="£_P02 MIP_Q1 MET PACK PER MD 7" xfId="11672" xr:uid="{9366ECA1-99D5-4B0A-979A-557D1398E81F}"/>
    <cellStyle name="£_P02 MIP_Q1 MET PACK PER MD 7 2" xfId="29933" xr:uid="{A89798EE-8777-4235-AA22-7179CE36928C}"/>
    <cellStyle name="£_P02 MIP_Q1 MET PACK PER MD 8" xfId="11673" xr:uid="{389E66CA-9E5C-431B-BCAB-51F82C0F98D5}"/>
    <cellStyle name="£_P02 MIP_Q1 MET PACK PER MD 8 2" xfId="29934" xr:uid="{092EF631-D624-4EEB-9FFA-71ABE54FA8B9}"/>
    <cellStyle name="£_P02 MIP_Q1 MET PACK PER MD 9" xfId="11674" xr:uid="{BF1B7419-0EB4-431B-AD0E-15BB49A1981C}"/>
    <cellStyle name="£_P02 MIP_Q1 MET PACK PER MD 9 2" xfId="29935" xr:uid="{9C0C1F76-9935-424D-B590-A9E4BDF139FE}"/>
    <cellStyle name="£_P02 MIP_Q1 MET PACK PER MD_OCT'13" xfId="11675" xr:uid="{12D84387-155D-41B2-9BCB-F253A0949715}"/>
    <cellStyle name="£_P02 MIP_Q1 MET PACK PER MD_OCT'13 2" xfId="11676" xr:uid="{6AF4254F-4F4C-468A-A962-C4CB2567B40B}"/>
    <cellStyle name="£_P02 MIP_Q1 MET PACK PER MD_OCT'13 2 2" xfId="29936" xr:uid="{DDA6052A-34A5-4D22-902B-15F682051A47}"/>
    <cellStyle name="£_P02 MIP_Q1 MET PACK PER MD_OCT'13 3" xfId="11677" xr:uid="{97953DA5-7336-4286-A1FB-2123487B0819}"/>
    <cellStyle name="£_P02 MIP_Q1 MET PACK PER MD_OCT'13 3 2" xfId="29937" xr:uid="{4FB24177-A365-410E-BEF1-30E784753B68}"/>
    <cellStyle name="£_P02 MIP_Q1 MET PACK PER MD_OCT'13 4" xfId="11678" xr:uid="{B820525F-41B1-4CD5-93FD-D69DED33DF6B}"/>
    <cellStyle name="£_P02 MIP_Q1 MET PACK PER MD_OCT'13 4 2" xfId="29938" xr:uid="{73ADA41F-186E-4F8A-9A0B-BDA87C44F892}"/>
    <cellStyle name="£_P02 MIP_Q1 MET PACK PER MD_OCT'13 5" xfId="29939" xr:uid="{69C7AE47-17CD-4BA8-92D4-205D721FC62A}"/>
    <cellStyle name="£_P02 MIP_Q1 MET PACK PER MD_RECONCILE-ACCRUED-2013" xfId="11679" xr:uid="{E88DC001-D9E8-4CFB-A3C2-182FB9B47A70}"/>
    <cellStyle name="£_P02 MIP_Q1 MET PACK PER MD_RECONCILE-ACCRUED-2013 2" xfId="11680" xr:uid="{BF271844-9C26-4291-97EF-3211ED5FC588}"/>
    <cellStyle name="£_P02 MIP_Q1 MET PACK PER MD_RECONCILE-ACCRUED-2013 2 2" xfId="29940" xr:uid="{7C523A5E-C734-412E-B230-66299057E3ED}"/>
    <cellStyle name="£_P02 MIP_Q1 MET PACK PER MD_RECONCILE-ACCRUED-2013 3" xfId="11681" xr:uid="{64E54498-8BFD-4595-B725-7B54437A5139}"/>
    <cellStyle name="£_P02 MIP_Q1 MET PACK PER MD_RECONCILE-ACCRUED-2013 3 2" xfId="29941" xr:uid="{5A5347D9-69BD-42C7-9DB7-7488A0FFACE5}"/>
    <cellStyle name="£_P02 MIP_Q1 MET PACK PER MD_RECONCILE-ACCRUED-2013 4" xfId="11682" xr:uid="{66F88DF2-C282-4AE0-9C93-F2E11BB819D6}"/>
    <cellStyle name="£_P02 MIP_Q1 MET PACK PER MD_RECONCILE-ACCRUED-2013 4 2" xfId="29942" xr:uid="{4E5A1D9A-46D2-4C55-9CBA-77DDF8D89A62}"/>
    <cellStyle name="£_P02 MIP_Q1 MET PACK PER MD_RECONCILE-ACCRUED-2013 5" xfId="29943" xr:uid="{BA71315C-7CD8-4F36-B7AE-E7BD308F95E5}"/>
    <cellStyle name="£_P02 MIP_Q1 MET PACK PER MD_RECONCILE-ACCRUED-2014" xfId="11683" xr:uid="{9E93FFFE-9A96-4110-9CBB-885F78A26C43}"/>
    <cellStyle name="£_P02 MIP_Q1 MET PACK PER MD_RECONCILE-ACCRUED-2014 2" xfId="11684" xr:uid="{F3126D61-274B-43F2-B123-FE357CD068E9}"/>
    <cellStyle name="£_P02 MIP_Q1 MET PACK PER MD_RECONCILE-ACCRUED-2014 2 2" xfId="29944" xr:uid="{69FF560B-3B41-45CC-9312-29FAA1013036}"/>
    <cellStyle name="£_P02 MIP_Q1 MET PACK PER MD_RECONCILE-ACCRUED-2014 3" xfId="11685" xr:uid="{951E0985-0ED4-4BD7-A561-ED5E10DEF32E}"/>
    <cellStyle name="£_P02 MIP_Q1 MET PACK PER MD_RECONCILE-ACCRUED-2014 3 2" xfId="29945" xr:uid="{89C0861C-ABE9-4839-994A-6D309CA886A6}"/>
    <cellStyle name="£_P02 MIP_Q1 MET PACK PER MD_RECONCILE-ACCRUED-2014 4" xfId="11686" xr:uid="{2912228F-C585-423D-9D24-CEA8C0E40EC1}"/>
    <cellStyle name="£_P02 MIP_Q1 MET PACK PER MD_RECONCILE-ACCRUED-2014 4 2" xfId="29946" xr:uid="{8A439BB5-C647-4686-9ABE-670F2527739A}"/>
    <cellStyle name="£_P02 MIP_Q1 MET PACK PER MD_RECONCILE-ACCRUED-2014 5" xfId="29947" xr:uid="{92EC7737-14FF-40D4-AA2E-7493336B8199}"/>
    <cellStyle name="£_P02 MIP_Q1 MET PACK PER MD_Summary Intnl Mkts" xfId="11687" xr:uid="{2CA0D859-8132-450F-81F4-B49BD9339702}"/>
    <cellStyle name="£_P02 MIP_Q1 MET PACK PER MD_Summary Intnl Mkts 2" xfId="29948" xr:uid="{07D960E9-E96E-48F8-88C3-0EB49FA34927}"/>
    <cellStyle name="£_P02 MIP_Q3 MET" xfId="11688" xr:uid="{66F6C4F5-5B81-46D5-8C06-8D4AE5D2FA32}"/>
    <cellStyle name="£_P02 MIP_Q3 MET 10" xfId="11689" xr:uid="{79ADAC3F-BA8F-49D3-8FAD-77D382559A6C}"/>
    <cellStyle name="£_P02 MIP_Q3 MET 10 2" xfId="29949" xr:uid="{1532594D-B94C-43A7-89F9-C10322D18EE0}"/>
    <cellStyle name="£_P02 MIP_Q3 MET 11" xfId="11690" xr:uid="{DE3F9E5F-C2A1-49A8-908E-ECBF1E3A7E2A}"/>
    <cellStyle name="£_P02 MIP_Q3 MET 11 2" xfId="29950" xr:uid="{3A5AD7F7-B168-4976-8524-563A578D7026}"/>
    <cellStyle name="£_P02 MIP_Q3 MET 12" xfId="11691" xr:uid="{14563770-9E97-4046-A346-F9472C8FA099}"/>
    <cellStyle name="£_P02 MIP_Q3 MET 12 2" xfId="29951" xr:uid="{1A63AB9F-9623-45DA-922D-316E17F25B0C}"/>
    <cellStyle name="£_P02 MIP_Q3 MET 13" xfId="11692" xr:uid="{7F879054-3E5A-4B44-B833-DC7729B77D4E}"/>
    <cellStyle name="£_P02 MIP_Q3 MET 13 2" xfId="29952" xr:uid="{AD8F542A-B0C7-4B32-8C8F-615CB008B71F}"/>
    <cellStyle name="£_P02 MIP_Q3 MET 14" xfId="11693" xr:uid="{3CC8C6A4-028A-4442-8BA1-C90EF1D53442}"/>
    <cellStyle name="£_P02 MIP_Q3 MET 14 2" xfId="29953" xr:uid="{D94D9232-B7EC-41CB-B83F-935432A5B8B9}"/>
    <cellStyle name="£_P02 MIP_Q3 MET 15" xfId="29954" xr:uid="{C46EFE05-4FD9-4306-B5A7-6DC359534893}"/>
    <cellStyle name="£_P02 MIP_Q3 MET 16" xfId="29955" xr:uid="{10EADA61-52D1-4F7C-8537-B47F7BEDB825}"/>
    <cellStyle name="£_P02 MIP_Q3 MET 17" xfId="29956" xr:uid="{38CF9FD4-7FA2-40E0-9754-976EAF97E19E}"/>
    <cellStyle name="£_P02 MIP_Q3 MET 2" xfId="11694" xr:uid="{81F8EADC-64DA-4217-97BC-43954A27EA48}"/>
    <cellStyle name="£_P02 MIP_Q3 MET 2 2" xfId="11695" xr:uid="{86EAAD33-8D32-43AF-A82B-AEA5EDAA0853}"/>
    <cellStyle name="£_P02 MIP_Q3 MET 2 2 2" xfId="29957" xr:uid="{60AE00B6-0EF7-4EDC-92B1-2A82F84CBB3D}"/>
    <cellStyle name="£_P02 MIP_Q3 MET 2 3" xfId="29958" xr:uid="{755502C7-D315-458C-8503-A6C1E539F72D}"/>
    <cellStyle name="£_P02 MIP_Q3 MET 3" xfId="11696" xr:uid="{C7CAA595-3C4E-474F-A2C9-675A9778CF49}"/>
    <cellStyle name="£_P02 MIP_Q3 MET 3 2" xfId="29959" xr:uid="{F81B35AC-C264-495A-8851-06F32CF2D4AA}"/>
    <cellStyle name="£_P02 MIP_Q3 MET 4" xfId="11697" xr:uid="{FB87B16A-05F0-4832-AB6A-62C9F0523156}"/>
    <cellStyle name="£_P02 MIP_Q3 MET 4 2" xfId="29960" xr:uid="{F4E7FD41-444B-4894-8711-698CE33B9991}"/>
    <cellStyle name="£_P02 MIP_Q3 MET 5" xfId="11698" xr:uid="{F414C1BC-463E-4BF4-961F-9785E2EF7F3D}"/>
    <cellStyle name="£_P02 MIP_Q3 MET 5 2" xfId="29961" xr:uid="{61557D03-C5E4-4E89-BDA9-08A5B027F5C2}"/>
    <cellStyle name="£_P02 MIP_Q3 MET 6" xfId="11699" xr:uid="{C45794CF-EA84-4F59-8C90-05AA7155E7D3}"/>
    <cellStyle name="£_P02 MIP_Q3 MET 6 2" xfId="29962" xr:uid="{068CC59B-E767-4B9A-B4EC-081B1E459D80}"/>
    <cellStyle name="£_P02 MIP_Q3 MET 7" xfId="11700" xr:uid="{B36F9537-D407-48C8-81EC-511F053D139E}"/>
    <cellStyle name="£_P02 MIP_Q3 MET 7 2" xfId="29963" xr:uid="{6DED23EE-91E5-4AF0-8E21-2EB65D6E6437}"/>
    <cellStyle name="£_P02 MIP_Q3 MET 8" xfId="11701" xr:uid="{922029B7-AB61-4C91-B1DC-E34585E56D8F}"/>
    <cellStyle name="£_P02 MIP_Q3 MET 8 2" xfId="29964" xr:uid="{84AF0081-9825-476F-AAAC-8F46D08CA575}"/>
    <cellStyle name="£_P02 MIP_Q3 MET 9" xfId="11702" xr:uid="{64DC7C6C-0A1F-477F-A476-894B2546163F}"/>
    <cellStyle name="£_P02 MIP_Q3 MET 9 2" xfId="29965" xr:uid="{3A8F9CD4-86DB-4851-B9E9-626842A8DFF2}"/>
    <cellStyle name="£_P02 MIP_Q3 MET PACK" xfId="11703" xr:uid="{00D5C679-BEF8-4806-87A9-21E8C5ED12BA}"/>
    <cellStyle name="£_P02 MIP_Q3 MET PACK 10" xfId="11704" xr:uid="{0B34ECF8-FF7F-498B-A787-50E0ADEDB661}"/>
    <cellStyle name="£_P02 MIP_Q3 MET PACK 10 2" xfId="29966" xr:uid="{3DB0C9BE-5B59-4946-A4F7-E4D9A1D1DAF4}"/>
    <cellStyle name="£_P02 MIP_Q3 MET PACK 11" xfId="11705" xr:uid="{4A00DCEA-DDAA-401C-9C08-5D4482B059DC}"/>
    <cellStyle name="£_P02 MIP_Q3 MET PACK 11 2" xfId="29967" xr:uid="{73E01FE1-3C36-4B22-82F1-D2AF756E9BCB}"/>
    <cellStyle name="£_P02 MIP_Q3 MET PACK 12" xfId="11706" xr:uid="{6E400D31-A526-4DB2-9362-3CC875A0F948}"/>
    <cellStyle name="£_P02 MIP_Q3 MET PACK 12 2" xfId="29968" xr:uid="{A35AF009-30B3-4379-8626-44B36A34A150}"/>
    <cellStyle name="£_P02 MIP_Q3 MET PACK 13" xfId="11707" xr:uid="{29AA3AFD-EC35-4973-B737-C2980DBD03CB}"/>
    <cellStyle name="£_P02 MIP_Q3 MET PACK 13 2" xfId="29969" xr:uid="{5ED9E510-1B8E-41AE-89F4-B6C16B0290F9}"/>
    <cellStyle name="£_P02 MIP_Q3 MET PACK 14" xfId="11708" xr:uid="{81F4A15E-D068-4FA7-9F33-DD0F2FBDC1F9}"/>
    <cellStyle name="£_P02 MIP_Q3 MET PACK 14 2" xfId="29970" xr:uid="{5C0EE301-C82F-441F-91EC-16C7CE742BF3}"/>
    <cellStyle name="£_P02 MIP_Q3 MET PACK 15" xfId="29971" xr:uid="{4B730BD0-42B4-4355-9399-426821E09D48}"/>
    <cellStyle name="£_P02 MIP_Q3 MET PACK 16" xfId="29972" xr:uid="{F93BC0C9-78A0-4272-A1E8-2D41C0485F8B}"/>
    <cellStyle name="£_P02 MIP_Q3 MET PACK 17" xfId="29973" xr:uid="{E6B6E33F-C0C5-43D2-B12F-5067DC243A21}"/>
    <cellStyle name="£_P02 MIP_Q3 MET PACK 2" xfId="11709" xr:uid="{A66A603E-8B07-4CD8-B2B5-B64324C4201B}"/>
    <cellStyle name="£_P02 MIP_Q3 MET PACK 2 2" xfId="11710" xr:uid="{0434D104-9902-49C9-A138-F994DFD1248C}"/>
    <cellStyle name="£_P02 MIP_Q3 MET PACK 2 2 2" xfId="29974" xr:uid="{00544BF4-C7A6-441D-80BA-E11028FA5C5D}"/>
    <cellStyle name="£_P02 MIP_Q3 MET PACK 2 3" xfId="29975" xr:uid="{8C61E354-36CA-42EB-B6F6-B0F74F6A372B}"/>
    <cellStyle name="£_P02 MIP_Q3 MET PACK 3" xfId="11711" xr:uid="{A83AF67A-990F-4E47-8D20-8CBBD2362775}"/>
    <cellStyle name="£_P02 MIP_Q3 MET PACK 3 2" xfId="29976" xr:uid="{B3A1BFBE-8548-4EE0-B174-B0E82EA197D9}"/>
    <cellStyle name="£_P02 MIP_Q3 MET PACK 4" xfId="11712" xr:uid="{4B7676D7-1A6D-46E6-B75C-BEA8C3B90395}"/>
    <cellStyle name="£_P02 MIP_Q3 MET PACK 4 2" xfId="29977" xr:uid="{0E8985A7-52B2-48DE-A6A5-6EB91B21055A}"/>
    <cellStyle name="£_P02 MIP_Q3 MET PACK 5" xfId="11713" xr:uid="{39024A74-95B8-4ACF-B332-A82E3DB9A26D}"/>
    <cellStyle name="£_P02 MIP_Q3 MET PACK 5 2" xfId="29978" xr:uid="{F3CBE345-8EE7-4D09-8957-38A3710BB772}"/>
    <cellStyle name="£_P02 MIP_Q3 MET PACK 6" xfId="11714" xr:uid="{D6361929-698C-42F4-90BC-00A21E479D1A}"/>
    <cellStyle name="£_P02 MIP_Q3 MET PACK 6 2" xfId="29979" xr:uid="{A282CF49-35B6-49B0-8A66-03280BE0D814}"/>
    <cellStyle name="£_P02 MIP_Q3 MET PACK 7" xfId="11715" xr:uid="{2F0C90A7-65D0-4966-B6BD-C190E28C1A2A}"/>
    <cellStyle name="£_P02 MIP_Q3 MET PACK 7 2" xfId="29980" xr:uid="{A02CE520-6C4F-4F1D-BBAF-ACBC2898DB2C}"/>
    <cellStyle name="£_P02 MIP_Q3 MET PACK 8" xfId="11716" xr:uid="{2661C339-DB35-4F12-AA0C-BEFA64494283}"/>
    <cellStyle name="£_P02 MIP_Q3 MET PACK 8 2" xfId="29981" xr:uid="{5D11D979-8BB4-4200-B946-2C79DCF4ED84}"/>
    <cellStyle name="£_P02 MIP_Q3 MET PACK 9" xfId="11717" xr:uid="{AD8AE764-946F-4821-B686-1225738E8D5C}"/>
    <cellStyle name="£_P02 MIP_Q3 MET PACK 9 2" xfId="29982" xr:uid="{E4700218-50E8-4A2A-A851-9FE87BD3F5A1}"/>
    <cellStyle name="£_P02 MIP_Q3 MET PACK_OCT'13" xfId="11718" xr:uid="{4964C8B7-9874-429B-8D43-7E220912C438}"/>
    <cellStyle name="£_P02 MIP_Q3 MET PACK_OCT'13 2" xfId="11719" xr:uid="{778A0915-0644-4DC6-834B-201439B1C364}"/>
    <cellStyle name="£_P02 MIP_Q3 MET PACK_OCT'13 2 2" xfId="29983" xr:uid="{4C0E3BEA-B817-4C06-9F4E-D56C7EB8FF97}"/>
    <cellStyle name="£_P02 MIP_Q3 MET PACK_OCT'13 3" xfId="11720" xr:uid="{0F0C7A09-2A10-4D43-96C3-9073DB59BF86}"/>
    <cellStyle name="£_P02 MIP_Q3 MET PACK_OCT'13 3 2" xfId="29984" xr:uid="{1E8E3E2F-3FDA-45D5-81F8-BC4FCD450F0E}"/>
    <cellStyle name="£_P02 MIP_Q3 MET PACK_OCT'13 4" xfId="11721" xr:uid="{8652643C-2F08-4885-B281-C464777CDA7D}"/>
    <cellStyle name="£_P02 MIP_Q3 MET PACK_OCT'13 4 2" xfId="29985" xr:uid="{A0E0D622-41D7-42C0-AD9D-DF42713891BC}"/>
    <cellStyle name="£_P02 MIP_Q3 MET PACK_OCT'13 5" xfId="29986" xr:uid="{D183284D-7C8C-4D9F-B8CE-B4F4B843F78F}"/>
    <cellStyle name="£_P02 MIP_Q3 MET PACK_RECONCILE-ACCRUED-2013" xfId="11722" xr:uid="{92779A5E-B4C4-49AC-B571-730CE3ADEF12}"/>
    <cellStyle name="£_P02 MIP_Q3 MET PACK_RECONCILE-ACCRUED-2013 2" xfId="11723" xr:uid="{8CE0F23A-FA97-44B8-AA2F-0C4027595147}"/>
    <cellStyle name="£_P02 MIP_Q3 MET PACK_RECONCILE-ACCRUED-2013 2 2" xfId="29987" xr:uid="{2F0CA925-905B-4CAB-9B76-26B79DB42AB1}"/>
    <cellStyle name="£_P02 MIP_Q3 MET PACK_RECONCILE-ACCRUED-2013 3" xfId="11724" xr:uid="{ABF44C07-F66B-4F86-A938-0C78A16D018F}"/>
    <cellStyle name="£_P02 MIP_Q3 MET PACK_RECONCILE-ACCRUED-2013 3 2" xfId="29988" xr:uid="{1CDE8E3C-F118-418D-9F2B-279C10C9DFAE}"/>
    <cellStyle name="£_P02 MIP_Q3 MET PACK_RECONCILE-ACCRUED-2013 4" xfId="11725" xr:uid="{FB346B3C-8BEC-45CD-A77E-947B5F125EC0}"/>
    <cellStyle name="£_P02 MIP_Q3 MET PACK_RECONCILE-ACCRUED-2013 4 2" xfId="29989" xr:uid="{C54BDBC4-2383-4881-B897-0D9199230B96}"/>
    <cellStyle name="£_P02 MIP_Q3 MET PACK_RECONCILE-ACCRUED-2013 5" xfId="29990" xr:uid="{97D35465-D898-43A8-91AA-4013F6DC334B}"/>
    <cellStyle name="£_P02 MIP_Q3 MET PACK_RECONCILE-ACCRUED-2014" xfId="11726" xr:uid="{F1A4FD87-7798-49AE-90BA-80CDB4A94118}"/>
    <cellStyle name="£_P02 MIP_Q3 MET PACK_RECONCILE-ACCRUED-2014 2" xfId="11727" xr:uid="{AC60F2D1-F36D-43D6-94AD-1F05479490BA}"/>
    <cellStyle name="£_P02 MIP_Q3 MET PACK_RECONCILE-ACCRUED-2014 2 2" xfId="29991" xr:uid="{CDF8AC36-72C7-49C2-8A4D-D469CBD1B17F}"/>
    <cellStyle name="£_P02 MIP_Q3 MET PACK_RECONCILE-ACCRUED-2014 3" xfId="11728" xr:uid="{3EB16A86-9606-4458-9B56-23B5AC7FED4F}"/>
    <cellStyle name="£_P02 MIP_Q3 MET PACK_RECONCILE-ACCRUED-2014 3 2" xfId="29992" xr:uid="{4BACFCD6-E808-4203-9EFF-28F6BABAAD64}"/>
    <cellStyle name="£_P02 MIP_Q3 MET PACK_RECONCILE-ACCRUED-2014 4" xfId="11729" xr:uid="{BE9E3066-4D89-488E-9172-6A764FB40489}"/>
    <cellStyle name="£_P02 MIP_Q3 MET PACK_RECONCILE-ACCRUED-2014 4 2" xfId="29993" xr:uid="{3DAE11E3-875B-45FC-90E7-B0BAAD2ECEA0}"/>
    <cellStyle name="£_P02 MIP_Q3 MET PACK_RECONCILE-ACCRUED-2014 5" xfId="29994" xr:uid="{B3E731F2-D733-47A0-9126-416FBB1E888B}"/>
    <cellStyle name="£_P02 MIP_Q3 MET PACK_Summary Intnl Mkts" xfId="11730" xr:uid="{B86D16EA-EF32-448A-8A24-FCA5D9019DCD}"/>
    <cellStyle name="£_P02 MIP_Q3 MET PACK_Summary Intnl Mkts 2" xfId="29995" xr:uid="{0181F911-8CD0-4533-A360-312216523F53}"/>
    <cellStyle name="£_P02 MIP_Q3 MET_OCT'13" xfId="11731" xr:uid="{D4621355-5CB1-49D6-95D5-D8BE8B242577}"/>
    <cellStyle name="£_P02 MIP_Q3 MET_OCT'13 2" xfId="11732" xr:uid="{77E79DDB-76E5-4BAD-BBBE-2B2D69E2A373}"/>
    <cellStyle name="£_P02 MIP_Q3 MET_OCT'13 2 2" xfId="29996" xr:uid="{DDC237B3-89C9-4B59-BBA3-700B20AC302F}"/>
    <cellStyle name="£_P02 MIP_Q3 MET_OCT'13 3" xfId="11733" xr:uid="{AF3B148B-43AF-428A-B547-0D95BA65CA5F}"/>
    <cellStyle name="£_P02 MIP_Q3 MET_OCT'13 3 2" xfId="29997" xr:uid="{1430DA65-B91D-4DD9-A88A-C2387EBE07BC}"/>
    <cellStyle name="£_P02 MIP_Q3 MET_OCT'13 4" xfId="11734" xr:uid="{8F80A814-6048-47B7-B3F0-D5025C8CDC24}"/>
    <cellStyle name="£_P02 MIP_Q3 MET_OCT'13 4 2" xfId="29998" xr:uid="{D4E1E687-FA55-4D9B-956A-556CECFA48B9}"/>
    <cellStyle name="£_P02 MIP_Q3 MET_OCT'13 5" xfId="29999" xr:uid="{4C97A793-BB84-4AC9-9685-551006A5323C}"/>
    <cellStyle name="£_P02 MIP_Q3 MET_RECONCILE-ACCRUED-2013" xfId="11735" xr:uid="{645CB1D4-5C30-4BFB-B127-EB2B58E91466}"/>
    <cellStyle name="£_P02 MIP_Q3 MET_RECONCILE-ACCRUED-2013 2" xfId="11736" xr:uid="{3E190504-75FF-4BF4-B179-F9A630B5CC75}"/>
    <cellStyle name="£_P02 MIP_Q3 MET_RECONCILE-ACCRUED-2013 2 2" xfId="30000" xr:uid="{5A97B2BD-F971-4F85-9D68-0FDCBEBD9484}"/>
    <cellStyle name="£_P02 MIP_Q3 MET_RECONCILE-ACCRUED-2013 3" xfId="11737" xr:uid="{83E418B6-8DF5-4F05-A2ED-F530DC2C09B8}"/>
    <cellStyle name="£_P02 MIP_Q3 MET_RECONCILE-ACCRUED-2013 3 2" xfId="30001" xr:uid="{0AEC5F02-F1D5-4EAB-B532-83A8A11DF1E4}"/>
    <cellStyle name="£_P02 MIP_Q3 MET_RECONCILE-ACCRUED-2013 4" xfId="11738" xr:uid="{7387B21C-CD73-4A72-AE29-2B207D10A03E}"/>
    <cellStyle name="£_P02 MIP_Q3 MET_RECONCILE-ACCRUED-2013 4 2" xfId="30002" xr:uid="{119BD9AD-0DC8-4DB4-8D9C-B108857D1712}"/>
    <cellStyle name="£_P02 MIP_Q3 MET_RECONCILE-ACCRUED-2013 5" xfId="30003" xr:uid="{E37623E7-8B96-4A4E-A8BB-563AC8614F0E}"/>
    <cellStyle name="£_P02 MIP_Q3 MET_RECONCILE-ACCRUED-2014" xfId="11739" xr:uid="{1DDAECF6-6A1C-42A9-A056-5226BBA14A1C}"/>
    <cellStyle name="£_P02 MIP_Q3 MET_RECONCILE-ACCRUED-2014 2" xfId="11740" xr:uid="{4B025D5D-5AC3-45E0-9FED-2491B1952551}"/>
    <cellStyle name="£_P02 MIP_Q3 MET_RECONCILE-ACCRUED-2014 2 2" xfId="30004" xr:uid="{3BFB1C51-9E18-40BC-83E0-3E44E4C6A8E4}"/>
    <cellStyle name="£_P02 MIP_Q3 MET_RECONCILE-ACCRUED-2014 3" xfId="11741" xr:uid="{B91090F5-3B3F-49FE-87C1-2AE8B223D445}"/>
    <cellStyle name="£_P02 MIP_Q3 MET_RECONCILE-ACCRUED-2014 3 2" xfId="30005" xr:uid="{93447EFA-DF09-4902-A85C-B57FD227F530}"/>
    <cellStyle name="£_P02 MIP_Q3 MET_RECONCILE-ACCRUED-2014 4" xfId="11742" xr:uid="{5AF2C8B0-E9F3-4F93-9598-EF47C8D4B4B0}"/>
    <cellStyle name="£_P02 MIP_Q3 MET_RECONCILE-ACCRUED-2014 4 2" xfId="30006" xr:uid="{371D03C9-73D9-4AC8-A3AB-7B8988D33C8A}"/>
    <cellStyle name="£_P02 MIP_Q3 MET_RECONCILE-ACCRUED-2014 5" xfId="30007" xr:uid="{8775EEE3-CAF9-4064-824E-B826093ED9EE}"/>
    <cellStyle name="£_P02 MIP_Q3 MET_Summary Intnl Mkts" xfId="11743" xr:uid="{30B0F2FC-9E3B-4B71-AC86-0147FECE10B5}"/>
    <cellStyle name="£_P02 MIP_Q3 MET_Summary Intnl Mkts 2" xfId="30008" xr:uid="{73D9994F-E750-40A6-B6D3-7D81BDE0B2E2}"/>
    <cellStyle name="£_P02 MIP_RECONCILE-ACCRUED-2013" xfId="11744" xr:uid="{0999DDF1-540D-41EB-94C7-4CE2BECD90E5}"/>
    <cellStyle name="£_P02 MIP_RECONCILE-ACCRUED-2013 2" xfId="11745" xr:uid="{62F54677-9988-4BB1-B26F-452152B4E3BA}"/>
    <cellStyle name="£_P02 MIP_RECONCILE-ACCRUED-2013 2 2" xfId="30009" xr:uid="{8869AD08-D333-4302-B219-9E1024700162}"/>
    <cellStyle name="£_P02 MIP_RECONCILE-ACCRUED-2013 3" xfId="11746" xr:uid="{D7204E46-7FAE-46D2-A420-99DC7123536A}"/>
    <cellStyle name="£_P02 MIP_RECONCILE-ACCRUED-2013 3 2" xfId="30010" xr:uid="{2C057C23-E134-4B2E-B2CD-507EC51D0571}"/>
    <cellStyle name="£_P02 MIP_RECONCILE-ACCRUED-2013 4" xfId="11747" xr:uid="{DFC018D2-5AD5-4ADE-AC0B-DC9E88CF6C03}"/>
    <cellStyle name="£_P02 MIP_RECONCILE-ACCRUED-2013 4 2" xfId="30011" xr:uid="{13F51376-C3B8-4C32-9988-EAF0AA1BCD66}"/>
    <cellStyle name="£_P02 MIP_RECONCILE-ACCRUED-2013 5" xfId="30012" xr:uid="{DCB9A6B6-8684-4182-BEA0-D4E6BA7D87F5}"/>
    <cellStyle name="£_P02 MIP_RECONCILE-ACCRUED-2014" xfId="11748" xr:uid="{5AAC42C8-739A-4220-9A97-38478A8D72FE}"/>
    <cellStyle name="£_P02 MIP_RECONCILE-ACCRUED-2014 2" xfId="11749" xr:uid="{8F6B33FC-60EE-45FA-81FD-F363E580FC2E}"/>
    <cellStyle name="£_P02 MIP_RECONCILE-ACCRUED-2014 2 2" xfId="30013" xr:uid="{D8A7CFD4-F1D8-4275-A720-8081B36F486F}"/>
    <cellStyle name="£_P02 MIP_RECONCILE-ACCRUED-2014 3" xfId="11750" xr:uid="{560AD88D-F077-4233-8FB6-3D1B0F493370}"/>
    <cellStyle name="£_P02 MIP_RECONCILE-ACCRUED-2014 3 2" xfId="30014" xr:uid="{2BD29C94-7C97-47A0-9E97-ADAAEB780659}"/>
    <cellStyle name="£_P02 MIP_RECONCILE-ACCRUED-2014 4" xfId="11751" xr:uid="{4E44C843-855D-47C5-B1D8-BC62918309DC}"/>
    <cellStyle name="£_P02 MIP_RECONCILE-ACCRUED-2014 4 2" xfId="30015" xr:uid="{A0DEAE65-489A-4F87-A01F-18B7E1746B96}"/>
    <cellStyle name="£_P02 MIP_RECONCILE-ACCRUED-2014 5" xfId="30016" xr:uid="{B173E145-85E3-4069-B123-2A3E3E2F1A2A}"/>
    <cellStyle name="£_P02 MIP_Summary Intnl Mkts" xfId="11752" xr:uid="{29BB50E6-2A2B-4CCB-8C5A-7B7BA5C95ACB}"/>
    <cellStyle name="£_P02 MIP_Summary Intnl Mkts 2" xfId="30017" xr:uid="{2D8AFCA2-EBB1-455D-A993-89E8B735D9E0}"/>
    <cellStyle name="£_P02 Travel MIPxls" xfId="11753" xr:uid="{DA9F9915-317F-40EE-A388-602CFA43B55D}"/>
    <cellStyle name="£_P02 Travel MIPxls 2" xfId="30018" xr:uid="{9D87F907-CDCB-4C9C-B0B2-BA3C67FD5B9B}"/>
    <cellStyle name="£_P02 YTD REGS" xfId="11754" xr:uid="{768E691C-BA64-49E5-8134-4D06C91637BF}"/>
    <cellStyle name="£_P02 YTD REGS 2" xfId="30019" xr:uid="{03000E9E-8159-47AF-AFF0-43D7A5A58C4A}"/>
    <cellStyle name="£_P0209 Cashplan with commentaries" xfId="11755" xr:uid="{DCCB73A1-64CC-494C-8F0D-38BDC6998D70}"/>
    <cellStyle name="£_P0209 Cashplan with commentaries 2" xfId="30020" xr:uid="{F6AFCB88-9B7E-40CD-A913-7319DCB73796}"/>
    <cellStyle name="£_P0209 Dental Mgmt with commentaries" xfId="11756" xr:uid="{3501F9C0-1E6F-4003-90B1-D282C53985F5}"/>
    <cellStyle name="£_P0209 Dental Mgmt with commentaries 2" xfId="30021" xr:uid="{482D7DF8-3980-4586-881D-FE33E7F2555C}"/>
    <cellStyle name="£_P06 MIP 09" xfId="11757" xr:uid="{3152E3E8-B247-4327-8593-A897D9430CCF}"/>
    <cellStyle name="£_P06 MIP 09 2" xfId="30022" xr:uid="{B99E98B2-FC5C-4349-9593-F8AF832CB797}"/>
    <cellStyle name="£_P06 MIP 09_Australia F2 2010 template" xfId="11758" xr:uid="{4893E129-9325-491C-9F3F-7FD4A6B31D15}"/>
    <cellStyle name="£_P06 MIP 09_Australia F2 2010 template 2" xfId="30023" xr:uid="{6217E1B0-C5E7-4990-B136-CB18734C1645}"/>
    <cellStyle name="£_P07 MIP" xfId="11759" xr:uid="{D08B62FF-94E3-486D-8886-403FFB750969}"/>
    <cellStyle name="£_P07 MIP 10" xfId="11760" xr:uid="{909FEDDF-B435-4EE1-B6A3-1D6622A6690D}"/>
    <cellStyle name="£_P07 MIP 10 2" xfId="30024" xr:uid="{6D345E90-759C-41DD-A50C-8466BF12515D}"/>
    <cellStyle name="£_P07 MIP 11" xfId="11761" xr:uid="{3236D6B2-11F0-4C3E-A248-24E908774951}"/>
    <cellStyle name="£_P07 MIP 11 2" xfId="30025" xr:uid="{C28E8DD2-7DF1-4F61-A77B-B921D64458C4}"/>
    <cellStyle name="£_P07 MIP 12" xfId="11762" xr:uid="{45CA8C64-72A8-4C10-84BA-E0672F083F87}"/>
    <cellStyle name="£_P07 MIP 12 2" xfId="30026" xr:uid="{87391F85-E490-49AC-A6BF-E3888D009B07}"/>
    <cellStyle name="£_P07 MIP 13" xfId="11763" xr:uid="{800126FE-0CA7-4A73-A8C4-C19015320977}"/>
    <cellStyle name="£_P07 MIP 13 2" xfId="30027" xr:uid="{1F5B68F4-5B8F-450A-8C7E-4A66987379A7}"/>
    <cellStyle name="£_P07 MIP 14" xfId="11764" xr:uid="{5C0AC199-6564-47A8-A97D-60C045E519A1}"/>
    <cellStyle name="£_P07 MIP 14 2" xfId="30028" xr:uid="{882B4BBC-22E4-4510-86BF-1DEE76096934}"/>
    <cellStyle name="£_P07 MIP 15" xfId="30029" xr:uid="{E42B40C5-6270-4AA1-9746-27278728C2D3}"/>
    <cellStyle name="£_P07 MIP 16" xfId="30030" xr:uid="{5107BBA9-8A9D-4ADB-8929-0F1BD058F4EC}"/>
    <cellStyle name="£_P07 MIP 17" xfId="30031" xr:uid="{AADB660F-BA75-4D13-BCCA-E5DC343F5AB8}"/>
    <cellStyle name="£_P07 MIP 2" xfId="11765" xr:uid="{E565FC0C-8AE6-4F36-97FE-13BD4F9D62CA}"/>
    <cellStyle name="£_P07 MIP 2 2" xfId="11766" xr:uid="{A4D73446-A4DE-4044-ADF2-0B789A606469}"/>
    <cellStyle name="£_P07 MIP 2 2 2" xfId="30032" xr:uid="{177063E5-409C-417A-B08C-F94AA23A3A85}"/>
    <cellStyle name="£_P07 MIP 2 3" xfId="30033" xr:uid="{8A8322BC-E5C1-4718-8ACA-636AE3FADFD8}"/>
    <cellStyle name="£_P07 MIP 3" xfId="11767" xr:uid="{8375CCE2-CA74-4B1D-9089-B213A05E155F}"/>
    <cellStyle name="£_P07 MIP 3 2" xfId="30034" xr:uid="{DB97626F-934B-4DF8-948A-BE85C6B7B12A}"/>
    <cellStyle name="£_P07 MIP 4" xfId="11768" xr:uid="{80AABBF9-3AE7-4066-B4A2-24BF4B224733}"/>
    <cellStyle name="£_P07 MIP 4 2" xfId="30035" xr:uid="{CC96BD6F-9C6D-49F2-A7F3-194245B9E3C4}"/>
    <cellStyle name="£_P07 MIP 5" xfId="11769" xr:uid="{1D7CF046-5D95-465B-A385-1A932C9F7FEA}"/>
    <cellStyle name="£_P07 MIP 5 2" xfId="30036" xr:uid="{0C06B6F1-22D5-4A3B-BC5F-9D19E84347D7}"/>
    <cellStyle name="£_P07 MIP 6" xfId="11770" xr:uid="{56A6800C-F95C-4FD9-AD32-F83044B5BD37}"/>
    <cellStyle name="£_P07 MIP 6 2" xfId="30037" xr:uid="{63B37CCC-8567-403A-9B83-7D2D7BBA80D5}"/>
    <cellStyle name="£_P07 MIP 7" xfId="11771" xr:uid="{0247552B-2E36-44CF-BDDE-F5FFE53A63E3}"/>
    <cellStyle name="£_P07 MIP 7 2" xfId="30038" xr:uid="{9DADDBBD-5D7C-41A5-915F-BF270F48F47C}"/>
    <cellStyle name="£_P07 MIP 8" xfId="11772" xr:uid="{33CC9A77-3626-4AE7-97D7-D28EFCDBB2C3}"/>
    <cellStyle name="£_P07 MIP 8 2" xfId="30039" xr:uid="{C7C7A942-C1A7-47A2-8BB0-433A3C84FC63}"/>
    <cellStyle name="£_P07 MIP 9" xfId="11773" xr:uid="{8DF53FC2-27E7-42F4-91B7-7B0DF9F29883}"/>
    <cellStyle name="£_P07 MIP 9 2" xfId="30040" xr:uid="{2475F295-58DF-4DE8-B860-1F1B317AD549}"/>
    <cellStyle name="£_P07 MIP_1. UKM" xfId="11774" xr:uid="{FA4768BD-F706-457D-88FF-F4D29BD78ED5}"/>
    <cellStyle name="£_P07 MIP_1. UKM 2" xfId="30041" xr:uid="{6731E51C-623B-4C65-A298-35428E73CFD8}"/>
    <cellStyle name="£_P07 MIP_BU Capex template - Australia" xfId="11775" xr:uid="{9331B8DA-C924-421A-BBEE-0FCCD1AB7A30}"/>
    <cellStyle name="£_P07 MIP_BU Capex template - Australia 2" xfId="30042" xr:uid="{8455CD18-C81C-40B3-B505-94BBB96C717E}"/>
    <cellStyle name="£_P07 MIP_BU Capex template - Bupa Int" xfId="11776" xr:uid="{5951EA42-AB54-40AA-A0D6-0D8C5A43F55A}"/>
    <cellStyle name="£_P07 MIP_BU Capex template - Bupa Int 2" xfId="30043" xr:uid="{0D0BAECF-3D1B-42A7-9A30-4BDB222669C9}"/>
    <cellStyle name="£_P07 MIP_BU Capex template - Latam" xfId="11777" xr:uid="{FB73ACB5-44DE-41A5-B1F0-3A2939EE9F34}"/>
    <cellStyle name="£_P07 MIP_BU Capex template - Latam 2" xfId="30044" xr:uid="{21E5EDF2-0F1E-464D-9B16-BE22FF3A53FB}"/>
    <cellStyle name="£_P07 MIP_Capex - December 2010 CServ" xfId="11778" xr:uid="{74698C5D-2EDD-4D80-B564-194499C12DBE}"/>
    <cellStyle name="£_P07 MIP_Capex - December 2010 CServ 2" xfId="30045" xr:uid="{D183979D-69A5-4BE6-B997-192573E99435}"/>
    <cellStyle name="£_P07 MIP_Costs" xfId="11779" xr:uid="{2DEDCCBF-17A2-41EE-BAD5-F4F1EC821D99}"/>
    <cellStyle name="£_P07 MIP_Costs 2" xfId="30046" xr:uid="{092B071C-C182-4212-85C2-EBE6447B4C40}"/>
    <cellStyle name="£_P07 MIP_Divisional Capex template - Int Markets" xfId="11780" xr:uid="{4389E645-E6AF-4E71-AE60-1E9170335DE9}"/>
    <cellStyle name="£_P07 MIP_Divisional Capex template - Int Markets 2" xfId="30047" xr:uid="{AE261C93-AB1C-481D-BB1F-AE2A55DD7F4D}"/>
    <cellStyle name="£_P07 MIP_Jeff page" xfId="11781" xr:uid="{8EAB4B04-DCD7-43B4-AF3F-DF0D279628EC}"/>
    <cellStyle name="£_P07 MIP_Jeff page 10" xfId="11782" xr:uid="{6C24DFCC-FBB5-4F64-BBD2-AAC79C264E63}"/>
    <cellStyle name="£_P07 MIP_Jeff page 10 2" xfId="30048" xr:uid="{9EBEA17B-A331-44FF-986A-C8C6A7E3EF16}"/>
    <cellStyle name="£_P07 MIP_Jeff page 11" xfId="11783" xr:uid="{063BF6D0-14FF-4100-A197-1402506D64F5}"/>
    <cellStyle name="£_P07 MIP_Jeff page 11 2" xfId="30049" xr:uid="{9DE1D79B-C1C5-489C-AE3F-1F677DC7993B}"/>
    <cellStyle name="£_P07 MIP_Jeff page 12" xfId="11784" xr:uid="{D934584B-8CC9-4B82-A24C-ED708C381145}"/>
    <cellStyle name="£_P07 MIP_Jeff page 12 2" xfId="30050" xr:uid="{C9A1628C-0956-48C4-94F9-5810FB59D4B5}"/>
    <cellStyle name="£_P07 MIP_Jeff page 13" xfId="11785" xr:uid="{ABBBC5E9-CEB9-403A-B7AE-EE069CA71C86}"/>
    <cellStyle name="£_P07 MIP_Jeff page 13 2" xfId="30051" xr:uid="{1DD000E0-9CEE-49FE-9913-50B6E23023F1}"/>
    <cellStyle name="£_P07 MIP_Jeff page 14" xfId="11786" xr:uid="{E87281A7-87CF-4339-8D8E-138A94431DEA}"/>
    <cellStyle name="£_P07 MIP_Jeff page 14 2" xfId="30052" xr:uid="{8F09617A-7784-4662-8F08-012CAF9D7260}"/>
    <cellStyle name="£_P07 MIP_Jeff page 15" xfId="30053" xr:uid="{E4A168CD-D889-46E7-B645-12AE988EACBD}"/>
    <cellStyle name="£_P07 MIP_Jeff page 16" xfId="30054" xr:uid="{77FE3C5C-05F0-4EEC-8C03-7AA409834955}"/>
    <cellStyle name="£_P07 MIP_Jeff page 17" xfId="30055" xr:uid="{E4D3B6DB-EB47-4EF5-AAA6-2B6555404322}"/>
    <cellStyle name="£_P07 MIP_Jeff page 2" xfId="11787" xr:uid="{83B36A5D-D8CF-4970-BA7B-831DED1FE43E}"/>
    <cellStyle name="£_P07 MIP_Jeff page 2 2" xfId="11788" xr:uid="{E7AE34F4-3F3E-4169-B991-DAF036287EA2}"/>
    <cellStyle name="£_P07 MIP_Jeff page 2 2 2" xfId="30056" xr:uid="{CF8601D7-BBB3-4218-897F-77DE0C053A20}"/>
    <cellStyle name="£_P07 MIP_Jeff page 2 3" xfId="30057" xr:uid="{AD1684BB-3D5B-425C-945B-B5574CD9B5C0}"/>
    <cellStyle name="£_P07 MIP_Jeff page 3" xfId="11789" xr:uid="{33E77371-1DB1-424E-BB0C-3F5FC621442D}"/>
    <cellStyle name="£_P07 MIP_Jeff page 3 2" xfId="30058" xr:uid="{95AF49FA-5453-4585-B3F1-06F7A352B43E}"/>
    <cellStyle name="£_P07 MIP_Jeff page 4" xfId="11790" xr:uid="{7E203480-644F-41B8-8733-36694907F47E}"/>
    <cellStyle name="£_P07 MIP_Jeff page 4 2" xfId="30059" xr:uid="{8CC90E1D-DB86-4F14-B350-3E4F5EB30927}"/>
    <cellStyle name="£_P07 MIP_Jeff page 5" xfId="11791" xr:uid="{717339D0-4ADE-475B-A8EE-1D96BBC60CE9}"/>
    <cellStyle name="£_P07 MIP_Jeff page 5 2" xfId="30060" xr:uid="{0A2ECF0F-A862-4380-B7D7-FC8A7B4E7695}"/>
    <cellStyle name="£_P07 MIP_Jeff page 6" xfId="11792" xr:uid="{422DCCF6-4E9C-43B2-8B94-B3C4A7FC8EA4}"/>
    <cellStyle name="£_P07 MIP_Jeff page 6 2" xfId="30061" xr:uid="{B0624E95-CCAE-403A-957B-2F08FD64240D}"/>
    <cellStyle name="£_P07 MIP_Jeff page 7" xfId="11793" xr:uid="{A4AB76E9-F208-4B18-9E02-CFDA63F3ECBC}"/>
    <cellStyle name="£_P07 MIP_Jeff page 7 2" xfId="30062" xr:uid="{9D6BE35A-40DC-43FF-BEDF-DB39EEE66AB8}"/>
    <cellStyle name="£_P07 MIP_Jeff page 8" xfId="11794" xr:uid="{B0EA7AB8-FE11-4CB3-96EE-0F7FA955631E}"/>
    <cellStyle name="£_P07 MIP_Jeff page 8 2" xfId="30063" xr:uid="{9CD389CC-0304-4F5B-A1E3-C49372E931A0}"/>
    <cellStyle name="£_P07 MIP_Jeff page 9" xfId="11795" xr:uid="{C0F1FCB2-CB83-4244-9344-D968F0E9C7A5}"/>
    <cellStyle name="£_P07 MIP_Jeff page 9 2" xfId="30064" xr:uid="{C58A974D-D708-4FD9-B79C-9A94901D4C99}"/>
    <cellStyle name="£_P07 MIP_Jeff page_OCT'13" xfId="11796" xr:uid="{087DE907-7CEB-4D9E-BBE0-6DEA92F7A675}"/>
    <cellStyle name="£_P07 MIP_Jeff page_OCT'13 2" xfId="11797" xr:uid="{8A3981A2-7333-418D-8087-055086ADDB3B}"/>
    <cellStyle name="£_P07 MIP_Jeff page_OCT'13 2 2" xfId="30065" xr:uid="{CFD9BB58-281B-4CF6-AE9C-C5200C8EDF34}"/>
    <cellStyle name="£_P07 MIP_Jeff page_OCT'13 3" xfId="11798" xr:uid="{73B5CEA8-F4DB-4515-8D69-08CB8B7460BC}"/>
    <cellStyle name="£_P07 MIP_Jeff page_OCT'13 3 2" xfId="30066" xr:uid="{3414F50A-9310-4745-837F-6C6FCEC7E7B7}"/>
    <cellStyle name="£_P07 MIP_Jeff page_OCT'13 4" xfId="11799" xr:uid="{F0FF0058-3030-48F8-BC33-CFFC462C608F}"/>
    <cellStyle name="£_P07 MIP_Jeff page_OCT'13 4 2" xfId="30067" xr:uid="{5A8245B5-9E4F-4D38-8ED4-2DF70E210F44}"/>
    <cellStyle name="£_P07 MIP_Jeff page_OCT'13 5" xfId="30068" xr:uid="{F7A81C0D-0C29-444E-99F3-A2827CA83FA2}"/>
    <cellStyle name="£_P07 MIP_Jeff page_RECONCILE-ACCRUED-2013" xfId="11800" xr:uid="{FCF0AF4E-8A88-4755-AC23-989C1DAF883F}"/>
    <cellStyle name="£_P07 MIP_Jeff page_RECONCILE-ACCRUED-2013 2" xfId="11801" xr:uid="{69916723-8DA6-4722-987D-6F912E64514E}"/>
    <cellStyle name="£_P07 MIP_Jeff page_RECONCILE-ACCRUED-2013 2 2" xfId="30069" xr:uid="{59941A8F-1C05-4463-B738-28578441706E}"/>
    <cellStyle name="£_P07 MIP_Jeff page_RECONCILE-ACCRUED-2013 3" xfId="11802" xr:uid="{C1C74FBD-CB7A-4028-8CB5-D28696E0E4CD}"/>
    <cellStyle name="£_P07 MIP_Jeff page_RECONCILE-ACCRUED-2013 3 2" xfId="30070" xr:uid="{487ED018-0F4E-42BF-893D-5E3A4C1F9D6D}"/>
    <cellStyle name="£_P07 MIP_Jeff page_RECONCILE-ACCRUED-2013 4" xfId="11803" xr:uid="{2BE972AD-E05F-4CE7-8DED-AA788AB3F8F4}"/>
    <cellStyle name="£_P07 MIP_Jeff page_RECONCILE-ACCRUED-2013 4 2" xfId="30071" xr:uid="{14A7271A-C0E7-45F6-9470-166E14FC748F}"/>
    <cellStyle name="£_P07 MIP_Jeff page_RECONCILE-ACCRUED-2013 5" xfId="30072" xr:uid="{EAC6D034-6AF5-4368-A1E8-73C1C6BE2BF5}"/>
    <cellStyle name="£_P07 MIP_Jeff page_RECONCILE-ACCRUED-2014" xfId="11804" xr:uid="{4F569589-1661-4618-B24E-39B0A411E520}"/>
    <cellStyle name="£_P07 MIP_Jeff page_RECONCILE-ACCRUED-2014 2" xfId="11805" xr:uid="{0F0C3296-CA42-46ED-A792-2543BB59B0E0}"/>
    <cellStyle name="£_P07 MIP_Jeff page_RECONCILE-ACCRUED-2014 2 2" xfId="30073" xr:uid="{8B45A8ED-E716-4278-9825-0B7777C50C15}"/>
    <cellStyle name="£_P07 MIP_Jeff page_RECONCILE-ACCRUED-2014 3" xfId="11806" xr:uid="{CAAB51A0-D59C-46E2-A111-8567E6E1D6D7}"/>
    <cellStyle name="£_P07 MIP_Jeff page_RECONCILE-ACCRUED-2014 3 2" xfId="30074" xr:uid="{8339E1A1-DB13-4411-BA02-61B7280DEB28}"/>
    <cellStyle name="£_P07 MIP_Jeff page_RECONCILE-ACCRUED-2014 4" xfId="11807" xr:uid="{D36C8EA5-D0FE-4695-A965-40C339F033B0}"/>
    <cellStyle name="£_P07 MIP_Jeff page_RECONCILE-ACCRUED-2014 4 2" xfId="30075" xr:uid="{DBB7C71A-7CA8-47F6-9F64-F5AE787F6560}"/>
    <cellStyle name="£_P07 MIP_Jeff page_RECONCILE-ACCRUED-2014 5" xfId="30076" xr:uid="{EDDE9972-B757-40D0-97E1-5E4C326ADA7C}"/>
    <cellStyle name="£_P07 MIP_OCT'13" xfId="11808" xr:uid="{3A61FABF-C5F5-46C7-B52E-3C679977404B}"/>
    <cellStyle name="£_P07 MIP_OCT'13 2" xfId="11809" xr:uid="{58CA1400-902E-4859-B950-A62F2F173D9D}"/>
    <cellStyle name="£_P07 MIP_OCT'13 2 2" xfId="30077" xr:uid="{EA03F26B-CA2D-433D-96EC-90F77A583C57}"/>
    <cellStyle name="£_P07 MIP_OCT'13 3" xfId="11810" xr:uid="{7B2B5087-306B-4BC7-806B-E74C10E80B4B}"/>
    <cellStyle name="£_P07 MIP_OCT'13 3 2" xfId="30078" xr:uid="{CE7F7220-22A2-4EB9-A874-3131CE27D47E}"/>
    <cellStyle name="£_P07 MIP_OCT'13 4" xfId="11811" xr:uid="{2664DE98-7F6F-4E5D-BD6C-438BD4FD946E}"/>
    <cellStyle name="£_P07 MIP_OCT'13 4 2" xfId="30079" xr:uid="{2D0BB793-F7CE-4A78-A81A-7791CF9D43DF}"/>
    <cellStyle name="£_P07 MIP_OCT'13 5" xfId="30080" xr:uid="{03537143-5604-4A21-8511-F62540C07186}"/>
    <cellStyle name="£_P07 MIP_P02 COSTS - New Format" xfId="11812" xr:uid="{5FCFA17F-EBC2-416F-AE99-C46277DFAF8B}"/>
    <cellStyle name="£_P07 MIP_P02 COSTS - New Format 10" xfId="11813" xr:uid="{70EED376-6D8A-42A2-AE53-A4B66EE1CEC7}"/>
    <cellStyle name="£_P07 MIP_P02 COSTS - New Format 10 2" xfId="30081" xr:uid="{DEC09D3F-EC8A-4D4E-B38F-F1055E0CCCE2}"/>
    <cellStyle name="£_P07 MIP_P02 COSTS - New Format 11" xfId="11814" xr:uid="{C747F25B-AB63-41A4-AACC-496314EB0E05}"/>
    <cellStyle name="£_P07 MIP_P02 COSTS - New Format 11 2" xfId="30082" xr:uid="{88C6D301-F6E2-438F-A674-0DE2DD9C771E}"/>
    <cellStyle name="£_P07 MIP_P02 COSTS - New Format 12" xfId="11815" xr:uid="{94313A0D-7843-445A-A9AA-770525088184}"/>
    <cellStyle name="£_P07 MIP_P02 COSTS - New Format 12 2" xfId="30083" xr:uid="{61834C71-7464-49EC-9996-A87ECB3D6E05}"/>
    <cellStyle name="£_P07 MIP_P02 COSTS - New Format 13" xfId="11816" xr:uid="{885EBEF9-D54A-4A45-A77B-F92251978B42}"/>
    <cellStyle name="£_P07 MIP_P02 COSTS - New Format 13 2" xfId="30084" xr:uid="{BECC8AFE-DF29-4B2F-8A6F-299FE71B109E}"/>
    <cellStyle name="£_P07 MIP_P02 COSTS - New Format 14" xfId="11817" xr:uid="{373FF61D-26A3-4DB4-A073-7EEE5E165C4E}"/>
    <cellStyle name="£_P07 MIP_P02 COSTS - New Format 14 2" xfId="30085" xr:uid="{8F364BDF-AE47-48C6-B4C9-63DA306227D5}"/>
    <cellStyle name="£_P07 MIP_P02 COSTS - New Format 15" xfId="30086" xr:uid="{A0BD9827-35BC-44C9-AA8E-38EAD24F263E}"/>
    <cellStyle name="£_P07 MIP_P02 COSTS - New Format 16" xfId="30087" xr:uid="{C5F09EE9-1EBE-41EA-9EFE-27635D252082}"/>
    <cellStyle name="£_P07 MIP_P02 COSTS - New Format 17" xfId="30088" xr:uid="{F5A246DA-ED1E-4039-B776-CDC4C14BEDB2}"/>
    <cellStyle name="£_P07 MIP_P02 COSTS - New Format 2" xfId="11818" xr:uid="{FA215090-2EC1-4AB1-B175-AEA47CEC0270}"/>
    <cellStyle name="£_P07 MIP_P02 COSTS - New Format 2 2" xfId="11819" xr:uid="{A063078A-B956-4244-92D7-7C066E10723B}"/>
    <cellStyle name="£_P07 MIP_P02 COSTS - New Format 2 2 2" xfId="30089" xr:uid="{17E5CC07-708B-4879-80A8-6EB4658E258D}"/>
    <cellStyle name="£_P07 MIP_P02 COSTS - New Format 2 3" xfId="30090" xr:uid="{3E03EC62-F847-4525-BE2D-95ABBE4F5351}"/>
    <cellStyle name="£_P07 MIP_P02 COSTS - New Format 3" xfId="11820" xr:uid="{1DF9B159-E45F-4B8D-95B9-1ED3F025CC25}"/>
    <cellStyle name="£_P07 MIP_P02 COSTS - New Format 3 2" xfId="30091" xr:uid="{C2068716-FA38-489D-8BDB-92ECEF198817}"/>
    <cellStyle name="£_P07 MIP_P02 COSTS - New Format 4" xfId="11821" xr:uid="{B19CC341-4823-4120-9458-116FDA841E85}"/>
    <cellStyle name="£_P07 MIP_P02 COSTS - New Format 4 2" xfId="30092" xr:uid="{D6FD76CC-904E-4C89-AA0F-B3D170158989}"/>
    <cellStyle name="£_P07 MIP_P02 COSTS - New Format 5" xfId="11822" xr:uid="{E13B4C99-F15C-4844-BE9A-3ED0F60D3635}"/>
    <cellStyle name="£_P07 MIP_P02 COSTS - New Format 5 2" xfId="30093" xr:uid="{C973FE18-B981-42FD-BFE2-77A18A9FA4FD}"/>
    <cellStyle name="£_P07 MIP_P02 COSTS - New Format 6" xfId="11823" xr:uid="{B203D674-B416-49CA-BBF4-29530CAC6E2F}"/>
    <cellStyle name="£_P07 MIP_P02 COSTS - New Format 6 2" xfId="30094" xr:uid="{5F29C0EC-5606-4464-BCAC-1B7D96B29E00}"/>
    <cellStyle name="£_P07 MIP_P02 COSTS - New Format 7" xfId="11824" xr:uid="{F59B8C11-9E7E-4DCD-B90F-2FB769056C67}"/>
    <cellStyle name="£_P07 MIP_P02 COSTS - New Format 7 2" xfId="30095" xr:uid="{4033C80F-4247-484A-8954-3830C8C1A28F}"/>
    <cellStyle name="£_P07 MIP_P02 COSTS - New Format 8" xfId="11825" xr:uid="{CAA497EB-25C2-433A-993F-EB961C8919A0}"/>
    <cellStyle name="£_P07 MIP_P02 COSTS - New Format 8 2" xfId="30096" xr:uid="{80EBE0D1-6974-44C4-A913-6FD88CEEA825}"/>
    <cellStyle name="£_P07 MIP_P02 COSTS - New Format 9" xfId="11826" xr:uid="{D52BD524-B491-4A83-9609-E6A0F4A896A8}"/>
    <cellStyle name="£_P07 MIP_P02 COSTS - New Format 9 2" xfId="30097" xr:uid="{98FC7B0F-36D4-4279-A2CD-F55742E7EF67}"/>
    <cellStyle name="£_P07 MIP_P02 COSTS - New Format_OCT'13" xfId="11827" xr:uid="{1B80608F-C985-49DD-973E-A13CC3801FC7}"/>
    <cellStyle name="£_P07 MIP_P02 COSTS - New Format_OCT'13 2" xfId="11828" xr:uid="{DE95A2E7-73D4-4E70-A2A7-C6894CB9F8B3}"/>
    <cellStyle name="£_P07 MIP_P02 COSTS - New Format_OCT'13 2 2" xfId="30098" xr:uid="{E3C6332E-809D-42D1-B49C-922090D762DE}"/>
    <cellStyle name="£_P07 MIP_P02 COSTS - New Format_OCT'13 3" xfId="11829" xr:uid="{226E4320-0874-48D1-BAED-05A4E60F09B5}"/>
    <cellStyle name="£_P07 MIP_P02 COSTS - New Format_OCT'13 3 2" xfId="30099" xr:uid="{0B16AD1F-D612-4CEC-AEA3-09E3197F663E}"/>
    <cellStyle name="£_P07 MIP_P02 COSTS - New Format_OCT'13 4" xfId="11830" xr:uid="{DFF3D435-7C70-47C1-89AC-0D46592423DA}"/>
    <cellStyle name="£_P07 MIP_P02 COSTS - New Format_OCT'13 4 2" xfId="30100" xr:uid="{79A6A74F-49A4-442D-911E-8AF3AF13815F}"/>
    <cellStyle name="£_P07 MIP_P02 COSTS - New Format_OCT'13 5" xfId="30101" xr:uid="{A0CE171E-7CC4-4607-B075-2FFA1803815A}"/>
    <cellStyle name="£_P07 MIP_P02 COSTS - New Format_RECONCILE-ACCRUED-2013" xfId="11831" xr:uid="{6A52A3F2-C3F8-430A-BEBD-0BE0CAFE2A77}"/>
    <cellStyle name="£_P07 MIP_P02 COSTS - New Format_RECONCILE-ACCRUED-2013 2" xfId="11832" xr:uid="{C18028F6-A95E-43D6-9D91-4EAC1F511CDB}"/>
    <cellStyle name="£_P07 MIP_P02 COSTS - New Format_RECONCILE-ACCRUED-2013 2 2" xfId="30102" xr:uid="{5882646E-CE76-417C-B020-E4453F4F4759}"/>
    <cellStyle name="£_P07 MIP_P02 COSTS - New Format_RECONCILE-ACCRUED-2013 3" xfId="11833" xr:uid="{F994FA19-6D00-482E-9C07-8C8C2638CD65}"/>
    <cellStyle name="£_P07 MIP_P02 COSTS - New Format_RECONCILE-ACCRUED-2013 3 2" xfId="30103" xr:uid="{9538DB5B-450D-4B38-B0BE-A00E3F744B77}"/>
    <cellStyle name="£_P07 MIP_P02 COSTS - New Format_RECONCILE-ACCRUED-2013 4" xfId="11834" xr:uid="{08E686A3-A385-4063-906C-985241D629BA}"/>
    <cellStyle name="£_P07 MIP_P02 COSTS - New Format_RECONCILE-ACCRUED-2013 4 2" xfId="30104" xr:uid="{1CE4CEC8-1113-4F77-9C02-5DB078A5F780}"/>
    <cellStyle name="£_P07 MIP_P02 COSTS - New Format_RECONCILE-ACCRUED-2013 5" xfId="30105" xr:uid="{B8F1E2D2-E3E6-45B8-AB94-E57D766EE551}"/>
    <cellStyle name="£_P07 MIP_P02 COSTS - New Format_RECONCILE-ACCRUED-2014" xfId="11835" xr:uid="{175E2966-EF18-4DF5-B7D0-3BAF16892515}"/>
    <cellStyle name="£_P07 MIP_P02 COSTS - New Format_RECONCILE-ACCRUED-2014 2" xfId="11836" xr:uid="{926316C8-91B1-4772-9F91-DA77495C192D}"/>
    <cellStyle name="£_P07 MIP_P02 COSTS - New Format_RECONCILE-ACCRUED-2014 2 2" xfId="30106" xr:uid="{C3F70CF2-1168-43AD-8697-32874C38C968}"/>
    <cellStyle name="£_P07 MIP_P02 COSTS - New Format_RECONCILE-ACCRUED-2014 3" xfId="11837" xr:uid="{30FBE4A9-5A18-4713-B349-B370ABE3DC09}"/>
    <cellStyle name="£_P07 MIP_P02 COSTS - New Format_RECONCILE-ACCRUED-2014 3 2" xfId="30107" xr:uid="{08C1A330-FBAC-45E0-B414-A571BE39530C}"/>
    <cellStyle name="£_P07 MIP_P02 COSTS - New Format_RECONCILE-ACCRUED-2014 4" xfId="11838" xr:uid="{4B881DF3-F541-4B1B-9798-145140A53D54}"/>
    <cellStyle name="£_P07 MIP_P02 COSTS - New Format_RECONCILE-ACCRUED-2014 4 2" xfId="30108" xr:uid="{225F6BFD-01D2-41FC-AA78-EBC885598809}"/>
    <cellStyle name="£_P07 MIP_P02 COSTS - New Format_RECONCILE-ACCRUED-2014 5" xfId="30109" xr:uid="{93B128C7-7848-4292-A20B-70FBDB6ECFAB}"/>
    <cellStyle name="£_P07 MIP_P02 COSTS - New Format_Summary Intnl Mkts" xfId="11839" xr:uid="{14A6C503-A1B9-471E-8095-9CADCEFFDC54}"/>
    <cellStyle name="£_P07 MIP_P02 COSTS - New Format_Summary Intnl Mkts 2" xfId="30110" xr:uid="{08C9673F-B623-4162-88C5-75A7BF619A15}"/>
    <cellStyle name="£_P07 MIP_P02 Travel MIPxls" xfId="11840" xr:uid="{1DC21F99-88D4-4C0C-8D47-C38A7F181964}"/>
    <cellStyle name="£_P07 MIP_P02 Travel MIPxls 2" xfId="30111" xr:uid="{54939C6D-9548-4161-9953-D435D7534F7A}"/>
    <cellStyle name="£_P07 MIP_P02 YTD REGS" xfId="11841" xr:uid="{CC70C995-EA10-4D56-82D8-4FD07CDDB451}"/>
    <cellStyle name="£_P07 MIP_P02 YTD REGS 2" xfId="30112" xr:uid="{FED2E502-927B-4FF8-989B-E97323F6DE2A}"/>
    <cellStyle name="£_P07 MIP_P0209 Cashplan with commentaries" xfId="11842" xr:uid="{0F88A960-75AC-4AC9-AA91-9D8269F237D1}"/>
    <cellStyle name="£_P07 MIP_P0209 Cashplan with commentaries 2" xfId="30113" xr:uid="{985F3522-C9D4-4A91-8EB1-2E916CD865B1}"/>
    <cellStyle name="£_P07 MIP_P0209 Dental Mgmt with commentaries" xfId="11843" xr:uid="{AE965F07-51CD-44C2-83B4-CCE9F58C3EAE}"/>
    <cellStyle name="£_P07 MIP_P0209 Dental Mgmt with commentaries 2" xfId="30114" xr:uid="{05AF25B2-9033-4C8F-90E1-1AC892E87BE9}"/>
    <cellStyle name="£_P07 MIP_P10 WD5 Flash MIP" xfId="11844" xr:uid="{D72DFC40-D5B8-469D-BFC8-68C7B9F8604F}"/>
    <cellStyle name="£_P07 MIP_P10 WD5 Flash MIP 10" xfId="11845" xr:uid="{E213DB62-F574-461B-BB87-EC8C725A2504}"/>
    <cellStyle name="£_P07 MIP_P10 WD5 Flash MIP 10 2" xfId="30115" xr:uid="{070BD389-E86C-444E-8A77-956BA3091ECD}"/>
    <cellStyle name="£_P07 MIP_P10 WD5 Flash MIP 11" xfId="11846" xr:uid="{4A072072-7076-4330-BCFA-C9AC52E6F4FF}"/>
    <cellStyle name="£_P07 MIP_P10 WD5 Flash MIP 11 2" xfId="30116" xr:uid="{9EE673DC-B832-4B4B-B911-329F539BE452}"/>
    <cellStyle name="£_P07 MIP_P10 WD5 Flash MIP 12" xfId="11847" xr:uid="{C69C26AE-58CA-43EE-86D0-ED595CEF8C10}"/>
    <cellStyle name="£_P07 MIP_P10 WD5 Flash MIP 12 2" xfId="30117" xr:uid="{7FA6F972-0D58-4807-BE9A-9A6035D8036F}"/>
    <cellStyle name="£_P07 MIP_P10 WD5 Flash MIP 13" xfId="11848" xr:uid="{7ABBD38C-2D86-42DF-9DB4-EF12ECE6A577}"/>
    <cellStyle name="£_P07 MIP_P10 WD5 Flash MIP 13 2" xfId="30118" xr:uid="{1795CBEE-8F6E-457A-87D4-48D227E7388E}"/>
    <cellStyle name="£_P07 MIP_P10 WD5 Flash MIP 14" xfId="11849" xr:uid="{389B21F6-C81A-4FBC-A5A1-9E1E3D8DF4D0}"/>
    <cellStyle name="£_P07 MIP_P10 WD5 Flash MIP 14 2" xfId="30119" xr:uid="{F75F62C0-F94B-4CC9-BCEC-4089E0F9A79F}"/>
    <cellStyle name="£_P07 MIP_P10 WD5 Flash MIP 15" xfId="30120" xr:uid="{67AE3291-029E-4119-B588-160FF229DF28}"/>
    <cellStyle name="£_P07 MIP_P10 WD5 Flash MIP 16" xfId="30121" xr:uid="{041DC82C-BEDC-4A92-AA82-DB8A3A2373CA}"/>
    <cellStyle name="£_P07 MIP_P10 WD5 Flash MIP 17" xfId="30122" xr:uid="{5DACF0A1-7E97-407E-9F26-87CAE2783220}"/>
    <cellStyle name="£_P07 MIP_P10 WD5 Flash MIP 2" xfId="11850" xr:uid="{A03079CE-DA0B-430A-B39A-75D6430CCBC7}"/>
    <cellStyle name="£_P07 MIP_P10 WD5 Flash MIP 2 2" xfId="11851" xr:uid="{A33C5BF0-E6F7-40EA-ACFA-5870BBC774CC}"/>
    <cellStyle name="£_P07 MIP_P10 WD5 Flash MIP 2 2 2" xfId="30123" xr:uid="{B1894904-FE4F-425E-AA9F-8EAEB8B6E22B}"/>
    <cellStyle name="£_P07 MIP_P10 WD5 Flash MIP 2 3" xfId="30124" xr:uid="{40D86A7B-A155-468D-B115-A95071FB7F32}"/>
    <cellStyle name="£_P07 MIP_P10 WD5 Flash MIP 3" xfId="11852" xr:uid="{B4BBF437-5D1D-49BD-AAD9-53F2650A1F7D}"/>
    <cellStyle name="£_P07 MIP_P10 WD5 Flash MIP 3 2" xfId="30125" xr:uid="{0A334E0E-887A-442C-B348-B3BA77A1C675}"/>
    <cellStyle name="£_P07 MIP_P10 WD5 Flash MIP 4" xfId="11853" xr:uid="{9C587B36-5BE7-4796-AC09-97358249C84E}"/>
    <cellStyle name="£_P07 MIP_P10 WD5 Flash MIP 4 2" xfId="30126" xr:uid="{1B6A57A3-9467-479D-AB4D-D288A1C9B34D}"/>
    <cellStyle name="£_P07 MIP_P10 WD5 Flash MIP 5" xfId="11854" xr:uid="{D1353E5F-E39C-45A1-8093-39D8FA0866B9}"/>
    <cellStyle name="£_P07 MIP_P10 WD5 Flash MIP 5 2" xfId="30127" xr:uid="{2E50D4CE-3350-4D96-B67D-A9AB370836C0}"/>
    <cellStyle name="£_P07 MIP_P10 WD5 Flash MIP 6" xfId="11855" xr:uid="{07DF7E54-4112-4500-81C0-F6E73BE03A98}"/>
    <cellStyle name="£_P07 MIP_P10 WD5 Flash MIP 6 2" xfId="30128" xr:uid="{B7D5011D-B68E-45C6-A324-BB2E0AB80EFA}"/>
    <cellStyle name="£_P07 MIP_P10 WD5 Flash MIP 7" xfId="11856" xr:uid="{D227AED9-850D-4B8A-AD9D-2EB17F71EEC0}"/>
    <cellStyle name="£_P07 MIP_P10 WD5 Flash MIP 7 2" xfId="30129" xr:uid="{BCC13DA9-EE61-4E49-A53B-DCED34E31696}"/>
    <cellStyle name="£_P07 MIP_P10 WD5 Flash MIP 8" xfId="11857" xr:uid="{0F177641-DF4D-4E65-8450-72614640013B}"/>
    <cellStyle name="£_P07 MIP_P10 WD5 Flash MIP 8 2" xfId="30130" xr:uid="{4D1529E4-04D0-4E98-91C5-182CCF861DF4}"/>
    <cellStyle name="£_P07 MIP_P10 WD5 Flash MIP 9" xfId="11858" xr:uid="{56643F17-A5B8-4242-AC12-F020F6A2D909}"/>
    <cellStyle name="£_P07 MIP_P10 WD5 Flash MIP 9 2" xfId="30131" xr:uid="{DF095CD3-A826-446D-A77D-96DB6C5DDDEA}"/>
    <cellStyle name="£_P07 MIP_P10 WD5 Flash MIP_OCT'13" xfId="11859" xr:uid="{329CD4B5-9CD6-471E-93D1-D8ADC70CCAF9}"/>
    <cellStyle name="£_P07 MIP_P10 WD5 Flash MIP_OCT'13 2" xfId="11860" xr:uid="{6285549A-E8B1-406C-8213-7B0D29A9E0EC}"/>
    <cellStyle name="£_P07 MIP_P10 WD5 Flash MIP_OCT'13 2 2" xfId="30132" xr:uid="{C8256F51-559C-457D-A587-4D3BC58713AB}"/>
    <cellStyle name="£_P07 MIP_P10 WD5 Flash MIP_OCT'13 3" xfId="11861" xr:uid="{5B5F3BD3-9EE4-40AD-842E-68F82C3054F0}"/>
    <cellStyle name="£_P07 MIP_P10 WD5 Flash MIP_OCT'13 3 2" xfId="30133" xr:uid="{0CEA6A9B-2780-4C33-9DEB-D0D9D78551A3}"/>
    <cellStyle name="£_P07 MIP_P10 WD5 Flash MIP_OCT'13 4" xfId="11862" xr:uid="{9182634A-D914-4360-BCAB-D78E968FE3AA}"/>
    <cellStyle name="£_P07 MIP_P10 WD5 Flash MIP_OCT'13 4 2" xfId="30134" xr:uid="{2B4F6436-B58F-45AA-932E-FB20F7812B4D}"/>
    <cellStyle name="£_P07 MIP_P10 WD5 Flash MIP_OCT'13 5" xfId="30135" xr:uid="{E59F14CC-F0CA-48B5-9A59-2312EE75BFB7}"/>
    <cellStyle name="£_P07 MIP_P10 WD5 Flash MIP_RECONCILE-ACCRUED-2013" xfId="11863" xr:uid="{9F2F65DF-3EE8-4F13-95D2-A8B54AC0C574}"/>
    <cellStyle name="£_P07 MIP_P10 WD5 Flash MIP_RECONCILE-ACCRUED-2013 2" xfId="11864" xr:uid="{74AD7FB3-58EC-4289-9C88-C0A43E5FAFB0}"/>
    <cellStyle name="£_P07 MIP_P10 WD5 Flash MIP_RECONCILE-ACCRUED-2013 2 2" xfId="30136" xr:uid="{AD60B58A-2812-4165-A888-7F2FC5EC6A31}"/>
    <cellStyle name="£_P07 MIP_P10 WD5 Flash MIP_RECONCILE-ACCRUED-2013 3" xfId="11865" xr:uid="{43DF48D0-2840-4382-A558-A1921192E63C}"/>
    <cellStyle name="£_P07 MIP_P10 WD5 Flash MIP_RECONCILE-ACCRUED-2013 3 2" xfId="30137" xr:uid="{CE1F0858-2297-48FB-86F0-550C1248962B}"/>
    <cellStyle name="£_P07 MIP_P10 WD5 Flash MIP_RECONCILE-ACCRUED-2013 4" xfId="11866" xr:uid="{0DA6AA7F-7B32-49EC-B3C8-0942AB38BFE9}"/>
    <cellStyle name="£_P07 MIP_P10 WD5 Flash MIP_RECONCILE-ACCRUED-2013 4 2" xfId="30138" xr:uid="{4AFDC228-A390-4126-AB9C-286DECE318A8}"/>
    <cellStyle name="£_P07 MIP_P10 WD5 Flash MIP_RECONCILE-ACCRUED-2013 5" xfId="30139" xr:uid="{88931A41-63D8-4668-9EF5-CB3F0D3E295E}"/>
    <cellStyle name="£_P07 MIP_P10 WD5 Flash MIP_RECONCILE-ACCRUED-2014" xfId="11867" xr:uid="{7AD1BEED-22F0-4E0B-8B77-A6A2E91A4753}"/>
    <cellStyle name="£_P07 MIP_P10 WD5 Flash MIP_RECONCILE-ACCRUED-2014 2" xfId="11868" xr:uid="{E6ECF8EE-8109-485D-A37A-6DEF14BA2632}"/>
    <cellStyle name="£_P07 MIP_P10 WD5 Flash MIP_RECONCILE-ACCRUED-2014 2 2" xfId="30140" xr:uid="{5F1999D7-4726-42CB-A3FB-377B2C356E95}"/>
    <cellStyle name="£_P07 MIP_P10 WD5 Flash MIP_RECONCILE-ACCRUED-2014 3" xfId="11869" xr:uid="{8A9511AA-9D45-4ECE-87B7-F3A1C5F626B1}"/>
    <cellStyle name="£_P07 MIP_P10 WD5 Flash MIP_RECONCILE-ACCRUED-2014 3 2" xfId="30141" xr:uid="{30C08876-E7D3-4B8A-866F-D7D93EDD34DB}"/>
    <cellStyle name="£_P07 MIP_P10 WD5 Flash MIP_RECONCILE-ACCRUED-2014 4" xfId="11870" xr:uid="{EE454ECA-78F0-4BEA-9B7D-5928E843D61C}"/>
    <cellStyle name="£_P07 MIP_P10 WD5 Flash MIP_RECONCILE-ACCRUED-2014 4 2" xfId="30142" xr:uid="{2B164680-81DC-4B5E-B7B6-DD3376B4D6F9}"/>
    <cellStyle name="£_P07 MIP_P10 WD5 Flash MIP_RECONCILE-ACCRUED-2014 5" xfId="30143" xr:uid="{2AEAEB46-4FA3-43B5-8C08-424058200D81}"/>
    <cellStyle name="£_P07 MIP_P10 WD5 Flash MIP_Summary Intnl Mkts" xfId="11871" xr:uid="{DA1AD9C7-187D-4ADB-9455-B56071848A35}"/>
    <cellStyle name="£_P07 MIP_P10 WD5 Flash MIP_Summary Intnl Mkts 2" xfId="30144" xr:uid="{EF529AE1-DFA1-42A5-BFD5-B082E6577B9A}"/>
    <cellStyle name="£_P07 MIP_PMI Dashboard - May" xfId="11872" xr:uid="{704B4693-A361-4F9E-9780-C237E99A790B}"/>
    <cellStyle name="£_P07 MIP_PMI Dashboard - May 2" xfId="30145" xr:uid="{A0A59F14-5BE9-4540-B090-A604255EF3C0}"/>
    <cellStyle name="£_P07 MIP_PMI Dashboard - May v2" xfId="11873" xr:uid="{E49B2967-5C98-4A35-AFC2-182044581E9A}"/>
    <cellStyle name="£_P07 MIP_PMI Dashboard - May v2 2" xfId="30146" xr:uid="{106E27D3-4E15-458A-9B00-0D65A137F227}"/>
    <cellStyle name="£_P07 MIP_RECONCILE-ACCRUED-2013" xfId="11874" xr:uid="{C8904565-AFE5-4FC6-A81A-6791310C11A6}"/>
    <cellStyle name="£_P07 MIP_RECONCILE-ACCRUED-2013 2" xfId="11875" xr:uid="{16D78A6D-E35C-498C-9E33-1F43170C13D5}"/>
    <cellStyle name="£_P07 MIP_RECONCILE-ACCRUED-2013 2 2" xfId="30147" xr:uid="{636A0EE7-6DAA-4036-882F-2C673ACF49B3}"/>
    <cellStyle name="£_P07 MIP_RECONCILE-ACCRUED-2013 3" xfId="11876" xr:uid="{1FA1399D-2BC0-4572-A3CC-E0AD82D0621F}"/>
    <cellStyle name="£_P07 MIP_RECONCILE-ACCRUED-2013 3 2" xfId="30148" xr:uid="{46CBE3BF-DADF-48F6-A2E6-13C151106342}"/>
    <cellStyle name="£_P07 MIP_RECONCILE-ACCRUED-2013 4" xfId="11877" xr:uid="{49723638-92AC-49C9-9EDF-B8BBC2ECE40D}"/>
    <cellStyle name="£_P07 MIP_RECONCILE-ACCRUED-2013 4 2" xfId="30149" xr:uid="{C55747C2-8B28-47F6-9E00-C5FCD54AA57B}"/>
    <cellStyle name="£_P07 MIP_RECONCILE-ACCRUED-2013 5" xfId="30150" xr:uid="{73DE5E0C-02BA-40B5-B504-24F3F950A5BC}"/>
    <cellStyle name="£_P07 MIP_RECONCILE-ACCRUED-2014" xfId="11878" xr:uid="{2B4A1139-F166-4E10-9A1E-685B3F750340}"/>
    <cellStyle name="£_P07 MIP_RECONCILE-ACCRUED-2014 2" xfId="11879" xr:uid="{8568451D-46B0-4563-96DA-74F0B8AB16A0}"/>
    <cellStyle name="£_P07 MIP_RECONCILE-ACCRUED-2014 2 2" xfId="30151" xr:uid="{5930D115-8CE3-43E0-AE74-8A0358D837B6}"/>
    <cellStyle name="£_P07 MIP_RECONCILE-ACCRUED-2014 3" xfId="11880" xr:uid="{BE5163D1-FC08-4D70-A07E-29E127F6C752}"/>
    <cellStyle name="£_P07 MIP_RECONCILE-ACCRUED-2014 3 2" xfId="30152" xr:uid="{9D909D2E-D6FC-479E-8979-9409D9AA7C97}"/>
    <cellStyle name="£_P07 MIP_RECONCILE-ACCRUED-2014 4" xfId="11881" xr:uid="{CF6957D5-E423-4FA0-931D-64176462302F}"/>
    <cellStyle name="£_P07 MIP_RECONCILE-ACCRUED-2014 4 2" xfId="30153" xr:uid="{2DDD07F9-8719-4360-832D-C0216BCF4F5B}"/>
    <cellStyle name="£_P07 MIP_RECONCILE-ACCRUED-2014 5" xfId="30154" xr:uid="{2A91861B-CE22-4A44-A857-4EC141E91414}"/>
    <cellStyle name="£_P07 MIP_Summary Intnl Mkts" xfId="11882" xr:uid="{1F969469-C6AB-41B7-B232-27A7490F37DE}"/>
    <cellStyle name="£_P07 MIP_Summary Intnl Mkts 2" xfId="30155" xr:uid="{8634576C-F66B-4E80-8CE7-5C43D7E74B8A}"/>
    <cellStyle name="£_P07 MIP_UKM &amp; UKNA Central Costs-0906-Received" xfId="11883" xr:uid="{0F8F8B93-2CEA-4C9E-BF37-B49DC46B701D}"/>
    <cellStyle name="£_P07 MIP_UKM &amp; UKNA Central Costs-0906-Received 2" xfId="30156" xr:uid="{8FF43D04-2EC4-4487-95EB-BD8FD0142423}"/>
    <cellStyle name="£_P10 MIP" xfId="11884" xr:uid="{6526AA16-5F81-464E-9037-10936B7480D5}"/>
    <cellStyle name="£_P10 MIP 10" xfId="11885" xr:uid="{80C25DB9-E94B-43EB-8EEB-59E6C572C7D7}"/>
    <cellStyle name="£_P10 MIP 10 2" xfId="30157" xr:uid="{C10B6D6E-FB0F-4E71-9EBF-E6AC0D4261EB}"/>
    <cellStyle name="£_P10 MIP 11" xfId="11886" xr:uid="{F3111C12-EB61-4C4B-862B-9684F2A30BAF}"/>
    <cellStyle name="£_P10 MIP 11 2" xfId="30158" xr:uid="{B94863D5-39D5-483D-99F8-558F5500F88A}"/>
    <cellStyle name="£_P10 MIP 12" xfId="11887" xr:uid="{A9DF4981-390B-4FAB-95EE-D25CFD095F1C}"/>
    <cellStyle name="£_P10 MIP 12 2" xfId="30159" xr:uid="{0B1155EF-EA40-441C-B8FA-B2AB33EFEF5C}"/>
    <cellStyle name="£_P10 MIP 13" xfId="11888" xr:uid="{97694E4A-B53C-4218-A753-241CDF6ABD8F}"/>
    <cellStyle name="£_P10 MIP 13 2" xfId="30160" xr:uid="{E3966858-4F40-4F6E-80D9-829E42171E3A}"/>
    <cellStyle name="£_P10 MIP 14" xfId="11889" xr:uid="{FB8AFFAE-7023-48DA-B279-4B2C35EA86CC}"/>
    <cellStyle name="£_P10 MIP 14 2" xfId="30161" xr:uid="{DD5335BF-1005-4986-ACCB-96B161395DC7}"/>
    <cellStyle name="£_P10 MIP 15" xfId="30162" xr:uid="{8618FB8E-6FF9-48F4-9808-E6A28BC2872E}"/>
    <cellStyle name="£_P10 MIP 16" xfId="30163" xr:uid="{24BC20B1-8806-4BB4-B061-FD893CCFCB4A}"/>
    <cellStyle name="£_P10 MIP 17" xfId="30164" xr:uid="{D13E398C-7421-4B25-973E-4D4F46EBEBB9}"/>
    <cellStyle name="£_P10 MIP 2" xfId="11890" xr:uid="{231DC664-A5C9-49E7-A039-4B165FA9FF30}"/>
    <cellStyle name="£_P10 MIP 2 2" xfId="11891" xr:uid="{8293690F-57C3-4479-935E-FF698C217F4F}"/>
    <cellStyle name="£_P10 MIP 2 2 2" xfId="30165" xr:uid="{2F4B46C8-B992-45DF-BFF9-71FEA70BE8F7}"/>
    <cellStyle name="£_P10 MIP 2 3" xfId="30166" xr:uid="{AF663DF8-F6C6-417D-B0C1-983F26209CE1}"/>
    <cellStyle name="£_P10 MIP 3" xfId="11892" xr:uid="{BC6BBD90-CF2D-4D34-98C4-18DD534ABEE9}"/>
    <cellStyle name="£_P10 MIP 3 2" xfId="30167" xr:uid="{418D0CE4-79B7-49C3-B7BC-578C4570B8C6}"/>
    <cellStyle name="£_P10 MIP 4" xfId="11893" xr:uid="{A9A0A8F3-6D72-4F10-AC57-691FFC5BE28C}"/>
    <cellStyle name="£_P10 MIP 4 2" xfId="30168" xr:uid="{35B2C2A6-6A01-4102-927F-63D58193DBCA}"/>
    <cellStyle name="£_P10 MIP 5" xfId="11894" xr:uid="{78B9411C-0F43-4D47-AAB2-7F2FD9BE5C23}"/>
    <cellStyle name="£_P10 MIP 5 2" xfId="30169" xr:uid="{9617495F-8DDF-4BDE-895C-CD3143E2E5BF}"/>
    <cellStyle name="£_P10 MIP 6" xfId="11895" xr:uid="{E46AE949-2282-4682-AB8C-77F81F03F059}"/>
    <cellStyle name="£_P10 MIP 6 2" xfId="30170" xr:uid="{44951551-0307-4C93-9563-DA0370E93D44}"/>
    <cellStyle name="£_P10 MIP 7" xfId="11896" xr:uid="{45AD985E-D5F0-4730-9107-4FE4C0EE7B17}"/>
    <cellStyle name="£_P10 MIP 7 2" xfId="30171" xr:uid="{C7A7168C-4983-49AB-9CCF-A6934EF5D7DA}"/>
    <cellStyle name="£_P10 MIP 8" xfId="11897" xr:uid="{4EBF52ED-7CEB-4E01-8AD1-7BB0C515EFC6}"/>
    <cellStyle name="£_P10 MIP 8 2" xfId="30172" xr:uid="{8AE687D1-8EF2-4547-8948-DBEAAD81837C}"/>
    <cellStyle name="£_P10 MIP 9" xfId="11898" xr:uid="{1F87D5D9-B7AF-4D5C-B599-122F9C398251}"/>
    <cellStyle name="£_P10 MIP 9 2" xfId="30173" xr:uid="{5907E829-3AC3-42CB-B73D-8DA285A59E44}"/>
    <cellStyle name="£_P10 MIP_1. UKM" xfId="11899" xr:uid="{FE17E6D0-BB79-4BB3-9050-1D9E60C042B3}"/>
    <cellStyle name="£_P10 MIP_1. UKM 2" xfId="30174" xr:uid="{ABB8875C-4A78-4BF1-AB40-C955E9AD358B}"/>
    <cellStyle name="£_P10 MIP_BU Capex template - Australia" xfId="11900" xr:uid="{FC3F2D18-0130-4497-8471-393A04CAB7EA}"/>
    <cellStyle name="£_P10 MIP_BU Capex template - Australia 2" xfId="30175" xr:uid="{8B9E7CFF-0385-44BC-B78B-35FA3F0F211F}"/>
    <cellStyle name="£_P10 MIP_BU Capex template - Bupa Int" xfId="11901" xr:uid="{705A0676-8AED-479F-825A-EFC107D52607}"/>
    <cellStyle name="£_P10 MIP_BU Capex template - Bupa Int 2" xfId="30176" xr:uid="{298EED16-1710-4A61-9D45-C601B9C71777}"/>
    <cellStyle name="£_P10 MIP_BU Capex template - Latam" xfId="11902" xr:uid="{5D17235A-A6FF-454B-BDBF-B14463B38FFD}"/>
    <cellStyle name="£_P10 MIP_BU Capex template - Latam 2" xfId="30177" xr:uid="{F51B75B2-37B7-45B4-9836-447658EE70E7}"/>
    <cellStyle name="£_P10 MIP_Capex - December 2010 CServ" xfId="11903" xr:uid="{197D769F-A0D6-4FE2-8D19-5711B2A210CD}"/>
    <cellStyle name="£_P10 MIP_Capex - December 2010 CServ 2" xfId="30178" xr:uid="{AD4BE0C7-4F02-4029-A5C5-C218375994AD}"/>
    <cellStyle name="£_P10 MIP_Costs" xfId="11904" xr:uid="{AD134E53-A0FA-47E0-A836-5632121F4C7B}"/>
    <cellStyle name="£_P10 MIP_Costs 2" xfId="30179" xr:uid="{A19035FC-6319-464A-BBA6-352F37907024}"/>
    <cellStyle name="£_P10 MIP_Divisional Capex template - Int Markets" xfId="11905" xr:uid="{007B28FC-0F76-4BD3-87E9-5CE2C6600EA6}"/>
    <cellStyle name="£_P10 MIP_Divisional Capex template - Int Markets 2" xfId="30180" xr:uid="{A0633EDD-3467-4D3D-B0A8-0800414F3B2D}"/>
    <cellStyle name="£_P10 MIP_Jeff page" xfId="11906" xr:uid="{BD653825-52F2-4F55-A422-5C6DA0197D38}"/>
    <cellStyle name="£_P10 MIP_Jeff page 10" xfId="11907" xr:uid="{FC7FEE5E-7039-4130-93AC-67DD561D42BE}"/>
    <cellStyle name="£_P10 MIP_Jeff page 10 2" xfId="30181" xr:uid="{6F02D571-B711-45B7-95E0-6C35D2B4CD47}"/>
    <cellStyle name="£_P10 MIP_Jeff page 11" xfId="11908" xr:uid="{303B7C84-EA34-4062-AA00-22BD99321E1E}"/>
    <cellStyle name="£_P10 MIP_Jeff page 11 2" xfId="30182" xr:uid="{C11308E7-2C97-4D1F-9B14-AE22F4788B96}"/>
    <cellStyle name="£_P10 MIP_Jeff page 12" xfId="11909" xr:uid="{007C8D1D-1CBB-4ECE-8E3A-DC4DB0DF534E}"/>
    <cellStyle name="£_P10 MIP_Jeff page 12 2" xfId="30183" xr:uid="{FD5B75BC-1A30-4EAF-A19B-8E224B8868D6}"/>
    <cellStyle name="£_P10 MIP_Jeff page 13" xfId="11910" xr:uid="{4AC61170-71D0-4D87-9C76-2EC4780673AB}"/>
    <cellStyle name="£_P10 MIP_Jeff page 13 2" xfId="30184" xr:uid="{195F695E-9EDC-4C3D-A0CE-585F727CE745}"/>
    <cellStyle name="£_P10 MIP_Jeff page 14" xfId="11911" xr:uid="{6E758649-CDC1-4B9B-8F68-8D9B0D968AA5}"/>
    <cellStyle name="£_P10 MIP_Jeff page 14 2" xfId="30185" xr:uid="{67A3219D-BE5E-4633-B6B8-560C8941E13E}"/>
    <cellStyle name="£_P10 MIP_Jeff page 15" xfId="30186" xr:uid="{1CDF9E06-6B21-4F39-8709-B483E9DDC8DD}"/>
    <cellStyle name="£_P10 MIP_Jeff page 16" xfId="30187" xr:uid="{3DB82924-0B4C-4444-9C0C-A1BFCC77E4AE}"/>
    <cellStyle name="£_P10 MIP_Jeff page 17" xfId="30188" xr:uid="{EB2E754A-E074-41D2-B430-0F2BA1FD3FCB}"/>
    <cellStyle name="£_P10 MIP_Jeff page 2" xfId="11912" xr:uid="{BB98F238-8A7A-4B0F-B1E4-3A84DD588198}"/>
    <cellStyle name="£_P10 MIP_Jeff page 2 2" xfId="11913" xr:uid="{70FB6C4F-6139-4408-8A8C-BEE4A259739F}"/>
    <cellStyle name="£_P10 MIP_Jeff page 2 2 2" xfId="30189" xr:uid="{2ED0A43C-7ED9-47D5-AC4C-50452A94D82A}"/>
    <cellStyle name="£_P10 MIP_Jeff page 2 3" xfId="30190" xr:uid="{90A0FB19-7470-432B-A579-A0B6D1705F0A}"/>
    <cellStyle name="£_P10 MIP_Jeff page 3" xfId="11914" xr:uid="{AF930F60-93DC-4974-92CF-1B8D6EDB8021}"/>
    <cellStyle name="£_P10 MIP_Jeff page 3 2" xfId="30191" xr:uid="{B9875D07-DBE6-47F1-92E1-46CBE7457D58}"/>
    <cellStyle name="£_P10 MIP_Jeff page 4" xfId="11915" xr:uid="{B5B3028D-AC61-4C43-BAC8-921D61D0DF29}"/>
    <cellStyle name="£_P10 MIP_Jeff page 4 2" xfId="30192" xr:uid="{8114EDCB-B464-4718-BD33-F3C3D0FDF8BB}"/>
    <cellStyle name="£_P10 MIP_Jeff page 5" xfId="11916" xr:uid="{C7AB8A54-248C-4171-9029-DBEB5167CEDF}"/>
    <cellStyle name="£_P10 MIP_Jeff page 5 2" xfId="30193" xr:uid="{175A0CBC-B646-4EE2-9206-2F57B7493E92}"/>
    <cellStyle name="£_P10 MIP_Jeff page 6" xfId="11917" xr:uid="{143F15D7-CD09-4912-BB33-AE45F0E077C9}"/>
    <cellStyle name="£_P10 MIP_Jeff page 6 2" xfId="30194" xr:uid="{75A0060A-7014-4245-ABEE-207D01355F66}"/>
    <cellStyle name="£_P10 MIP_Jeff page 7" xfId="11918" xr:uid="{D2308797-8C83-412D-A2B0-19AFAD58C175}"/>
    <cellStyle name="£_P10 MIP_Jeff page 7 2" xfId="30195" xr:uid="{B7BC10C6-594B-4526-AE63-48060D931592}"/>
    <cellStyle name="£_P10 MIP_Jeff page 8" xfId="11919" xr:uid="{22B00699-D8C7-4780-9A49-3CAEFF98C63A}"/>
    <cellStyle name="£_P10 MIP_Jeff page 8 2" xfId="30196" xr:uid="{A4E03F01-5E6B-4614-A43B-93195658436C}"/>
    <cellStyle name="£_P10 MIP_Jeff page 9" xfId="11920" xr:uid="{9B2706CE-14AE-4C52-B548-940954392923}"/>
    <cellStyle name="£_P10 MIP_Jeff page 9 2" xfId="30197" xr:uid="{E8D178A8-F671-4621-A890-21F4C1814618}"/>
    <cellStyle name="£_P10 MIP_Jeff page_OCT'13" xfId="11921" xr:uid="{25851488-615C-4512-963B-380594CA44EC}"/>
    <cellStyle name="£_P10 MIP_Jeff page_OCT'13 2" xfId="11922" xr:uid="{5C49DBAF-94A4-4609-92D8-1D1DC1028EBD}"/>
    <cellStyle name="£_P10 MIP_Jeff page_OCT'13 2 2" xfId="30198" xr:uid="{739FDA81-E3BA-44C9-9C06-9F69134B90A3}"/>
    <cellStyle name="£_P10 MIP_Jeff page_OCT'13 3" xfId="11923" xr:uid="{88831D3E-8A61-43E8-BDB0-576CEAD402D6}"/>
    <cellStyle name="£_P10 MIP_Jeff page_OCT'13 3 2" xfId="30199" xr:uid="{F0BE455C-107A-4FC3-982A-6F28E6AE1A97}"/>
    <cellStyle name="£_P10 MIP_Jeff page_OCT'13 4" xfId="11924" xr:uid="{54E5B437-0033-4A92-9B46-DFD082F1B2CA}"/>
    <cellStyle name="£_P10 MIP_Jeff page_OCT'13 4 2" xfId="30200" xr:uid="{0ACA6B3B-83E8-405C-AB3B-2F0533394D10}"/>
    <cellStyle name="£_P10 MIP_Jeff page_OCT'13 5" xfId="30201" xr:uid="{B366CFAE-B3AC-4E60-943C-3D16E2069F9A}"/>
    <cellStyle name="£_P10 MIP_Jeff page_RECONCILE-ACCRUED-2013" xfId="11925" xr:uid="{FBD292C6-7833-4D47-BD43-A70F077C066A}"/>
    <cellStyle name="£_P10 MIP_Jeff page_RECONCILE-ACCRUED-2013 2" xfId="11926" xr:uid="{46318135-BEC9-4E0B-9B73-57B198E40A9C}"/>
    <cellStyle name="£_P10 MIP_Jeff page_RECONCILE-ACCRUED-2013 2 2" xfId="30202" xr:uid="{125BA6FE-B839-430E-9CE1-B44FD7FE0359}"/>
    <cellStyle name="£_P10 MIP_Jeff page_RECONCILE-ACCRUED-2013 3" xfId="11927" xr:uid="{3C442705-61EA-4C5F-87ED-AAFC3C0E2A67}"/>
    <cellStyle name="£_P10 MIP_Jeff page_RECONCILE-ACCRUED-2013 3 2" xfId="30203" xr:uid="{D352A1A2-AC83-4709-99FB-D76459225E88}"/>
    <cellStyle name="£_P10 MIP_Jeff page_RECONCILE-ACCRUED-2013 4" xfId="11928" xr:uid="{2AB8A134-22B3-45F4-8BDE-09881B812553}"/>
    <cellStyle name="£_P10 MIP_Jeff page_RECONCILE-ACCRUED-2013 4 2" xfId="30204" xr:uid="{8C25E2BE-FC7A-4CF2-8338-D21E19FC5ABA}"/>
    <cellStyle name="£_P10 MIP_Jeff page_RECONCILE-ACCRUED-2013 5" xfId="30205" xr:uid="{022BA773-209D-4D4F-B303-086A7E9138A5}"/>
    <cellStyle name="£_P10 MIP_Jeff page_RECONCILE-ACCRUED-2014" xfId="11929" xr:uid="{CA7FAEC4-8D8F-46CF-8CC8-C6CA04099939}"/>
    <cellStyle name="£_P10 MIP_Jeff page_RECONCILE-ACCRUED-2014 2" xfId="11930" xr:uid="{64E6E4D2-AE87-47E6-B78C-B496D48C550F}"/>
    <cellStyle name="£_P10 MIP_Jeff page_RECONCILE-ACCRUED-2014 2 2" xfId="30206" xr:uid="{135C2311-F220-4DDC-940D-725D81357002}"/>
    <cellStyle name="£_P10 MIP_Jeff page_RECONCILE-ACCRUED-2014 3" xfId="11931" xr:uid="{FDE769A4-8F6E-4E47-9AE5-44731293F350}"/>
    <cellStyle name="£_P10 MIP_Jeff page_RECONCILE-ACCRUED-2014 3 2" xfId="30207" xr:uid="{F37FFACA-F182-49A5-AE92-4E2AA770DE47}"/>
    <cellStyle name="£_P10 MIP_Jeff page_RECONCILE-ACCRUED-2014 4" xfId="11932" xr:uid="{9536BCF1-8779-4D37-B86B-1A15BEAA8A6B}"/>
    <cellStyle name="£_P10 MIP_Jeff page_RECONCILE-ACCRUED-2014 4 2" xfId="30208" xr:uid="{D4E980A8-D6B6-4BBA-BB2B-B4CC80EE2496}"/>
    <cellStyle name="£_P10 MIP_Jeff page_RECONCILE-ACCRUED-2014 5" xfId="30209" xr:uid="{944DB3B1-CB29-4C76-9309-41388FCEF3D7}"/>
    <cellStyle name="£_P10 MIP_OCT'13" xfId="11933" xr:uid="{BA8575EA-E134-4A28-A2D5-F6DF8C8AD7B3}"/>
    <cellStyle name="£_P10 MIP_OCT'13 2" xfId="11934" xr:uid="{B8D3E826-659C-40DD-A25B-508D43E7156C}"/>
    <cellStyle name="£_P10 MIP_OCT'13 2 2" xfId="30210" xr:uid="{035C78CD-9693-4B44-946F-FC6433F05695}"/>
    <cellStyle name="£_P10 MIP_OCT'13 3" xfId="11935" xr:uid="{884FF8A1-84BD-48D3-BA0B-B4C3E13A51E5}"/>
    <cellStyle name="£_P10 MIP_OCT'13 3 2" xfId="30211" xr:uid="{3F92C988-953D-4F2C-B3EA-C47C6CC63D47}"/>
    <cellStyle name="£_P10 MIP_OCT'13 4" xfId="11936" xr:uid="{09E78262-9181-4826-9633-EC42D5338BFA}"/>
    <cellStyle name="£_P10 MIP_OCT'13 4 2" xfId="30212" xr:uid="{2708F26B-DFCB-4DE0-864D-89678C66B9EE}"/>
    <cellStyle name="£_P10 MIP_OCT'13 5" xfId="30213" xr:uid="{1F9BE7C2-78FC-4D20-BCB7-A77070456C83}"/>
    <cellStyle name="£_P10 MIP_P06 MIP 09" xfId="11937" xr:uid="{2B821909-20C0-475B-BE06-7B271675AC21}"/>
    <cellStyle name="£_P10 MIP_P06 MIP 09 2" xfId="30214" xr:uid="{D5F27FE7-445E-41CB-BBCA-31DC1EF320FD}"/>
    <cellStyle name="£_P10 MIP_RECONCILE-ACCRUED-2013" xfId="11938" xr:uid="{45093BCE-E3FE-4B7D-94DE-EE01E4F0E86A}"/>
    <cellStyle name="£_P10 MIP_RECONCILE-ACCRUED-2013 2" xfId="11939" xr:uid="{E5DA0DE7-EEAF-4079-9747-33128FFF2D08}"/>
    <cellStyle name="£_P10 MIP_RECONCILE-ACCRUED-2013 2 2" xfId="30215" xr:uid="{2458B7CD-923F-4444-976D-396642C56801}"/>
    <cellStyle name="£_P10 MIP_RECONCILE-ACCRUED-2013 3" xfId="11940" xr:uid="{A885C52E-785E-4877-9D1C-76C4DC124745}"/>
    <cellStyle name="£_P10 MIP_RECONCILE-ACCRUED-2013 3 2" xfId="30216" xr:uid="{BF3DCEC5-4D23-46E4-B672-54040830FD75}"/>
    <cellStyle name="£_P10 MIP_RECONCILE-ACCRUED-2013 4" xfId="11941" xr:uid="{FCEAAD9A-EB77-4874-A113-B48F0B979BCE}"/>
    <cellStyle name="£_P10 MIP_RECONCILE-ACCRUED-2013 4 2" xfId="30217" xr:uid="{222AD0AC-F608-4F84-91D8-9F97006E9869}"/>
    <cellStyle name="£_P10 MIP_RECONCILE-ACCRUED-2013 5" xfId="30218" xr:uid="{3968B96C-D8DA-4105-AB4F-EEEB5D8370AB}"/>
    <cellStyle name="£_P10 MIP_RECONCILE-ACCRUED-2014" xfId="11942" xr:uid="{3CBD3670-11F4-49A5-9A99-CA124D4F4FCB}"/>
    <cellStyle name="£_P10 MIP_RECONCILE-ACCRUED-2014 2" xfId="11943" xr:uid="{B0BCA19B-2C51-486A-80D8-D27BD424CC7F}"/>
    <cellStyle name="£_P10 MIP_RECONCILE-ACCRUED-2014 2 2" xfId="30219" xr:uid="{B5EAD342-6598-44BF-8BDD-417240FDF726}"/>
    <cellStyle name="£_P10 MIP_RECONCILE-ACCRUED-2014 3" xfId="11944" xr:uid="{947576AC-0A9F-4246-8536-5B0013B96777}"/>
    <cellStyle name="£_P10 MIP_RECONCILE-ACCRUED-2014 3 2" xfId="30220" xr:uid="{7D2C214E-4F69-4B21-9127-B0375C7AFD44}"/>
    <cellStyle name="£_P10 MIP_RECONCILE-ACCRUED-2014 4" xfId="11945" xr:uid="{30019FDC-D13C-4335-984E-778A0D213B62}"/>
    <cellStyle name="£_P10 MIP_RECONCILE-ACCRUED-2014 4 2" xfId="30221" xr:uid="{8B94BE5A-7473-472B-A334-60992AADA875}"/>
    <cellStyle name="£_P10 MIP_RECONCILE-ACCRUED-2014 5" xfId="30222" xr:uid="{0498286F-34B7-43E7-81BD-9C59B8F91966}"/>
    <cellStyle name="£_P10 MIP_Summary Intnl Mkts" xfId="11946" xr:uid="{2328BA6A-2EE2-4CCF-B5CD-2AFE295EF3D0}"/>
    <cellStyle name="£_P10 MIP_Summary Intnl Mkts 2" xfId="30223" xr:uid="{444E1CEF-31BC-404E-9B5F-FCD060E167F1}"/>
    <cellStyle name="£_P10 MIP_UKM &amp; UKNA Central Costs-0906-Received" xfId="11947" xr:uid="{CC9854BE-46CC-4E24-91A6-FC3412EA13E0}"/>
    <cellStyle name="£_P10 MIP_UKM &amp; UKNA Central Costs-0906-Received 2" xfId="30224" xr:uid="{9A80AFE7-1B02-4C35-987B-E1A44CB5BB64}"/>
    <cellStyle name="£_P10 Regu Fees" xfId="11948" xr:uid="{A1305359-511C-4095-B798-2ACE62A4CC7E}"/>
    <cellStyle name="£_P10 Regu Fees 10" xfId="11949" xr:uid="{12392FFB-BB6E-418A-9369-26A77F978E5E}"/>
    <cellStyle name="£_P10 Regu Fees 10 2" xfId="30225" xr:uid="{36A6A1A1-502F-4A7E-B4B3-222099BF014F}"/>
    <cellStyle name="£_P10 Regu Fees 11" xfId="11950" xr:uid="{6FDAB119-10AD-4998-9A3B-17CD25342B0A}"/>
    <cellStyle name="£_P10 Regu Fees 11 2" xfId="30226" xr:uid="{83A6CC5D-F3E6-4544-A8D5-8DF77104D530}"/>
    <cellStyle name="£_P10 Regu Fees 12" xfId="11951" xr:uid="{E26A0D95-AAFE-47A5-88C8-59F648D2DE43}"/>
    <cellStyle name="£_P10 Regu Fees 12 2" xfId="30227" xr:uid="{BE39BD7C-84F6-46B3-BB6A-085580E3566C}"/>
    <cellStyle name="£_P10 Regu Fees 13" xfId="11952" xr:uid="{649D3EA9-5DB1-40AC-B9DB-74B582BD9FE8}"/>
    <cellStyle name="£_P10 Regu Fees 13 2" xfId="30228" xr:uid="{EC1A1324-F2DE-40A3-97D5-07C4C630E065}"/>
    <cellStyle name="£_P10 Regu Fees 14" xfId="11953" xr:uid="{FF9975CD-2E47-49CC-A343-49325E145910}"/>
    <cellStyle name="£_P10 Regu Fees 14 2" xfId="30229" xr:uid="{CAC98C79-399A-47A7-ACED-55F8314CDDDE}"/>
    <cellStyle name="£_P10 Regu Fees 15" xfId="30230" xr:uid="{F1763458-4609-41E4-A08F-88EB581E57BB}"/>
    <cellStyle name="£_P10 Regu Fees 16" xfId="30231" xr:uid="{2187877E-DD53-47BB-8C10-8907E9B38B38}"/>
    <cellStyle name="£_P10 Regu Fees 17" xfId="30232" xr:uid="{0A54408B-5D84-4AE5-9911-65448C7E98A9}"/>
    <cellStyle name="£_P10 Regu Fees 2" xfId="11954" xr:uid="{B031FB3D-396D-472B-8747-0F7C04452D84}"/>
    <cellStyle name="£_P10 Regu Fees 2 2" xfId="11955" xr:uid="{A114592B-9143-4EEB-AEE1-0EF83942525E}"/>
    <cellStyle name="£_P10 Regu Fees 2 2 2" xfId="30233" xr:uid="{B4158243-0C15-4456-90D6-D85C14DA286D}"/>
    <cellStyle name="£_P10 Regu Fees 2 3" xfId="30234" xr:uid="{610102F9-F4DF-46B6-83E7-8E3C03EF289E}"/>
    <cellStyle name="£_P10 Regu Fees 3" xfId="11956" xr:uid="{E20F52A1-B69C-432D-BA39-7847F6ED9858}"/>
    <cellStyle name="£_P10 Regu Fees 3 2" xfId="30235" xr:uid="{5755D435-64F0-4E69-8E12-7B234C2428B6}"/>
    <cellStyle name="£_P10 Regu Fees 4" xfId="11957" xr:uid="{652E069C-FA60-43CE-A9D9-1BA6213BF3D6}"/>
    <cellStyle name="£_P10 Regu Fees 4 2" xfId="30236" xr:uid="{4AF80F21-5E51-417F-AED9-D4FA234CF7CC}"/>
    <cellStyle name="£_P10 Regu Fees 5" xfId="11958" xr:uid="{3F2013D9-5780-4920-86C5-E10BF19D7923}"/>
    <cellStyle name="£_P10 Regu Fees 5 2" xfId="30237" xr:uid="{E8EA467F-3773-4968-ACE9-C6027297E96C}"/>
    <cellStyle name="£_P10 Regu Fees 6" xfId="11959" xr:uid="{FF503E0C-1DF2-4763-ACAD-917CCC1FF99A}"/>
    <cellStyle name="£_P10 Regu Fees 6 2" xfId="30238" xr:uid="{023B300A-E8DD-4001-9131-2C2FECE090BD}"/>
    <cellStyle name="£_P10 Regu Fees 7" xfId="11960" xr:uid="{F7FE903D-FFD8-44C0-8A51-3F41633A42A9}"/>
    <cellStyle name="£_P10 Regu Fees 7 2" xfId="30239" xr:uid="{52F1C95F-11EE-4323-ADF8-8607C6D835ED}"/>
    <cellStyle name="£_P10 Regu Fees 8" xfId="11961" xr:uid="{BC3DB338-80B7-489F-B4A1-E4C8A7AA164D}"/>
    <cellStyle name="£_P10 Regu Fees 8 2" xfId="30240" xr:uid="{F5A5955A-D1C7-45EC-8FD9-C31920FA958D}"/>
    <cellStyle name="£_P10 Regu Fees 9" xfId="11962" xr:uid="{ADEF66B9-E247-4178-8AE9-F4F93F8442A8}"/>
    <cellStyle name="£_P10 Regu Fees 9 2" xfId="30241" xr:uid="{1AB4FBBE-E72F-4206-88B1-CA5429AA8DFB}"/>
    <cellStyle name="£_P10 Regu Fees_1. UKM" xfId="11963" xr:uid="{CDA9A6EE-2DE8-4783-B7C6-2DEC67230089}"/>
    <cellStyle name="£_P10 Regu Fees_1. UKM 2" xfId="30242" xr:uid="{CEB856BE-8269-473A-84F4-1708609CF402}"/>
    <cellStyle name="£_P10 Regu Fees_BU Capex template - Australia" xfId="11964" xr:uid="{D225834C-878A-4169-AAC1-E028F9D37985}"/>
    <cellStyle name="£_P10 Regu Fees_BU Capex template - Australia 2" xfId="30243" xr:uid="{00973B8E-41B0-4A47-9937-AEE2BC8F5C19}"/>
    <cellStyle name="£_P10 Regu Fees_BU Capex template - Bupa Int" xfId="11965" xr:uid="{8DC66843-EF34-41F7-9233-EA02BA6FCE4A}"/>
    <cellStyle name="£_P10 Regu Fees_BU Capex template - Bupa Int 2" xfId="30244" xr:uid="{581B8120-83F3-478A-BCB4-4483E21E289F}"/>
    <cellStyle name="£_P10 Regu Fees_BU Capex template - Latam" xfId="11966" xr:uid="{07C4BDD5-3ACD-42DE-944D-FCF2C9C4D90B}"/>
    <cellStyle name="£_P10 Regu Fees_BU Capex template - Latam 2" xfId="30245" xr:uid="{A84D72E1-16BD-4A2A-B89D-302419139B94}"/>
    <cellStyle name="£_P10 Regu Fees_Capex - December 2010 CServ" xfId="11967" xr:uid="{BE583048-5A2D-4D26-8B36-63ECA2F32DF2}"/>
    <cellStyle name="£_P10 Regu Fees_Capex - December 2010 CServ 2" xfId="30246" xr:uid="{C232961D-4B91-4C6E-983C-E681CB07F239}"/>
    <cellStyle name="£_P10 Regu Fees_Costs" xfId="11968" xr:uid="{19876350-87A1-4F2A-BA6F-1070860C000F}"/>
    <cellStyle name="£_P10 Regu Fees_Costs 2" xfId="30247" xr:uid="{8359C675-6D47-40D2-BB1D-423AFA543326}"/>
    <cellStyle name="£_P10 Regu Fees_Divisional Capex template - Int Markets" xfId="11969" xr:uid="{7AC4BEB8-E42F-482E-9632-DD458D70DBF9}"/>
    <cellStyle name="£_P10 Regu Fees_Divisional Capex template - Int Markets 2" xfId="30248" xr:uid="{5146C1A8-5579-4419-A16B-0451E6D20DE6}"/>
    <cellStyle name="£_P10 Regu Fees_Jeff page" xfId="11970" xr:uid="{B4834F85-3EB4-4430-9431-029D1C424108}"/>
    <cellStyle name="£_P10 Regu Fees_Jeff page 10" xfId="11971" xr:uid="{2815FD55-9C8E-4456-BD39-5136A9E407CA}"/>
    <cellStyle name="£_P10 Regu Fees_Jeff page 10 2" xfId="30249" xr:uid="{DE55DED7-ED9F-433F-BCD4-22207A144DBF}"/>
    <cellStyle name="£_P10 Regu Fees_Jeff page 11" xfId="11972" xr:uid="{BC97D5FF-70A1-4BD4-9A96-9067344D5462}"/>
    <cellStyle name="£_P10 Regu Fees_Jeff page 11 2" xfId="30250" xr:uid="{B7633CB3-D6A1-4DC3-B5CD-CBEC8CB71FAF}"/>
    <cellStyle name="£_P10 Regu Fees_Jeff page 12" xfId="11973" xr:uid="{FB0D3255-F224-4CD6-B472-629B5CD1E44F}"/>
    <cellStyle name="£_P10 Regu Fees_Jeff page 12 2" xfId="30251" xr:uid="{E318F580-C249-4EC0-A07C-BB4722B59EE0}"/>
    <cellStyle name="£_P10 Regu Fees_Jeff page 13" xfId="11974" xr:uid="{ED877C65-21A4-49ED-A8D3-8FC4B3AA2F77}"/>
    <cellStyle name="£_P10 Regu Fees_Jeff page 13 2" xfId="30252" xr:uid="{635B4891-4D14-4BE8-8A2B-F3F7235946DA}"/>
    <cellStyle name="£_P10 Regu Fees_Jeff page 14" xfId="11975" xr:uid="{D6553FC6-C733-4C93-B23D-EE7846D65B8F}"/>
    <cellStyle name="£_P10 Regu Fees_Jeff page 14 2" xfId="30253" xr:uid="{C0804D91-B6FA-4E86-96ED-069F9BB27841}"/>
    <cellStyle name="£_P10 Regu Fees_Jeff page 15" xfId="30254" xr:uid="{742CF3C7-3789-4BA8-9CD1-1661FA7A7333}"/>
    <cellStyle name="£_P10 Regu Fees_Jeff page 16" xfId="30255" xr:uid="{A2CD04D7-DB19-4510-9807-923FC3572130}"/>
    <cellStyle name="£_P10 Regu Fees_Jeff page 17" xfId="30256" xr:uid="{D7F379D1-40C0-4B48-A7E0-2DE9A75E7897}"/>
    <cellStyle name="£_P10 Regu Fees_Jeff page 2" xfId="11976" xr:uid="{7DF1980E-8A36-4626-AEC5-2EFA75A2FE9F}"/>
    <cellStyle name="£_P10 Regu Fees_Jeff page 2 2" xfId="11977" xr:uid="{C58ABBDF-B8AC-439A-A08B-73CF7CF3F8DA}"/>
    <cellStyle name="£_P10 Regu Fees_Jeff page 2 2 2" xfId="30257" xr:uid="{84569467-3FF9-4248-B3AE-A5C1570871E9}"/>
    <cellStyle name="£_P10 Regu Fees_Jeff page 2 3" xfId="30258" xr:uid="{405CB831-D3F5-4085-A2D1-3963EE3B64AE}"/>
    <cellStyle name="£_P10 Regu Fees_Jeff page 3" xfId="11978" xr:uid="{629A0EA6-3A23-4557-A553-CF712ACD45B5}"/>
    <cellStyle name="£_P10 Regu Fees_Jeff page 3 2" xfId="30259" xr:uid="{B54AB4AD-DA81-41CD-99F2-6D3C28E8E03C}"/>
    <cellStyle name="£_P10 Regu Fees_Jeff page 4" xfId="11979" xr:uid="{5183530D-57F8-4DD5-99BD-5CDFBDD3C119}"/>
    <cellStyle name="£_P10 Regu Fees_Jeff page 4 2" xfId="30260" xr:uid="{9562754E-DC39-4549-A9CB-704904A53261}"/>
    <cellStyle name="£_P10 Regu Fees_Jeff page 5" xfId="11980" xr:uid="{0719E57C-9C4A-46B6-B354-9C5CD8ED06A2}"/>
    <cellStyle name="£_P10 Regu Fees_Jeff page 5 2" xfId="30261" xr:uid="{027CECA9-09E2-4C56-B247-D9393641D5D4}"/>
    <cellStyle name="£_P10 Regu Fees_Jeff page 6" xfId="11981" xr:uid="{4B871541-5850-4512-851F-97BD98B78105}"/>
    <cellStyle name="£_P10 Regu Fees_Jeff page 6 2" xfId="30262" xr:uid="{7C4ED57F-C844-4682-A4D9-6ED9F53F8892}"/>
    <cellStyle name="£_P10 Regu Fees_Jeff page 7" xfId="11982" xr:uid="{458FCECE-4B45-4724-8F4A-880F032D53B0}"/>
    <cellStyle name="£_P10 Regu Fees_Jeff page 7 2" xfId="30263" xr:uid="{15760238-A573-4CF3-96E9-566E62E92FDF}"/>
    <cellStyle name="£_P10 Regu Fees_Jeff page 8" xfId="11983" xr:uid="{8F9C4F1D-CB91-447A-AAD4-67FCBED1983D}"/>
    <cellStyle name="£_P10 Regu Fees_Jeff page 8 2" xfId="30264" xr:uid="{BBBBE83E-D9FB-457D-9F91-4EBE56E13C71}"/>
    <cellStyle name="£_P10 Regu Fees_Jeff page 9" xfId="11984" xr:uid="{E8CC9FCD-5CCB-4233-890E-FF122E1928DF}"/>
    <cellStyle name="£_P10 Regu Fees_Jeff page 9 2" xfId="30265" xr:uid="{D8BE62DC-5620-47AA-A600-11D164857317}"/>
    <cellStyle name="£_P10 Regu Fees_Jeff page_OCT'13" xfId="11985" xr:uid="{22AE86BA-4E5D-424A-9016-6A07FA11BD93}"/>
    <cellStyle name="£_P10 Regu Fees_Jeff page_OCT'13 2" xfId="11986" xr:uid="{9E0875C8-88B5-44AE-A1AA-E80B3B476F63}"/>
    <cellStyle name="£_P10 Regu Fees_Jeff page_OCT'13 2 2" xfId="30266" xr:uid="{8F0F1192-6687-4B29-AFFE-5F995BDFB589}"/>
    <cellStyle name="£_P10 Regu Fees_Jeff page_OCT'13 3" xfId="11987" xr:uid="{4F5B7F8F-2AA7-4CC5-A2AD-CCB07A995A43}"/>
    <cellStyle name="£_P10 Regu Fees_Jeff page_OCT'13 3 2" xfId="30267" xr:uid="{7EFCF4D1-8FAF-4742-8B15-2EB991322924}"/>
    <cellStyle name="£_P10 Regu Fees_Jeff page_OCT'13 4" xfId="11988" xr:uid="{A4C5EDC8-7BE4-45F8-AD40-6549EE1C022A}"/>
    <cellStyle name="£_P10 Regu Fees_Jeff page_OCT'13 4 2" xfId="30268" xr:uid="{DDB40729-E31E-4346-AE75-FF19F8E80B06}"/>
    <cellStyle name="£_P10 Regu Fees_Jeff page_OCT'13 5" xfId="30269" xr:uid="{98F3C7BB-AA3A-41FB-AE22-29C5FBB1DBDA}"/>
    <cellStyle name="£_P10 Regu Fees_Jeff page_RECONCILE-ACCRUED-2013" xfId="11989" xr:uid="{FCB428CE-1A41-4C39-9341-CB1FF13B1B25}"/>
    <cellStyle name="£_P10 Regu Fees_Jeff page_RECONCILE-ACCRUED-2013 2" xfId="11990" xr:uid="{921467D1-3B63-4D89-BC4E-D9012BFFB0BA}"/>
    <cellStyle name="£_P10 Regu Fees_Jeff page_RECONCILE-ACCRUED-2013 2 2" xfId="30270" xr:uid="{39893824-90ED-4D29-AAE3-1C1964A17C90}"/>
    <cellStyle name="£_P10 Regu Fees_Jeff page_RECONCILE-ACCRUED-2013 3" xfId="11991" xr:uid="{B6D0CB95-83BE-4401-9991-F36043F60AC9}"/>
    <cellStyle name="£_P10 Regu Fees_Jeff page_RECONCILE-ACCRUED-2013 3 2" xfId="30271" xr:uid="{1FA5B4D4-21CF-4AEC-91A0-6C4ED8B675AF}"/>
    <cellStyle name="£_P10 Regu Fees_Jeff page_RECONCILE-ACCRUED-2013 4" xfId="11992" xr:uid="{251AA476-D2A1-4584-A35E-9831CB73E566}"/>
    <cellStyle name="£_P10 Regu Fees_Jeff page_RECONCILE-ACCRUED-2013 4 2" xfId="30272" xr:uid="{75101F8C-BB2C-4EAB-B70F-684A6F47033B}"/>
    <cellStyle name="£_P10 Regu Fees_Jeff page_RECONCILE-ACCRUED-2013 5" xfId="30273" xr:uid="{E3C328BE-2856-4A27-AA07-5FEA79B648FB}"/>
    <cellStyle name="£_P10 Regu Fees_Jeff page_RECONCILE-ACCRUED-2014" xfId="11993" xr:uid="{97FD49C4-3154-46A0-B47F-2A97871B023B}"/>
    <cellStyle name="£_P10 Regu Fees_Jeff page_RECONCILE-ACCRUED-2014 2" xfId="11994" xr:uid="{01EC7698-5DE0-4C33-9301-75304CE048A2}"/>
    <cellStyle name="£_P10 Regu Fees_Jeff page_RECONCILE-ACCRUED-2014 2 2" xfId="30274" xr:uid="{8478801C-92AB-4F5C-B45F-C47A55DC33FF}"/>
    <cellStyle name="£_P10 Regu Fees_Jeff page_RECONCILE-ACCRUED-2014 3" xfId="11995" xr:uid="{18C1A279-44AB-4E7E-B083-0C48EE78EAD8}"/>
    <cellStyle name="£_P10 Regu Fees_Jeff page_RECONCILE-ACCRUED-2014 3 2" xfId="30275" xr:uid="{201940BC-005C-40C8-A1E4-DE70CC335D8E}"/>
    <cellStyle name="£_P10 Regu Fees_Jeff page_RECONCILE-ACCRUED-2014 4" xfId="11996" xr:uid="{5A97A211-B18D-4868-8F12-0C0AFC5E79CA}"/>
    <cellStyle name="£_P10 Regu Fees_Jeff page_RECONCILE-ACCRUED-2014 4 2" xfId="30276" xr:uid="{8C593623-300F-4042-BEB2-1B15F06551B1}"/>
    <cellStyle name="£_P10 Regu Fees_Jeff page_RECONCILE-ACCRUED-2014 5" xfId="30277" xr:uid="{771A08BA-6465-4360-B222-5283560250BF}"/>
    <cellStyle name="£_P10 Regu Fees_OCT'13" xfId="11997" xr:uid="{F27DB680-CBF8-44A5-B5D7-C7486DF5A873}"/>
    <cellStyle name="£_P10 Regu Fees_OCT'13 2" xfId="11998" xr:uid="{47F49365-7EE0-423B-B9BB-A5D47FA9D934}"/>
    <cellStyle name="£_P10 Regu Fees_OCT'13 2 2" xfId="30278" xr:uid="{68167E93-F440-4358-9B01-F0F4E47EF296}"/>
    <cellStyle name="£_P10 Regu Fees_OCT'13 3" xfId="11999" xr:uid="{3597F065-B6AF-4EAC-8977-47B23C290D0C}"/>
    <cellStyle name="£_P10 Regu Fees_OCT'13 3 2" xfId="30279" xr:uid="{95BCD912-7600-405E-8B6F-72415E1F63C8}"/>
    <cellStyle name="£_P10 Regu Fees_OCT'13 4" xfId="12000" xr:uid="{50A1FF1E-CE8E-4B3A-A8AF-82E569BE1617}"/>
    <cellStyle name="£_P10 Regu Fees_OCT'13 4 2" xfId="30280" xr:uid="{A0B9AE3F-C550-43D7-9BBB-AA10E6F726B7}"/>
    <cellStyle name="£_P10 Regu Fees_OCT'13 5" xfId="30281" xr:uid="{CCEA4FAC-44D6-44B2-A046-634658597C60}"/>
    <cellStyle name="£_P10 Regu Fees_P06 MIP 09" xfId="12001" xr:uid="{391A56D9-FD84-4B9F-B669-D813BDC64F2E}"/>
    <cellStyle name="£_P10 Regu Fees_P06 MIP 09 2" xfId="30282" xr:uid="{F119F2E0-0FB9-496D-AFCF-9C4461C6F95C}"/>
    <cellStyle name="£_P10 Regu Fees_RECONCILE-ACCRUED-2013" xfId="12002" xr:uid="{51E2989A-AA21-4F8C-B4B5-74A663AF9359}"/>
    <cellStyle name="£_P10 Regu Fees_RECONCILE-ACCRUED-2013 2" xfId="12003" xr:uid="{272B6B46-15CA-419C-8DD8-9B032F4EC5BC}"/>
    <cellStyle name="£_P10 Regu Fees_RECONCILE-ACCRUED-2013 2 2" xfId="30283" xr:uid="{D744FD37-A84A-4322-9DDE-C29B8F49CFEE}"/>
    <cellStyle name="£_P10 Regu Fees_RECONCILE-ACCRUED-2013 3" xfId="12004" xr:uid="{FE2E9876-B665-48E3-A473-D75949F3918B}"/>
    <cellStyle name="£_P10 Regu Fees_RECONCILE-ACCRUED-2013 3 2" xfId="30284" xr:uid="{2E3B8C8A-5197-40E6-8BFD-4427E6724D3E}"/>
    <cellStyle name="£_P10 Regu Fees_RECONCILE-ACCRUED-2013 4" xfId="12005" xr:uid="{B80F72F4-27F3-42CE-AC86-6ED28CBD7F21}"/>
    <cellStyle name="£_P10 Regu Fees_RECONCILE-ACCRUED-2013 4 2" xfId="30285" xr:uid="{B829A09D-39A8-4E8A-A523-B1E95FE66C92}"/>
    <cellStyle name="£_P10 Regu Fees_RECONCILE-ACCRUED-2013 5" xfId="30286" xr:uid="{F6B5FC5F-BDFA-45D6-A97E-5CD9598A0435}"/>
    <cellStyle name="£_P10 Regu Fees_RECONCILE-ACCRUED-2014" xfId="12006" xr:uid="{487CDF14-EE28-4AB9-AD5B-483E705885B9}"/>
    <cellStyle name="£_P10 Regu Fees_RECONCILE-ACCRUED-2014 2" xfId="12007" xr:uid="{2A33B765-8945-4F49-BCEF-079D5F90EDE2}"/>
    <cellStyle name="£_P10 Regu Fees_RECONCILE-ACCRUED-2014 2 2" xfId="30287" xr:uid="{5480E0B2-FDA5-4F64-9B59-9BB1636B0BA4}"/>
    <cellStyle name="£_P10 Regu Fees_RECONCILE-ACCRUED-2014 3" xfId="12008" xr:uid="{3ADB13C6-12E6-4D77-BFE3-0623FE2384D3}"/>
    <cellStyle name="£_P10 Regu Fees_RECONCILE-ACCRUED-2014 3 2" xfId="30288" xr:uid="{DCA49459-D793-4881-B3F8-BE36EA218D72}"/>
    <cellStyle name="£_P10 Regu Fees_RECONCILE-ACCRUED-2014 4" xfId="12009" xr:uid="{C3F82E45-15E3-4EC6-8480-B224783CDDCB}"/>
    <cellStyle name="£_P10 Regu Fees_RECONCILE-ACCRUED-2014 4 2" xfId="30289" xr:uid="{3034BE07-2B40-4C2E-8603-4B6C8C645E0F}"/>
    <cellStyle name="£_P10 Regu Fees_RECONCILE-ACCRUED-2014 5" xfId="30290" xr:uid="{E26EE707-40D6-4A14-B89E-4EB3AC7272F1}"/>
    <cellStyle name="£_P10 Regu Fees_Summary Intnl Mkts" xfId="12010" xr:uid="{BDF53DB5-88D3-43BF-BBBD-88FA75DCB461}"/>
    <cellStyle name="£_P10 Regu Fees_Summary Intnl Mkts 2" xfId="30291" xr:uid="{3AB88234-BA77-4CED-8773-23770BD06AF2}"/>
    <cellStyle name="£_P10 Regu Fees_UKM &amp; UKNA Central Costs-0906-Received" xfId="12011" xr:uid="{04B7D0FF-9689-43B9-B74E-C4423CC009B4}"/>
    <cellStyle name="£_P10 Regu Fees_UKM &amp; UKNA Central Costs-0906-Received 2" xfId="30292" xr:uid="{C27E6C0B-6A11-47A1-BF5B-48CA49B4D906}"/>
    <cellStyle name="£_P10 WD5 Flash MIP" xfId="12012" xr:uid="{117B094F-75BF-40FB-8653-5A435280622E}"/>
    <cellStyle name="£_P10 WD5 Flash MIP 2" xfId="12013" xr:uid="{89C29405-8E17-4AF6-8678-C239D5604DA4}"/>
    <cellStyle name="£_P10 WD5 Flash MIP 2 2" xfId="30293" xr:uid="{529DC092-B46C-44E8-A3F7-B8A74A938259}"/>
    <cellStyle name="£_P10 WD5 Flash MIP 3" xfId="30294" xr:uid="{C5B55654-FF69-409F-BA75-A279C10CCE7C}"/>
    <cellStyle name="£_P10 WD5 Flash MIP 4" xfId="30295" xr:uid="{D09040B5-0983-4F30-A4EA-8F796A1C5453}"/>
    <cellStyle name="£_P10 WD5 Flash MIP 5" xfId="30296" xr:uid="{1264AD74-B8E9-4A27-BA2D-7FA211161BE0}"/>
    <cellStyle name="£_P10 WD5 Flash MIP_Australia" xfId="12014" xr:uid="{F2CC0520-9A8F-48BE-BF19-D9449EB358FD}"/>
    <cellStyle name="£_P10 WD5 Flash MIP_Australia 2" xfId="30297" xr:uid="{A31AF833-7BF9-4F5B-BCF3-BDF766FD90BD}"/>
    <cellStyle name="£_P10 WD5 Flash MIP_Australia F2 2010 template" xfId="12015" xr:uid="{A28934A5-AA9C-435E-8662-CC14E551652F}"/>
    <cellStyle name="£_P10 WD5 Flash MIP_Australia F2 2010 template 2" xfId="30298" xr:uid="{CC63A205-9CDA-4DD3-B817-2DCC2178322A}"/>
    <cellStyle name="£_P10 WD5 Flash MIP_IntMa Capex Report Oct10 PV" xfId="12016" xr:uid="{776769FE-EE93-415E-B52F-8C2AB3F270D5}"/>
    <cellStyle name="£_P10 WD5 Flash MIP_IntMa Capex Report Oct10 PV 2" xfId="30299" xr:uid="{FF65C97D-9F13-4852-8DBF-40DE0885F8D9}"/>
    <cellStyle name="£_P10 WD5 Flash MIP_Summary Intnl Mkts" xfId="12017" xr:uid="{945F1C30-D2A3-466E-A286-FEF173DE6DB4}"/>
    <cellStyle name="£_P10 WD5 Flash MIP_Summary Intnl Mkts 2" xfId="30300" xr:uid="{0FB61E92-089C-4AE5-AAAB-1D3957BF451F}"/>
    <cellStyle name="£_P12 Mike Best Guess" xfId="12018" xr:uid="{7A605320-579E-451E-A696-97B956C52F85}"/>
    <cellStyle name="£_P12 Mike Best Guess 10" xfId="12019" xr:uid="{F4E6D18C-114F-4E35-AF14-9E44BFDC860E}"/>
    <cellStyle name="£_P12 Mike Best Guess 10 2" xfId="30301" xr:uid="{B3BDEEBF-DEC7-44D2-A6D6-2EE6FB3B8B0D}"/>
    <cellStyle name="£_P12 Mike Best Guess 11" xfId="12020" xr:uid="{3218A4F1-2844-4573-95E5-7ECDFD6E5646}"/>
    <cellStyle name="£_P12 Mike Best Guess 11 2" xfId="30302" xr:uid="{2D9230AC-7E74-4AC2-BC40-F415A05AD436}"/>
    <cellStyle name="£_P12 Mike Best Guess 12" xfId="12021" xr:uid="{9843CB9D-C674-47C9-A6DD-D7253ABAC3B2}"/>
    <cellStyle name="£_P12 Mike Best Guess 12 2" xfId="30303" xr:uid="{ECBAC32B-C0C0-4E2C-9B05-6A5E950AB3FA}"/>
    <cellStyle name="£_P12 Mike Best Guess 13" xfId="12022" xr:uid="{5BFF22F6-E767-4D3B-B5FD-DEF9B0A363E6}"/>
    <cellStyle name="£_P12 Mike Best Guess 13 2" xfId="30304" xr:uid="{CB7EA81F-BD59-4932-A0E2-B269CE4E3F4F}"/>
    <cellStyle name="£_P12 Mike Best Guess 14" xfId="12023" xr:uid="{05D741B7-BEDD-4B39-8F08-AF9FFE693F67}"/>
    <cellStyle name="£_P12 Mike Best Guess 14 2" xfId="30305" xr:uid="{3A967126-690E-4340-A5CA-6066185C592B}"/>
    <cellStyle name="£_P12 Mike Best Guess 15" xfId="30306" xr:uid="{2CBD9DF5-B851-4E61-914B-25796D6D35B7}"/>
    <cellStyle name="£_P12 Mike Best Guess 16" xfId="30307" xr:uid="{89E7ACD0-96CF-4D23-A979-120DC287D3F6}"/>
    <cellStyle name="£_P12 Mike Best Guess 17" xfId="30308" xr:uid="{44DAB3A3-D84C-41E2-B11D-0E1A0F7A1AA2}"/>
    <cellStyle name="£_P12 Mike Best Guess 2" xfId="12024" xr:uid="{9BE5C5ED-1125-484C-AD82-D7B0FE55DB76}"/>
    <cellStyle name="£_P12 Mike Best Guess 2 2" xfId="12025" xr:uid="{DC8B931F-6CCA-44DC-B396-1DCAD1D729D1}"/>
    <cellStyle name="£_P12 Mike Best Guess 2 2 2" xfId="30309" xr:uid="{00F2D12E-33C4-4336-BA8B-559EA12BA7BC}"/>
    <cellStyle name="£_P12 Mike Best Guess 2 3" xfId="30310" xr:uid="{29402DD9-2CB1-45DB-8EA2-DF32BF7B60E1}"/>
    <cellStyle name="£_P12 Mike Best Guess 3" xfId="12026" xr:uid="{3E17F0C9-0944-4427-A920-DC1289CC7685}"/>
    <cellStyle name="£_P12 Mike Best Guess 3 2" xfId="30311" xr:uid="{824D7B62-FD39-42A6-8FF9-0C26B51C6E98}"/>
    <cellStyle name="£_P12 Mike Best Guess 4" xfId="12027" xr:uid="{AD9DB918-E053-478B-A6AF-61D65B4B5407}"/>
    <cellStyle name="£_P12 Mike Best Guess 4 2" xfId="30312" xr:uid="{8F9D8169-EB58-495B-85F2-82AF8F34D267}"/>
    <cellStyle name="£_P12 Mike Best Guess 5" xfId="12028" xr:uid="{617ED12B-ECFE-4686-878E-043C6E7D8FAB}"/>
    <cellStyle name="£_P12 Mike Best Guess 5 2" xfId="30313" xr:uid="{11FEA680-396A-4D27-BE11-D46926EDDEF6}"/>
    <cellStyle name="£_P12 Mike Best Guess 6" xfId="12029" xr:uid="{78C54050-9853-4329-9A81-A684F46AB1DE}"/>
    <cellStyle name="£_P12 Mike Best Guess 6 2" xfId="30314" xr:uid="{323E4609-51AC-442F-997A-6953025F26CC}"/>
    <cellStyle name="£_P12 Mike Best Guess 7" xfId="12030" xr:uid="{05D5E113-035C-4D67-AD6C-EA257E6E220C}"/>
    <cellStyle name="£_P12 Mike Best Guess 7 2" xfId="30315" xr:uid="{94B5F850-3806-48E3-9656-6D0893BD877F}"/>
    <cellStyle name="£_P12 Mike Best Guess 8" xfId="12031" xr:uid="{5D2A4F2E-ACF2-4603-8897-191156423304}"/>
    <cellStyle name="£_P12 Mike Best Guess 8 2" xfId="30316" xr:uid="{4B79C6C7-7E45-44C4-8D1E-F8C768CB8C20}"/>
    <cellStyle name="£_P12 Mike Best Guess 9" xfId="12032" xr:uid="{3A061123-DF67-463B-AC7F-992CD91BDB61}"/>
    <cellStyle name="£_P12 Mike Best Guess 9 2" xfId="30317" xr:uid="{0912BF8B-7F7B-4B1E-8E0A-A2415CE29224}"/>
    <cellStyle name="£_P12 Mike Best Guess_OCT'13" xfId="12033" xr:uid="{BB95765F-7F66-490F-A447-DD77BD006D65}"/>
    <cellStyle name="£_P12 Mike Best Guess_OCT'13 2" xfId="12034" xr:uid="{2D19FB06-1987-4D0F-AB12-37955BDC93C6}"/>
    <cellStyle name="£_P12 Mike Best Guess_OCT'13 2 2" xfId="30318" xr:uid="{8DA94DB1-55A3-4D5A-A4CE-77BCDA96A6EA}"/>
    <cellStyle name="£_P12 Mike Best Guess_OCT'13 3" xfId="12035" xr:uid="{85728743-FCB2-4187-AE8A-7F55CEFA1403}"/>
    <cellStyle name="£_P12 Mike Best Guess_OCT'13 3 2" xfId="30319" xr:uid="{A80CC23C-1199-4C7A-A941-05622E926D91}"/>
    <cellStyle name="£_P12 Mike Best Guess_OCT'13 4" xfId="12036" xr:uid="{6DD01C4E-4BB4-449C-A803-EE371486625D}"/>
    <cellStyle name="£_P12 Mike Best Guess_OCT'13 4 2" xfId="30320" xr:uid="{DE8FC819-3A4A-4273-9FAB-FE0D8E9D01D4}"/>
    <cellStyle name="£_P12 Mike Best Guess_OCT'13 5" xfId="30321" xr:uid="{DC31E101-E231-4FC7-AF34-F680F30FE85A}"/>
    <cellStyle name="£_P12 Mike Best Guess_RECONCILE-ACCRUED-2013" xfId="12037" xr:uid="{71C5F78E-D3E0-4256-9885-789455177A4A}"/>
    <cellStyle name="£_P12 Mike Best Guess_RECONCILE-ACCRUED-2013 2" xfId="12038" xr:uid="{C7CD850D-A2C3-470F-A957-3228276EF727}"/>
    <cellStyle name="£_P12 Mike Best Guess_RECONCILE-ACCRUED-2013 2 2" xfId="30322" xr:uid="{E2C5C587-2B22-46EA-9E7B-D80FC1691833}"/>
    <cellStyle name="£_P12 Mike Best Guess_RECONCILE-ACCRUED-2013 3" xfId="12039" xr:uid="{BD7F819E-A750-4A13-84DD-2A0E6DD58FBB}"/>
    <cellStyle name="£_P12 Mike Best Guess_RECONCILE-ACCRUED-2013 3 2" xfId="30323" xr:uid="{C5C1CDDB-672E-49F3-A866-3EED7EE1D9A7}"/>
    <cellStyle name="£_P12 Mike Best Guess_RECONCILE-ACCRUED-2013 4" xfId="12040" xr:uid="{0E76379B-BB06-418D-A105-46B333434F24}"/>
    <cellStyle name="£_P12 Mike Best Guess_RECONCILE-ACCRUED-2013 4 2" xfId="30324" xr:uid="{A8408B64-5CE4-48CB-AE83-7F12F9417829}"/>
    <cellStyle name="£_P12 Mike Best Guess_RECONCILE-ACCRUED-2013 5" xfId="30325" xr:uid="{7BE5A886-82F3-4F94-9A56-DDE0DA0C2478}"/>
    <cellStyle name="£_P12 Mike Best Guess_RECONCILE-ACCRUED-2014" xfId="12041" xr:uid="{300DAEC9-A9C5-41DE-A331-211D761018FC}"/>
    <cellStyle name="£_P12 Mike Best Guess_RECONCILE-ACCRUED-2014 2" xfId="12042" xr:uid="{6AF7E008-A35D-429C-B645-260CC012AEB1}"/>
    <cellStyle name="£_P12 Mike Best Guess_RECONCILE-ACCRUED-2014 2 2" xfId="30326" xr:uid="{4EECE189-08C4-4E01-BA1D-C9A1CA22FCB3}"/>
    <cellStyle name="£_P12 Mike Best Guess_RECONCILE-ACCRUED-2014 3" xfId="12043" xr:uid="{70E5016D-BADA-4E52-92C3-607F30C8E2BA}"/>
    <cellStyle name="£_P12 Mike Best Guess_RECONCILE-ACCRUED-2014 3 2" xfId="30327" xr:uid="{D68B77D1-FD2A-48DC-8DAB-78A78D88030C}"/>
    <cellStyle name="£_P12 Mike Best Guess_RECONCILE-ACCRUED-2014 4" xfId="12044" xr:uid="{E958A8A1-DCD5-4B98-8102-65FF186272AF}"/>
    <cellStyle name="£_P12 Mike Best Guess_RECONCILE-ACCRUED-2014 4 2" xfId="30328" xr:uid="{8579615D-949B-4D8C-9233-6F36EC68734C}"/>
    <cellStyle name="£_P12 Mike Best Guess_RECONCILE-ACCRUED-2014 5" xfId="30329" xr:uid="{CDE15BAA-6A98-4E62-B3BE-32F57041FA96}"/>
    <cellStyle name="£_P12 Mike Best Guess_Summary Intnl Mkts" xfId="12045" xr:uid="{ED8B40FB-F0FB-4B93-9B9B-55A0EC8808E8}"/>
    <cellStyle name="£_P12 Mike Best Guess_Summary Intnl Mkts 2" xfId="30330" xr:uid="{3CFA5734-2EFE-40A5-97CD-0C82B5D311BB}"/>
    <cellStyle name="£_PL&amp;Earn2013(Revisedprofit)" xfId="12046" xr:uid="{AEB2988C-9457-4748-8A7D-23A37197D895}"/>
    <cellStyle name="£_PL&amp;Earn2013(Revisedprofit) 2" xfId="30331" xr:uid="{B338AAE6-3503-405A-9AA9-013E483FBBF3}"/>
    <cellStyle name="£_PL(2013F1)" xfId="12047" xr:uid="{AAA7BF1E-F122-48C5-8439-49265EC9CC88}"/>
    <cellStyle name="£_PL(2013F1) 2" xfId="30332" xr:uid="{4AC865C0-BC79-4B82-9925-1803CD4B34CF}"/>
    <cellStyle name="£_PL2012" xfId="12048" xr:uid="{27324442-79E0-4CCD-AF96-F2304ADC8B86}"/>
    <cellStyle name="£_PL2012 2" xfId="12049" xr:uid="{39BFDA45-1BE2-48F8-98DC-651C7B9D8A0B}"/>
    <cellStyle name="£_PL2012 2 2" xfId="30333" xr:uid="{49124B79-6518-4FF0-972E-1FB0AD54357B}"/>
    <cellStyle name="£_PL2012 3" xfId="30334" xr:uid="{EC1CB297-E01F-4D9F-81D7-6C6F1B63E667}"/>
    <cellStyle name="£_PL2012F2" xfId="12050" xr:uid="{E6C0D0DD-F2AB-451D-8962-45AAE3B7B32A}"/>
    <cellStyle name="£_PL2012F2 2" xfId="12051" xr:uid="{1AFF0FCC-3A4D-42DE-8E6F-1AB43EA24660}"/>
    <cellStyle name="£_PL2012F2 2 2" xfId="30335" xr:uid="{32025E25-062D-4F84-BB78-4FF2CB2BF8EE}"/>
    <cellStyle name="£_PL2012F2 3" xfId="30336" xr:uid="{98184531-2497-4976-ACF7-F7FF280F5F03}"/>
    <cellStyle name="£_Play" xfId="12052" xr:uid="{078C8EDF-608F-46FC-BA71-969DC0FAD957}"/>
    <cellStyle name="£_Play 2" xfId="30337" xr:uid="{88E27144-659B-4DF4-8831-C98EFF94F270}"/>
    <cellStyle name="£_PMI Dashboard - May" xfId="12053" xr:uid="{2CC0775F-8435-49EF-A746-C8BF2F36DB90}"/>
    <cellStyle name="£_PMI Dashboard - May 2" xfId="30338" xr:uid="{A93016CE-DAD3-4460-95FC-C01DE25E23F9}"/>
    <cellStyle name="£_PMI Dashboard - May v2" xfId="12054" xr:uid="{AF1CD8EF-D9E2-436D-91F2-72548E805BB8}"/>
    <cellStyle name="£_PMI Dashboard - May v2 2" xfId="30339" xr:uid="{6E98A6E7-C98D-4A29-9D9E-79598F4E5F17}"/>
    <cellStyle name="£_Q1 Frango v2" xfId="12055" xr:uid="{4F5F1CDE-2F5E-40BB-AD65-F9729E8FEDB6}"/>
    <cellStyle name="£_Q1 Frango v2 2" xfId="12056" xr:uid="{9A0A90FF-0B6C-4C24-A411-980050A6BFCC}"/>
    <cellStyle name="£_Q1 Frango v2 2 2" xfId="30340" xr:uid="{FAF69E2D-AA5E-4F5C-863D-3A90DD523B63}"/>
    <cellStyle name="£_Q1 Frango v2 3" xfId="30341" xr:uid="{F083919D-A506-4407-A562-BF384F87B243}"/>
    <cellStyle name="£_Q1 Frango v2 4" xfId="30342" xr:uid="{E62E7C55-E823-4A84-A524-CA2CBAE29548}"/>
    <cellStyle name="£_Q1 Frango v2 5" xfId="30343" xr:uid="{A531E455-C993-4DB4-B6BF-DA6F5CD80FA4}"/>
    <cellStyle name="£_Q1 Frango v2_Australia" xfId="12057" xr:uid="{9CAB4D88-0835-4FE9-B0D6-2FF51F6DE192}"/>
    <cellStyle name="£_Q1 Frango v2_Australia 2" xfId="30344" xr:uid="{FB803F20-A63A-4608-92F0-49B3C6803144}"/>
    <cellStyle name="£_Q1 Frango v2_Australia F2 2010 template" xfId="12058" xr:uid="{6F73987E-6463-4D58-BDFF-8E22F4E0F224}"/>
    <cellStyle name="£_Q1 Frango v2_Australia F2 2010 template 2" xfId="30345" xr:uid="{8A087330-7F6F-4655-A60B-BF59F7E20F9B}"/>
    <cellStyle name="£_Q1 Frango v2_IntMa Capex Report Oct10 PV" xfId="12059" xr:uid="{2E603C3D-D1AD-47D2-95EB-E74FA6C76832}"/>
    <cellStyle name="£_Q1 Frango v2_IntMa Capex Report Oct10 PV 2" xfId="30346" xr:uid="{8D48E02B-6E90-41CC-A60D-9FAC90DBD624}"/>
    <cellStyle name="£_Q1 Frango v2_Summary Intnl Mkts" xfId="12060" xr:uid="{CB41E9D5-E1B4-47A7-9008-96F3990A333C}"/>
    <cellStyle name="£_Q1 Frango v2_Summary Intnl Mkts 2" xfId="30347" xr:uid="{4E511BF1-080B-4724-AA44-FD1F79B44C96}"/>
    <cellStyle name="£_Q1 MET PACK PER MD" xfId="12061" xr:uid="{C25F27A9-D072-458C-ACE3-E772FB710E7C}"/>
    <cellStyle name="£_Q1 MET PACK PER MD 2" xfId="12062" xr:uid="{A54AFCEE-3AE1-4A83-8018-5D22722C7D1F}"/>
    <cellStyle name="£_Q1 MET PACK PER MD 2 2" xfId="30348" xr:uid="{6497A848-BC0C-45A3-98BC-D4BE6571CC8B}"/>
    <cellStyle name="£_Q1 MET PACK PER MD 3" xfId="30349" xr:uid="{4BCC37A5-DE98-42FF-AB6D-540632B7C5D9}"/>
    <cellStyle name="£_Q1 MET PACK PER MD 4" xfId="30350" xr:uid="{8D1E5791-88BD-4906-91A2-507D6C8BB9DF}"/>
    <cellStyle name="£_Q1 MET PACK PER MD 5" xfId="30351" xr:uid="{4E9B2607-5C92-4905-AE6A-ED3D96EAAB20}"/>
    <cellStyle name="£_Q1 MET PACK PER MD_Australia" xfId="12063" xr:uid="{DE27E4DB-1E29-43CF-850F-3F01E3DA77F1}"/>
    <cellStyle name="£_Q1 MET PACK PER MD_Australia 2" xfId="30352" xr:uid="{8D0B9DFC-9025-4989-A301-73C02D8B6395}"/>
    <cellStyle name="£_Q1 MET PACK PER MD_Australia F2 2010 template" xfId="12064" xr:uid="{F8FBFABF-05D7-4438-A4E6-52964B2BCD5B}"/>
    <cellStyle name="£_Q1 MET PACK PER MD_Australia F2 2010 template 2" xfId="30353" xr:uid="{2E030FF7-66DC-4C25-953F-F8FAE46BFA60}"/>
    <cellStyle name="£_Q1 MET PACK PER MD_IntMa Capex Report Oct10 PV" xfId="12065" xr:uid="{E989794D-CB46-41DC-BD69-39CED933EC44}"/>
    <cellStyle name="£_Q1 MET PACK PER MD_IntMa Capex Report Oct10 PV 2" xfId="30354" xr:uid="{406FA48E-8C66-480C-9350-84F9FA122EBC}"/>
    <cellStyle name="£_Q2 BS CONSOL" xfId="12066" xr:uid="{9B6D1B42-75FF-4A0D-B360-D6F92C69FAF9}"/>
    <cellStyle name="£_Q2 BS CONSOL 10" xfId="12067" xr:uid="{9001A3D3-0868-4119-89F4-54F1B7396BB2}"/>
    <cellStyle name="£_Q2 BS CONSOL 10 2" xfId="30355" xr:uid="{E4C93C59-316F-48DF-B5A9-3DDE29802ADD}"/>
    <cellStyle name="£_Q2 BS CONSOL 11" xfId="12068" xr:uid="{4F48407C-DF1A-465A-AB32-25BA7E80C9D5}"/>
    <cellStyle name="£_Q2 BS CONSOL 11 2" xfId="30356" xr:uid="{6DC1CAD1-5DCF-4BAA-A3A6-3FC8A6EEFFDE}"/>
    <cellStyle name="£_Q2 BS CONSOL 12" xfId="12069" xr:uid="{DCCC1F57-1D51-462D-B744-B76EC28EB5ED}"/>
    <cellStyle name="£_Q2 BS CONSOL 12 2" xfId="30357" xr:uid="{A081634C-7A07-419F-AA7B-C9F837401485}"/>
    <cellStyle name="£_Q2 BS CONSOL 13" xfId="12070" xr:uid="{3EE67C22-2E41-4BC7-9CCD-5E20F5099830}"/>
    <cellStyle name="£_Q2 BS CONSOL 13 2" xfId="30358" xr:uid="{2CD266BA-B15A-4555-B647-0326FE09D1D5}"/>
    <cellStyle name="£_Q2 BS CONSOL 14" xfId="12071" xr:uid="{41DC3DC3-78EB-4733-9C88-495BB02CD08C}"/>
    <cellStyle name="£_Q2 BS CONSOL 14 2" xfId="30359" xr:uid="{174C43B8-3002-49BD-9EA4-3528946F0393}"/>
    <cellStyle name="£_Q2 BS CONSOL 15" xfId="30360" xr:uid="{2F59970A-741A-4169-B948-435919DDBB0E}"/>
    <cellStyle name="£_Q2 BS CONSOL 16" xfId="30361" xr:uid="{154582E9-9FA8-4FE3-B44F-F5B376E04F81}"/>
    <cellStyle name="£_Q2 BS CONSOL 17" xfId="30362" xr:uid="{00918786-3A21-4A34-A113-85E14B5F98F9}"/>
    <cellStyle name="£_Q2 BS CONSOL 2" xfId="12072" xr:uid="{C5540559-DB69-4B78-8D25-C491CBF4C84F}"/>
    <cellStyle name="£_Q2 BS CONSOL 2 2" xfId="12073" xr:uid="{A5C874C5-8E28-4192-975F-FF3D3125C750}"/>
    <cellStyle name="£_Q2 BS CONSOL 2 2 2" xfId="30363" xr:uid="{9A8791DD-DDF6-429A-9FE4-5C00B6C2F503}"/>
    <cellStyle name="£_Q2 BS CONSOL 2 3" xfId="30364" xr:uid="{1ED99EB4-5E09-4149-A580-21E009F0A7FB}"/>
    <cellStyle name="£_Q2 BS CONSOL 3" xfId="12074" xr:uid="{CC06916C-4047-4DF0-BE8C-1620AB8967D8}"/>
    <cellStyle name="£_Q2 BS CONSOL 3 2" xfId="30365" xr:uid="{EDFE6944-1948-4B2C-A9D1-CBC14EDA14AA}"/>
    <cellStyle name="£_Q2 BS CONSOL 4" xfId="12075" xr:uid="{0A569D05-9F00-404D-969E-6863D9791672}"/>
    <cellStyle name="£_Q2 BS CONSOL 4 2" xfId="30366" xr:uid="{25122EC2-850A-4B94-A0D7-8EAF144AA82D}"/>
    <cellStyle name="£_Q2 BS CONSOL 5" xfId="12076" xr:uid="{A01C9D2B-2900-4586-A7B5-EA3C2DF8B499}"/>
    <cellStyle name="£_Q2 BS CONSOL 5 2" xfId="30367" xr:uid="{B3B8DA56-F236-458A-995D-7E14FBC2D5DB}"/>
    <cellStyle name="£_Q2 BS CONSOL 6" xfId="12077" xr:uid="{191DE3E9-3495-473D-9B9C-863581D1C4BD}"/>
    <cellStyle name="£_Q2 BS CONSOL 6 2" xfId="30368" xr:uid="{DF028189-A082-4B54-9341-F815F4C15C74}"/>
    <cellStyle name="£_Q2 BS CONSOL 7" xfId="12078" xr:uid="{1E7196B0-F016-4AA5-AB35-DAE6E553CC56}"/>
    <cellStyle name="£_Q2 BS CONSOL 7 2" xfId="30369" xr:uid="{7192E5B3-E9D0-4093-A40C-CBAA3B4BD360}"/>
    <cellStyle name="£_Q2 BS CONSOL 8" xfId="12079" xr:uid="{1B51E34D-9224-4480-8648-66AB59B795FB}"/>
    <cellStyle name="£_Q2 BS CONSOL 8 2" xfId="30370" xr:uid="{E94B104A-24AF-43D0-84E1-DE1907BF6666}"/>
    <cellStyle name="£_Q2 BS CONSOL 9" xfId="12080" xr:uid="{04681954-537A-4C1F-BBE6-14261346DF2D}"/>
    <cellStyle name="£_Q2 BS CONSOL 9 2" xfId="30371" xr:uid="{FC366562-82DD-4B7B-B851-01BDF001DDC2}"/>
    <cellStyle name="£_Q2 BS CONSOL_2007 Q! Frango Capex Summary1" xfId="12081" xr:uid="{09D7E324-381C-4CE4-95E0-225E89801F9C}"/>
    <cellStyle name="£_Q2 BS CONSOL_2007 Q! Frango Capex Summary1 10" xfId="12082" xr:uid="{2F79AB1A-79E0-4CA9-BF2A-F3E051E6DAB8}"/>
    <cellStyle name="£_Q2 BS CONSOL_2007 Q! Frango Capex Summary1 10 2" xfId="30372" xr:uid="{711B9F40-FABA-4112-999A-45559885BF90}"/>
    <cellStyle name="£_Q2 BS CONSOL_2007 Q! Frango Capex Summary1 11" xfId="12083" xr:uid="{385F0B02-1E2D-4D34-B9C8-F5C98E42A6EA}"/>
    <cellStyle name="£_Q2 BS CONSOL_2007 Q! Frango Capex Summary1 11 2" xfId="30373" xr:uid="{F45BEE5B-9996-4336-BF60-AC0309EEA01B}"/>
    <cellStyle name="£_Q2 BS CONSOL_2007 Q! Frango Capex Summary1 12" xfId="12084" xr:uid="{FD4D482A-DDE8-4D95-8CE1-9BF67843B4A9}"/>
    <cellStyle name="£_Q2 BS CONSOL_2007 Q! Frango Capex Summary1 12 2" xfId="30374" xr:uid="{0182AD54-065E-4FD1-B7EC-A5CBBEA80715}"/>
    <cellStyle name="£_Q2 BS CONSOL_2007 Q! Frango Capex Summary1 13" xfId="12085" xr:uid="{8C53342E-1BD5-49EF-8F71-F784E2D11179}"/>
    <cellStyle name="£_Q2 BS CONSOL_2007 Q! Frango Capex Summary1 13 2" xfId="30375" xr:uid="{E4D086EA-0C9F-49F1-A766-B61F1428E3F3}"/>
    <cellStyle name="£_Q2 BS CONSOL_2007 Q! Frango Capex Summary1 14" xfId="12086" xr:uid="{28CB5843-08ED-4A19-B2E1-33CF481809D2}"/>
    <cellStyle name="£_Q2 BS CONSOL_2007 Q! Frango Capex Summary1 14 2" xfId="30376" xr:uid="{30D9BE93-3D24-415A-8B73-53665CB0CD47}"/>
    <cellStyle name="£_Q2 BS CONSOL_2007 Q! Frango Capex Summary1 15" xfId="30377" xr:uid="{79DAF9F5-ABCB-4806-BC9E-56219EC23B01}"/>
    <cellStyle name="£_Q2 BS CONSOL_2007 Q! Frango Capex Summary1 16" xfId="30378" xr:uid="{E4F36962-EB41-4CAE-8973-51E2063644A8}"/>
    <cellStyle name="£_Q2 BS CONSOL_2007 Q! Frango Capex Summary1 17" xfId="30379" xr:uid="{615ADA52-78FA-4BFD-8F5A-3D42F1AA69A6}"/>
    <cellStyle name="£_Q2 BS CONSOL_2007 Q! Frango Capex Summary1 2" xfId="12087" xr:uid="{4C1A854D-3F1E-464B-986D-9E553FF5BA78}"/>
    <cellStyle name="£_Q2 BS CONSOL_2007 Q! Frango Capex Summary1 2 2" xfId="12088" xr:uid="{40813648-F8D9-4AFC-95EC-E287D5414629}"/>
    <cellStyle name="£_Q2 BS CONSOL_2007 Q! Frango Capex Summary1 2 2 2" xfId="30380" xr:uid="{6BEA4F22-8D23-4F01-BEE9-D3DB46BCC611}"/>
    <cellStyle name="£_Q2 BS CONSOL_2007 Q! Frango Capex Summary1 2 3" xfId="30381" xr:uid="{7E7EFCE7-09A7-41D6-9432-629FE208E57F}"/>
    <cellStyle name="£_Q2 BS CONSOL_2007 Q! Frango Capex Summary1 3" xfId="12089" xr:uid="{2FCED486-22DC-4354-BFF7-061F51D49D07}"/>
    <cellStyle name="£_Q2 BS CONSOL_2007 Q! Frango Capex Summary1 3 2" xfId="30382" xr:uid="{BD23A127-F225-4930-BC81-68896BEF625A}"/>
    <cellStyle name="£_Q2 BS CONSOL_2007 Q! Frango Capex Summary1 4" xfId="12090" xr:uid="{C0EABB54-20F1-4A02-BD70-84BAEB57F2F9}"/>
    <cellStyle name="£_Q2 BS CONSOL_2007 Q! Frango Capex Summary1 4 2" xfId="30383" xr:uid="{5DEEC153-E3FE-4C50-81BE-05DEBBAEB069}"/>
    <cellStyle name="£_Q2 BS CONSOL_2007 Q! Frango Capex Summary1 5" xfId="12091" xr:uid="{97F44F3A-2700-4486-9BB0-13BFE18B9191}"/>
    <cellStyle name="£_Q2 BS CONSOL_2007 Q! Frango Capex Summary1 5 2" xfId="30384" xr:uid="{B668E0F8-1154-4B1E-B8B5-F93129EE85FE}"/>
    <cellStyle name="£_Q2 BS CONSOL_2007 Q! Frango Capex Summary1 6" xfId="12092" xr:uid="{FBC41A3F-B1A9-4D92-BD50-2E4637740FA2}"/>
    <cellStyle name="£_Q2 BS CONSOL_2007 Q! Frango Capex Summary1 6 2" xfId="30385" xr:uid="{21363CF1-24FB-49C8-BD46-37D6ACED3BAC}"/>
    <cellStyle name="£_Q2 BS CONSOL_2007 Q! Frango Capex Summary1 7" xfId="12093" xr:uid="{E9B6FA7E-515F-46FA-91D8-5318B1903452}"/>
    <cellStyle name="£_Q2 BS CONSOL_2007 Q! Frango Capex Summary1 7 2" xfId="30386" xr:uid="{BCD9C0BF-F81C-4093-A68A-B19311FB279F}"/>
    <cellStyle name="£_Q2 BS CONSOL_2007 Q! Frango Capex Summary1 8" xfId="12094" xr:uid="{E0772F19-8DB6-441C-9181-D3C45F76C620}"/>
    <cellStyle name="£_Q2 BS CONSOL_2007 Q! Frango Capex Summary1 8 2" xfId="30387" xr:uid="{791C48F6-E32F-41F2-9FC1-34A9A994D299}"/>
    <cellStyle name="£_Q2 BS CONSOL_2007 Q! Frango Capex Summary1 9" xfId="12095" xr:uid="{3F95085C-59F8-4837-8F5D-8A2C124F3B57}"/>
    <cellStyle name="£_Q2 BS CONSOL_2007 Q! Frango Capex Summary1 9 2" xfId="30388" xr:uid="{CDB13887-DB77-414C-8880-C5367EF67E82}"/>
    <cellStyle name="£_Q2 BS CONSOL_2007 Q! Frango Capex Summary1_OCT'13" xfId="12096" xr:uid="{5090A276-4C14-4C7F-93C0-072FC6EC0085}"/>
    <cellStyle name="£_Q2 BS CONSOL_2007 Q! Frango Capex Summary1_OCT'13 2" xfId="12097" xr:uid="{231A8763-E566-4690-9201-2EEE39CFF86C}"/>
    <cellStyle name="£_Q2 BS CONSOL_2007 Q! Frango Capex Summary1_OCT'13 2 2" xfId="30389" xr:uid="{23588BA1-A2B1-4959-97F8-27194B4188B0}"/>
    <cellStyle name="£_Q2 BS CONSOL_2007 Q! Frango Capex Summary1_OCT'13 3" xfId="12098" xr:uid="{DC9755F9-4A5F-4861-99E1-741CBC827EEE}"/>
    <cellStyle name="£_Q2 BS CONSOL_2007 Q! Frango Capex Summary1_OCT'13 3 2" xfId="30390" xr:uid="{DD6980DB-731A-4F22-8881-DBB1E3887D94}"/>
    <cellStyle name="£_Q2 BS CONSOL_2007 Q! Frango Capex Summary1_OCT'13 4" xfId="12099" xr:uid="{15B6EFDD-3C46-40E4-AABE-87E737F8BB0C}"/>
    <cellStyle name="£_Q2 BS CONSOL_2007 Q! Frango Capex Summary1_OCT'13 4 2" xfId="30391" xr:uid="{511373B1-7EED-4483-851D-C92264872E61}"/>
    <cellStyle name="£_Q2 BS CONSOL_2007 Q! Frango Capex Summary1_OCT'13 5" xfId="30392" xr:uid="{1E2645C6-5496-41E7-A27B-0172A9037E0F}"/>
    <cellStyle name="£_Q2 BS CONSOL_2007 Q! Frango Capex Summary1_RECONCILE-ACCRUED-2013" xfId="12100" xr:uid="{07A4F453-00EB-4D8B-AE4D-93DC9C0CD64B}"/>
    <cellStyle name="£_Q2 BS CONSOL_2007 Q! Frango Capex Summary1_RECONCILE-ACCRUED-2013 2" xfId="12101" xr:uid="{84F5B317-2867-4E60-A3DF-A362497FD7D5}"/>
    <cellStyle name="£_Q2 BS CONSOL_2007 Q! Frango Capex Summary1_RECONCILE-ACCRUED-2013 2 2" xfId="30393" xr:uid="{15A8CCE0-F3C3-4BD6-9798-8D8D10772FDA}"/>
    <cellStyle name="£_Q2 BS CONSOL_2007 Q! Frango Capex Summary1_RECONCILE-ACCRUED-2013 3" xfId="12102" xr:uid="{DD8A4DDD-4E63-4562-AA3C-C2625CEF1986}"/>
    <cellStyle name="£_Q2 BS CONSOL_2007 Q! Frango Capex Summary1_RECONCILE-ACCRUED-2013 3 2" xfId="30394" xr:uid="{4BD76735-92C9-416B-B3F5-02872F7A79F3}"/>
    <cellStyle name="£_Q2 BS CONSOL_2007 Q! Frango Capex Summary1_RECONCILE-ACCRUED-2013 4" xfId="12103" xr:uid="{298DB2C2-B62A-4510-A6BC-AA4BB6E92BF6}"/>
    <cellStyle name="£_Q2 BS CONSOL_2007 Q! Frango Capex Summary1_RECONCILE-ACCRUED-2013 4 2" xfId="30395" xr:uid="{269D7822-BB82-4E71-A2A8-8A0E4125750D}"/>
    <cellStyle name="£_Q2 BS CONSOL_2007 Q! Frango Capex Summary1_RECONCILE-ACCRUED-2013 5" xfId="30396" xr:uid="{4B03BDE1-ED43-44FE-A3A4-F5F7B5F8D3D4}"/>
    <cellStyle name="£_Q2 BS CONSOL_2007 Q! Frango Capex Summary1_RECONCILE-ACCRUED-2014" xfId="12104" xr:uid="{C03506FF-F400-472B-95DA-6532C6D47C4C}"/>
    <cellStyle name="£_Q2 BS CONSOL_2007 Q! Frango Capex Summary1_RECONCILE-ACCRUED-2014 2" xfId="12105" xr:uid="{423E98B8-5B0C-451A-B43C-D367C97F6A91}"/>
    <cellStyle name="£_Q2 BS CONSOL_2007 Q! Frango Capex Summary1_RECONCILE-ACCRUED-2014 2 2" xfId="30397" xr:uid="{1E0BE886-B6C6-4D84-9AB1-6BB1B3AF638C}"/>
    <cellStyle name="£_Q2 BS CONSOL_2007 Q! Frango Capex Summary1_RECONCILE-ACCRUED-2014 3" xfId="12106" xr:uid="{798D0418-521A-4DC8-8495-619345C4597A}"/>
    <cellStyle name="£_Q2 BS CONSOL_2007 Q! Frango Capex Summary1_RECONCILE-ACCRUED-2014 3 2" xfId="30398" xr:uid="{81F9B2A0-5282-4F01-92AC-459A8AE0C8EE}"/>
    <cellStyle name="£_Q2 BS CONSOL_2007 Q! Frango Capex Summary1_RECONCILE-ACCRUED-2014 4" xfId="12107" xr:uid="{F06B5F74-A8F9-4603-99AC-0C07512F5F4A}"/>
    <cellStyle name="£_Q2 BS CONSOL_2007 Q! Frango Capex Summary1_RECONCILE-ACCRUED-2014 4 2" xfId="30399" xr:uid="{50D98961-FDB8-48EF-80D1-ED2AC12AC9FF}"/>
    <cellStyle name="£_Q2 BS CONSOL_2007 Q! Frango Capex Summary1_RECONCILE-ACCRUED-2014 5" xfId="30400" xr:uid="{D19019CF-B59B-4024-B4F4-8CC81C3378AD}"/>
    <cellStyle name="£_Q2 BS CONSOL_2007 Q! Frango Capex Summary1_Summary Intnl Mkts" xfId="12108" xr:uid="{8176FD5F-EBD8-472F-B855-A3CFA96107F7}"/>
    <cellStyle name="£_Q2 BS CONSOL_2007 Q! Frango Capex Summary1_Summary Intnl Mkts 2" xfId="30401" xr:uid="{066CDF3C-C3D0-4422-979F-9DD72986BD3F}"/>
    <cellStyle name="£_Q2 BS CONSOL_5 3YP Summaries" xfId="12109" xr:uid="{89306EAE-ECE8-4AEE-9055-9352AD05E755}"/>
    <cellStyle name="£_Q2 BS CONSOL_5 3YP Summaries 10" xfId="12110" xr:uid="{DC92B1F9-127A-40A3-8627-02E12DFCF8CC}"/>
    <cellStyle name="£_Q2 BS CONSOL_5 3YP Summaries 10 2" xfId="30402" xr:uid="{44AF4287-5526-41B8-AC58-79DB722E7130}"/>
    <cellStyle name="£_Q2 BS CONSOL_5 3YP Summaries 11" xfId="12111" xr:uid="{4F839F69-3ED4-4B53-9E14-6CC8F3F430DF}"/>
    <cellStyle name="£_Q2 BS CONSOL_5 3YP Summaries 11 2" xfId="30403" xr:uid="{F6256326-6693-4122-B20B-3EBFD58442AE}"/>
    <cellStyle name="£_Q2 BS CONSOL_5 3YP Summaries 12" xfId="12112" xr:uid="{BAAA0A7A-2245-40B7-B68C-267AF47943EA}"/>
    <cellStyle name="£_Q2 BS CONSOL_5 3YP Summaries 12 2" xfId="30404" xr:uid="{9BB9E96C-1D7B-4368-92A2-81C3A73FC203}"/>
    <cellStyle name="£_Q2 BS CONSOL_5 3YP Summaries 13" xfId="12113" xr:uid="{448EA554-D9EA-41C5-ABEE-7B7A78429955}"/>
    <cellStyle name="£_Q2 BS CONSOL_5 3YP Summaries 13 2" xfId="30405" xr:uid="{FC2C2E49-BA3E-4B5A-B6F6-428AD0AB3D07}"/>
    <cellStyle name="£_Q2 BS CONSOL_5 3YP Summaries 14" xfId="12114" xr:uid="{3F8E7453-49C0-4C11-A81E-35937DA40643}"/>
    <cellStyle name="£_Q2 BS CONSOL_5 3YP Summaries 14 2" xfId="30406" xr:uid="{524DC328-643B-4622-A87A-A4AD3A8177D4}"/>
    <cellStyle name="£_Q2 BS CONSOL_5 3YP Summaries 15" xfId="30407" xr:uid="{406FFDF6-F4CE-465B-BD63-9F80C31CC83C}"/>
    <cellStyle name="£_Q2 BS CONSOL_5 3YP Summaries 16" xfId="30408" xr:uid="{E5F89F27-3B72-46BA-BAF3-12A4009D5184}"/>
    <cellStyle name="£_Q2 BS CONSOL_5 3YP Summaries 17" xfId="30409" xr:uid="{88A119D6-59EB-444F-8220-88C0F62EC2AC}"/>
    <cellStyle name="£_Q2 BS CONSOL_5 3YP Summaries 2" xfId="12115" xr:uid="{7F58233F-91A2-4135-834D-A19B7992AA9D}"/>
    <cellStyle name="£_Q2 BS CONSOL_5 3YP Summaries 2 2" xfId="12116" xr:uid="{F44E95FE-3C6F-4263-A44C-CB7D69DA1093}"/>
    <cellStyle name="£_Q2 BS CONSOL_5 3YP Summaries 2 2 2" xfId="30410" xr:uid="{745B5FD7-3241-4AF1-B5CA-5457117E9429}"/>
    <cellStyle name="£_Q2 BS CONSOL_5 3YP Summaries 2 3" xfId="30411" xr:uid="{6EE41BD7-2047-4FEC-95E1-7D35560A757F}"/>
    <cellStyle name="£_Q2 BS CONSOL_5 3YP Summaries 3" xfId="12117" xr:uid="{1EED9564-B223-4014-BA1F-7D6FC73D47C0}"/>
    <cellStyle name="£_Q2 BS CONSOL_5 3YP Summaries 3 2" xfId="30412" xr:uid="{06036263-064A-4CA4-848F-657B45937DFA}"/>
    <cellStyle name="£_Q2 BS CONSOL_5 3YP Summaries 4" xfId="12118" xr:uid="{AF323EF9-DA17-499D-AFD4-74EFE3AD51E2}"/>
    <cellStyle name="£_Q2 BS CONSOL_5 3YP Summaries 4 2" xfId="30413" xr:uid="{C5646560-BC34-451F-AF0F-5728F2120772}"/>
    <cellStyle name="£_Q2 BS CONSOL_5 3YP Summaries 5" xfId="12119" xr:uid="{F8F63AF4-7474-4FEA-8F8F-B3A311BFCFDB}"/>
    <cellStyle name="£_Q2 BS CONSOL_5 3YP Summaries 5 2" xfId="30414" xr:uid="{E2F0925E-CF84-4123-A8DF-38535734FF57}"/>
    <cellStyle name="£_Q2 BS CONSOL_5 3YP Summaries 6" xfId="12120" xr:uid="{F676355D-8AB6-43D2-9405-5258152B657C}"/>
    <cellStyle name="£_Q2 BS CONSOL_5 3YP Summaries 6 2" xfId="30415" xr:uid="{521B5CD8-F7A9-428A-9DC2-08B868C6A522}"/>
    <cellStyle name="£_Q2 BS CONSOL_5 3YP Summaries 7" xfId="12121" xr:uid="{D29D9BAF-D35E-47D2-AB52-60A4978E9364}"/>
    <cellStyle name="£_Q2 BS CONSOL_5 3YP Summaries 7 2" xfId="30416" xr:uid="{20E9B54A-A920-498D-83D9-5FB3FD406C2F}"/>
    <cellStyle name="£_Q2 BS CONSOL_5 3YP Summaries 8" xfId="12122" xr:uid="{05B976B8-1D76-4E1E-A50E-BD0C3A5169A4}"/>
    <cellStyle name="£_Q2 BS CONSOL_5 3YP Summaries 8 2" xfId="30417" xr:uid="{770C2916-6972-43E1-96CC-A0F8A63850CA}"/>
    <cellStyle name="£_Q2 BS CONSOL_5 3YP Summaries 9" xfId="12123" xr:uid="{EFC12052-3C9A-4E92-8636-BCC46559CE84}"/>
    <cellStyle name="£_Q2 BS CONSOL_5 3YP Summaries 9 2" xfId="30418" xr:uid="{A964E7A6-98BE-4762-98CB-3E3379C47F57}"/>
    <cellStyle name="£_Q2 BS CONSOL_5 3YP Summaries_OCT'13" xfId="12124" xr:uid="{51EB47A9-EC0F-486D-8960-4538D896C0A2}"/>
    <cellStyle name="£_Q2 BS CONSOL_5 3YP Summaries_OCT'13 2" xfId="12125" xr:uid="{B8ACE98F-568A-405D-96AE-6400A372FC00}"/>
    <cellStyle name="£_Q2 BS CONSOL_5 3YP Summaries_OCT'13 2 2" xfId="30419" xr:uid="{B82426F5-CBCC-40AD-ABFD-5834EC04E507}"/>
    <cellStyle name="£_Q2 BS CONSOL_5 3YP Summaries_OCT'13 3" xfId="12126" xr:uid="{20E4936C-015E-4594-8F4A-D452B10C4650}"/>
    <cellStyle name="£_Q2 BS CONSOL_5 3YP Summaries_OCT'13 3 2" xfId="30420" xr:uid="{0B7F62EA-A2B8-4A78-93C1-20AC06577B31}"/>
    <cellStyle name="£_Q2 BS CONSOL_5 3YP Summaries_OCT'13 4" xfId="12127" xr:uid="{4427DE8E-D956-4249-9413-5CC0B3E412AA}"/>
    <cellStyle name="£_Q2 BS CONSOL_5 3YP Summaries_OCT'13 4 2" xfId="30421" xr:uid="{6A723DCE-12E2-4B0E-A3AC-C03144B674DD}"/>
    <cellStyle name="£_Q2 BS CONSOL_5 3YP Summaries_OCT'13 5" xfId="30422" xr:uid="{3B88D2BF-4348-43DC-ABFE-10AE53C1DECB}"/>
    <cellStyle name="£_Q2 BS CONSOL_5 3YP Summaries_RECONCILE-ACCRUED-2013" xfId="12128" xr:uid="{5AE7A7EB-B128-4B61-B44B-199E1BD0E1BA}"/>
    <cellStyle name="£_Q2 BS CONSOL_5 3YP Summaries_RECONCILE-ACCRUED-2013 2" xfId="12129" xr:uid="{450BEB5D-4FFF-4556-9F5E-0B312DE593E7}"/>
    <cellStyle name="£_Q2 BS CONSOL_5 3YP Summaries_RECONCILE-ACCRUED-2013 2 2" xfId="30423" xr:uid="{2AA5C042-298B-433C-A777-272CCDBA9DF3}"/>
    <cellStyle name="£_Q2 BS CONSOL_5 3YP Summaries_RECONCILE-ACCRUED-2013 3" xfId="12130" xr:uid="{1DDD8876-8066-4B68-8641-E2697187F3D5}"/>
    <cellStyle name="£_Q2 BS CONSOL_5 3YP Summaries_RECONCILE-ACCRUED-2013 3 2" xfId="30424" xr:uid="{E8593BDB-9350-4769-A86A-0B3CEBBF8749}"/>
    <cellStyle name="£_Q2 BS CONSOL_5 3YP Summaries_RECONCILE-ACCRUED-2013 4" xfId="12131" xr:uid="{AF4026B6-48CB-4D00-8A2F-D02325B38449}"/>
    <cellStyle name="£_Q2 BS CONSOL_5 3YP Summaries_RECONCILE-ACCRUED-2013 4 2" xfId="30425" xr:uid="{9FFDC51C-8D08-43B6-A331-C44189CB93DA}"/>
    <cellStyle name="£_Q2 BS CONSOL_5 3YP Summaries_RECONCILE-ACCRUED-2013 5" xfId="30426" xr:uid="{A455C3F8-C6A3-473E-9725-DB9C0D9CCD6C}"/>
    <cellStyle name="£_Q2 BS CONSOL_5 3YP Summaries_RECONCILE-ACCRUED-2014" xfId="12132" xr:uid="{24672C29-BD29-4EEF-8C96-D1A1260CDB32}"/>
    <cellStyle name="£_Q2 BS CONSOL_5 3YP Summaries_RECONCILE-ACCRUED-2014 2" xfId="12133" xr:uid="{5996252D-CFFC-4C12-A577-9F451F031E45}"/>
    <cellStyle name="£_Q2 BS CONSOL_5 3YP Summaries_RECONCILE-ACCRUED-2014 2 2" xfId="30427" xr:uid="{A750AD71-3A74-4E0C-B264-592AE4DBFBC4}"/>
    <cellStyle name="£_Q2 BS CONSOL_5 3YP Summaries_RECONCILE-ACCRUED-2014 3" xfId="12134" xr:uid="{7521D86B-4717-4009-9101-146AA8444E27}"/>
    <cellStyle name="£_Q2 BS CONSOL_5 3YP Summaries_RECONCILE-ACCRUED-2014 3 2" xfId="30428" xr:uid="{62BF124A-C46F-4150-A9C5-815BB8A89CDF}"/>
    <cellStyle name="£_Q2 BS CONSOL_5 3YP Summaries_RECONCILE-ACCRUED-2014 4" xfId="12135" xr:uid="{A257724C-9AE1-437C-8D5C-A5EC964B71F4}"/>
    <cellStyle name="£_Q2 BS CONSOL_5 3YP Summaries_RECONCILE-ACCRUED-2014 4 2" xfId="30429" xr:uid="{27127338-2CE2-491F-BC8E-6084D9B988BE}"/>
    <cellStyle name="£_Q2 BS CONSOL_5 3YP Summaries_RECONCILE-ACCRUED-2014 5" xfId="30430" xr:uid="{FBF5A9F9-03E7-48A7-9E86-107357F7BA31}"/>
    <cellStyle name="£_Q2 BS CONSOL_5 3YP Summaries_Summary Intnl Mkts" xfId="12136" xr:uid="{D3BAC481-AB3F-4C48-9738-A02ABA4FCD5C}"/>
    <cellStyle name="£_Q2 BS CONSOL_5 3YP Summaries_Summary Intnl Mkts 2" xfId="30431" xr:uid="{068A58F4-EAC3-478A-AAE0-C3D1DA922A14}"/>
    <cellStyle name="£_Q2 BS CONSOL_AOP - B2C B2B V10" xfId="12137" xr:uid="{641D8E83-4135-4073-8234-546BB1FA9AB7}"/>
    <cellStyle name="£_Q2 BS CONSOL_AOP - B2C B2B V10 10" xfId="12138" xr:uid="{879858AD-B308-46E7-81D5-C72634ECD669}"/>
    <cellStyle name="£_Q2 BS CONSOL_AOP - B2C B2B V10 10 2" xfId="30432" xr:uid="{43227DFC-B506-4173-A309-0FC2D7BC4D6D}"/>
    <cellStyle name="£_Q2 BS CONSOL_AOP - B2C B2B V10 11" xfId="12139" xr:uid="{4FCD2A45-C01D-470E-80EB-6E333A1C0991}"/>
    <cellStyle name="£_Q2 BS CONSOL_AOP - B2C B2B V10 11 2" xfId="30433" xr:uid="{AE7F5920-D131-4859-9543-90F7AF51F2D5}"/>
    <cellStyle name="£_Q2 BS CONSOL_AOP - B2C B2B V10 12" xfId="12140" xr:uid="{17C3CE17-5DFD-486A-866F-29F55C6AF80B}"/>
    <cellStyle name="£_Q2 BS CONSOL_AOP - B2C B2B V10 12 2" xfId="30434" xr:uid="{0A75F280-DFCD-43B7-9571-64EA60E04A2D}"/>
    <cellStyle name="£_Q2 BS CONSOL_AOP - B2C B2B V10 13" xfId="12141" xr:uid="{ABF707A1-6868-493F-9E1B-EFA216174C97}"/>
    <cellStyle name="£_Q2 BS CONSOL_AOP - B2C B2B V10 13 2" xfId="30435" xr:uid="{538AF907-9400-4BF3-BE09-4F3734F47145}"/>
    <cellStyle name="£_Q2 BS CONSOL_AOP - B2C B2B V10 14" xfId="12142" xr:uid="{3773A993-8D00-484D-9455-4B64360072A5}"/>
    <cellStyle name="£_Q2 BS CONSOL_AOP - B2C B2B V10 14 2" xfId="30436" xr:uid="{949C2526-5354-449A-B64B-CA3415A4216C}"/>
    <cellStyle name="£_Q2 BS CONSOL_AOP - B2C B2B V10 15" xfId="30437" xr:uid="{722061CF-719D-4AC2-90EA-79F1831B1F4E}"/>
    <cellStyle name="£_Q2 BS CONSOL_AOP - B2C B2B V10 16" xfId="30438" xr:uid="{8CDC0872-8EBB-414D-8A1C-E8CFFAFFC837}"/>
    <cellStyle name="£_Q2 BS CONSOL_AOP - B2C B2B V10 17" xfId="30439" xr:uid="{176182B8-0672-4574-8F09-8492A39007DB}"/>
    <cellStyle name="£_Q2 BS CONSOL_AOP - B2C B2B V10 2" xfId="12143" xr:uid="{4FDA5B8A-84BE-4826-9828-B1A8842774FF}"/>
    <cellStyle name="£_Q2 BS CONSOL_AOP - B2C B2B V10 2 2" xfId="12144" xr:uid="{68B65CFC-70EA-4108-B70E-5BBEF5B48D31}"/>
    <cellStyle name="£_Q2 BS CONSOL_AOP - B2C B2B V10 2 2 2" xfId="30440" xr:uid="{06041B43-AA70-4CA8-94ED-40894DD55D02}"/>
    <cellStyle name="£_Q2 BS CONSOL_AOP - B2C B2B V10 2 3" xfId="30441" xr:uid="{8E9E9B11-8DCF-481A-A4BD-82627C705DB4}"/>
    <cellStyle name="£_Q2 BS CONSOL_AOP - B2C B2B V10 3" xfId="12145" xr:uid="{C353655C-7D9D-4616-AC0F-EC3399D61201}"/>
    <cellStyle name="£_Q2 BS CONSOL_AOP - B2C B2B V10 3 2" xfId="30442" xr:uid="{62CB6484-C544-4584-9253-723D7494941D}"/>
    <cellStyle name="£_Q2 BS CONSOL_AOP - B2C B2B V10 4" xfId="12146" xr:uid="{EE90C842-0DD9-4EC3-BB05-DC9A7706571B}"/>
    <cellStyle name="£_Q2 BS CONSOL_AOP - B2C B2B V10 4 2" xfId="30443" xr:uid="{F8C10D5A-FC02-482A-96C3-86B1D751A8AB}"/>
    <cellStyle name="£_Q2 BS CONSOL_AOP - B2C B2B V10 5" xfId="12147" xr:uid="{A6691CA9-4032-432C-B782-E8BD6ABC5E4B}"/>
    <cellStyle name="£_Q2 BS CONSOL_AOP - B2C B2B V10 5 2" xfId="30444" xr:uid="{0BABC600-3376-48FF-B59D-713B3BCE9FDF}"/>
    <cellStyle name="£_Q2 BS CONSOL_AOP - B2C B2B V10 6" xfId="12148" xr:uid="{684989E2-59DA-42B7-9453-5F7F34114F4B}"/>
    <cellStyle name="£_Q2 BS CONSOL_AOP - B2C B2B V10 6 2" xfId="30445" xr:uid="{5F2B3872-C57C-4400-BDF2-0DFF52749D22}"/>
    <cellStyle name="£_Q2 BS CONSOL_AOP - B2C B2B V10 7" xfId="12149" xr:uid="{9BE2B3D4-D049-4271-8DB5-9D8845296E67}"/>
    <cellStyle name="£_Q2 BS CONSOL_AOP - B2C B2B V10 7 2" xfId="30446" xr:uid="{B4E01B24-7E85-4494-A7D5-7B5C99548B3C}"/>
    <cellStyle name="£_Q2 BS CONSOL_AOP - B2C B2B V10 8" xfId="12150" xr:uid="{04DBFF88-445C-4436-B684-07EAA2C3D48D}"/>
    <cellStyle name="£_Q2 BS CONSOL_AOP - B2C B2B V10 8 2" xfId="30447" xr:uid="{BB7A33F0-B8C5-48B0-A298-52076E609F56}"/>
    <cellStyle name="£_Q2 BS CONSOL_AOP - B2C B2B V10 9" xfId="12151" xr:uid="{75B98D37-C79F-4437-84E4-D7D009464CD0}"/>
    <cellStyle name="£_Q2 BS CONSOL_AOP - B2C B2B V10 9 2" xfId="30448" xr:uid="{E130E970-F80C-440D-9DCD-568293142F6C}"/>
    <cellStyle name="£_Q2 BS CONSOL_AOP - B2C B2B V10_OCT'13" xfId="12152" xr:uid="{298B9361-F5E6-45FD-B262-2834ADCBD064}"/>
    <cellStyle name="£_Q2 BS CONSOL_AOP - B2C B2B V10_OCT'13 2" xfId="12153" xr:uid="{132DBA3E-8C6B-4A5E-B20B-5987754BBEFF}"/>
    <cellStyle name="£_Q2 BS CONSOL_AOP - B2C B2B V10_OCT'13 2 2" xfId="30449" xr:uid="{2C80390E-DBD7-4E1E-AD01-78A60F33EB46}"/>
    <cellStyle name="£_Q2 BS CONSOL_AOP - B2C B2B V10_OCT'13 3" xfId="12154" xr:uid="{E67D9BAB-4959-4A1D-A869-0A99DC1CBC50}"/>
    <cellStyle name="£_Q2 BS CONSOL_AOP - B2C B2B V10_OCT'13 3 2" xfId="30450" xr:uid="{EBADCF51-5527-4943-AAEA-F2CDE91C3758}"/>
    <cellStyle name="£_Q2 BS CONSOL_AOP - B2C B2B V10_OCT'13 4" xfId="12155" xr:uid="{5DCD267A-F109-4A84-BE16-CFDB6345614E}"/>
    <cellStyle name="£_Q2 BS CONSOL_AOP - B2C B2B V10_OCT'13 4 2" xfId="30451" xr:uid="{7941494B-991E-4714-B2CB-6C4D6357D9F1}"/>
    <cellStyle name="£_Q2 BS CONSOL_AOP - B2C B2B V10_OCT'13 5" xfId="30452" xr:uid="{4BAE6AEA-1659-48C5-A2F2-F0620B2559F5}"/>
    <cellStyle name="£_Q2 BS CONSOL_AOP - B2C B2B V10_RECONCILE-ACCRUED-2013" xfId="12156" xr:uid="{DB682911-CDB4-4A57-A200-5C7076DE3BA0}"/>
    <cellStyle name="£_Q2 BS CONSOL_AOP - B2C B2B V10_RECONCILE-ACCRUED-2013 2" xfId="12157" xr:uid="{E2C2ED9A-3B0F-4E74-AB28-A621CBD4B451}"/>
    <cellStyle name="£_Q2 BS CONSOL_AOP - B2C B2B V10_RECONCILE-ACCRUED-2013 2 2" xfId="30453" xr:uid="{ECD6B3B0-3361-4BD3-998D-0B8098600C2C}"/>
    <cellStyle name="£_Q2 BS CONSOL_AOP - B2C B2B V10_RECONCILE-ACCRUED-2013 3" xfId="12158" xr:uid="{B9A853D3-6139-4831-8B62-3E0DA59FBAD8}"/>
    <cellStyle name="£_Q2 BS CONSOL_AOP - B2C B2B V10_RECONCILE-ACCRUED-2013 3 2" xfId="30454" xr:uid="{997AE749-3E8D-4D36-B0E7-A2ECCDC2BE3E}"/>
    <cellStyle name="£_Q2 BS CONSOL_AOP - B2C B2B V10_RECONCILE-ACCRUED-2013 4" xfId="12159" xr:uid="{935792C8-C8E7-4191-8CE2-8902AEC299BC}"/>
    <cellStyle name="£_Q2 BS CONSOL_AOP - B2C B2B V10_RECONCILE-ACCRUED-2013 4 2" xfId="30455" xr:uid="{C4C20FBD-5ECD-45AF-A14A-BBBA5C0D96C9}"/>
    <cellStyle name="£_Q2 BS CONSOL_AOP - B2C B2B V10_RECONCILE-ACCRUED-2013 5" xfId="30456" xr:uid="{2191B98F-B500-4ADA-ACA4-92B0D2C75CA5}"/>
    <cellStyle name="£_Q2 BS CONSOL_AOP - B2C B2B V10_RECONCILE-ACCRUED-2014" xfId="12160" xr:uid="{248FE538-5A34-411C-A649-D7850B9D2F01}"/>
    <cellStyle name="£_Q2 BS CONSOL_AOP - B2C B2B V10_RECONCILE-ACCRUED-2014 2" xfId="12161" xr:uid="{E26F3415-EB19-4E5F-BB33-6DFC15E16CC7}"/>
    <cellStyle name="£_Q2 BS CONSOL_AOP - B2C B2B V10_RECONCILE-ACCRUED-2014 2 2" xfId="30457" xr:uid="{AAACC3B3-6744-479E-871F-A5B22B368749}"/>
    <cellStyle name="£_Q2 BS CONSOL_AOP - B2C B2B V10_RECONCILE-ACCRUED-2014 3" xfId="12162" xr:uid="{AA343098-31A6-4361-B29A-1F263A19EC34}"/>
    <cellStyle name="£_Q2 BS CONSOL_AOP - B2C B2B V10_RECONCILE-ACCRUED-2014 3 2" xfId="30458" xr:uid="{D448FCAB-39FE-498B-9758-A3ED5CCE7089}"/>
    <cellStyle name="£_Q2 BS CONSOL_AOP - B2C B2B V10_RECONCILE-ACCRUED-2014 4" xfId="12163" xr:uid="{F404F0AF-E386-41AD-9C89-E11625E37E15}"/>
    <cellStyle name="£_Q2 BS CONSOL_AOP - B2C B2B V10_RECONCILE-ACCRUED-2014 4 2" xfId="30459" xr:uid="{8E39F6C4-4198-4FD4-9E90-7B65E012E41D}"/>
    <cellStyle name="£_Q2 BS CONSOL_AOP - B2C B2B V10_RECONCILE-ACCRUED-2014 5" xfId="30460" xr:uid="{D88D0A21-C4CD-463B-8573-DFFCC30A543F}"/>
    <cellStyle name="£_Q2 BS CONSOL_AOP - B2C B2B V10_Summary Intnl Mkts" xfId="12164" xr:uid="{ABBAB9FB-AF59-4580-9753-64883DF83BA7}"/>
    <cellStyle name="£_Q2 BS CONSOL_AOP - B2C B2B V10_Summary Intnl Mkts 2" xfId="30461" xr:uid="{B22848A3-C983-461E-BA7E-B966B30D064B}"/>
    <cellStyle name="£_Q2 BS CONSOL_Costs" xfId="12165" xr:uid="{F18A5401-5032-4C55-A1E9-07A78C098DEB}"/>
    <cellStyle name="£_Q2 BS CONSOL_Costs 2" xfId="30462" xr:uid="{141D4BDC-4269-4159-A733-ED025479E402}"/>
    <cellStyle name="£_Q2 BS CONSOL_Jeff page" xfId="12166" xr:uid="{EB02D8A9-7E68-47BE-8CA2-C3180D2D19BE}"/>
    <cellStyle name="£_Q2 BS CONSOL_Jeff page 10" xfId="12167" xr:uid="{66FDF397-E5EA-4811-8015-B0F7297135E2}"/>
    <cellStyle name="£_Q2 BS CONSOL_Jeff page 10 2" xfId="30463" xr:uid="{D3797CD5-7F9F-4677-BAF3-F260369CA988}"/>
    <cellStyle name="£_Q2 BS CONSOL_Jeff page 11" xfId="12168" xr:uid="{D97329FD-F9CE-4286-80E1-5554A722253D}"/>
    <cellStyle name="£_Q2 BS CONSOL_Jeff page 11 2" xfId="30464" xr:uid="{75CE4614-4909-401E-AB02-5F1F15C45ABD}"/>
    <cellStyle name="£_Q2 BS CONSOL_Jeff page 12" xfId="12169" xr:uid="{3B14EAFD-BECF-43BE-8788-92ACF41141C8}"/>
    <cellStyle name="£_Q2 BS CONSOL_Jeff page 12 2" xfId="30465" xr:uid="{A98BAFBA-445D-4424-AA31-52482763CF14}"/>
    <cellStyle name="£_Q2 BS CONSOL_Jeff page 13" xfId="12170" xr:uid="{D6BDBB97-BE81-431E-92A1-DA78420774F9}"/>
    <cellStyle name="£_Q2 BS CONSOL_Jeff page 13 2" xfId="30466" xr:uid="{B28C06FB-0169-4467-9FFB-F03C665A5F5F}"/>
    <cellStyle name="£_Q2 BS CONSOL_Jeff page 14" xfId="12171" xr:uid="{83E448EB-E3C8-420A-BD6C-41C7DF44FFDB}"/>
    <cellStyle name="£_Q2 BS CONSOL_Jeff page 14 2" xfId="30467" xr:uid="{9F3C85A9-29AE-4004-A1F8-32BA96C275DF}"/>
    <cellStyle name="£_Q2 BS CONSOL_Jeff page 15" xfId="30468" xr:uid="{BFA5CFF8-F0FC-4AD9-BCD4-B5C69E466545}"/>
    <cellStyle name="£_Q2 BS CONSOL_Jeff page 16" xfId="30469" xr:uid="{729D06FB-B95C-41FF-8A54-3E18578D7401}"/>
    <cellStyle name="£_Q2 BS CONSOL_Jeff page 17" xfId="30470" xr:uid="{C362AA55-CA30-477B-A203-E642752EC282}"/>
    <cellStyle name="£_Q2 BS CONSOL_Jeff page 2" xfId="12172" xr:uid="{E9A984A1-ED28-4471-BDEE-E45E8CE1146B}"/>
    <cellStyle name="£_Q2 BS CONSOL_Jeff page 2 2" xfId="12173" xr:uid="{2AABF268-707D-42EE-A736-6F354BCD3F74}"/>
    <cellStyle name="£_Q2 BS CONSOL_Jeff page 2 2 2" xfId="30471" xr:uid="{51D45E9B-E058-47D8-ABD6-01530BAA0303}"/>
    <cellStyle name="£_Q2 BS CONSOL_Jeff page 2 3" xfId="30472" xr:uid="{74E9F369-451B-4A5E-BE00-E017CD74DA44}"/>
    <cellStyle name="£_Q2 BS CONSOL_Jeff page 3" xfId="12174" xr:uid="{5FCD4FA1-AAB6-4FBA-8A19-364B358CAB53}"/>
    <cellStyle name="£_Q2 BS CONSOL_Jeff page 3 2" xfId="30473" xr:uid="{096D9149-D2E6-4311-BA93-2B9083C049D2}"/>
    <cellStyle name="£_Q2 BS CONSOL_Jeff page 4" xfId="12175" xr:uid="{A32665CA-7C01-4CB0-B30E-3C2F119655D1}"/>
    <cellStyle name="£_Q2 BS CONSOL_Jeff page 4 2" xfId="30474" xr:uid="{6175434E-3903-433A-BDB6-22DD35FDB519}"/>
    <cellStyle name="£_Q2 BS CONSOL_Jeff page 5" xfId="12176" xr:uid="{9B694869-5BC0-49AA-9A7D-B5992BE109A8}"/>
    <cellStyle name="£_Q2 BS CONSOL_Jeff page 5 2" xfId="30475" xr:uid="{AE5F3FB0-C2FA-48B1-A30A-D0B57DC6A219}"/>
    <cellStyle name="£_Q2 BS CONSOL_Jeff page 6" xfId="12177" xr:uid="{7E327F57-DC3B-47D3-935B-5508512FE6F1}"/>
    <cellStyle name="£_Q2 BS CONSOL_Jeff page 6 2" xfId="30476" xr:uid="{D3E58C51-399A-48BE-ADFB-BCC750A0EABD}"/>
    <cellStyle name="£_Q2 BS CONSOL_Jeff page 7" xfId="12178" xr:uid="{E7B072F4-85C5-42EF-B252-D872D591B6F7}"/>
    <cellStyle name="£_Q2 BS CONSOL_Jeff page 7 2" xfId="30477" xr:uid="{FB5E42C3-AC79-4A98-AC54-F1355B1FC74E}"/>
    <cellStyle name="£_Q2 BS CONSOL_Jeff page 8" xfId="12179" xr:uid="{A7E4C8B6-D1AD-4B93-B92E-BD9DF4817423}"/>
    <cellStyle name="£_Q2 BS CONSOL_Jeff page 8 2" xfId="30478" xr:uid="{4F01977B-57AF-470B-B869-779490E78E41}"/>
    <cellStyle name="£_Q2 BS CONSOL_Jeff page 9" xfId="12180" xr:uid="{BDED16AD-F2ED-4D43-9B0D-0700F2552E0B}"/>
    <cellStyle name="£_Q2 BS CONSOL_Jeff page 9 2" xfId="30479" xr:uid="{6D33D70F-CD72-4D07-9001-ACBEE5E83858}"/>
    <cellStyle name="£_Q2 BS CONSOL_Jeff page_OCT'13" xfId="12181" xr:uid="{EDCB6F45-DB51-4867-A36C-01751D5271D5}"/>
    <cellStyle name="£_Q2 BS CONSOL_Jeff page_OCT'13 2" xfId="12182" xr:uid="{59925F56-2EA9-4DE6-A4C5-C0E104006EAE}"/>
    <cellStyle name="£_Q2 BS CONSOL_Jeff page_OCT'13 2 2" xfId="30480" xr:uid="{A6DBBB2A-A408-467D-9342-C51DE21695F8}"/>
    <cellStyle name="£_Q2 BS CONSOL_Jeff page_OCT'13 3" xfId="12183" xr:uid="{4BBB563E-FE6C-4A01-B207-7EC32FB4DCD4}"/>
    <cellStyle name="£_Q2 BS CONSOL_Jeff page_OCT'13 3 2" xfId="30481" xr:uid="{D0A868EE-EABA-4369-93EF-80769A0BBF6B}"/>
    <cellStyle name="£_Q2 BS CONSOL_Jeff page_OCT'13 4" xfId="12184" xr:uid="{ED6D0B6B-D64A-4E6B-ADDC-FCC3EE54F4FA}"/>
    <cellStyle name="£_Q2 BS CONSOL_Jeff page_OCT'13 4 2" xfId="30482" xr:uid="{1170D789-2445-42CB-9A5B-7C9BC38BB9FB}"/>
    <cellStyle name="£_Q2 BS CONSOL_Jeff page_OCT'13 5" xfId="30483" xr:uid="{DB95C712-D184-47BB-B2EC-F3880BB35C49}"/>
    <cellStyle name="£_Q2 BS CONSOL_Jeff page_RECONCILE-ACCRUED-2013" xfId="12185" xr:uid="{5750B2D0-61EE-4DED-8EAB-E90AD1487C8F}"/>
    <cellStyle name="£_Q2 BS CONSOL_Jeff page_RECONCILE-ACCRUED-2013 2" xfId="12186" xr:uid="{3C8A3DB7-D729-4711-91F9-E5FB79715D8F}"/>
    <cellStyle name="£_Q2 BS CONSOL_Jeff page_RECONCILE-ACCRUED-2013 2 2" xfId="30484" xr:uid="{029DFC8F-0CF8-42F6-A47C-F25EE655D1EB}"/>
    <cellStyle name="£_Q2 BS CONSOL_Jeff page_RECONCILE-ACCRUED-2013 3" xfId="12187" xr:uid="{D7647033-FDD9-4BF9-A06E-21B4C3CB0EAF}"/>
    <cellStyle name="£_Q2 BS CONSOL_Jeff page_RECONCILE-ACCRUED-2013 3 2" xfId="30485" xr:uid="{5080C90C-E94E-4F61-8707-32E41E1BD456}"/>
    <cellStyle name="£_Q2 BS CONSOL_Jeff page_RECONCILE-ACCRUED-2013 4" xfId="12188" xr:uid="{0FDEC858-F111-4E96-A442-463A833921FD}"/>
    <cellStyle name="£_Q2 BS CONSOL_Jeff page_RECONCILE-ACCRUED-2013 4 2" xfId="30486" xr:uid="{0BBF6185-77F9-4033-AC61-F9F619366EC8}"/>
    <cellStyle name="£_Q2 BS CONSOL_Jeff page_RECONCILE-ACCRUED-2013 5" xfId="30487" xr:uid="{0C58B8A7-ECB2-4A26-85B0-1D4C65758D46}"/>
    <cellStyle name="£_Q2 BS CONSOL_Jeff page_RECONCILE-ACCRUED-2014" xfId="12189" xr:uid="{C5229D71-0BC2-4B9B-A3A7-CA04567DA32C}"/>
    <cellStyle name="£_Q2 BS CONSOL_Jeff page_RECONCILE-ACCRUED-2014 2" xfId="12190" xr:uid="{EFD51426-1F9E-487F-80B3-9CA9D65DC885}"/>
    <cellStyle name="£_Q2 BS CONSOL_Jeff page_RECONCILE-ACCRUED-2014 2 2" xfId="30488" xr:uid="{C04679A2-3DD9-41D7-A4CB-8EAC50C95B81}"/>
    <cellStyle name="£_Q2 BS CONSOL_Jeff page_RECONCILE-ACCRUED-2014 3" xfId="12191" xr:uid="{7E662AFD-6F74-4764-9972-087BBA5F2CA5}"/>
    <cellStyle name="£_Q2 BS CONSOL_Jeff page_RECONCILE-ACCRUED-2014 3 2" xfId="30489" xr:uid="{468BC86F-1A6C-495F-BE0F-6E81A9800996}"/>
    <cellStyle name="£_Q2 BS CONSOL_Jeff page_RECONCILE-ACCRUED-2014 4" xfId="12192" xr:uid="{00542672-B394-4B8C-8C59-51A941A5D557}"/>
    <cellStyle name="£_Q2 BS CONSOL_Jeff page_RECONCILE-ACCRUED-2014 4 2" xfId="30490" xr:uid="{93C58303-1800-4E2E-99B4-61B97FE5CD48}"/>
    <cellStyle name="£_Q2 BS CONSOL_Jeff page_RECONCILE-ACCRUED-2014 5" xfId="30491" xr:uid="{FDDC66F7-87E9-44D3-A9F7-F1F9BBA36962}"/>
    <cellStyle name="£_Q2 BS CONSOL_OCT'13" xfId="12193" xr:uid="{4900DC69-D75A-448A-96AB-4C0F843B2780}"/>
    <cellStyle name="£_Q2 BS CONSOL_OCT'13 2" xfId="12194" xr:uid="{9250AA03-09B6-406C-8470-5BAC965C03CE}"/>
    <cellStyle name="£_Q2 BS CONSOL_OCT'13 2 2" xfId="30492" xr:uid="{EF19CE7D-C329-4830-8982-6914A5D44605}"/>
    <cellStyle name="£_Q2 BS CONSOL_OCT'13 3" xfId="12195" xr:uid="{D5608904-F18D-480C-8929-F123BF581EF7}"/>
    <cellStyle name="£_Q2 BS CONSOL_OCT'13 3 2" xfId="30493" xr:uid="{C8E031B9-6353-4C29-83A5-5BEFF7B6458F}"/>
    <cellStyle name="£_Q2 BS CONSOL_OCT'13 4" xfId="12196" xr:uid="{A26A2DCB-127E-41F8-87B0-5B357B08462C}"/>
    <cellStyle name="£_Q2 BS CONSOL_OCT'13 4 2" xfId="30494" xr:uid="{5FFDD7AF-6B92-4187-B6D3-CE59DD73090F}"/>
    <cellStyle name="£_Q2 BS CONSOL_OCT'13 5" xfId="30495" xr:uid="{E6A27C52-482F-44DD-B708-8753D5D9CCCA}"/>
    <cellStyle name="£_Q2 BS CONSOL_P02 COSTS - New Format" xfId="12197" xr:uid="{29E54697-86D5-4809-87B9-6DEE4F314206}"/>
    <cellStyle name="£_Q2 BS CONSOL_P02 COSTS - New Format 10" xfId="12198" xr:uid="{8DF076A8-CFDF-4939-B522-9542E590AFC1}"/>
    <cellStyle name="£_Q2 BS CONSOL_P02 COSTS - New Format 10 2" xfId="30496" xr:uid="{ADE52A69-83C1-400E-9A05-50746C4A0979}"/>
    <cellStyle name="£_Q2 BS CONSOL_P02 COSTS - New Format 11" xfId="12199" xr:uid="{7197BEE4-035F-4C66-97BE-B9ACDD1636CC}"/>
    <cellStyle name="£_Q2 BS CONSOL_P02 COSTS - New Format 11 2" xfId="30497" xr:uid="{83B25AA6-B275-40AC-BA05-4F3362D9284A}"/>
    <cellStyle name="£_Q2 BS CONSOL_P02 COSTS - New Format 12" xfId="12200" xr:uid="{A4D7876D-1231-4DBC-8454-0B9896066589}"/>
    <cellStyle name="£_Q2 BS CONSOL_P02 COSTS - New Format 12 2" xfId="30498" xr:uid="{E6927C47-E75D-45B8-8067-66CE18216E46}"/>
    <cellStyle name="£_Q2 BS CONSOL_P02 COSTS - New Format 13" xfId="12201" xr:uid="{81FFE4BD-D545-4802-BA71-10E58F65DEB6}"/>
    <cellStyle name="£_Q2 BS CONSOL_P02 COSTS - New Format 13 2" xfId="30499" xr:uid="{D62D9477-D227-4160-BE64-EB1CC99122A0}"/>
    <cellStyle name="£_Q2 BS CONSOL_P02 COSTS - New Format 14" xfId="12202" xr:uid="{0399D891-9A1D-4E27-A129-957A0D49F571}"/>
    <cellStyle name="£_Q2 BS CONSOL_P02 COSTS - New Format 14 2" xfId="30500" xr:uid="{F90EEB32-CE8E-4479-8917-33E1948EEEC4}"/>
    <cellStyle name="£_Q2 BS CONSOL_P02 COSTS - New Format 15" xfId="30501" xr:uid="{DD4252AE-9047-429E-B122-B4DBC064F51A}"/>
    <cellStyle name="£_Q2 BS CONSOL_P02 COSTS - New Format 16" xfId="30502" xr:uid="{6CD08506-A479-43F2-8ABF-AAFB4CB22F32}"/>
    <cellStyle name="£_Q2 BS CONSOL_P02 COSTS - New Format 17" xfId="30503" xr:uid="{82445627-2E44-4B2C-8F6A-FC202936BDB1}"/>
    <cellStyle name="£_Q2 BS CONSOL_P02 COSTS - New Format 2" xfId="12203" xr:uid="{0C5D47FE-B032-44DD-8E9D-F7B1A4CEAFD1}"/>
    <cellStyle name="£_Q2 BS CONSOL_P02 COSTS - New Format 2 2" xfId="12204" xr:uid="{C53C3073-DEC2-4F03-BD5A-FBAE69D00886}"/>
    <cellStyle name="£_Q2 BS CONSOL_P02 COSTS - New Format 2 2 2" xfId="30504" xr:uid="{30365D5D-1BE2-4FF9-BAF7-60EF944F97F5}"/>
    <cellStyle name="£_Q2 BS CONSOL_P02 COSTS - New Format 2 3" xfId="30505" xr:uid="{07192FE2-1A34-45AB-9794-C5E21808DE25}"/>
    <cellStyle name="£_Q2 BS CONSOL_P02 COSTS - New Format 3" xfId="12205" xr:uid="{BCBCEFC5-A47A-450A-94BF-0B28F730C40C}"/>
    <cellStyle name="£_Q2 BS CONSOL_P02 COSTS - New Format 3 2" xfId="30506" xr:uid="{87988F83-5556-499E-B7A6-57232CAD5BD6}"/>
    <cellStyle name="£_Q2 BS CONSOL_P02 COSTS - New Format 4" xfId="12206" xr:uid="{773D82D1-8FD6-4640-A669-640A6686D6C9}"/>
    <cellStyle name="£_Q2 BS CONSOL_P02 COSTS - New Format 4 2" xfId="30507" xr:uid="{B19FD302-58D0-4CEA-AB8E-9626A6B0ECC1}"/>
    <cellStyle name="£_Q2 BS CONSOL_P02 COSTS - New Format 5" xfId="12207" xr:uid="{D7E21BAA-23C9-468F-AECA-B0CAD0494F14}"/>
    <cellStyle name="£_Q2 BS CONSOL_P02 COSTS - New Format 5 2" xfId="30508" xr:uid="{3D787871-102E-4351-9575-267749480CB6}"/>
    <cellStyle name="£_Q2 BS CONSOL_P02 COSTS - New Format 6" xfId="12208" xr:uid="{4DEF3A4D-6E63-469B-A8CD-8E9B254AC7AA}"/>
    <cellStyle name="£_Q2 BS CONSOL_P02 COSTS - New Format 6 2" xfId="30509" xr:uid="{7BED89B8-F83E-4245-8D91-416146260929}"/>
    <cellStyle name="£_Q2 BS CONSOL_P02 COSTS - New Format 7" xfId="12209" xr:uid="{3D25B182-DFB8-4766-BE08-D8B6D7250D6E}"/>
    <cellStyle name="£_Q2 BS CONSOL_P02 COSTS - New Format 7 2" xfId="30510" xr:uid="{C4EB35EA-9394-4638-ABD3-36DAA909FE78}"/>
    <cellStyle name="£_Q2 BS CONSOL_P02 COSTS - New Format 8" xfId="12210" xr:uid="{7D9C707C-8058-4201-8E51-D5E566EF5AFE}"/>
    <cellStyle name="£_Q2 BS CONSOL_P02 COSTS - New Format 8 2" xfId="30511" xr:uid="{9674FB70-97C4-42EC-B1EC-30B5A6866CA4}"/>
    <cellStyle name="£_Q2 BS CONSOL_P02 COSTS - New Format 9" xfId="12211" xr:uid="{30324A1A-A99A-4320-BBEE-D25634B9B188}"/>
    <cellStyle name="£_Q2 BS CONSOL_P02 COSTS - New Format 9 2" xfId="30512" xr:uid="{07A9C310-D631-4FB4-AD1E-7AB874F1D5BC}"/>
    <cellStyle name="£_Q2 BS CONSOL_P02 COSTS - New Format_OCT'13" xfId="12212" xr:uid="{D8B34A94-76B1-4356-A8BD-63218E4F1E2E}"/>
    <cellStyle name="£_Q2 BS CONSOL_P02 COSTS - New Format_OCT'13 2" xfId="12213" xr:uid="{312667DC-8E72-4D1A-91AC-F22165C2BE86}"/>
    <cellStyle name="£_Q2 BS CONSOL_P02 COSTS - New Format_OCT'13 2 2" xfId="30513" xr:uid="{566553C2-5673-4EC5-B87D-E2335B77D670}"/>
    <cellStyle name="£_Q2 BS CONSOL_P02 COSTS - New Format_OCT'13 3" xfId="12214" xr:uid="{CB52EC71-5A25-48C1-B971-EAC908CAA155}"/>
    <cellStyle name="£_Q2 BS CONSOL_P02 COSTS - New Format_OCT'13 3 2" xfId="30514" xr:uid="{EB7F5218-1FE1-41F7-AAE0-FC1D2254F5F7}"/>
    <cellStyle name="£_Q2 BS CONSOL_P02 COSTS - New Format_OCT'13 4" xfId="12215" xr:uid="{97DFE401-9379-47E8-848F-EE7C5EFFB5D8}"/>
    <cellStyle name="£_Q2 BS CONSOL_P02 COSTS - New Format_OCT'13 4 2" xfId="30515" xr:uid="{BC60D9AA-8786-4F4B-A2AE-343464F7CB2B}"/>
    <cellStyle name="£_Q2 BS CONSOL_P02 COSTS - New Format_OCT'13 5" xfId="30516" xr:uid="{C9271577-D597-4C93-BE64-8E7D9F0239BD}"/>
    <cellStyle name="£_Q2 BS CONSOL_P02 COSTS - New Format_RECONCILE-ACCRUED-2013" xfId="12216" xr:uid="{28C6CE0B-C8E8-4060-B04F-A076C7507FAB}"/>
    <cellStyle name="£_Q2 BS CONSOL_P02 COSTS - New Format_RECONCILE-ACCRUED-2013 2" xfId="12217" xr:uid="{20074A6B-94A1-4C7E-84A6-CD63F97404BB}"/>
    <cellStyle name="£_Q2 BS CONSOL_P02 COSTS - New Format_RECONCILE-ACCRUED-2013 2 2" xfId="30517" xr:uid="{C74940D8-40A9-4421-A84C-E1B3679733E3}"/>
    <cellStyle name="£_Q2 BS CONSOL_P02 COSTS - New Format_RECONCILE-ACCRUED-2013 3" xfId="12218" xr:uid="{35B0EDFC-51EC-432B-BA38-8CA6B6BE7D99}"/>
    <cellStyle name="£_Q2 BS CONSOL_P02 COSTS - New Format_RECONCILE-ACCRUED-2013 3 2" xfId="30518" xr:uid="{63D85652-B4B2-4ED4-A8BE-A137D2E023B7}"/>
    <cellStyle name="£_Q2 BS CONSOL_P02 COSTS - New Format_RECONCILE-ACCRUED-2013 4" xfId="12219" xr:uid="{5EAD7153-2339-4D9E-B68B-5AF803DA0469}"/>
    <cellStyle name="£_Q2 BS CONSOL_P02 COSTS - New Format_RECONCILE-ACCRUED-2013 4 2" xfId="30519" xr:uid="{6A4FE73F-937A-4384-A139-2F135A494743}"/>
    <cellStyle name="£_Q2 BS CONSOL_P02 COSTS - New Format_RECONCILE-ACCRUED-2013 5" xfId="30520" xr:uid="{BA5D6458-ABF3-42D4-9864-754F7C32A897}"/>
    <cellStyle name="£_Q2 BS CONSOL_P02 COSTS - New Format_RECONCILE-ACCRUED-2014" xfId="12220" xr:uid="{572881AB-9F85-4422-9A65-7A2A79C7A847}"/>
    <cellStyle name="£_Q2 BS CONSOL_P02 COSTS - New Format_RECONCILE-ACCRUED-2014 2" xfId="12221" xr:uid="{1190C42B-39D4-4564-8575-C014C28C730B}"/>
    <cellStyle name="£_Q2 BS CONSOL_P02 COSTS - New Format_RECONCILE-ACCRUED-2014 2 2" xfId="30521" xr:uid="{C2205F7D-AC61-4A22-8FAE-C8A7533A2085}"/>
    <cellStyle name="£_Q2 BS CONSOL_P02 COSTS - New Format_RECONCILE-ACCRUED-2014 3" xfId="12222" xr:uid="{B7607725-4597-470F-A578-C27CEDDC9BD7}"/>
    <cellStyle name="£_Q2 BS CONSOL_P02 COSTS - New Format_RECONCILE-ACCRUED-2014 3 2" xfId="30522" xr:uid="{5CB4328E-5A38-4B4B-91CE-D2DBAFE47B95}"/>
    <cellStyle name="£_Q2 BS CONSOL_P02 COSTS - New Format_RECONCILE-ACCRUED-2014 4" xfId="12223" xr:uid="{24B3FB48-3574-45CF-8A71-BDA049AEAA11}"/>
    <cellStyle name="£_Q2 BS CONSOL_P02 COSTS - New Format_RECONCILE-ACCRUED-2014 4 2" xfId="30523" xr:uid="{94F07FAB-652E-4ECC-8ED9-436AB4C0FB57}"/>
    <cellStyle name="£_Q2 BS CONSOL_P02 COSTS - New Format_RECONCILE-ACCRUED-2014 5" xfId="30524" xr:uid="{0170F85D-BA4F-43AD-93C5-0FA39A2C48D4}"/>
    <cellStyle name="£_Q2 BS CONSOL_P02 COSTS - New Format_Summary Intnl Mkts" xfId="12224" xr:uid="{3C45A941-A4BC-4A7F-A9C0-CE1F58DC1225}"/>
    <cellStyle name="£_Q2 BS CONSOL_P02 COSTS - New Format_Summary Intnl Mkts 2" xfId="30525" xr:uid="{0E7D4019-B7D8-48D1-98A0-FB9055321DCC}"/>
    <cellStyle name="£_Q2 BS CONSOL_P02 Travel MIPxls" xfId="12225" xr:uid="{5A7FAB8F-9826-49F3-B0FC-A8126F771EC3}"/>
    <cellStyle name="£_Q2 BS CONSOL_P02 Travel MIPxls 2" xfId="30526" xr:uid="{94BA84B2-4522-47CE-B708-70AFDA8C8A7C}"/>
    <cellStyle name="£_Q2 BS CONSOL_P02 YTD REGS" xfId="12226" xr:uid="{A872C728-15C9-4DCC-BB94-82A9C969A97A}"/>
    <cellStyle name="£_Q2 BS CONSOL_P02 YTD REGS 2" xfId="30527" xr:uid="{83ACC50D-7DF2-40CC-B038-CE35A693770B}"/>
    <cellStyle name="£_Q2 BS CONSOL_P0209 Cashplan with commentaries" xfId="12227" xr:uid="{A2978450-3B71-4D6D-BA1D-13347C236BC7}"/>
    <cellStyle name="£_Q2 BS CONSOL_P0209 Cashplan with commentaries 2" xfId="30528" xr:uid="{C74CE822-D6A9-4939-8C3C-9541FBDCD6FB}"/>
    <cellStyle name="£_Q2 BS CONSOL_P0209 Dental Mgmt with commentaries" xfId="12228" xr:uid="{8D9F5769-1BAA-44D3-9970-A4D71B0D092F}"/>
    <cellStyle name="£_Q2 BS CONSOL_P0209 Dental Mgmt with commentaries 2" xfId="30529" xr:uid="{683436BC-1474-4FF5-9532-17FAA1F3CB4C}"/>
    <cellStyle name="£_Q2 BS CONSOL_P06 MIP 09" xfId="12229" xr:uid="{E6AF5CE6-3C99-4F2B-BABA-546D5FEE0386}"/>
    <cellStyle name="£_Q2 BS CONSOL_P06 MIP 09 2" xfId="30530" xr:uid="{399FB906-BCF7-411D-AB1A-829568676E7E}"/>
    <cellStyle name="£_Q2 BS CONSOL_P06 MIP 09_Australia F2 2010 template" xfId="12230" xr:uid="{E718AB29-882A-4502-9D83-92ABD147822C}"/>
    <cellStyle name="£_Q2 BS CONSOL_P06 MIP 09_Australia F2 2010 template 2" xfId="30531" xr:uid="{F80ECC89-E8E1-45B2-A250-EA5CEB6EF610}"/>
    <cellStyle name="£_Q2 BS CONSOL_P10 WD5 Flash MIP" xfId="12231" xr:uid="{B3BF3FA9-39A8-4592-9155-5B2423D0FB9D}"/>
    <cellStyle name="£_Q2 BS CONSOL_P10 WD5 Flash MIP 2" xfId="12232" xr:uid="{D7D03249-E2D5-442D-BE50-4AB7B7637551}"/>
    <cellStyle name="£_Q2 BS CONSOL_P10 WD5 Flash MIP 2 2" xfId="30532" xr:uid="{4F40D998-52DF-4E32-AB0D-E90BC8A55250}"/>
    <cellStyle name="£_Q2 BS CONSOL_P10 WD5 Flash MIP 3" xfId="30533" xr:uid="{FF629426-ED5D-47F5-9C2D-FC1161E5CABD}"/>
    <cellStyle name="£_Q2 BS CONSOL_P10 WD5 Flash MIP 4" xfId="30534" xr:uid="{613CEADD-639D-49E3-A7D9-5C532686E66C}"/>
    <cellStyle name="£_Q2 BS CONSOL_P10 WD5 Flash MIP 5" xfId="30535" xr:uid="{FA572715-271A-444E-8CF1-F976F16EBE9E}"/>
    <cellStyle name="£_Q2 BS CONSOL_P10 WD5 Flash MIP_Australia" xfId="12233" xr:uid="{3ADCE986-F90F-4248-A30E-1808E2472F56}"/>
    <cellStyle name="£_Q2 BS CONSOL_P10 WD5 Flash MIP_Australia 2" xfId="30536" xr:uid="{556E02AE-9056-4968-A6D2-11BB84A38A82}"/>
    <cellStyle name="£_Q2 BS CONSOL_P10 WD5 Flash MIP_Australia F2 2010 template" xfId="12234" xr:uid="{78DA6582-5F48-4E54-90EE-31F98B637E8D}"/>
    <cellStyle name="£_Q2 BS CONSOL_P10 WD5 Flash MIP_Australia F2 2010 template 2" xfId="30537" xr:uid="{5C6225B8-3A0A-450E-9546-F398593E7828}"/>
    <cellStyle name="£_Q2 BS CONSOL_P10 WD5 Flash MIP_IntMa Capex Report Oct10 PV" xfId="12235" xr:uid="{3B38CD81-09B9-4E92-B23C-B7D4390DA931}"/>
    <cellStyle name="£_Q2 BS CONSOL_P10 WD5 Flash MIP_IntMa Capex Report Oct10 PV 2" xfId="30538" xr:uid="{D466400F-F1FF-4725-8B9F-D1BD2984DC4D}"/>
    <cellStyle name="£_Q2 BS CONSOL_P12 Mike Best Guess" xfId="12236" xr:uid="{A84D1D87-8587-4192-8BAE-804668D3827F}"/>
    <cellStyle name="£_Q2 BS CONSOL_P12 Mike Best Guess 10" xfId="12237" xr:uid="{62B71E6D-FB6D-4E1E-8FEE-736B0079D48F}"/>
    <cellStyle name="£_Q2 BS CONSOL_P12 Mike Best Guess 10 2" xfId="30539" xr:uid="{96543C9B-19DD-4F88-AAE4-FAD4AEDAE70D}"/>
    <cellStyle name="£_Q2 BS CONSOL_P12 Mike Best Guess 11" xfId="12238" xr:uid="{E481697C-6FF5-4D21-B255-BDA3F5DA6C7A}"/>
    <cellStyle name="£_Q2 BS CONSOL_P12 Mike Best Guess 11 2" xfId="30540" xr:uid="{86171FB3-7FEF-4F72-8115-A90FBDF092B7}"/>
    <cellStyle name="£_Q2 BS CONSOL_P12 Mike Best Guess 12" xfId="12239" xr:uid="{4C535C74-8CE1-45CD-9BC9-EC2633805909}"/>
    <cellStyle name="£_Q2 BS CONSOL_P12 Mike Best Guess 12 2" xfId="30541" xr:uid="{3FCB1338-6009-48A2-BAF4-FCC07AE34FA0}"/>
    <cellStyle name="£_Q2 BS CONSOL_P12 Mike Best Guess 13" xfId="12240" xr:uid="{F3D93653-C9AB-4893-8BF7-E498CBD4E8B9}"/>
    <cellStyle name="£_Q2 BS CONSOL_P12 Mike Best Guess 13 2" xfId="30542" xr:uid="{CC5E2FC6-4667-41C3-B3F3-7E6E14E7D076}"/>
    <cellStyle name="£_Q2 BS CONSOL_P12 Mike Best Guess 14" xfId="12241" xr:uid="{CA844EA1-FEEF-4EBA-AB14-B1282B189842}"/>
    <cellStyle name="£_Q2 BS CONSOL_P12 Mike Best Guess 14 2" xfId="30543" xr:uid="{47A7F244-CF3F-4218-81E4-50F5A27F422B}"/>
    <cellStyle name="£_Q2 BS CONSOL_P12 Mike Best Guess 15" xfId="30544" xr:uid="{E7672EB9-69B0-4257-A018-146079F672B6}"/>
    <cellStyle name="£_Q2 BS CONSOL_P12 Mike Best Guess 16" xfId="30545" xr:uid="{4120EBFD-1119-4CB3-B5A8-B915902875DE}"/>
    <cellStyle name="£_Q2 BS CONSOL_P12 Mike Best Guess 17" xfId="30546" xr:uid="{5316E1F4-715E-41DF-B5B8-794278434F0B}"/>
    <cellStyle name="£_Q2 BS CONSOL_P12 Mike Best Guess 2" xfId="12242" xr:uid="{FC60399C-CCFE-4635-9714-0E9A7826CA59}"/>
    <cellStyle name="£_Q2 BS CONSOL_P12 Mike Best Guess 2 2" xfId="12243" xr:uid="{A85C1BFD-9C3B-4171-8FE9-A6F0B539A211}"/>
    <cellStyle name="£_Q2 BS CONSOL_P12 Mike Best Guess 2 2 2" xfId="30547" xr:uid="{02E2DC24-229E-479A-9D62-4B97A050F49B}"/>
    <cellStyle name="£_Q2 BS CONSOL_P12 Mike Best Guess 2 3" xfId="30548" xr:uid="{AA8DB9ED-209D-481C-9361-BAC1149E077F}"/>
    <cellStyle name="£_Q2 BS CONSOL_P12 Mike Best Guess 3" xfId="12244" xr:uid="{D0CB004A-71F7-4106-B449-8AFCBE046A9F}"/>
    <cellStyle name="£_Q2 BS CONSOL_P12 Mike Best Guess 3 2" xfId="30549" xr:uid="{899FC3BA-6B10-4106-A86D-9B534EADB848}"/>
    <cellStyle name="£_Q2 BS CONSOL_P12 Mike Best Guess 4" xfId="12245" xr:uid="{CD753D34-983D-43CF-A974-6946EA56F514}"/>
    <cellStyle name="£_Q2 BS CONSOL_P12 Mike Best Guess 4 2" xfId="30550" xr:uid="{792216F5-C69E-443C-AE72-45D5EE164236}"/>
    <cellStyle name="£_Q2 BS CONSOL_P12 Mike Best Guess 5" xfId="12246" xr:uid="{D852FEE1-9464-4CBE-83FC-0FCB638C8CFB}"/>
    <cellStyle name="£_Q2 BS CONSOL_P12 Mike Best Guess 5 2" xfId="30551" xr:uid="{84656ECF-70F8-408A-A132-B392A5BF7088}"/>
    <cellStyle name="£_Q2 BS CONSOL_P12 Mike Best Guess 6" xfId="12247" xr:uid="{CF69B01E-1D5B-489C-BD65-2F7A48542888}"/>
    <cellStyle name="£_Q2 BS CONSOL_P12 Mike Best Guess 6 2" xfId="30552" xr:uid="{49B24321-4A80-4D2E-B85F-2154EB23A218}"/>
    <cellStyle name="£_Q2 BS CONSOL_P12 Mike Best Guess 7" xfId="12248" xr:uid="{76E8B830-F639-493F-9F5F-3DC40A3A59AE}"/>
    <cellStyle name="£_Q2 BS CONSOL_P12 Mike Best Guess 7 2" xfId="30553" xr:uid="{4A4FA0D7-44A7-4CF5-AC96-A4C93DF50D00}"/>
    <cellStyle name="£_Q2 BS CONSOL_P12 Mike Best Guess 8" xfId="12249" xr:uid="{BC2105C8-4132-4EAF-875B-6753867A1A71}"/>
    <cellStyle name="£_Q2 BS CONSOL_P12 Mike Best Guess 8 2" xfId="30554" xr:uid="{B903B97F-2F9B-459B-B240-D2BEE6F15B93}"/>
    <cellStyle name="£_Q2 BS CONSOL_P12 Mike Best Guess 9" xfId="12250" xr:uid="{1D585D66-568C-43D8-B83E-A84C2D253EB1}"/>
    <cellStyle name="£_Q2 BS CONSOL_P12 Mike Best Guess 9 2" xfId="30555" xr:uid="{987239AE-F9A1-42E6-BBB7-F08A2718BF80}"/>
    <cellStyle name="£_Q2 BS CONSOL_P12 Mike Best Guess_OCT'13" xfId="12251" xr:uid="{4BAD88AA-1E8F-4092-8D25-2BC2D4519077}"/>
    <cellStyle name="£_Q2 BS CONSOL_P12 Mike Best Guess_OCT'13 2" xfId="12252" xr:uid="{8F03502D-B099-4E71-85F4-346832FF76A7}"/>
    <cellStyle name="£_Q2 BS CONSOL_P12 Mike Best Guess_OCT'13 2 2" xfId="30556" xr:uid="{89D8EBB9-43C2-460E-B572-1F2C88410F0E}"/>
    <cellStyle name="£_Q2 BS CONSOL_P12 Mike Best Guess_OCT'13 3" xfId="12253" xr:uid="{4DD7FD6F-E765-4DF4-9665-AC305455E7D2}"/>
    <cellStyle name="£_Q2 BS CONSOL_P12 Mike Best Guess_OCT'13 3 2" xfId="30557" xr:uid="{ACB63E16-D241-4061-B92B-8410798D0A7C}"/>
    <cellStyle name="£_Q2 BS CONSOL_P12 Mike Best Guess_OCT'13 4" xfId="12254" xr:uid="{56737B04-F811-4AA8-8F06-6EADA1231062}"/>
    <cellStyle name="£_Q2 BS CONSOL_P12 Mike Best Guess_OCT'13 4 2" xfId="30558" xr:uid="{FEE718D1-C8A9-409B-9D16-6D4B0DEC2838}"/>
    <cellStyle name="£_Q2 BS CONSOL_P12 Mike Best Guess_OCT'13 5" xfId="30559" xr:uid="{9B42CF6D-AEB2-4447-95B1-F099767B898A}"/>
    <cellStyle name="£_Q2 BS CONSOL_P12 Mike Best Guess_RECONCILE-ACCRUED-2013" xfId="12255" xr:uid="{13A1BBDA-551E-4A31-9D2C-B15D6F9DA2F4}"/>
    <cellStyle name="£_Q2 BS CONSOL_P12 Mike Best Guess_RECONCILE-ACCRUED-2013 2" xfId="12256" xr:uid="{9293C02A-6D12-4FCA-A0BB-64FEFA663F98}"/>
    <cellStyle name="£_Q2 BS CONSOL_P12 Mike Best Guess_RECONCILE-ACCRUED-2013 2 2" xfId="30560" xr:uid="{76A90DBD-5771-4A2B-8F60-2DEA1FA9B610}"/>
    <cellStyle name="£_Q2 BS CONSOL_P12 Mike Best Guess_RECONCILE-ACCRUED-2013 3" xfId="12257" xr:uid="{A08FF33A-A87A-4A18-B294-DDF0ED5EA17E}"/>
    <cellStyle name="£_Q2 BS CONSOL_P12 Mike Best Guess_RECONCILE-ACCRUED-2013 3 2" xfId="30561" xr:uid="{1A03DE2C-13BD-4103-95C3-A216D15E122C}"/>
    <cellStyle name="£_Q2 BS CONSOL_P12 Mike Best Guess_RECONCILE-ACCRUED-2013 4" xfId="12258" xr:uid="{77E60700-4D61-482D-8F5D-8CF04DFB3B6E}"/>
    <cellStyle name="£_Q2 BS CONSOL_P12 Mike Best Guess_RECONCILE-ACCRUED-2013 4 2" xfId="30562" xr:uid="{24D385B0-D28E-4E06-9BB9-41C4B72C7DD5}"/>
    <cellStyle name="£_Q2 BS CONSOL_P12 Mike Best Guess_RECONCILE-ACCRUED-2013 5" xfId="30563" xr:uid="{C720D4E4-2A74-4625-9569-39E8026F6961}"/>
    <cellStyle name="£_Q2 BS CONSOL_P12 Mike Best Guess_RECONCILE-ACCRUED-2014" xfId="12259" xr:uid="{F82BDC10-8761-47A7-9D4A-FA224E1543FA}"/>
    <cellStyle name="£_Q2 BS CONSOL_P12 Mike Best Guess_RECONCILE-ACCRUED-2014 2" xfId="12260" xr:uid="{114D27B6-8507-45A2-A004-78293355E8C0}"/>
    <cellStyle name="£_Q2 BS CONSOL_P12 Mike Best Guess_RECONCILE-ACCRUED-2014 2 2" xfId="30564" xr:uid="{6C15AEAC-89F8-4445-B44C-F903E747A20F}"/>
    <cellStyle name="£_Q2 BS CONSOL_P12 Mike Best Guess_RECONCILE-ACCRUED-2014 3" xfId="12261" xr:uid="{A79AE726-E7C4-4F6F-B8A0-472345F348AD}"/>
    <cellStyle name="£_Q2 BS CONSOL_P12 Mike Best Guess_RECONCILE-ACCRUED-2014 3 2" xfId="30565" xr:uid="{A0BE6904-4762-4104-9522-C9621D1C7524}"/>
    <cellStyle name="£_Q2 BS CONSOL_P12 Mike Best Guess_RECONCILE-ACCRUED-2014 4" xfId="12262" xr:uid="{81A45359-15CD-4358-AF8E-65AB5FA5D3CD}"/>
    <cellStyle name="£_Q2 BS CONSOL_P12 Mike Best Guess_RECONCILE-ACCRUED-2014 4 2" xfId="30566" xr:uid="{A51C66BC-30FD-4D96-A018-9A0097A937BA}"/>
    <cellStyle name="£_Q2 BS CONSOL_P12 Mike Best Guess_RECONCILE-ACCRUED-2014 5" xfId="30567" xr:uid="{6CDB209D-D6DD-45A3-A1AE-373D0EF53639}"/>
    <cellStyle name="£_Q2 BS CONSOL_P12 Mike Best Guess_Summary Intnl Mkts" xfId="12263" xr:uid="{5125E390-E4D9-4B91-B15F-7D155FB0882A}"/>
    <cellStyle name="£_Q2 BS CONSOL_P12 Mike Best Guess_Summary Intnl Mkts 2" xfId="30568" xr:uid="{3AC397E5-EFA6-43F5-A7BC-FB9E42B8BA93}"/>
    <cellStyle name="£_Q2 BS CONSOL_PMI Dashboard - May" xfId="12264" xr:uid="{D86A1DB8-EC3F-4014-A5EF-7084A8C1F3E3}"/>
    <cellStyle name="£_Q2 BS CONSOL_PMI Dashboard - May 2" xfId="30569" xr:uid="{42552D25-D6E9-41CF-B66E-66055C70B0E9}"/>
    <cellStyle name="£_Q2 BS CONSOL_PMI Dashboard - May v2" xfId="12265" xr:uid="{1B4B927A-8620-42DD-9B52-39C467A2F83F}"/>
    <cellStyle name="£_Q2 BS CONSOL_PMI Dashboard - May v2 2" xfId="30570" xr:uid="{1BCE3791-64A8-44B9-991E-B8B55C6572B8}"/>
    <cellStyle name="£_Q2 BS CONSOL_Q1 MET PACK PER MD" xfId="12266" xr:uid="{9749CAA3-9474-487D-8154-EF6A165DA3E9}"/>
    <cellStyle name="£_Q2 BS CONSOL_Q1 MET PACK PER MD 10" xfId="12267" xr:uid="{074FB384-CF47-4C41-956C-5E387EBCF144}"/>
    <cellStyle name="£_Q2 BS CONSOL_Q1 MET PACK PER MD 10 2" xfId="30571" xr:uid="{DAE8F53A-EE2D-40B5-B369-D24C64D4B43F}"/>
    <cellStyle name="£_Q2 BS CONSOL_Q1 MET PACK PER MD 11" xfId="12268" xr:uid="{C1290EF2-C7B1-4F58-83D3-961DDB8599B6}"/>
    <cellStyle name="£_Q2 BS CONSOL_Q1 MET PACK PER MD 11 2" xfId="30572" xr:uid="{9B15349D-73E6-4B7D-9B4A-15EC06E9C6B0}"/>
    <cellStyle name="£_Q2 BS CONSOL_Q1 MET PACK PER MD 12" xfId="12269" xr:uid="{1E09A319-8FCB-4194-A63B-73816B590219}"/>
    <cellStyle name="£_Q2 BS CONSOL_Q1 MET PACK PER MD 12 2" xfId="30573" xr:uid="{44CFDD2A-84E2-449B-AD22-976AE8C6FB6C}"/>
    <cellStyle name="£_Q2 BS CONSOL_Q1 MET PACK PER MD 13" xfId="12270" xr:uid="{70138996-1EB6-4295-B99C-8F10A9631306}"/>
    <cellStyle name="£_Q2 BS CONSOL_Q1 MET PACK PER MD 13 2" xfId="30574" xr:uid="{FAA1B37F-6BCD-48BF-B3D7-09280B442B69}"/>
    <cellStyle name="£_Q2 BS CONSOL_Q1 MET PACK PER MD 14" xfId="12271" xr:uid="{85BC2D4B-6AA7-419C-882B-26700C600B2B}"/>
    <cellStyle name="£_Q2 BS CONSOL_Q1 MET PACK PER MD 14 2" xfId="30575" xr:uid="{9A6A9BEC-17A7-4B46-A05E-931E24E2982A}"/>
    <cellStyle name="£_Q2 BS CONSOL_Q1 MET PACK PER MD 15" xfId="30576" xr:uid="{E69FE472-5A90-4DE1-A708-4119B366E90B}"/>
    <cellStyle name="£_Q2 BS CONSOL_Q1 MET PACK PER MD 16" xfId="30577" xr:uid="{E108067B-E3A0-4FEC-AAEA-1868D44A0719}"/>
    <cellStyle name="£_Q2 BS CONSOL_Q1 MET PACK PER MD 17" xfId="30578" xr:uid="{737A9007-908C-4AB7-AB85-B75DC8632333}"/>
    <cellStyle name="£_Q2 BS CONSOL_Q1 MET PACK PER MD 2" xfId="12272" xr:uid="{FA154C66-8359-47F0-BAB7-6FF61CF5423F}"/>
    <cellStyle name="£_Q2 BS CONSOL_Q1 MET PACK PER MD 2 2" xfId="12273" xr:uid="{3D84F7E7-6303-4CE2-B51F-E08594399F7A}"/>
    <cellStyle name="£_Q2 BS CONSOL_Q1 MET PACK PER MD 2 2 2" xfId="30579" xr:uid="{C7481AFB-04C5-4C20-B46E-642C36573406}"/>
    <cellStyle name="£_Q2 BS CONSOL_Q1 MET PACK PER MD 2 3" xfId="30580" xr:uid="{650CACF0-D18D-4B89-AC7C-CA9582B2B739}"/>
    <cellStyle name="£_Q2 BS CONSOL_Q1 MET PACK PER MD 3" xfId="12274" xr:uid="{0383DACF-7F85-461F-A00C-62C53E62560A}"/>
    <cellStyle name="£_Q2 BS CONSOL_Q1 MET PACK PER MD 3 2" xfId="30581" xr:uid="{F80E149E-D46E-46AC-8C43-CD1B92FC8B08}"/>
    <cellStyle name="£_Q2 BS CONSOL_Q1 MET PACK PER MD 4" xfId="12275" xr:uid="{1A85487A-40EB-424B-AA09-8B0209542D79}"/>
    <cellStyle name="£_Q2 BS CONSOL_Q1 MET PACK PER MD 4 2" xfId="30582" xr:uid="{CC3D55D2-9483-469F-9B77-F92C9B400C0A}"/>
    <cellStyle name="£_Q2 BS CONSOL_Q1 MET PACK PER MD 5" xfId="12276" xr:uid="{D34E749E-B9DC-4BB7-829E-F81ECE4F4F73}"/>
    <cellStyle name="£_Q2 BS CONSOL_Q1 MET PACK PER MD 5 2" xfId="30583" xr:uid="{5B1C0FD8-7233-4401-A27C-E39E429A7186}"/>
    <cellStyle name="£_Q2 BS CONSOL_Q1 MET PACK PER MD 6" xfId="12277" xr:uid="{088CA3E4-E0FF-4127-B7DC-1D8F23C1E80D}"/>
    <cellStyle name="£_Q2 BS CONSOL_Q1 MET PACK PER MD 6 2" xfId="30584" xr:uid="{093577B8-EA01-44F1-927D-E309C52A62A7}"/>
    <cellStyle name="£_Q2 BS CONSOL_Q1 MET PACK PER MD 7" xfId="12278" xr:uid="{4CB3F01B-B723-4E4D-A84B-D3415C1E9190}"/>
    <cellStyle name="£_Q2 BS CONSOL_Q1 MET PACK PER MD 7 2" xfId="30585" xr:uid="{6448AC5E-CB36-4CD4-867D-D9AAB3E1C91A}"/>
    <cellStyle name="£_Q2 BS CONSOL_Q1 MET PACK PER MD 8" xfId="12279" xr:uid="{86E69E23-E65D-49C4-9B15-A59F88A9CAF9}"/>
    <cellStyle name="£_Q2 BS CONSOL_Q1 MET PACK PER MD 8 2" xfId="30586" xr:uid="{7BC1B27A-7ED2-471D-AFA0-175304A0BBF2}"/>
    <cellStyle name="£_Q2 BS CONSOL_Q1 MET PACK PER MD 9" xfId="12280" xr:uid="{98B9F92C-53F2-4FDA-9440-C4A8CAB61196}"/>
    <cellStyle name="£_Q2 BS CONSOL_Q1 MET PACK PER MD 9 2" xfId="30587" xr:uid="{E7392E80-240E-4444-BDFA-EDD98D1E220E}"/>
    <cellStyle name="£_Q2 BS CONSOL_Q1 MET PACK PER MD_OCT'13" xfId="12281" xr:uid="{C02408E8-33C9-47CF-B6F6-B2AD4BC4FD25}"/>
    <cellStyle name="£_Q2 BS CONSOL_Q1 MET PACK PER MD_OCT'13 2" xfId="12282" xr:uid="{CFEFF6AE-24FA-4DB1-A1C4-D95835097CF5}"/>
    <cellStyle name="£_Q2 BS CONSOL_Q1 MET PACK PER MD_OCT'13 2 2" xfId="30588" xr:uid="{AC79EAEE-EBBC-412C-AEA7-8103F8671ABB}"/>
    <cellStyle name="£_Q2 BS CONSOL_Q1 MET PACK PER MD_OCT'13 3" xfId="12283" xr:uid="{6F644D63-09DA-4712-8D4E-F6EA10735D62}"/>
    <cellStyle name="£_Q2 BS CONSOL_Q1 MET PACK PER MD_OCT'13 3 2" xfId="30589" xr:uid="{F168E14E-6EBB-4235-9DAD-41AA1BF24A20}"/>
    <cellStyle name="£_Q2 BS CONSOL_Q1 MET PACK PER MD_OCT'13 4" xfId="12284" xr:uid="{584B93B8-E38E-48B1-9F9D-1C8BC9E4EBBD}"/>
    <cellStyle name="£_Q2 BS CONSOL_Q1 MET PACK PER MD_OCT'13 4 2" xfId="30590" xr:uid="{3259EE0D-C3D4-4F2D-A323-28F4991B871D}"/>
    <cellStyle name="£_Q2 BS CONSOL_Q1 MET PACK PER MD_OCT'13 5" xfId="30591" xr:uid="{4D0BF190-3819-4E51-BE6B-876E597EE55F}"/>
    <cellStyle name="£_Q2 BS CONSOL_Q1 MET PACK PER MD_RECONCILE-ACCRUED-2013" xfId="12285" xr:uid="{4814073C-F2D8-478E-A7C5-50AFCB5F9E17}"/>
    <cellStyle name="£_Q2 BS CONSOL_Q1 MET PACK PER MD_RECONCILE-ACCRUED-2013 2" xfId="12286" xr:uid="{A6624185-1FE0-4F49-A1FF-3DC3D8FE5C75}"/>
    <cellStyle name="£_Q2 BS CONSOL_Q1 MET PACK PER MD_RECONCILE-ACCRUED-2013 2 2" xfId="30592" xr:uid="{C5697DE0-3E5E-45E5-B9A8-09EF511A3CF7}"/>
    <cellStyle name="£_Q2 BS CONSOL_Q1 MET PACK PER MD_RECONCILE-ACCRUED-2013 3" xfId="12287" xr:uid="{E048CAED-A8C3-42D7-9AAB-7074AC30EF09}"/>
    <cellStyle name="£_Q2 BS CONSOL_Q1 MET PACK PER MD_RECONCILE-ACCRUED-2013 3 2" xfId="30593" xr:uid="{DDCA4EF9-4C8E-4CA8-9D82-0B0E820A7657}"/>
    <cellStyle name="£_Q2 BS CONSOL_Q1 MET PACK PER MD_RECONCILE-ACCRUED-2013 4" xfId="12288" xr:uid="{3200E2ED-A1DD-4D12-A5F0-52FC26D65257}"/>
    <cellStyle name="£_Q2 BS CONSOL_Q1 MET PACK PER MD_RECONCILE-ACCRUED-2013 4 2" xfId="30594" xr:uid="{38537BBC-272C-4499-B205-86E89D083F83}"/>
    <cellStyle name="£_Q2 BS CONSOL_Q1 MET PACK PER MD_RECONCILE-ACCRUED-2013 5" xfId="30595" xr:uid="{945B790F-214D-4465-919F-5F9DFEE3D45D}"/>
    <cellStyle name="£_Q2 BS CONSOL_Q1 MET PACK PER MD_RECONCILE-ACCRUED-2014" xfId="12289" xr:uid="{C26352A0-AAC3-46AE-A45A-CB58A43AD7A3}"/>
    <cellStyle name="£_Q2 BS CONSOL_Q1 MET PACK PER MD_RECONCILE-ACCRUED-2014 2" xfId="12290" xr:uid="{46E124A2-6C17-4509-AE26-E6E775695FD2}"/>
    <cellStyle name="£_Q2 BS CONSOL_Q1 MET PACK PER MD_RECONCILE-ACCRUED-2014 2 2" xfId="30596" xr:uid="{4CEE3711-9786-4F1E-8B80-55937DFF8C20}"/>
    <cellStyle name="£_Q2 BS CONSOL_Q1 MET PACK PER MD_RECONCILE-ACCRUED-2014 3" xfId="12291" xr:uid="{C74D9851-A9AF-40BB-9C27-6C0EB62E88D0}"/>
    <cellStyle name="£_Q2 BS CONSOL_Q1 MET PACK PER MD_RECONCILE-ACCRUED-2014 3 2" xfId="30597" xr:uid="{A0D98D6F-0348-4A16-ACE0-28FD8D3AEA25}"/>
    <cellStyle name="£_Q2 BS CONSOL_Q1 MET PACK PER MD_RECONCILE-ACCRUED-2014 4" xfId="12292" xr:uid="{E39F5CE9-EBA5-4906-85F8-A4955A2FEBC0}"/>
    <cellStyle name="£_Q2 BS CONSOL_Q1 MET PACK PER MD_RECONCILE-ACCRUED-2014 4 2" xfId="30598" xr:uid="{3CEF5DD0-EBBE-4557-AF2F-689ADD450FAC}"/>
    <cellStyle name="£_Q2 BS CONSOL_Q1 MET PACK PER MD_RECONCILE-ACCRUED-2014 5" xfId="30599" xr:uid="{2A7658D9-D332-47BE-8B13-69E31208D4E0}"/>
    <cellStyle name="£_Q2 BS CONSOL_Q1 MET PACK PER MD_Summary Intnl Mkts" xfId="12293" xr:uid="{003FDEFB-9160-49DC-9383-063DF3028B5B}"/>
    <cellStyle name="£_Q2 BS CONSOL_Q1 MET PACK PER MD_Summary Intnl Mkts 2" xfId="30600" xr:uid="{11A1AEC7-1618-4020-84F8-44CA95172467}"/>
    <cellStyle name="£_Q2 BS CONSOL_Q3 MET" xfId="12294" xr:uid="{E91D7EC8-A1BD-4FD1-9754-D18BDD583A2F}"/>
    <cellStyle name="£_Q2 BS CONSOL_Q3 MET 10" xfId="12295" xr:uid="{336AD5D5-AB32-4422-8F2D-ABF30E9F782B}"/>
    <cellStyle name="£_Q2 BS CONSOL_Q3 MET 10 2" xfId="30601" xr:uid="{C19A433D-C8DA-496A-A821-E10920B88CF1}"/>
    <cellStyle name="£_Q2 BS CONSOL_Q3 MET 11" xfId="12296" xr:uid="{B3212A03-0B0D-457C-B07E-3CDD841F99BA}"/>
    <cellStyle name="£_Q2 BS CONSOL_Q3 MET 11 2" xfId="30602" xr:uid="{2A12E4BB-66F1-4787-A657-245CF3B92A38}"/>
    <cellStyle name="£_Q2 BS CONSOL_Q3 MET 12" xfId="12297" xr:uid="{92275585-B5BA-43C2-8A1B-96BF1F04DDB3}"/>
    <cellStyle name="£_Q2 BS CONSOL_Q3 MET 12 2" xfId="30603" xr:uid="{522BB88F-C85F-48A4-9649-968849B93165}"/>
    <cellStyle name="£_Q2 BS CONSOL_Q3 MET 13" xfId="12298" xr:uid="{11956E1B-15C3-4139-9D76-E3DBDD7A5079}"/>
    <cellStyle name="£_Q2 BS CONSOL_Q3 MET 13 2" xfId="30604" xr:uid="{B79F8178-E847-4246-BD40-51CAFEA90653}"/>
    <cellStyle name="£_Q2 BS CONSOL_Q3 MET 14" xfId="12299" xr:uid="{50C70F37-FF22-43C3-932B-3B7B7D267CBA}"/>
    <cellStyle name="£_Q2 BS CONSOL_Q3 MET 14 2" xfId="30605" xr:uid="{28ABDD5A-81EE-4D5A-A9F0-0D3310B44923}"/>
    <cellStyle name="£_Q2 BS CONSOL_Q3 MET 15" xfId="30606" xr:uid="{7E276351-DCDF-4D6C-8184-A0679BC1A87B}"/>
    <cellStyle name="£_Q2 BS CONSOL_Q3 MET 16" xfId="30607" xr:uid="{C2C62C06-10AF-4CCC-8B6B-87237AFE826B}"/>
    <cellStyle name="£_Q2 BS CONSOL_Q3 MET 17" xfId="30608" xr:uid="{0EE2948D-E30C-440E-BA86-A08DC5B5E866}"/>
    <cellStyle name="£_Q2 BS CONSOL_Q3 MET 2" xfId="12300" xr:uid="{E7F3253D-0FB6-430C-B64B-2D928312AFBE}"/>
    <cellStyle name="£_Q2 BS CONSOL_Q3 MET 2 2" xfId="12301" xr:uid="{95C4B21D-BA31-4A00-900B-3AF299FF164F}"/>
    <cellStyle name="£_Q2 BS CONSOL_Q3 MET 2 2 2" xfId="30609" xr:uid="{279E90A0-EDBE-4744-8C9E-83381F5EDD8C}"/>
    <cellStyle name="£_Q2 BS CONSOL_Q3 MET 2 3" xfId="30610" xr:uid="{96518F00-F02F-4EB2-B9EB-230C355073CF}"/>
    <cellStyle name="£_Q2 BS CONSOL_Q3 MET 3" xfId="12302" xr:uid="{E7C9473F-AA21-412E-B10E-571B0DF39FBF}"/>
    <cellStyle name="£_Q2 BS CONSOL_Q3 MET 3 2" xfId="30611" xr:uid="{3C5AFEF9-0943-4B65-843B-429CA7226B34}"/>
    <cellStyle name="£_Q2 BS CONSOL_Q3 MET 4" xfId="12303" xr:uid="{ABCB64FE-5DD1-4615-965B-C7793B6EBAD3}"/>
    <cellStyle name="£_Q2 BS CONSOL_Q3 MET 4 2" xfId="30612" xr:uid="{5BDC303E-BED2-4EA4-B59E-A60DD186D0CD}"/>
    <cellStyle name="£_Q2 BS CONSOL_Q3 MET 5" xfId="12304" xr:uid="{93FD44B3-EADD-45DE-BEDE-B08FEAA4905E}"/>
    <cellStyle name="£_Q2 BS CONSOL_Q3 MET 5 2" xfId="30613" xr:uid="{C5D0B387-56F5-4D19-A811-9484DC46509B}"/>
    <cellStyle name="£_Q2 BS CONSOL_Q3 MET 6" xfId="12305" xr:uid="{FFC23B5A-2191-46D4-BDFE-0A3E6BF1868F}"/>
    <cellStyle name="£_Q2 BS CONSOL_Q3 MET 6 2" xfId="30614" xr:uid="{51840214-603F-417B-891C-D8EA61AC25E7}"/>
    <cellStyle name="£_Q2 BS CONSOL_Q3 MET 7" xfId="12306" xr:uid="{56FB6743-4005-491E-8371-0ADF5E625BFA}"/>
    <cellStyle name="£_Q2 BS CONSOL_Q3 MET 7 2" xfId="30615" xr:uid="{CFD49D13-90E5-4A76-873E-20353B87F6B7}"/>
    <cellStyle name="£_Q2 BS CONSOL_Q3 MET 8" xfId="12307" xr:uid="{8A622895-96D4-479E-9F4B-B3F708131B28}"/>
    <cellStyle name="£_Q2 BS CONSOL_Q3 MET 8 2" xfId="30616" xr:uid="{6F82A2F6-F3DD-4E6E-9742-BBF3083B67B3}"/>
    <cellStyle name="£_Q2 BS CONSOL_Q3 MET 9" xfId="12308" xr:uid="{EB879BFE-534F-43BF-9FC1-0879AC6B999D}"/>
    <cellStyle name="£_Q2 BS CONSOL_Q3 MET 9 2" xfId="30617" xr:uid="{3617115C-3AFC-4858-9945-E395758D1455}"/>
    <cellStyle name="£_Q2 BS CONSOL_Q3 MET PACK" xfId="12309" xr:uid="{168CEEE6-5C97-4911-812C-264FC2F6DEA4}"/>
    <cellStyle name="£_Q2 BS CONSOL_Q3 MET PACK 10" xfId="12310" xr:uid="{1CF06BEE-0EAF-4879-8F0B-FAA87615AAC1}"/>
    <cellStyle name="£_Q2 BS CONSOL_Q3 MET PACK 10 2" xfId="30618" xr:uid="{3C18B97E-4158-43CF-A0D6-5F1EE3D0DD7E}"/>
    <cellStyle name="£_Q2 BS CONSOL_Q3 MET PACK 11" xfId="12311" xr:uid="{84E5BC0F-EF16-46E2-ABD3-C78F2B9254C9}"/>
    <cellStyle name="£_Q2 BS CONSOL_Q3 MET PACK 11 2" xfId="30619" xr:uid="{B670387A-902B-4226-A37D-54A9CE88BDA9}"/>
    <cellStyle name="£_Q2 BS CONSOL_Q3 MET PACK 12" xfId="12312" xr:uid="{0E30EC68-3C30-462B-9368-9C32DD6C0B44}"/>
    <cellStyle name="£_Q2 BS CONSOL_Q3 MET PACK 12 2" xfId="30620" xr:uid="{DB33B82E-5AC4-40AF-AADF-5E73B1840195}"/>
    <cellStyle name="£_Q2 BS CONSOL_Q3 MET PACK 13" xfId="12313" xr:uid="{8C59D35F-174F-4EC2-8BE7-1CBFAF7AE983}"/>
    <cellStyle name="£_Q2 BS CONSOL_Q3 MET PACK 13 2" xfId="30621" xr:uid="{31CD60ED-0E83-4F7D-A43B-D01AAE31DDDF}"/>
    <cellStyle name="£_Q2 BS CONSOL_Q3 MET PACK 14" xfId="12314" xr:uid="{DF39D501-31F0-4952-9472-19E2A2C3C3A4}"/>
    <cellStyle name="£_Q2 BS CONSOL_Q3 MET PACK 14 2" xfId="30622" xr:uid="{C5B3A512-7E92-42A0-97E8-ED47DCCC6A5D}"/>
    <cellStyle name="£_Q2 BS CONSOL_Q3 MET PACK 15" xfId="30623" xr:uid="{122437D3-445F-4A2A-AC9A-CABC9025C209}"/>
    <cellStyle name="£_Q2 BS CONSOL_Q3 MET PACK 16" xfId="30624" xr:uid="{E4199178-5D06-4795-9680-AD43296F5C5B}"/>
    <cellStyle name="£_Q2 BS CONSOL_Q3 MET PACK 17" xfId="30625" xr:uid="{3ED48D20-9C49-4925-A511-2BCDE647960F}"/>
    <cellStyle name="£_Q2 BS CONSOL_Q3 MET PACK 2" xfId="12315" xr:uid="{63EEEE50-744A-4945-B93E-C9A63B16D864}"/>
    <cellStyle name="£_Q2 BS CONSOL_Q3 MET PACK 2 2" xfId="12316" xr:uid="{CE4E079C-CA74-4BBE-9DE6-33DCE9CA05DF}"/>
    <cellStyle name="£_Q2 BS CONSOL_Q3 MET PACK 2 2 2" xfId="30626" xr:uid="{5C0A61CD-47F6-4352-A692-C38B628CE5B4}"/>
    <cellStyle name="£_Q2 BS CONSOL_Q3 MET PACK 2 3" xfId="30627" xr:uid="{7C4408B5-3A9D-4EFE-8F6D-1C95222CD207}"/>
    <cellStyle name="£_Q2 BS CONSOL_Q3 MET PACK 3" xfId="12317" xr:uid="{65BBEA5A-4B57-480C-A60B-622CF122B143}"/>
    <cellStyle name="£_Q2 BS CONSOL_Q3 MET PACK 3 2" xfId="30628" xr:uid="{F0221D28-E8D5-4DA0-BB61-FC04F3E01D69}"/>
    <cellStyle name="£_Q2 BS CONSOL_Q3 MET PACK 4" xfId="12318" xr:uid="{6D44A8C5-8BE2-4552-8029-42C9588C2382}"/>
    <cellStyle name="£_Q2 BS CONSOL_Q3 MET PACK 4 2" xfId="30629" xr:uid="{E47C8831-A48F-4251-9552-A94642059D4B}"/>
    <cellStyle name="£_Q2 BS CONSOL_Q3 MET PACK 5" xfId="12319" xr:uid="{6E935D6B-7C8C-44E0-8DE3-4C7F3829F3AE}"/>
    <cellStyle name="£_Q2 BS CONSOL_Q3 MET PACK 5 2" xfId="30630" xr:uid="{3653735E-DDB5-4460-A21F-67294E95763C}"/>
    <cellStyle name="£_Q2 BS CONSOL_Q3 MET PACK 6" xfId="12320" xr:uid="{276BB0F7-6552-48D6-B88C-0684CF63E2B1}"/>
    <cellStyle name="£_Q2 BS CONSOL_Q3 MET PACK 6 2" xfId="30631" xr:uid="{AD0B2473-7B05-4A77-8932-B430BD4F91D7}"/>
    <cellStyle name="£_Q2 BS CONSOL_Q3 MET PACK 7" xfId="12321" xr:uid="{538286A9-0F37-4C1B-8892-34B6E2A2AB1E}"/>
    <cellStyle name="£_Q2 BS CONSOL_Q3 MET PACK 7 2" xfId="30632" xr:uid="{8FA7F3BE-1607-4CC2-82EB-CC8AE507A3C5}"/>
    <cellStyle name="£_Q2 BS CONSOL_Q3 MET PACK 8" xfId="12322" xr:uid="{99DB5CC1-86CE-4DF3-A797-021EC7F96584}"/>
    <cellStyle name="£_Q2 BS CONSOL_Q3 MET PACK 8 2" xfId="30633" xr:uid="{D2119D8A-23E6-4FFC-A05E-E7D1D6AA52FC}"/>
    <cellStyle name="£_Q2 BS CONSOL_Q3 MET PACK 9" xfId="12323" xr:uid="{D1F303B9-CB4B-400C-B5FB-0161D107F669}"/>
    <cellStyle name="£_Q2 BS CONSOL_Q3 MET PACK 9 2" xfId="30634" xr:uid="{28F77703-D4D3-4F48-B1A9-BB2380F54D68}"/>
    <cellStyle name="£_Q2 BS CONSOL_Q3 MET PACK_OCT'13" xfId="12324" xr:uid="{A52BC2BD-AD2A-4DCC-AE94-736F2DA69E21}"/>
    <cellStyle name="£_Q2 BS CONSOL_Q3 MET PACK_OCT'13 2" xfId="12325" xr:uid="{8FA93169-E8C5-4A2D-AB13-17302B45C81A}"/>
    <cellStyle name="£_Q2 BS CONSOL_Q3 MET PACK_OCT'13 2 2" xfId="30635" xr:uid="{61BCD86A-0B5B-4668-8028-08CD71A581D7}"/>
    <cellStyle name="£_Q2 BS CONSOL_Q3 MET PACK_OCT'13 3" xfId="12326" xr:uid="{A8E06BD9-8A93-477C-814F-76D2995C0C53}"/>
    <cellStyle name="£_Q2 BS CONSOL_Q3 MET PACK_OCT'13 3 2" xfId="30636" xr:uid="{CC9F3B4F-F87C-44DA-9A4C-49E48F36A8EC}"/>
    <cellStyle name="£_Q2 BS CONSOL_Q3 MET PACK_OCT'13 4" xfId="12327" xr:uid="{17CDD458-5E25-456E-8FB6-9571E8AAECEF}"/>
    <cellStyle name="£_Q2 BS CONSOL_Q3 MET PACK_OCT'13 4 2" xfId="30637" xr:uid="{DFB43FFF-DDC5-4E97-9605-3D258A04BC4D}"/>
    <cellStyle name="£_Q2 BS CONSOL_Q3 MET PACK_OCT'13 5" xfId="30638" xr:uid="{17343B54-97A5-4D55-AD80-F3C88C8BE53D}"/>
    <cellStyle name="£_Q2 BS CONSOL_Q3 MET PACK_RECONCILE-ACCRUED-2013" xfId="12328" xr:uid="{C477EBAF-AE15-4A95-8B0E-1C2F4029B90A}"/>
    <cellStyle name="£_Q2 BS CONSOL_Q3 MET PACK_RECONCILE-ACCRUED-2013 2" xfId="12329" xr:uid="{E432680F-AA15-49AF-B0AE-310DD3102F7C}"/>
    <cellStyle name="£_Q2 BS CONSOL_Q3 MET PACK_RECONCILE-ACCRUED-2013 2 2" xfId="30639" xr:uid="{59255086-2F16-498F-A465-91E550CA56D6}"/>
    <cellStyle name="£_Q2 BS CONSOL_Q3 MET PACK_RECONCILE-ACCRUED-2013 3" xfId="12330" xr:uid="{70A79AF1-81AE-4BF5-9AFF-F26CBD1D1482}"/>
    <cellStyle name="£_Q2 BS CONSOL_Q3 MET PACK_RECONCILE-ACCRUED-2013 3 2" xfId="30640" xr:uid="{EC73C280-CA40-4266-B697-9186DE8132C2}"/>
    <cellStyle name="£_Q2 BS CONSOL_Q3 MET PACK_RECONCILE-ACCRUED-2013 4" xfId="12331" xr:uid="{C30672AE-8818-4762-8A58-298564C37D3B}"/>
    <cellStyle name="£_Q2 BS CONSOL_Q3 MET PACK_RECONCILE-ACCRUED-2013 4 2" xfId="30641" xr:uid="{7C7BB753-CD48-4F2F-9B56-2CE8547B29F3}"/>
    <cellStyle name="£_Q2 BS CONSOL_Q3 MET PACK_RECONCILE-ACCRUED-2013 5" xfId="30642" xr:uid="{CCC689A9-0B03-49A1-8449-F9B5231A52C3}"/>
    <cellStyle name="£_Q2 BS CONSOL_Q3 MET PACK_RECONCILE-ACCRUED-2014" xfId="12332" xr:uid="{29F041C8-C0E0-4A81-8508-017F20019769}"/>
    <cellStyle name="£_Q2 BS CONSOL_Q3 MET PACK_RECONCILE-ACCRUED-2014 2" xfId="12333" xr:uid="{534C644F-A36F-41F2-A894-D4E5C158855E}"/>
    <cellStyle name="£_Q2 BS CONSOL_Q3 MET PACK_RECONCILE-ACCRUED-2014 2 2" xfId="30643" xr:uid="{215678E1-6231-4C14-96B9-10D2C72F0F7A}"/>
    <cellStyle name="£_Q2 BS CONSOL_Q3 MET PACK_RECONCILE-ACCRUED-2014 3" xfId="12334" xr:uid="{E5D91FE7-65DA-4CFC-BE2C-0F58885C74E3}"/>
    <cellStyle name="£_Q2 BS CONSOL_Q3 MET PACK_RECONCILE-ACCRUED-2014 3 2" xfId="30644" xr:uid="{467491DB-7F7B-419E-B25F-ADAFF1C41F1F}"/>
    <cellStyle name="£_Q2 BS CONSOL_Q3 MET PACK_RECONCILE-ACCRUED-2014 4" xfId="12335" xr:uid="{D2A06175-7DB4-481A-A562-69B14817DF99}"/>
    <cellStyle name="£_Q2 BS CONSOL_Q3 MET PACK_RECONCILE-ACCRUED-2014 4 2" xfId="30645" xr:uid="{B2983644-A5C2-45D4-89D9-DD0AD63D92B5}"/>
    <cellStyle name="£_Q2 BS CONSOL_Q3 MET PACK_RECONCILE-ACCRUED-2014 5" xfId="30646" xr:uid="{4CEEA098-BFD1-481B-A151-137EA194B45C}"/>
    <cellStyle name="£_Q2 BS CONSOL_Q3 MET PACK_Summary Intnl Mkts" xfId="12336" xr:uid="{65CE7BF3-BADB-41AC-AC53-844545CA8440}"/>
    <cellStyle name="£_Q2 BS CONSOL_Q3 MET PACK_Summary Intnl Mkts 2" xfId="30647" xr:uid="{B89BAB11-A130-4EF0-8142-C1D44ABF533B}"/>
    <cellStyle name="£_Q2 BS CONSOL_Q3 MET_OCT'13" xfId="12337" xr:uid="{A68B3384-708F-46B7-A825-4B7B314DD122}"/>
    <cellStyle name="£_Q2 BS CONSOL_Q3 MET_OCT'13 2" xfId="12338" xr:uid="{0BA98C2B-5D9A-4E54-B5A2-1D1D0398309F}"/>
    <cellStyle name="£_Q2 BS CONSOL_Q3 MET_OCT'13 2 2" xfId="30648" xr:uid="{0D0F6283-3BC0-4978-B327-27D0D2D0377D}"/>
    <cellStyle name="£_Q2 BS CONSOL_Q3 MET_OCT'13 3" xfId="12339" xr:uid="{2647EBB4-8E1A-4DAE-B669-A85E47DDBE49}"/>
    <cellStyle name="£_Q2 BS CONSOL_Q3 MET_OCT'13 3 2" xfId="30649" xr:uid="{D5321963-1F6E-4341-AB47-6B8FF26D7007}"/>
    <cellStyle name="£_Q2 BS CONSOL_Q3 MET_OCT'13 4" xfId="12340" xr:uid="{6D950F5D-3FA4-46D8-982D-E87F687B3F6F}"/>
    <cellStyle name="£_Q2 BS CONSOL_Q3 MET_OCT'13 4 2" xfId="30650" xr:uid="{5708255F-C8F2-4C92-ACD2-7446C2EB4A27}"/>
    <cellStyle name="£_Q2 BS CONSOL_Q3 MET_OCT'13 5" xfId="30651" xr:uid="{6ECDFBAC-7D5D-4C7E-B7E2-664129CCA62B}"/>
    <cellStyle name="£_Q2 BS CONSOL_Q3 MET_RECONCILE-ACCRUED-2013" xfId="12341" xr:uid="{876DF6E6-4732-4B27-875D-8434B14B858C}"/>
    <cellStyle name="£_Q2 BS CONSOL_Q3 MET_RECONCILE-ACCRUED-2013 2" xfId="12342" xr:uid="{D8AE3EFD-A21B-4665-97CF-CDFF6B657E75}"/>
    <cellStyle name="£_Q2 BS CONSOL_Q3 MET_RECONCILE-ACCRUED-2013 2 2" xfId="30652" xr:uid="{0E194BD3-A4BB-470D-9EDE-4F99AE80DB67}"/>
    <cellStyle name="£_Q2 BS CONSOL_Q3 MET_RECONCILE-ACCRUED-2013 3" xfId="12343" xr:uid="{54E84DA6-04AA-4EFD-A27F-AA2BF1A663FA}"/>
    <cellStyle name="£_Q2 BS CONSOL_Q3 MET_RECONCILE-ACCRUED-2013 3 2" xfId="30653" xr:uid="{28098A7F-C604-42F8-850F-463CAF2F61F3}"/>
    <cellStyle name="£_Q2 BS CONSOL_Q3 MET_RECONCILE-ACCRUED-2013 4" xfId="12344" xr:uid="{B69EE86A-2416-4ECA-8336-241D6307DBF6}"/>
    <cellStyle name="£_Q2 BS CONSOL_Q3 MET_RECONCILE-ACCRUED-2013 4 2" xfId="30654" xr:uid="{5004BDF5-2CA1-400D-804E-A5529691B852}"/>
    <cellStyle name="£_Q2 BS CONSOL_Q3 MET_RECONCILE-ACCRUED-2013 5" xfId="30655" xr:uid="{E30052FC-158D-417A-8BFD-7CCD1BFCD22A}"/>
    <cellStyle name="£_Q2 BS CONSOL_Q3 MET_RECONCILE-ACCRUED-2014" xfId="12345" xr:uid="{DE5C0663-3E22-467E-8428-8E52E3E31302}"/>
    <cellStyle name="£_Q2 BS CONSOL_Q3 MET_RECONCILE-ACCRUED-2014 2" xfId="12346" xr:uid="{5DA5AAB2-F42C-4366-B9C6-595AC2C6DFED}"/>
    <cellStyle name="£_Q2 BS CONSOL_Q3 MET_RECONCILE-ACCRUED-2014 2 2" xfId="30656" xr:uid="{05115B28-9E5F-4714-8F77-0918D603F00D}"/>
    <cellStyle name="£_Q2 BS CONSOL_Q3 MET_RECONCILE-ACCRUED-2014 3" xfId="12347" xr:uid="{8FC1315C-EB6B-4CD3-A456-0F37214D3A26}"/>
    <cellStyle name="£_Q2 BS CONSOL_Q3 MET_RECONCILE-ACCRUED-2014 3 2" xfId="30657" xr:uid="{6FC92634-7AAA-4A1F-B8BD-5D70B5B83EC5}"/>
    <cellStyle name="£_Q2 BS CONSOL_Q3 MET_RECONCILE-ACCRUED-2014 4" xfId="12348" xr:uid="{8CCDC6FF-7D21-4E29-806B-1D9F5B853685}"/>
    <cellStyle name="£_Q2 BS CONSOL_Q3 MET_RECONCILE-ACCRUED-2014 4 2" xfId="30658" xr:uid="{61B44B40-2338-4E8F-815C-3CC89C72E065}"/>
    <cellStyle name="£_Q2 BS CONSOL_Q3 MET_RECONCILE-ACCRUED-2014 5" xfId="30659" xr:uid="{B0909940-A2AD-4167-92B2-797A526BA45A}"/>
    <cellStyle name="£_Q2 BS CONSOL_Q3 MET_Summary Intnl Mkts" xfId="12349" xr:uid="{A8C4E964-09E7-4C5A-8FC1-C957AFCB2BD2}"/>
    <cellStyle name="£_Q2 BS CONSOL_Q3 MET_Summary Intnl Mkts 2" xfId="30660" xr:uid="{4A71CA86-3CA7-4CD3-92B8-D5B3706F8755}"/>
    <cellStyle name="£_Q2 BS CONSOL_RECONCILE-ACCRUED-2013" xfId="12350" xr:uid="{0A5961F0-D8D8-4730-A7D7-E66B8EE32B25}"/>
    <cellStyle name="£_Q2 BS CONSOL_RECONCILE-ACCRUED-2013 2" xfId="12351" xr:uid="{493D46D2-FC99-465E-9CEC-25C73FA54CB1}"/>
    <cellStyle name="£_Q2 BS CONSOL_RECONCILE-ACCRUED-2013 2 2" xfId="30661" xr:uid="{52746341-FD4C-4ABD-98F4-EE52F838AEEE}"/>
    <cellStyle name="£_Q2 BS CONSOL_RECONCILE-ACCRUED-2013 3" xfId="12352" xr:uid="{51A7849F-FDB7-4372-A8B4-170BB4DC9160}"/>
    <cellStyle name="£_Q2 BS CONSOL_RECONCILE-ACCRUED-2013 3 2" xfId="30662" xr:uid="{F530BDCD-D13D-4068-B33A-DA4E5AC2AE9F}"/>
    <cellStyle name="£_Q2 BS CONSOL_RECONCILE-ACCRUED-2013 4" xfId="12353" xr:uid="{AE0CF375-06DB-40E5-8454-1181D976DA50}"/>
    <cellStyle name="£_Q2 BS CONSOL_RECONCILE-ACCRUED-2013 4 2" xfId="30663" xr:uid="{A3E8DB70-E692-4468-89B9-8B63608204BF}"/>
    <cellStyle name="£_Q2 BS CONSOL_RECONCILE-ACCRUED-2013 5" xfId="30664" xr:uid="{2C1E6CE7-9A3F-4D3B-ACB7-BA187C8361CC}"/>
    <cellStyle name="£_Q2 BS CONSOL_RECONCILE-ACCRUED-2014" xfId="12354" xr:uid="{6CB0FA71-A2C9-49E9-9235-1A910585E50E}"/>
    <cellStyle name="£_Q2 BS CONSOL_RECONCILE-ACCRUED-2014 2" xfId="12355" xr:uid="{9F82CCFC-31CE-46E6-B4AB-3D3F24A3C5A3}"/>
    <cellStyle name="£_Q2 BS CONSOL_RECONCILE-ACCRUED-2014 2 2" xfId="30665" xr:uid="{459E7B39-F72A-4535-9DA3-518DF92862F8}"/>
    <cellStyle name="£_Q2 BS CONSOL_RECONCILE-ACCRUED-2014 3" xfId="12356" xr:uid="{325C590D-FB18-4EE0-9E0B-0302DF5C8907}"/>
    <cellStyle name="£_Q2 BS CONSOL_RECONCILE-ACCRUED-2014 3 2" xfId="30666" xr:uid="{C93C1EE7-4CA2-4F3B-98DE-9E5B40D1F105}"/>
    <cellStyle name="£_Q2 BS CONSOL_RECONCILE-ACCRUED-2014 4" xfId="12357" xr:uid="{5C999BEC-6CCF-4439-BBB2-F74DDB2DB6EE}"/>
    <cellStyle name="£_Q2 BS CONSOL_RECONCILE-ACCRUED-2014 4 2" xfId="30667" xr:uid="{732D0128-54C5-4572-AEC2-A6DF4555B3E4}"/>
    <cellStyle name="£_Q2 BS CONSOL_RECONCILE-ACCRUED-2014 5" xfId="30668" xr:uid="{FB016F59-0C79-4D49-99EB-DED568E4FC7C}"/>
    <cellStyle name="£_Q2 BS CONSOL_Summary Intnl Mkts" xfId="12358" xr:uid="{471BFAFB-BCC3-4289-B51A-8944CB46E46B}"/>
    <cellStyle name="£_Q2 BS CONSOL_Summary Intnl Mkts 2" xfId="30669" xr:uid="{6021152A-C257-4656-ABC9-E802B3FCD093}"/>
    <cellStyle name="£_Q2 MET" xfId="12359" xr:uid="{186AC9AB-0A00-42C7-AB87-E44C08CEE5D7}"/>
    <cellStyle name="£_Q2 MET 10" xfId="12360" xr:uid="{366F0A35-6BF5-4699-A5ED-BA60830E03FE}"/>
    <cellStyle name="£_Q2 MET 10 2" xfId="30670" xr:uid="{294713A7-05A3-4336-8AE4-DC17092E8F20}"/>
    <cellStyle name="£_Q2 MET 11" xfId="12361" xr:uid="{4DCCADAA-0BB8-43F2-A863-1B61C8F6C5EC}"/>
    <cellStyle name="£_Q2 MET 11 2" xfId="30671" xr:uid="{8FF30C13-00EA-42EC-98B2-829DC92B1B55}"/>
    <cellStyle name="£_Q2 MET 12" xfId="12362" xr:uid="{2C72A1CD-868A-43C4-ABF9-924325AF0279}"/>
    <cellStyle name="£_Q2 MET 12 2" xfId="30672" xr:uid="{75B88DCB-F856-4989-97A7-6CEC33B16ACB}"/>
    <cellStyle name="£_Q2 MET 13" xfId="12363" xr:uid="{AE160350-E987-4BB8-A47F-EB17113D78B9}"/>
    <cellStyle name="£_Q2 MET 13 2" xfId="30673" xr:uid="{432BAF0C-83BE-4023-9C94-55EA41D36421}"/>
    <cellStyle name="£_Q2 MET 14" xfId="12364" xr:uid="{8867D6E3-E786-4810-B2C9-6B2AD5FD38A6}"/>
    <cellStyle name="£_Q2 MET 14 2" xfId="30674" xr:uid="{42D5244A-AF42-4486-9244-0A35044F1014}"/>
    <cellStyle name="£_Q2 MET 15" xfId="30675" xr:uid="{9A8A08E0-2210-40D4-A4F8-250EFC7918C7}"/>
    <cellStyle name="£_Q2 MET 16" xfId="30676" xr:uid="{F54B8566-4E6F-4F03-869C-8073D4E89B5B}"/>
    <cellStyle name="£_Q2 MET 17" xfId="30677" xr:uid="{84ABFB93-8C29-4882-9053-D69CC8FF78FD}"/>
    <cellStyle name="£_Q2 MET 2" xfId="12365" xr:uid="{B4BBC55A-823B-4460-A216-FF21BD67D407}"/>
    <cellStyle name="£_Q2 MET 2 2" xfId="12366" xr:uid="{24316ECB-FA5A-4CA1-B2FD-DCC6B5258743}"/>
    <cellStyle name="£_Q2 MET 2 2 2" xfId="30678" xr:uid="{7E7C231C-C692-4E51-8D19-9CD2AEA493F2}"/>
    <cellStyle name="£_Q2 MET 2 3" xfId="30679" xr:uid="{3F6C0521-5050-454C-A3AE-107E5FA39BC0}"/>
    <cellStyle name="£_Q2 MET 3" xfId="12367" xr:uid="{3159E4BC-0118-4C08-A32D-233E5BBE4D47}"/>
    <cellStyle name="£_Q2 MET 3 2" xfId="30680" xr:uid="{CB41519C-1699-40BB-AC63-AB49F5E1FC24}"/>
    <cellStyle name="£_Q2 MET 4" xfId="12368" xr:uid="{3ED20B2B-B198-4CFF-93BA-3B0D30FD079A}"/>
    <cellStyle name="£_Q2 MET 4 2" xfId="30681" xr:uid="{1763492D-0102-4433-889D-BD901326C21A}"/>
    <cellStyle name="£_Q2 MET 5" xfId="12369" xr:uid="{068EAD6F-5749-4E48-938B-D69DAFEAEB20}"/>
    <cellStyle name="£_Q2 MET 5 2" xfId="30682" xr:uid="{FFF02BEA-0402-4591-847D-F11E3D650E1B}"/>
    <cellStyle name="£_Q2 MET 6" xfId="12370" xr:uid="{EC51D446-3ACD-4481-B1C2-9072756E6D69}"/>
    <cellStyle name="£_Q2 MET 6 2" xfId="30683" xr:uid="{56EFE17F-368E-47C1-BBE5-242518EC5D5C}"/>
    <cellStyle name="£_Q2 MET 7" xfId="12371" xr:uid="{A4BBE485-7F2D-468B-B588-D370B54E7A5E}"/>
    <cellStyle name="£_Q2 MET 7 2" xfId="30684" xr:uid="{D4826A72-355D-4B12-AF57-948D362FDA0E}"/>
    <cellStyle name="£_Q2 MET 8" xfId="12372" xr:uid="{7B20C839-A104-4A9E-B0E3-3BA24A4240AF}"/>
    <cellStyle name="£_Q2 MET 8 2" xfId="30685" xr:uid="{6F910BEA-ACEA-40C1-8776-B50C5CDF852D}"/>
    <cellStyle name="£_Q2 MET 9" xfId="12373" xr:uid="{AEDE89DF-EC0F-4A75-8AED-4E0556BCBED8}"/>
    <cellStyle name="£_Q2 MET 9 2" xfId="30686" xr:uid="{5F1E3979-075C-4D54-81DB-D3FBC0EFCD02}"/>
    <cellStyle name="£_Q2 MET_1. UKM" xfId="12374" xr:uid="{6F80051F-AEB6-472E-9F7B-5FF3D8AE9EA9}"/>
    <cellStyle name="£_Q2 MET_1. UKM 2" xfId="30687" xr:uid="{618DF619-C025-4FBE-872E-E1CC866E6ECA}"/>
    <cellStyle name="£_Q2 MET_BU Capex template - Australia" xfId="12375" xr:uid="{E5117CD1-6CCD-4E68-8750-3275F544D43D}"/>
    <cellStyle name="£_Q2 MET_BU Capex template - Australia 2" xfId="30688" xr:uid="{EA99E0D9-F122-4CA6-973F-7E76EBC48693}"/>
    <cellStyle name="£_Q2 MET_BU Capex template - Bupa Int" xfId="12376" xr:uid="{0498598D-E9C8-48C5-90F1-9A074573ECCA}"/>
    <cellStyle name="£_Q2 MET_BU Capex template - Bupa Int 2" xfId="30689" xr:uid="{244440B0-1CB5-45AC-A0BA-3480F901FEBD}"/>
    <cellStyle name="£_Q2 MET_BU Capex template - Latam" xfId="12377" xr:uid="{CB996FAB-0AA3-47B1-BAE2-18FD355BFB4F}"/>
    <cellStyle name="£_Q2 MET_BU Capex template - Latam 2" xfId="30690" xr:uid="{27331CCE-B63B-4459-BBA0-9BAC398CE56F}"/>
    <cellStyle name="£_Q2 MET_Capex - December 2010 CServ" xfId="12378" xr:uid="{C7259C2F-9717-45F8-BF72-4956CD72A99D}"/>
    <cellStyle name="£_Q2 MET_Capex - December 2010 CServ 2" xfId="30691" xr:uid="{98D0BF45-4FB2-4298-919A-307A194B9A15}"/>
    <cellStyle name="£_Q2 MET_Costs" xfId="12379" xr:uid="{9498B142-7BB4-4C91-BCB3-17843B06DBCC}"/>
    <cellStyle name="£_Q2 MET_Costs 2" xfId="30692" xr:uid="{BD63F71E-C939-40AE-A66B-777E980A6E8A}"/>
    <cellStyle name="£_Q2 MET_Divisional Capex template - Int Markets" xfId="12380" xr:uid="{9101FAC8-1A23-4CE1-B887-189B95ED0A6B}"/>
    <cellStyle name="£_Q2 MET_Divisional Capex template - Int Markets 2" xfId="30693" xr:uid="{1AFA1C86-864D-4D93-B315-B1805870090A}"/>
    <cellStyle name="£_Q2 MET_Jeff page" xfId="12381" xr:uid="{CBD84B52-182C-4C00-B9F3-D2E8A17F220C}"/>
    <cellStyle name="£_Q2 MET_Jeff page 10" xfId="12382" xr:uid="{3BA93142-C7E9-4077-8979-7F56AEDAD4C6}"/>
    <cellStyle name="£_Q2 MET_Jeff page 10 2" xfId="30694" xr:uid="{5E2EFACB-A5F5-473D-B6E1-74A95E78C196}"/>
    <cellStyle name="£_Q2 MET_Jeff page 11" xfId="12383" xr:uid="{7A9B9F29-4AA3-4EF9-91CC-6302407EBC97}"/>
    <cellStyle name="£_Q2 MET_Jeff page 11 2" xfId="30695" xr:uid="{65EF50A1-9B43-4F99-91B8-D58C1C3EB44E}"/>
    <cellStyle name="£_Q2 MET_Jeff page 12" xfId="12384" xr:uid="{25AD6192-01D9-4F92-BB9C-AAFDC7F5B8C0}"/>
    <cellStyle name="£_Q2 MET_Jeff page 12 2" xfId="30696" xr:uid="{C02EB18B-D6C6-4ABE-A777-739A37237D77}"/>
    <cellStyle name="£_Q2 MET_Jeff page 13" xfId="12385" xr:uid="{E518931C-E288-4150-BBA8-E2CD11741AB6}"/>
    <cellStyle name="£_Q2 MET_Jeff page 13 2" xfId="30697" xr:uid="{7DF41F46-3358-4FD4-91D8-69A9564DEC4E}"/>
    <cellStyle name="£_Q2 MET_Jeff page 14" xfId="12386" xr:uid="{C912AD0E-4080-4435-B3C0-24170E4459D4}"/>
    <cellStyle name="£_Q2 MET_Jeff page 14 2" xfId="30698" xr:uid="{288ACF5E-F712-4726-8D8F-2339372F46E4}"/>
    <cellStyle name="£_Q2 MET_Jeff page 15" xfId="30699" xr:uid="{E58826A3-10CD-4049-BF2C-62EC82AB354D}"/>
    <cellStyle name="£_Q2 MET_Jeff page 16" xfId="30700" xr:uid="{A602ACC9-F801-4D36-B38A-96AC3AC55FD1}"/>
    <cellStyle name="£_Q2 MET_Jeff page 17" xfId="30701" xr:uid="{945931C4-1C41-42D8-9D24-B6C6908C2C4E}"/>
    <cellStyle name="£_Q2 MET_Jeff page 2" xfId="12387" xr:uid="{C28BABA4-0A68-4134-8F1A-85D2BBE246CB}"/>
    <cellStyle name="£_Q2 MET_Jeff page 2 2" xfId="12388" xr:uid="{F585CE81-81E0-4E42-9E07-596DA4F667BB}"/>
    <cellStyle name="£_Q2 MET_Jeff page 2 2 2" xfId="30702" xr:uid="{068DA317-694D-466A-A6F4-9E25A13E17A7}"/>
    <cellStyle name="£_Q2 MET_Jeff page 2 3" xfId="30703" xr:uid="{F17A87AF-2B49-49A7-AE14-7E30622788C6}"/>
    <cellStyle name="£_Q2 MET_Jeff page 3" xfId="12389" xr:uid="{E912843A-42F6-40B5-9503-41EA8C1594C3}"/>
    <cellStyle name="£_Q2 MET_Jeff page 3 2" xfId="30704" xr:uid="{40E37EEF-8B48-4051-844A-34894E2BEAFA}"/>
    <cellStyle name="£_Q2 MET_Jeff page 4" xfId="12390" xr:uid="{206CB813-F49E-4B6F-9A5E-875E2459588A}"/>
    <cellStyle name="£_Q2 MET_Jeff page 4 2" xfId="30705" xr:uid="{55EFEA6F-5CD2-46BA-A6B8-41BADE69C9BE}"/>
    <cellStyle name="£_Q2 MET_Jeff page 5" xfId="12391" xr:uid="{086C7FAA-FED5-4773-9785-274D0E14BB23}"/>
    <cellStyle name="£_Q2 MET_Jeff page 5 2" xfId="30706" xr:uid="{A5C4E786-4D95-4BEF-ADEE-A8797400E59A}"/>
    <cellStyle name="£_Q2 MET_Jeff page 6" xfId="12392" xr:uid="{B698615A-FE15-4266-89F6-14F32DB52824}"/>
    <cellStyle name="£_Q2 MET_Jeff page 6 2" xfId="30707" xr:uid="{1C522B43-4753-4CFC-93CA-9A5188080DBC}"/>
    <cellStyle name="£_Q2 MET_Jeff page 7" xfId="12393" xr:uid="{1DF55D39-70C7-44CB-BCE6-EF5CF80F06F2}"/>
    <cellStyle name="£_Q2 MET_Jeff page 7 2" xfId="30708" xr:uid="{D6106175-F68B-4F91-9656-278FA5F0885A}"/>
    <cellStyle name="£_Q2 MET_Jeff page 8" xfId="12394" xr:uid="{44F82008-717A-4681-84CD-BE27D60AE0FF}"/>
    <cellStyle name="£_Q2 MET_Jeff page 8 2" xfId="30709" xr:uid="{9DF4FB9F-D719-4EAB-9DF0-F7993A8E8370}"/>
    <cellStyle name="£_Q2 MET_Jeff page 9" xfId="12395" xr:uid="{A0FF9321-E69D-4825-991F-8740911EEC08}"/>
    <cellStyle name="£_Q2 MET_Jeff page 9 2" xfId="30710" xr:uid="{534E67EC-6E4E-4874-B2A9-960AE7A1FC8F}"/>
    <cellStyle name="£_Q2 MET_Jeff page_OCT'13" xfId="12396" xr:uid="{F84530E2-22D4-4DCF-8AC0-20FD25DCB52B}"/>
    <cellStyle name="£_Q2 MET_Jeff page_OCT'13 2" xfId="12397" xr:uid="{E286536B-9D06-49B9-8C54-A0AE63A50FCC}"/>
    <cellStyle name="£_Q2 MET_Jeff page_OCT'13 2 2" xfId="30711" xr:uid="{9F7F7C47-13B2-47D9-B4DF-831552815D3B}"/>
    <cellStyle name="£_Q2 MET_Jeff page_OCT'13 3" xfId="12398" xr:uid="{6B96985D-7A1E-4684-8992-5EB57D5399FE}"/>
    <cellStyle name="£_Q2 MET_Jeff page_OCT'13 3 2" xfId="30712" xr:uid="{D2BDB147-64ED-4C7A-B76E-07A8275B52C7}"/>
    <cellStyle name="£_Q2 MET_Jeff page_OCT'13 4" xfId="12399" xr:uid="{AE7B0296-45D8-4A52-ABAB-2E91F5C737B9}"/>
    <cellStyle name="£_Q2 MET_Jeff page_OCT'13 4 2" xfId="30713" xr:uid="{62CB3911-946E-40CA-AE2E-C7B8F73C5BF5}"/>
    <cellStyle name="£_Q2 MET_Jeff page_OCT'13 5" xfId="30714" xr:uid="{DF81F4D0-AA84-4479-A99F-43AD4C25AD55}"/>
    <cellStyle name="£_Q2 MET_Jeff page_RECONCILE-ACCRUED-2013" xfId="12400" xr:uid="{6CC4AFC0-5FB6-45C9-BBC1-860DEEFED4B2}"/>
    <cellStyle name="£_Q2 MET_Jeff page_RECONCILE-ACCRUED-2013 2" xfId="12401" xr:uid="{C53DB8D3-172D-4962-9F65-9ABED070F43D}"/>
    <cellStyle name="£_Q2 MET_Jeff page_RECONCILE-ACCRUED-2013 2 2" xfId="30715" xr:uid="{EB7828D9-4D39-4D9D-9473-8977FB031B04}"/>
    <cellStyle name="£_Q2 MET_Jeff page_RECONCILE-ACCRUED-2013 3" xfId="12402" xr:uid="{E08BBFC9-1563-4794-9930-82BAF9846CE1}"/>
    <cellStyle name="£_Q2 MET_Jeff page_RECONCILE-ACCRUED-2013 3 2" xfId="30716" xr:uid="{EE614BCB-50C1-423B-89D9-30476300AFFB}"/>
    <cellStyle name="£_Q2 MET_Jeff page_RECONCILE-ACCRUED-2013 4" xfId="12403" xr:uid="{03433707-9F96-4EFF-9A93-BAC4847F29E2}"/>
    <cellStyle name="£_Q2 MET_Jeff page_RECONCILE-ACCRUED-2013 4 2" xfId="30717" xr:uid="{149CADBD-DF6F-4EFC-8F61-43F92245B664}"/>
    <cellStyle name="£_Q2 MET_Jeff page_RECONCILE-ACCRUED-2013 5" xfId="30718" xr:uid="{152B1A60-DA8C-4599-9AED-3ADCC1070C1E}"/>
    <cellStyle name="£_Q2 MET_Jeff page_RECONCILE-ACCRUED-2014" xfId="12404" xr:uid="{F935E8D2-252F-4D99-AED8-5C87148B92F1}"/>
    <cellStyle name="£_Q2 MET_Jeff page_RECONCILE-ACCRUED-2014 2" xfId="12405" xr:uid="{6F4D6ECF-7F4C-4306-AAF2-7E2164DC7A04}"/>
    <cellStyle name="£_Q2 MET_Jeff page_RECONCILE-ACCRUED-2014 2 2" xfId="30719" xr:uid="{038CD696-A331-4BBC-863E-03F62DB5C930}"/>
    <cellStyle name="£_Q2 MET_Jeff page_RECONCILE-ACCRUED-2014 3" xfId="12406" xr:uid="{C64E62D7-98B4-491E-AD41-0E312BD44A12}"/>
    <cellStyle name="£_Q2 MET_Jeff page_RECONCILE-ACCRUED-2014 3 2" xfId="30720" xr:uid="{C26173C5-3C7A-4949-B1C6-71F2F2F828E1}"/>
    <cellStyle name="£_Q2 MET_Jeff page_RECONCILE-ACCRUED-2014 4" xfId="12407" xr:uid="{8FFAFCBC-1D61-4F04-A127-340058C19B16}"/>
    <cellStyle name="£_Q2 MET_Jeff page_RECONCILE-ACCRUED-2014 4 2" xfId="30721" xr:uid="{90D5FDA3-FDA8-4869-A5BB-588B39AC43AA}"/>
    <cellStyle name="£_Q2 MET_Jeff page_RECONCILE-ACCRUED-2014 5" xfId="30722" xr:uid="{B4CEF74D-4C0E-4B10-9EE4-61E4332F3F00}"/>
    <cellStyle name="£_Q2 MET_OCT'13" xfId="12408" xr:uid="{E81D8D5B-AE27-458A-8B2F-7AE89A146013}"/>
    <cellStyle name="£_Q2 MET_OCT'13 2" xfId="12409" xr:uid="{9B23CB58-8D0A-482C-8F4A-38D56F7F2278}"/>
    <cellStyle name="£_Q2 MET_OCT'13 2 2" xfId="30723" xr:uid="{E3252916-73D1-439D-8143-6867A0172943}"/>
    <cellStyle name="£_Q2 MET_OCT'13 3" xfId="12410" xr:uid="{E72D4192-26EF-45D5-917D-F34EC2760145}"/>
    <cellStyle name="£_Q2 MET_OCT'13 3 2" xfId="30724" xr:uid="{40CBEE61-8EFF-4DAC-A1FB-EA23B0752700}"/>
    <cellStyle name="£_Q2 MET_OCT'13 4" xfId="12411" xr:uid="{F17DBA3F-4979-492A-B692-4D00008786A7}"/>
    <cellStyle name="£_Q2 MET_OCT'13 4 2" xfId="30725" xr:uid="{E2F35D9C-9AA8-4511-B7E7-07187AB9B2DC}"/>
    <cellStyle name="£_Q2 MET_OCT'13 5" xfId="30726" xr:uid="{7DB1ABF2-B62B-42A7-9549-7D44DE740C6B}"/>
    <cellStyle name="£_Q2 MET_P02 COSTS - New Format" xfId="12412" xr:uid="{34117E91-F371-408A-BFE6-2D6C98D1DF7C}"/>
    <cellStyle name="£_Q2 MET_P02 COSTS - New Format 10" xfId="12413" xr:uid="{00CD9975-3D76-457E-9FB7-CF142B0B7279}"/>
    <cellStyle name="£_Q2 MET_P02 COSTS - New Format 10 2" xfId="30727" xr:uid="{3A75579D-EA09-4760-AB76-0AC39A166C8F}"/>
    <cellStyle name="£_Q2 MET_P02 COSTS - New Format 11" xfId="12414" xr:uid="{89611F56-5E6B-4680-A131-AD4FE49D9281}"/>
    <cellStyle name="£_Q2 MET_P02 COSTS - New Format 11 2" xfId="30728" xr:uid="{AC22745C-DF5C-4224-A619-FDBFB2A9479D}"/>
    <cellStyle name="£_Q2 MET_P02 COSTS - New Format 12" xfId="12415" xr:uid="{AB79CC1E-D7F9-4A19-9190-3A986C575BBA}"/>
    <cellStyle name="£_Q2 MET_P02 COSTS - New Format 12 2" xfId="30729" xr:uid="{EFE55251-9C1F-4D2A-B9F7-ACD531B21BA7}"/>
    <cellStyle name="£_Q2 MET_P02 COSTS - New Format 13" xfId="12416" xr:uid="{849BF18D-BEC9-4BCA-BD0F-5EF9D8014366}"/>
    <cellStyle name="£_Q2 MET_P02 COSTS - New Format 13 2" xfId="30730" xr:uid="{FCF37D89-A06F-43A1-B708-2578EDCF5066}"/>
    <cellStyle name="£_Q2 MET_P02 COSTS - New Format 14" xfId="12417" xr:uid="{258E5ABD-9EAA-4343-A06B-302BBEBD83A7}"/>
    <cellStyle name="£_Q2 MET_P02 COSTS - New Format 14 2" xfId="30731" xr:uid="{06DDA29C-A203-4FEB-BA8A-4FF45111FC44}"/>
    <cellStyle name="£_Q2 MET_P02 COSTS - New Format 15" xfId="30732" xr:uid="{031C9209-5E9C-42D0-87F9-12E8A77671DA}"/>
    <cellStyle name="£_Q2 MET_P02 COSTS - New Format 16" xfId="30733" xr:uid="{21CF7BFE-D339-4AF5-9D6C-559556807689}"/>
    <cellStyle name="£_Q2 MET_P02 COSTS - New Format 17" xfId="30734" xr:uid="{0E07C1E9-3B12-4340-9232-F3B54E3EB08B}"/>
    <cellStyle name="£_Q2 MET_P02 COSTS - New Format 2" xfId="12418" xr:uid="{DD5D94AF-4917-417C-B755-713301FED012}"/>
    <cellStyle name="£_Q2 MET_P02 COSTS - New Format 2 2" xfId="12419" xr:uid="{F7B1B3F8-9B37-42F6-AC1C-1912059442C2}"/>
    <cellStyle name="£_Q2 MET_P02 COSTS - New Format 2 2 2" xfId="30735" xr:uid="{242B0C57-67C5-4651-A62A-AF415220719A}"/>
    <cellStyle name="£_Q2 MET_P02 COSTS - New Format 2 3" xfId="30736" xr:uid="{B71B64FF-50F9-45A8-ADA9-4244D53F8FD7}"/>
    <cellStyle name="£_Q2 MET_P02 COSTS - New Format 3" xfId="12420" xr:uid="{6685C471-7767-48B3-912F-D755BFBDE004}"/>
    <cellStyle name="£_Q2 MET_P02 COSTS - New Format 3 2" xfId="30737" xr:uid="{C22CD9C5-5AE6-4C65-90A1-098AAAA5B840}"/>
    <cellStyle name="£_Q2 MET_P02 COSTS - New Format 4" xfId="12421" xr:uid="{4210A2B3-F23C-4FCC-8115-6F8CE938D222}"/>
    <cellStyle name="£_Q2 MET_P02 COSTS - New Format 4 2" xfId="30738" xr:uid="{BBEFA992-48C2-4FAF-AD2C-D680D6856214}"/>
    <cellStyle name="£_Q2 MET_P02 COSTS - New Format 5" xfId="12422" xr:uid="{71A0F84F-D01C-4122-94AB-341B3EA72B7F}"/>
    <cellStyle name="£_Q2 MET_P02 COSTS - New Format 5 2" xfId="30739" xr:uid="{B2D5ACC4-2B7C-43E6-88E1-8DAEB952F895}"/>
    <cellStyle name="£_Q2 MET_P02 COSTS - New Format 6" xfId="12423" xr:uid="{4B83BF7B-F730-40D0-A41D-CB6248C87830}"/>
    <cellStyle name="£_Q2 MET_P02 COSTS - New Format 6 2" xfId="30740" xr:uid="{18D7133E-3A46-49D0-80BB-4CE34D41E634}"/>
    <cellStyle name="£_Q2 MET_P02 COSTS - New Format 7" xfId="12424" xr:uid="{5B6ED129-53CD-4FD0-8EFC-86C12BB1A9A0}"/>
    <cellStyle name="£_Q2 MET_P02 COSTS - New Format 7 2" xfId="30741" xr:uid="{E5249790-D9A7-45BE-B6F5-D55554D033AF}"/>
    <cellStyle name="£_Q2 MET_P02 COSTS - New Format 8" xfId="12425" xr:uid="{B3F55375-7122-41DB-A78D-7749BCBA6E58}"/>
    <cellStyle name="£_Q2 MET_P02 COSTS - New Format 8 2" xfId="30742" xr:uid="{FEA63281-57E6-460E-88F4-D6BCAE4FE3A4}"/>
    <cellStyle name="£_Q2 MET_P02 COSTS - New Format 9" xfId="12426" xr:uid="{36C62CAF-25BE-430E-BE32-86F15381E718}"/>
    <cellStyle name="£_Q2 MET_P02 COSTS - New Format 9 2" xfId="30743" xr:uid="{91664B67-1EA7-4D4F-A14F-E48C8F41FF99}"/>
    <cellStyle name="£_Q2 MET_P02 COSTS - New Format_OCT'13" xfId="12427" xr:uid="{356BF2E6-9D63-424C-9BA7-0432DA022A2C}"/>
    <cellStyle name="£_Q2 MET_P02 COSTS - New Format_OCT'13 2" xfId="12428" xr:uid="{DE3BC26B-00D6-451C-9091-175E4BCA90AA}"/>
    <cellStyle name="£_Q2 MET_P02 COSTS - New Format_OCT'13 2 2" xfId="30744" xr:uid="{A621B598-7170-43B5-A627-DF082B3E6D70}"/>
    <cellStyle name="£_Q2 MET_P02 COSTS - New Format_OCT'13 3" xfId="12429" xr:uid="{D9264612-1344-4723-9F93-1EC42EC49F6A}"/>
    <cellStyle name="£_Q2 MET_P02 COSTS - New Format_OCT'13 3 2" xfId="30745" xr:uid="{CC46420E-3211-4C60-B7BA-13973B1931DE}"/>
    <cellStyle name="£_Q2 MET_P02 COSTS - New Format_OCT'13 4" xfId="12430" xr:uid="{A0F92693-1776-415F-B486-C5E7B3B42013}"/>
    <cellStyle name="£_Q2 MET_P02 COSTS - New Format_OCT'13 4 2" xfId="30746" xr:uid="{1E6E1629-3B0B-4C03-84B8-11F653DD6328}"/>
    <cellStyle name="£_Q2 MET_P02 COSTS - New Format_OCT'13 5" xfId="30747" xr:uid="{8D87DC1A-FEFA-4580-8A86-1399C940EBDF}"/>
    <cellStyle name="£_Q2 MET_P02 COSTS - New Format_RECONCILE-ACCRUED-2013" xfId="12431" xr:uid="{00FBB22A-1198-4A63-BD1D-C6D9A4B3F2E2}"/>
    <cellStyle name="£_Q2 MET_P02 COSTS - New Format_RECONCILE-ACCRUED-2013 2" xfId="12432" xr:uid="{4E4AFF99-E1C7-44A4-A135-F79D982D9A57}"/>
    <cellStyle name="£_Q2 MET_P02 COSTS - New Format_RECONCILE-ACCRUED-2013 2 2" xfId="30748" xr:uid="{BB16FB3B-4722-45A9-903E-0B12F3634882}"/>
    <cellStyle name="£_Q2 MET_P02 COSTS - New Format_RECONCILE-ACCRUED-2013 3" xfId="12433" xr:uid="{3B45A21B-CB37-4EA8-A2BF-6DCD2B900EBC}"/>
    <cellStyle name="£_Q2 MET_P02 COSTS - New Format_RECONCILE-ACCRUED-2013 3 2" xfId="30749" xr:uid="{5310D0D6-2431-4EE7-81E0-6A7E6B19E16A}"/>
    <cellStyle name="£_Q2 MET_P02 COSTS - New Format_RECONCILE-ACCRUED-2013 4" xfId="12434" xr:uid="{3E29681C-7195-4DA3-982A-4A0E27578191}"/>
    <cellStyle name="£_Q2 MET_P02 COSTS - New Format_RECONCILE-ACCRUED-2013 4 2" xfId="30750" xr:uid="{DF27360F-8107-459A-BD25-18809DE91386}"/>
    <cellStyle name="£_Q2 MET_P02 COSTS - New Format_RECONCILE-ACCRUED-2013 5" xfId="30751" xr:uid="{A4FE49FF-111E-4FFD-9731-03DC1C32F79E}"/>
    <cellStyle name="£_Q2 MET_P02 COSTS - New Format_RECONCILE-ACCRUED-2014" xfId="12435" xr:uid="{A435C4C9-2C8A-4E52-8DD0-D4A9BEE1A21E}"/>
    <cellStyle name="£_Q2 MET_P02 COSTS - New Format_RECONCILE-ACCRUED-2014 2" xfId="12436" xr:uid="{4705708E-4BC5-43DF-87E2-70BB6FD572EA}"/>
    <cellStyle name="£_Q2 MET_P02 COSTS - New Format_RECONCILE-ACCRUED-2014 2 2" xfId="30752" xr:uid="{160FB17B-1763-46C4-9E38-2D87F79EE2A1}"/>
    <cellStyle name="£_Q2 MET_P02 COSTS - New Format_RECONCILE-ACCRUED-2014 3" xfId="12437" xr:uid="{7AD4054B-AE93-4006-A393-A58BDB44AD73}"/>
    <cellStyle name="£_Q2 MET_P02 COSTS - New Format_RECONCILE-ACCRUED-2014 3 2" xfId="30753" xr:uid="{133D204B-422D-482E-B95D-A12ED21026CA}"/>
    <cellStyle name="£_Q2 MET_P02 COSTS - New Format_RECONCILE-ACCRUED-2014 4" xfId="12438" xr:uid="{5A0F3166-154A-40F4-A7EF-DAEC29EA8203}"/>
    <cellStyle name="£_Q2 MET_P02 COSTS - New Format_RECONCILE-ACCRUED-2014 4 2" xfId="30754" xr:uid="{7BB152E1-985E-4A9D-A074-35B135ED4D38}"/>
    <cellStyle name="£_Q2 MET_P02 COSTS - New Format_RECONCILE-ACCRUED-2014 5" xfId="30755" xr:uid="{1DC261BC-0894-4D97-B388-E7F28FA359EE}"/>
    <cellStyle name="£_Q2 MET_P02 COSTS - New Format_Summary Intnl Mkts" xfId="12439" xr:uid="{E5DFC43C-F2E0-4164-9796-628CA6A85E0C}"/>
    <cellStyle name="£_Q2 MET_P02 COSTS - New Format_Summary Intnl Mkts 2" xfId="30756" xr:uid="{5EB18DD7-8C8B-4630-8370-A8F60AC4CD8F}"/>
    <cellStyle name="£_Q2 MET_P02 Travel MIPxls" xfId="12440" xr:uid="{E2005AA0-CA43-4FC3-971D-EE4276DE1B8D}"/>
    <cellStyle name="£_Q2 MET_P02 Travel MIPxls 2" xfId="30757" xr:uid="{3A41A53E-B8A3-4B03-9DB6-795C5F6A6FAF}"/>
    <cellStyle name="£_Q2 MET_P02 YTD REGS" xfId="12441" xr:uid="{F63E5784-2E4A-4ACB-8188-99E3D77A3DD0}"/>
    <cellStyle name="£_Q2 MET_P02 YTD REGS 2" xfId="30758" xr:uid="{FFF7ED1D-8DA4-4C63-A483-C800E7380EFA}"/>
    <cellStyle name="£_Q2 MET_P0209 Cashplan with commentaries" xfId="12442" xr:uid="{E6400F77-9038-4B37-8933-37553524766F}"/>
    <cellStyle name="£_Q2 MET_P0209 Cashplan with commentaries 2" xfId="30759" xr:uid="{DE3F2E49-347C-4EA5-A9E9-E9117F1F6518}"/>
    <cellStyle name="£_Q2 MET_P0209 Dental Mgmt with commentaries" xfId="12443" xr:uid="{24F6B2A2-1AF9-497F-B2AD-A1ABC39670BC}"/>
    <cellStyle name="£_Q2 MET_P0209 Dental Mgmt with commentaries 2" xfId="30760" xr:uid="{9A7C4F07-49C6-4CCC-B452-2A4A0ABD47E5}"/>
    <cellStyle name="£_Q2 MET_P06 MIP 09" xfId="12444" xr:uid="{78D50A3B-95D0-4D68-AD5F-7BAFA7973073}"/>
    <cellStyle name="£_Q2 MET_P06 MIP 09 2" xfId="30761" xr:uid="{9B2E484B-66F0-480E-B319-CDCADC44D422}"/>
    <cellStyle name="£_Q2 MET_P06 MIP 09_Australia F2 2010 template" xfId="12445" xr:uid="{ADEFC3EB-1D64-4F78-89A8-28ABA023FBC5}"/>
    <cellStyle name="£_Q2 MET_P06 MIP 09_Australia F2 2010 template 2" xfId="30762" xr:uid="{F9376736-4D9A-4494-B376-13381904AA74}"/>
    <cellStyle name="£_Q2 MET_P10 WD5 Flash MIP" xfId="12446" xr:uid="{0100E232-07EE-490A-AF95-8879004E601E}"/>
    <cellStyle name="£_Q2 MET_P10 WD5 Flash MIP 2" xfId="12447" xr:uid="{1858D4FC-E1CE-4ADB-8BAC-4C13AD126F05}"/>
    <cellStyle name="£_Q2 MET_P10 WD5 Flash MIP 2 2" xfId="30763" xr:uid="{B9D3C369-7353-4672-8E65-F1A67F10D36D}"/>
    <cellStyle name="£_Q2 MET_P10 WD5 Flash MIP 3" xfId="30764" xr:uid="{5E24F8BA-388A-4E03-9730-397983307137}"/>
    <cellStyle name="£_Q2 MET_P10 WD5 Flash MIP 4" xfId="30765" xr:uid="{B8FA10EA-56C8-46EE-B1FF-67A8327BEED0}"/>
    <cellStyle name="£_Q2 MET_P10 WD5 Flash MIP 5" xfId="30766" xr:uid="{D74B0583-FB93-4E82-AF70-0375FF6F6143}"/>
    <cellStyle name="£_Q2 MET_P10 WD5 Flash MIP_Australia" xfId="12448" xr:uid="{1D60E694-C06A-4917-9CCD-99C6B48C84B6}"/>
    <cellStyle name="£_Q2 MET_P10 WD5 Flash MIP_Australia 2" xfId="30767" xr:uid="{366DE58D-662F-4B57-81E6-718171B594E9}"/>
    <cellStyle name="£_Q2 MET_P10 WD5 Flash MIP_Australia F2 2010 template" xfId="12449" xr:uid="{6480F1BE-846F-46E5-B975-D4308D68A4AD}"/>
    <cellStyle name="£_Q2 MET_P10 WD5 Flash MIP_Australia F2 2010 template 2" xfId="30768" xr:uid="{2A6D90D9-A84C-4D4D-850C-1CA6036A472E}"/>
    <cellStyle name="£_Q2 MET_P10 WD5 Flash MIP_IntMa Capex Report Oct10 PV" xfId="12450" xr:uid="{99E17410-9DBD-4B5D-87E0-E11A1C4095C2}"/>
    <cellStyle name="£_Q2 MET_P10 WD5 Flash MIP_IntMa Capex Report Oct10 PV 2" xfId="30769" xr:uid="{0052EBC7-1F24-418A-B728-A89B244093D7}"/>
    <cellStyle name="£_Q2 MET_PMI Dashboard - May" xfId="12451" xr:uid="{57A3C58C-F8D8-449D-8C20-7B4994FFD478}"/>
    <cellStyle name="£_Q2 MET_PMI Dashboard - May 2" xfId="30770" xr:uid="{3E5CE7AA-09FF-41CC-88DB-CC089BC93C1E}"/>
    <cellStyle name="£_Q2 MET_PMI Dashboard - May v2" xfId="12452" xr:uid="{37AB8439-29DF-4B08-B1B7-07ED44BBAC13}"/>
    <cellStyle name="£_Q2 MET_PMI Dashboard - May v2 2" xfId="30771" xr:uid="{CBC32ADE-DB21-486E-96A1-64736EDE8EC0}"/>
    <cellStyle name="£_Q2 MET_RECONCILE-ACCRUED-2013" xfId="12453" xr:uid="{7732522A-C88B-41C9-9B6D-5BC7365A85B7}"/>
    <cellStyle name="£_Q2 MET_RECONCILE-ACCRUED-2013 2" xfId="12454" xr:uid="{3CFE8E22-5ACB-4CA4-8640-ED42A0D3AD79}"/>
    <cellStyle name="£_Q2 MET_RECONCILE-ACCRUED-2013 2 2" xfId="30772" xr:uid="{E2F8AD94-D0BE-4573-B2D9-4178DEDAA9E8}"/>
    <cellStyle name="£_Q2 MET_RECONCILE-ACCRUED-2013 3" xfId="12455" xr:uid="{D337FFAB-9C86-4476-BE06-E1A03B4E8D4E}"/>
    <cellStyle name="£_Q2 MET_RECONCILE-ACCRUED-2013 3 2" xfId="30773" xr:uid="{251C9A7B-7233-4DB8-8D4A-75687DB56433}"/>
    <cellStyle name="£_Q2 MET_RECONCILE-ACCRUED-2013 4" xfId="12456" xr:uid="{BE40EF93-4D26-46E0-8584-E5F0A08B0C10}"/>
    <cellStyle name="£_Q2 MET_RECONCILE-ACCRUED-2013 4 2" xfId="30774" xr:uid="{124D718D-B807-4670-A259-FA3B883FAD61}"/>
    <cellStyle name="£_Q2 MET_RECONCILE-ACCRUED-2013 5" xfId="30775" xr:uid="{8DC3D872-6ACD-4211-8BAB-7C6BBE8E3795}"/>
    <cellStyle name="£_Q2 MET_RECONCILE-ACCRUED-2014" xfId="12457" xr:uid="{89312FD7-686B-4102-A240-495EC283360B}"/>
    <cellStyle name="£_Q2 MET_RECONCILE-ACCRUED-2014 2" xfId="12458" xr:uid="{88FB9579-1852-48D3-A097-64114499ACD5}"/>
    <cellStyle name="£_Q2 MET_RECONCILE-ACCRUED-2014 2 2" xfId="30776" xr:uid="{7C2CD738-4916-47F9-8199-0ECED7DEB6EF}"/>
    <cellStyle name="£_Q2 MET_RECONCILE-ACCRUED-2014 3" xfId="12459" xr:uid="{F1B12F92-891A-4523-A120-DAB54CFA8461}"/>
    <cellStyle name="£_Q2 MET_RECONCILE-ACCRUED-2014 3 2" xfId="30777" xr:uid="{C2E53667-C9F8-48D2-9793-2683DD880D57}"/>
    <cellStyle name="£_Q2 MET_RECONCILE-ACCRUED-2014 4" xfId="12460" xr:uid="{06E2C9E0-B74E-4A1C-B7B6-416CA80B3CE7}"/>
    <cellStyle name="£_Q2 MET_RECONCILE-ACCRUED-2014 4 2" xfId="30778" xr:uid="{8BEA37AA-6FA2-42E3-86CC-729908D14729}"/>
    <cellStyle name="£_Q2 MET_RECONCILE-ACCRUED-2014 5" xfId="30779" xr:uid="{638654B9-1AC7-42EE-AE2D-2402BB645344}"/>
    <cellStyle name="£_Q2 MET_Summary Intnl Mkts" xfId="12461" xr:uid="{3279738B-528B-4845-A586-1EB0E87ACC60}"/>
    <cellStyle name="£_Q2 MET_Summary Intnl Mkts 2" xfId="30780" xr:uid="{B853E7F7-DE40-4BCE-9715-6ED64AA61EC4}"/>
    <cellStyle name="£_Q2 MET_UKM &amp; UKNA Central Costs-0906-Received" xfId="12462" xr:uid="{84172560-F244-4AD5-AAED-980A01B1CC1C}"/>
    <cellStyle name="£_Q2 MET_UKM &amp; UKNA Central Costs-0906-Received 2" xfId="30781" xr:uid="{A48FE5C9-CAC9-4DE0-899E-F5FD14D7A6E4}"/>
    <cellStyle name="£_Q3 MET" xfId="12463" xr:uid="{441E7E0A-9B58-4F0D-B0FF-F5F2AC6D1E0E}"/>
    <cellStyle name="£_Q3 MET 2" xfId="12464" xr:uid="{267D78CA-61DB-4E3A-AB81-99FF344B700A}"/>
    <cellStyle name="£_Q3 MET 2 2" xfId="30782" xr:uid="{01D6E771-8B92-4ED1-B8C3-F29F2CF3CD1F}"/>
    <cellStyle name="£_Q3 MET 3" xfId="30783" xr:uid="{A72289A3-0136-4BC9-B8BD-138A6C7B5C29}"/>
    <cellStyle name="£_Q3 MET 4" xfId="30784" xr:uid="{A5E03CDA-394C-4FBE-950C-1B0185751255}"/>
    <cellStyle name="£_Q3 MET 5" xfId="30785" xr:uid="{5E7683F9-3D4A-4370-AA92-937857DC1A43}"/>
    <cellStyle name="£_Q3 MET PACK" xfId="12465" xr:uid="{A725371A-FD75-4B66-8BEB-1BA7EB744402}"/>
    <cellStyle name="£_Q3 MET PACK 2" xfId="12466" xr:uid="{060CCD1E-706B-411A-A1C7-F4CCE71CD5D6}"/>
    <cellStyle name="£_Q3 MET PACK 2 2" xfId="30786" xr:uid="{26849B1C-650F-4F5B-ADB3-2115C1736258}"/>
    <cellStyle name="£_Q3 MET PACK 3" xfId="30787" xr:uid="{9B7CE663-58A4-4E32-85AC-729841544062}"/>
    <cellStyle name="£_Q3 MET PACK 4" xfId="30788" xr:uid="{59C38000-132A-454A-8065-DB1A0C9C3EE3}"/>
    <cellStyle name="£_Q3 MET PACK 5" xfId="30789" xr:uid="{E435A02C-A5C4-45DD-AAB7-411F37A52FA3}"/>
    <cellStyle name="£_Q3 MET PACK_Australia" xfId="12467" xr:uid="{9B9A9101-F14F-49B3-89E0-D0EF5023AB5C}"/>
    <cellStyle name="£_Q3 MET PACK_Australia 2" xfId="30790" xr:uid="{45A0DFB8-83FE-4049-8179-099EA78D788A}"/>
    <cellStyle name="£_Q3 MET PACK_Australia F2 2010 template" xfId="12468" xr:uid="{EEDDDD3D-35EF-49BE-83D3-D9C6AE678E26}"/>
    <cellStyle name="£_Q3 MET PACK_Australia F2 2010 template 2" xfId="30791" xr:uid="{7C88DF54-B954-4B23-AE47-AC38847149D2}"/>
    <cellStyle name="£_Q3 MET PACK_IntMa Capex Report Oct10 PV" xfId="12469" xr:uid="{80CC3358-D75E-4179-AE52-00933D23C96E}"/>
    <cellStyle name="£_Q3 MET PACK_IntMa Capex Report Oct10 PV 2" xfId="30792" xr:uid="{CD34B105-CAE2-43EC-9540-EE392411021F}"/>
    <cellStyle name="£_Q3 MET_Australia" xfId="12470" xr:uid="{A9600A0D-3948-41A3-8796-67C7C024AD18}"/>
    <cellStyle name="£_Q3 MET_Australia 2" xfId="30793" xr:uid="{5EBA3EE1-A568-42C9-9A72-521D774EE63C}"/>
    <cellStyle name="£_Q3 MET_Australia F2 2010 template" xfId="12471" xr:uid="{86468A6E-6483-446A-9C35-E2BCE753940A}"/>
    <cellStyle name="£_Q3 MET_Australia F2 2010 template 2" xfId="30794" xr:uid="{88605EB9-4205-4EA6-B7AF-618036D63E4A}"/>
    <cellStyle name="£_Q3 MET_IntMa Capex Report Oct10 PV" xfId="12472" xr:uid="{45B3F3FF-190E-4D0F-A1B7-6EAB7308488A}"/>
    <cellStyle name="£_Q3 MET_IntMa Capex Report Oct10 PV 2" xfId="30795" xr:uid="{679A13CF-6D61-439F-A386-35C76F2214A7}"/>
    <cellStyle name="£_QF32" xfId="12473" xr:uid="{E73690B2-9328-421F-92F8-880E653BEF21}"/>
    <cellStyle name="£_QF32 2" xfId="12474" xr:uid="{47BE79D7-CD14-484D-A1DC-4123862130E8}"/>
    <cellStyle name="£_QF32 2 2" xfId="30796" xr:uid="{05723C73-9636-4F74-913B-23C1E669C717}"/>
    <cellStyle name="£_QF32 3" xfId="30797" xr:uid="{BCFEDA87-F90E-4A82-86EB-64F027FAC816}"/>
    <cellStyle name="£_QF32 4" xfId="30798" xr:uid="{4A413C62-8443-4226-9DA8-3F636BC2F28E}"/>
    <cellStyle name="£_QF32 5" xfId="30799" xr:uid="{4F5CDE00-D604-4340-9C70-5213002703C8}"/>
    <cellStyle name="£_QF32_Australia F2 2010 template" xfId="12475" xr:uid="{2B9018ED-F561-4A51-872E-DC69E853A8EC}"/>
    <cellStyle name="£_QF32_Australia F2 2010 template 2" xfId="30800" xr:uid="{CD82845A-BAF5-4390-9A90-2B48F0C52ECD}"/>
    <cellStyle name="£_QF32_BHA" xfId="12476" xr:uid="{11F58703-AE60-4536-A978-9C5A3BC2B9F8}"/>
    <cellStyle name="£_QF32_BHA 2" xfId="12477" xr:uid="{A76B6E5C-6AF5-4FF0-BF09-8D00945DB574}"/>
    <cellStyle name="£_QF32_BHA 2 2" xfId="30801" xr:uid="{885CD7B2-F448-4514-A7C5-507C9C493398}"/>
    <cellStyle name="£_QF32_BHA 3" xfId="30802" xr:uid="{15551CDB-3903-446F-AF7D-4CB7D3857C15}"/>
    <cellStyle name="£_QF32_BHA 4" xfId="30803" xr:uid="{AF82FCB8-B925-40A4-AE23-9D7DE321A5BE}"/>
    <cellStyle name="£_QF32_BHA 5" xfId="30804" xr:uid="{EC6FF1BF-B4FD-4984-A8EF-5D628A1C2232}"/>
    <cellStyle name="£_QF32_BHA_Australia" xfId="12478" xr:uid="{AEEC8ED5-E71B-4428-BEBD-0FCFDD186CDB}"/>
    <cellStyle name="£_QF32_BHA_Australia 2" xfId="30805" xr:uid="{B4199954-29E8-4637-8937-ABBB2F71737F}"/>
    <cellStyle name="£_QF32_BHA_Australia F2 2010 template" xfId="12479" xr:uid="{78082B27-1671-4600-B446-81DA05AC1217}"/>
    <cellStyle name="£_QF32_BHA_Australia F2 2010 template 2" xfId="30806" xr:uid="{47E27220-3FD2-4AA6-AEBC-211C5F302F60}"/>
    <cellStyle name="£_QF32_BHA_IntMa Capex Report Oct10 PV" xfId="12480" xr:uid="{A7512FBE-8B15-4716-9F5A-C978D3FE084D}"/>
    <cellStyle name="£_QF32_BHA_IntMa Capex Report Oct10 PV 2" xfId="30807" xr:uid="{7126C419-46B2-4F39-8AA9-BB6735731170}"/>
    <cellStyle name="£_QF32_BHA_Summary Intnl Mkts" xfId="12481" xr:uid="{E2577BAC-9123-4120-B865-3963FCBCE1FF}"/>
    <cellStyle name="£_QF32_BHA_Summary Intnl Mkts 2" xfId="30808" xr:uid="{F9074BC2-C3C8-46D2-8941-858C36E2024F}"/>
    <cellStyle name="£_QF32_BU Capex template - Australia" xfId="12482" xr:uid="{2B5DFD5E-424D-451B-A1CF-302C127EF4D6}"/>
    <cellStyle name="£_QF32_BU Capex template - Australia 2" xfId="30809" xr:uid="{0ADE92E6-1719-499A-838B-E41BA867ED3C}"/>
    <cellStyle name="£_QF32_BU Capex template - Bupa Int" xfId="12483" xr:uid="{78C58E92-CC8B-4484-92AE-8810A61EB31F}"/>
    <cellStyle name="£_QF32_BU Capex template - Bupa Int 2" xfId="30810" xr:uid="{07796B38-9B4E-4847-878A-24DAF0591188}"/>
    <cellStyle name="£_QF32_BU Capex template - Latam" xfId="12484" xr:uid="{19A70E3D-6510-4AA3-997D-21C64024FB06}"/>
    <cellStyle name="£_QF32_BU Capex template - Latam 2" xfId="30811" xr:uid="{3CB366D4-B78B-4DE9-91DD-ED2938E1C693}"/>
    <cellStyle name="£_QF32_Capex - December 2010 CServ" xfId="12485" xr:uid="{910FB861-B550-4034-8823-B0D68B7C4FA8}"/>
    <cellStyle name="£_QF32_Capex - December 2010 CServ 2" xfId="30812" xr:uid="{2C6A170D-F58C-4FBD-9F6E-4F0ECB5EE64C}"/>
    <cellStyle name="£_QF32_Capex-Commentary File-Final" xfId="12486" xr:uid="{9FC7E096-2591-47EB-9E9E-58E80BC7F381}"/>
    <cellStyle name="£_QF32_Capex-Commentary File-Final 2" xfId="12487" xr:uid="{080C3918-97FB-4403-9C65-F0761FAE7BA2}"/>
    <cellStyle name="£_QF32_Capex-Commentary File-Final 2 2" xfId="30813" xr:uid="{2AB55C3E-21EC-4C41-B1F2-2E3AAC21C1C9}"/>
    <cellStyle name="£_QF32_Capex-Commentary File-Final 3" xfId="30814" xr:uid="{D167FB9D-6848-4D19-8FBA-E8DB94BA4FBC}"/>
    <cellStyle name="£_QF32_Capex-Commentary File-Final 4" xfId="30815" xr:uid="{58D8A1C6-D3AC-4B03-B059-AD13BD37921F}"/>
    <cellStyle name="£_QF32_Capex-Commentary File-Final 5" xfId="30816" xr:uid="{38FA8645-FFC5-45A5-B95A-368B7674FA11}"/>
    <cellStyle name="£_QF32_Capex-Commentary File-Final_Australia" xfId="12488" xr:uid="{71A05113-281E-47FC-8775-E6147B204085}"/>
    <cellStyle name="£_QF32_Capex-Commentary File-Final_Australia 2" xfId="30817" xr:uid="{1E0DD056-E75A-4F66-A329-8656120C7F7C}"/>
    <cellStyle name="£_QF32_Capex-Commentary File-Final_Australia F2 2010 template" xfId="12489" xr:uid="{6C8436CE-48FC-4782-835A-D51D60988D2A}"/>
    <cellStyle name="£_QF32_Capex-Commentary File-Final_Australia F2 2010 template 2" xfId="30818" xr:uid="{754F40C7-18D6-4CA6-B681-E17C646C2E9A}"/>
    <cellStyle name="£_QF32_Capex-Commentary File-Final_IntMa Capex Report Oct10 PV" xfId="12490" xr:uid="{666C7F82-EC62-41D7-B76A-F892A2965F91}"/>
    <cellStyle name="£_QF32_Capex-Commentary File-Final_IntMa Capex Report Oct10 PV 2" xfId="30819" xr:uid="{8C90DBBC-57AF-4266-89C4-BFAFE4948DD8}"/>
    <cellStyle name="£_QF32_Capex-Commentary File-Final_Summary Intnl Mkts" xfId="12491" xr:uid="{1B97141A-7A00-4612-88E7-BC9C30C071C5}"/>
    <cellStyle name="£_QF32_Capex-Commentary File-Final_Summary Intnl Mkts 2" xfId="30820" xr:uid="{8B809B48-D0B4-4CAB-9445-58E112E4D6E6}"/>
    <cellStyle name="£_QF32_Divisional Capex template - Int Markets" xfId="12492" xr:uid="{250BD600-13D6-4523-B5D8-7C7C2B669232}"/>
    <cellStyle name="£_QF32_Divisional Capex template - Int Markets 2" xfId="30821" xr:uid="{98E5EDC3-7F5E-4B02-9F66-7338A9EDE494}"/>
    <cellStyle name="£_QF32_Forecasting Tool BI Brighton TB" xfId="12493" xr:uid="{7269A205-9B3F-4385-B7D2-2BB26D3731E7}"/>
    <cellStyle name="£_QF32_Forecasting Tool BI Brighton TB 2" xfId="12494" xr:uid="{BDF53D33-62ED-425B-9A5B-648BA2D79EC6}"/>
    <cellStyle name="£_QF32_Forecasting Tool BI Brighton TB 2 2" xfId="30822" xr:uid="{D59B9871-43FC-4F02-9EEF-5F48A6BDE53C}"/>
    <cellStyle name="£_QF32_Forecasting Tool BI Brighton TB 3" xfId="30823" xr:uid="{8FABF883-E9DD-4A2B-BAEC-1E481E7E7A98}"/>
    <cellStyle name="£_QF32_Forecasting Tool BI Brighton TB 4" xfId="30824" xr:uid="{27BBE0DF-1C35-48BA-8310-C544D2C5A744}"/>
    <cellStyle name="£_QF32_Forecasting Tool BI Brighton TB 5" xfId="30825" xr:uid="{3586AC5A-2E80-49F6-BBB2-D90D937189F8}"/>
    <cellStyle name="£_QF32_Forecasting Tool BI Brighton TB_Australia" xfId="12495" xr:uid="{A9A11F02-5847-46F8-A234-5142B22E5A4B}"/>
    <cellStyle name="£_QF32_Forecasting Tool BI Brighton TB_Australia 2" xfId="30826" xr:uid="{1A050C5B-7F5F-4C71-8CF8-0B478E8FFD4C}"/>
    <cellStyle name="£_QF32_Forecasting Tool BI Brighton TB_Australia F2 2010 template" xfId="12496" xr:uid="{8093817F-B0E9-44FB-B7E2-D060EEFB5353}"/>
    <cellStyle name="£_QF32_Forecasting Tool BI Brighton TB_Australia F2 2010 template 2" xfId="30827" xr:uid="{14CD89CE-9638-4F80-9ED2-DF5A2E916247}"/>
    <cellStyle name="£_QF32_Forecasting Tool BI Brighton TB_IntMa Capex Report Oct10 PV" xfId="12497" xr:uid="{9EF1D97E-2ABB-402F-9151-97A7B84F652D}"/>
    <cellStyle name="£_QF32_Forecasting Tool BI Brighton TB_IntMa Capex Report Oct10 PV 2" xfId="30828" xr:uid="{7866D5EC-1F46-4FD8-920B-B72EFC86EFF6}"/>
    <cellStyle name="£_QF32_Forecasting Tool BI Brighton TB_Summary Intnl Mkts" xfId="12498" xr:uid="{E3AB3629-6692-4CDE-8E58-BF81B887E73E}"/>
    <cellStyle name="£_QF32_Forecasting Tool BI Brighton TB_Summary Intnl Mkts 2" xfId="30829" xr:uid="{B930977D-35E4-46EC-A7C4-71F672C845D2}"/>
    <cellStyle name="£_QF32_Forecasting Tool Miami and Cph" xfId="12499" xr:uid="{5F04619C-886A-4798-9DC2-375D0AD0349D}"/>
    <cellStyle name="£_QF32_Forecasting Tool Miami and Cph 2" xfId="12500" xr:uid="{E2372C7C-ECE7-45A3-B6E9-9A4DEE42B220}"/>
    <cellStyle name="£_QF32_Forecasting Tool Miami and Cph 2 2" xfId="30830" xr:uid="{5AF5A752-1A0A-4414-8841-E6540E709EBC}"/>
    <cellStyle name="£_QF32_Forecasting Tool Miami and Cph 3" xfId="30831" xr:uid="{80118DC8-D873-4FA6-87EC-5A0D3FA90CEA}"/>
    <cellStyle name="£_QF32_Forecasting Tool Miami and Cph 4" xfId="30832" xr:uid="{6C57D7A2-2C99-4D15-AD48-16F9BA0E6AE2}"/>
    <cellStyle name="£_QF32_Forecasting Tool Miami and Cph 5" xfId="30833" xr:uid="{8FF39C69-91EE-4C9A-955D-E988EB0F264E}"/>
    <cellStyle name="£_QF32_Forecasting Tool Miami and Cph_Australia" xfId="12501" xr:uid="{C1AA502E-CF6C-4CD5-8B08-12DB147A2EB9}"/>
    <cellStyle name="£_QF32_Forecasting Tool Miami and Cph_Australia 2" xfId="30834" xr:uid="{BAF6DA6C-9732-49C7-9CA8-98B783CABB8E}"/>
    <cellStyle name="£_QF32_Forecasting Tool Miami and Cph_Australia F2 2010 template" xfId="12502" xr:uid="{5DEAE6C3-07C4-4FD3-8408-5FA36956ACB7}"/>
    <cellStyle name="£_QF32_Forecasting Tool Miami and Cph_Australia F2 2010 template 2" xfId="30835" xr:uid="{0F069A03-7F4A-4D25-838F-D9CF79330D7E}"/>
    <cellStyle name="£_QF32_Forecasting Tool Miami and Cph_IntMa Capex Report Oct10 PV" xfId="12503" xr:uid="{D9F01D73-9021-4CF7-A69C-4E403E693DE0}"/>
    <cellStyle name="£_QF32_Forecasting Tool Miami and Cph_IntMa Capex Report Oct10 PV 2" xfId="30836" xr:uid="{9776EBD1-1362-44C1-9FC0-1E3639A0EC98}"/>
    <cellStyle name="£_QF32_Forecasting Tool Miami and Cph_Summary Intnl Mkts" xfId="12504" xr:uid="{17E818CC-2A52-4485-82C8-727EC2805305}"/>
    <cellStyle name="£_QF32_Forecasting Tool Miami and Cph_Summary Intnl Mkts 2" xfId="30837" xr:uid="{F79652EE-11A2-41B5-844C-810D35167A48}"/>
    <cellStyle name="£_QF32_Forecasting Tool Sanitas Consolidated" xfId="12505" xr:uid="{434EF8BB-CC65-4D49-ADC5-DE51C9B45FBC}"/>
    <cellStyle name="£_QF32_Forecasting Tool Sanitas Consolidated 2" xfId="12506" xr:uid="{53CB2686-384C-493E-BC95-EB293FC8D014}"/>
    <cellStyle name="£_QF32_Forecasting Tool Sanitas Consolidated 2 2" xfId="30838" xr:uid="{085A93A3-A45F-463C-A100-4994FDC95362}"/>
    <cellStyle name="£_QF32_Forecasting Tool Sanitas Consolidated 3" xfId="30839" xr:uid="{565B1C8F-4E78-42E6-83A9-23BEAECEE670}"/>
    <cellStyle name="£_QF32_Forecasting Tool Sanitas Consolidated 4" xfId="30840" xr:uid="{E285F364-1A0C-40DE-9347-B7F270C47272}"/>
    <cellStyle name="£_QF32_Forecasting Tool Sanitas Consolidated 5" xfId="30841" xr:uid="{04FFE1BC-DBF5-4DA5-A6AF-0EC047900DE8}"/>
    <cellStyle name="£_QF32_Forecasting Tool Sanitas Consolidated_Australia" xfId="12507" xr:uid="{4CD412E4-5C52-4247-8AC6-C020BECD383A}"/>
    <cellStyle name="£_QF32_Forecasting Tool Sanitas Consolidated_Australia 2" xfId="30842" xr:uid="{D5190F8C-3377-4B2C-BCFE-F7265515B45D}"/>
    <cellStyle name="£_QF32_Forecasting Tool Sanitas Consolidated_Australia F2 2010 template" xfId="12508" xr:uid="{A85AC824-E22C-4C3A-AF53-83E6416DC16A}"/>
    <cellStyle name="£_QF32_Forecasting Tool Sanitas Consolidated_Australia F2 2010 template 2" xfId="30843" xr:uid="{452F4F29-ECD3-4250-B27F-F0353BB2F2A0}"/>
    <cellStyle name="£_QF32_Forecasting Tool Sanitas Consolidated_IntMa Capex Report Oct10 PV" xfId="12509" xr:uid="{C2A6FE5D-EF07-4EC8-B1C7-9E37CD6C1223}"/>
    <cellStyle name="£_QF32_Forecasting Tool Sanitas Consolidated_IntMa Capex Report Oct10 PV 2" xfId="30844" xr:uid="{EB75BA75-AA13-4A77-93D8-587261F5E23E}"/>
    <cellStyle name="£_QF32_Forecasting Tool Sanitas Consolidated_Summary Intnl Mkts" xfId="12510" xr:uid="{58F63175-7F62-4359-9D75-493A9763BACB}"/>
    <cellStyle name="£_QF32_Forecasting Tool Sanitas Consolidated_Summary Intnl Mkts 2" xfId="30845" xr:uid="{8041E4B4-7622-472F-8FF5-AE4967CA51CA}"/>
    <cellStyle name="£_QF32_Group IS" xfId="12511" xr:uid="{98756E9A-7B10-460A-9912-E388E74A1814}"/>
    <cellStyle name="£_QF32_Group IS 2" xfId="12512" xr:uid="{C17637C4-FD89-49C2-A2EB-24F6EFE70EF9}"/>
    <cellStyle name="£_QF32_Group IS 2 2" xfId="30846" xr:uid="{DA16A2E2-FA7F-40BD-A68B-2E3389CCB7E7}"/>
    <cellStyle name="£_QF32_Group IS 3" xfId="30847" xr:uid="{D71ABDE1-562E-4AAC-B932-8CE91C2BE5A7}"/>
    <cellStyle name="£_QF32_Group IS 4" xfId="30848" xr:uid="{88348895-4D0C-4C4B-AF2B-22C20D31EA49}"/>
    <cellStyle name="£_QF32_Group IS 5" xfId="30849" xr:uid="{4B2798AE-0FDF-49EB-B54A-50F52F07C860}"/>
    <cellStyle name="£_QF32_Group IS_Australia" xfId="12513" xr:uid="{76BBCD1C-984E-4246-BE0D-2FD2123FE7F0}"/>
    <cellStyle name="£_QF32_Group IS_Australia 2" xfId="30850" xr:uid="{08341E33-F45D-4A67-924C-E8EBCB8507C8}"/>
    <cellStyle name="£_QF32_Group IS_Australia F2 2010 template" xfId="12514" xr:uid="{1D9CC757-8FE0-46BC-A12D-A071CCD37944}"/>
    <cellStyle name="£_QF32_Group IS_Australia F2 2010 template 2" xfId="30851" xr:uid="{5151FE3A-A575-428C-B437-23E9002961E9}"/>
    <cellStyle name="£_QF32_Group IS_IntMa Capex Report Oct10 PV" xfId="12515" xr:uid="{013EEC11-69B0-4EF8-9706-0766477C0FFA}"/>
    <cellStyle name="£_QF32_Group IS_IntMa Capex Report Oct10 PV 2" xfId="30852" xr:uid="{282BDDD2-4014-4926-AE7F-817AA97D4A37}"/>
    <cellStyle name="£_QF32_Group IS_Summary Intnl Mkts" xfId="12516" xr:uid="{3D897A0A-2AEB-40E2-9DE0-5E912B894148}"/>
    <cellStyle name="£_QF32_Group IS_Summary Intnl Mkts 2" xfId="30853" xr:uid="{50E7216E-ACF5-4AB4-B9D9-5ACEDE2607CC}"/>
    <cellStyle name="£_QF32_Group SS" xfId="12517" xr:uid="{66FE2A2D-8D10-40F2-B3DC-655F4D2C0E2A}"/>
    <cellStyle name="£_QF32_Group SS 2" xfId="12518" xr:uid="{0AE60BA2-1C51-4238-B441-80A9DC2C901E}"/>
    <cellStyle name="£_QF32_Group SS 2 2" xfId="30854" xr:uid="{6FAD2A98-0DBE-43CE-BF12-6B99FE1FA836}"/>
    <cellStyle name="£_QF32_Group SS 3" xfId="30855" xr:uid="{A7B67D56-479A-4190-BB35-3F863215EE2F}"/>
    <cellStyle name="£_QF32_Group SS 4" xfId="30856" xr:uid="{14E0B029-B16F-4EC4-BF8B-A02FF35AF4EB}"/>
    <cellStyle name="£_QF32_Group SS 5" xfId="30857" xr:uid="{4995B5A2-7B6A-4F21-A7A4-C922D733E37F}"/>
    <cellStyle name="£_QF32_Group SS_Australia" xfId="12519" xr:uid="{7D2AE7D5-C9F9-4973-8263-F50C5C91D65E}"/>
    <cellStyle name="£_QF32_Group SS_Australia 2" xfId="30858" xr:uid="{DB5F53BC-9D12-4742-8365-8BEA6D667062}"/>
    <cellStyle name="£_QF32_Group SS_Australia F2 2010 template" xfId="12520" xr:uid="{D7338BA4-D828-4530-AF30-DD19C40DFD58}"/>
    <cellStyle name="£_QF32_Group SS_Australia F2 2010 template 2" xfId="30859" xr:uid="{C404FFD1-0B01-4AA7-AEC7-339BA9704F8C}"/>
    <cellStyle name="£_QF32_Group SS_IntMa Capex Report Oct10 PV" xfId="12521" xr:uid="{9E108733-ABE8-4831-983A-33A98F539742}"/>
    <cellStyle name="£_QF32_Group SS_IntMa Capex Report Oct10 PV 2" xfId="30860" xr:uid="{15DFACEA-3F55-4744-BFF3-40603C95290D}"/>
    <cellStyle name="£_QF32_Group SS_Summary Intnl Mkts" xfId="12522" xr:uid="{4C835023-BE1D-401D-B4CD-313A932AE191}"/>
    <cellStyle name="£_QF32_Group SS_Summary Intnl Mkts 2" xfId="30861" xr:uid="{CDB0C186-CBAE-4B2C-8D66-462C75E0515E}"/>
    <cellStyle name="£_QF32_Health Dialog" xfId="12523" xr:uid="{0D643312-B7F2-4DE3-BCF6-014F39DDF850}"/>
    <cellStyle name="£_QF32_Health Dialog 2" xfId="12524" xr:uid="{A9A3BFDB-7E2D-42CE-BC0D-1126365BBBC1}"/>
    <cellStyle name="£_QF32_Health Dialog 2 2" xfId="30862" xr:uid="{DB85A767-BA1A-4301-9F69-151728B914F9}"/>
    <cellStyle name="£_QF32_Health Dialog 3" xfId="30863" xr:uid="{AA070457-F4F8-4C83-9120-E4D367061ED6}"/>
    <cellStyle name="£_QF32_Health Dialog 4" xfId="30864" xr:uid="{6DC85703-5C74-49AB-AE78-95B0231C6F19}"/>
    <cellStyle name="£_QF32_Health Dialog 5" xfId="30865" xr:uid="{65BC8214-A465-4C83-9B0D-52F4BC59C5C1}"/>
    <cellStyle name="£_QF32_Health Dialog_Australia" xfId="12525" xr:uid="{CCBCDDF8-29E7-453F-BF2E-E430E1B81125}"/>
    <cellStyle name="£_QF32_Health Dialog_Australia 2" xfId="30866" xr:uid="{C4269C97-8BE5-4A71-8F61-4F673413B846}"/>
    <cellStyle name="£_QF32_Health Dialog_Australia F2 2010 template" xfId="12526" xr:uid="{ECC29B3E-9DFF-4B3A-99B8-8EC4AF541DCF}"/>
    <cellStyle name="£_QF32_Health Dialog_Australia F2 2010 template 2" xfId="30867" xr:uid="{79A4ADEA-6F46-41BF-904C-288E3A49839C}"/>
    <cellStyle name="£_QF32_Health Dialog_IntMa Capex Report Oct10 PV" xfId="12527" xr:uid="{8E6BBCC8-4990-4B01-AD25-34694617F7A1}"/>
    <cellStyle name="£_QF32_Health Dialog_IntMa Capex Report Oct10 PV 2" xfId="30868" xr:uid="{3FD352C6-3250-47C0-B9A8-BFD5C93E759D}"/>
    <cellStyle name="£_QF32_Health Dialog_Summary Intnl Mkts" xfId="12528" xr:uid="{0B4DC8D4-0F8C-4F17-8B85-142C5E432291}"/>
    <cellStyle name="£_QF32_Health Dialog_Summary Intnl Mkts 2" xfId="30869" xr:uid="{4C95A2FE-E921-4107-8AA6-765F5556E438}"/>
    <cellStyle name="£_QF32_Summary-Capex-Final" xfId="12529" xr:uid="{F54FF1DF-6DD7-4867-B10C-2AD6B42C3DC0}"/>
    <cellStyle name="£_QF32_Summary-Capex-Final 2" xfId="12530" xr:uid="{92485EEB-0D1A-4ACB-803A-6B97CD1195E7}"/>
    <cellStyle name="£_QF32_Summary-Capex-Final 2 2" xfId="30870" xr:uid="{0C138C6D-5FEE-447D-811D-7B0F57F6E0AF}"/>
    <cellStyle name="£_QF32_Summary-Capex-Final 3" xfId="30871" xr:uid="{014D07B7-C6BE-4C68-A74B-34E256180E50}"/>
    <cellStyle name="£_QF32_Summary-Capex-Final 4" xfId="30872" xr:uid="{00E0D844-8EF0-4F53-B129-82F2CA5486F7}"/>
    <cellStyle name="£_QF32_Summary-Capex-Final 5" xfId="30873" xr:uid="{70008341-62EF-4CCF-879A-357D3880A412}"/>
    <cellStyle name="£_QF32_Summary-Capex-Final_Australia" xfId="12531" xr:uid="{799DE7C2-8D30-4453-88FB-FCA619F2E10D}"/>
    <cellStyle name="£_QF32_Summary-Capex-Final_Australia 2" xfId="30874" xr:uid="{1AD9CF3C-05B9-4A83-B2CE-E169B61457A8}"/>
    <cellStyle name="£_QF32_Summary-Capex-Final_Australia F2 2010 template" xfId="12532" xr:uid="{285FEA4D-0B4C-4930-8D73-F57CCAB4A061}"/>
    <cellStyle name="£_QF32_Summary-Capex-Final_Australia F2 2010 template 2" xfId="30875" xr:uid="{5D94C314-C523-46BD-9143-021470D6115D}"/>
    <cellStyle name="£_QF32_Summary-Capex-Final_IntMa Capex Report Oct10 PV" xfId="12533" xr:uid="{4EA8BDA6-F808-4B79-9788-50686B472526}"/>
    <cellStyle name="£_QF32_Summary-Capex-Final_IntMa Capex Report Oct10 PV 2" xfId="30876" xr:uid="{79021BC5-9DE1-4F3E-9037-ABB6BA6FF5FE}"/>
    <cellStyle name="£_QF32_Summary-Capex-Final_Summary Intnl Mkts" xfId="12534" xr:uid="{23ABBD7A-8B42-4B03-A5B0-5A90323A29E3}"/>
    <cellStyle name="£_QF32_Summary-Capex-Final_Summary Intnl Mkts 2" xfId="30877" xr:uid="{F16A7B34-F55C-4D51-916D-1816BA5DA8C2}"/>
    <cellStyle name="£_QF32_Total Care Services" xfId="12535" xr:uid="{9627E957-4E80-46EB-BABE-641747135826}"/>
    <cellStyle name="£_QF32_Total Care Services 2" xfId="12536" xr:uid="{DC3E7044-298B-4154-A90E-05B6D5A8C509}"/>
    <cellStyle name="£_QF32_Total Care Services 2 2" xfId="30878" xr:uid="{2B62BABF-3776-4152-A351-899474D41734}"/>
    <cellStyle name="£_QF32_Total Care Services 3" xfId="30879" xr:uid="{13E8C57F-5D51-469E-A35B-2579C1760651}"/>
    <cellStyle name="£_QF32_Total Care Services 4" xfId="30880" xr:uid="{F028D786-FA4B-451D-8F07-C8C7E19996B9}"/>
    <cellStyle name="£_QF32_Total Care Services 5" xfId="30881" xr:uid="{D6FE79CA-6AF3-4A8B-99B6-0040E6334578}"/>
    <cellStyle name="£_QF32_Total Care Services_Australia" xfId="12537" xr:uid="{44C5CA6B-C0AC-4E66-8161-CAA0632B64E6}"/>
    <cellStyle name="£_QF32_Total Care Services_Australia 2" xfId="30882" xr:uid="{5F7A1F69-9C2F-4D7B-96CA-E966B61CD176}"/>
    <cellStyle name="£_QF32_Total Care Services_Australia F2 2010 template" xfId="12538" xr:uid="{41AD136F-276C-459E-AD11-769F386DB3DA}"/>
    <cellStyle name="£_QF32_Total Care Services_Australia F2 2010 template 2" xfId="30883" xr:uid="{B78DEF67-6995-4FC4-95CA-BA5DB0E368BC}"/>
    <cellStyle name="£_QF32_Total Care Services_IntMa Capex Report Oct10 PV" xfId="12539" xr:uid="{F91B41FC-63AE-4C5B-ABDE-2F6734FE00D0}"/>
    <cellStyle name="£_QF32_Total Care Services_IntMa Capex Report Oct10 PV 2" xfId="30884" xr:uid="{67BE741D-B447-45BD-820C-23BA663A04BA}"/>
    <cellStyle name="£_QF32_Total Care Services_Summary Intnl Mkts" xfId="12540" xr:uid="{1FFC7FAD-FD2B-4E85-8A9C-20708F488F75}"/>
    <cellStyle name="£_QF32_Total Care Services_Summary Intnl Mkts 2" xfId="30885" xr:uid="{A5ACCD9B-3929-4F07-B826-E5166678FEB4}"/>
    <cellStyle name="£_QF32_UKM &amp; UKNA Central Costs-0906-Received" xfId="12541" xr:uid="{4B32E2D6-291F-4C61-9CDC-872A1298E97A}"/>
    <cellStyle name="£_QF32_UKM &amp; UKNA Central Costs-0906-Received 2" xfId="30886" xr:uid="{21482613-0FCA-47A6-A4A6-898F36CBB0AC}"/>
    <cellStyle name="£_QF32_UKM (exc BHA &amp; Well)" xfId="12542" xr:uid="{6ED8F5F8-C724-4B7A-9C25-6328B6BA2A60}"/>
    <cellStyle name="£_QF32_UKM (exc BHA &amp; Well) 2" xfId="12543" xr:uid="{8FE46EDD-D4C6-4766-8288-5F107558C983}"/>
    <cellStyle name="£_QF32_UKM (exc BHA &amp; Well) 2 2" xfId="30887" xr:uid="{06D3E7B3-21F0-4554-839B-452237EECFAD}"/>
    <cellStyle name="£_QF32_UKM (exc BHA &amp; Well) 3" xfId="30888" xr:uid="{94646F01-D7D3-4973-8031-D1BF9CC51414}"/>
    <cellStyle name="£_QF32_UKM (exc BHA &amp; Well) 4" xfId="30889" xr:uid="{CB11ED58-B5AC-4557-AAAB-77317CD47CA8}"/>
    <cellStyle name="£_QF32_UKM (exc BHA &amp; Well) 5" xfId="30890" xr:uid="{2DDF5E67-5C9F-414D-A8FE-CDBF4C26A517}"/>
    <cellStyle name="£_QF32_UKM (exc BHA &amp; Well)_Australia" xfId="12544" xr:uid="{6559154E-1EA9-4912-B60F-FAEC7132818B}"/>
    <cellStyle name="£_QF32_UKM (exc BHA &amp; Well)_Australia 2" xfId="30891" xr:uid="{9D28BDD1-C849-482D-921B-E23F165F4899}"/>
    <cellStyle name="£_QF32_UKM (exc BHA &amp; Well)_Australia F2 2010 template" xfId="12545" xr:uid="{165076E2-A606-46D1-9D5F-5788EE0CF84F}"/>
    <cellStyle name="£_QF32_UKM (exc BHA &amp; Well)_Australia F2 2010 template 2" xfId="30892" xr:uid="{3336B87A-F8BC-4662-99C5-28EF734BE8E8}"/>
    <cellStyle name="£_QF32_UKM (exc BHA &amp; Well)_IntMa Capex Report Oct10 PV" xfId="12546" xr:uid="{E3F0BAE0-28B0-46B9-8184-BEADA2E7DE14}"/>
    <cellStyle name="£_QF32_UKM (exc BHA &amp; Well)_IntMa Capex Report Oct10 PV 2" xfId="30893" xr:uid="{3B9F1A4A-64AC-4422-8C0B-443AB87819D1}"/>
    <cellStyle name="£_QF32_UKM (exc BHA &amp; Well)_Summary Intnl Mkts" xfId="12547" xr:uid="{A12694BC-1103-46E9-942A-8FE732B0FD6A}"/>
    <cellStyle name="£_QF32_UKM (exc BHA &amp; Well)_Summary Intnl Mkts 2" xfId="30894" xr:uid="{C35E6953-577A-4F60-86D7-270A4C365E37}"/>
    <cellStyle name="£_QF32_UKNA Group 3YP" xfId="12548" xr:uid="{5645BF9B-33FE-43B9-9B2F-638E16ED7499}"/>
    <cellStyle name="£_QF32_UKNA Group 3YP 2" xfId="30895" xr:uid="{9D291B28-DC89-49CC-AF1C-C463D00687FE}"/>
    <cellStyle name="£_QF32_Wellness" xfId="12549" xr:uid="{71872E6C-6592-4084-88D3-A26AED3812CC}"/>
    <cellStyle name="£_QF32_Wellness 2" xfId="12550" xr:uid="{1E6B9183-3DC9-4579-9C66-3623D145BB36}"/>
    <cellStyle name="£_QF32_Wellness 2 2" xfId="30896" xr:uid="{B7B9BFEE-7625-4879-989F-D37E522EF930}"/>
    <cellStyle name="£_QF32_Wellness 3" xfId="30897" xr:uid="{DD6DF075-6383-464B-8E30-3F2C53687D11}"/>
    <cellStyle name="£_QF32_Wellness 4" xfId="30898" xr:uid="{6EA03BA0-F5E6-4CD7-9589-E101F2FED87D}"/>
    <cellStyle name="£_QF32_Wellness 5" xfId="30899" xr:uid="{F14E2350-D326-4BB2-A7EB-D13B74A7B499}"/>
    <cellStyle name="£_QF32_Wellness_Australia" xfId="12551" xr:uid="{645498A7-A081-4D25-99A6-7EEA651E0E9E}"/>
    <cellStyle name="£_QF32_Wellness_Australia 2" xfId="30900" xr:uid="{58F610BD-826C-4CBB-9C14-CA0A650F2DF9}"/>
    <cellStyle name="£_QF32_Wellness_Australia F2 2010 template" xfId="12552" xr:uid="{EE1EE32D-7CEE-4E4A-99EB-A01565A62298}"/>
    <cellStyle name="£_QF32_Wellness_Australia F2 2010 template 2" xfId="30901" xr:uid="{8163AEE6-C74A-4EBB-86B6-85AA96A9B232}"/>
    <cellStyle name="£_QF32_Wellness_IntMa Capex Report Oct10 PV" xfId="12553" xr:uid="{46323AA8-D154-43B9-89BD-FE7C3501ECCD}"/>
    <cellStyle name="£_QF32_Wellness_IntMa Capex Report Oct10 PV 2" xfId="30902" xr:uid="{14AF4553-3A5E-4369-90B0-553D2C5FB29E}"/>
    <cellStyle name="£_QF32_Wellness_Summary Intnl Mkts" xfId="12554" xr:uid="{0F191415-109E-4F5D-B48E-D16AF3025CE6}"/>
    <cellStyle name="£_QF32_Wellness_Summary Intnl Mkts 2" xfId="30903" xr:uid="{B4AE6A5C-2777-47BE-96DF-07C274824455}"/>
    <cellStyle name="£_Regs and members" xfId="12555" xr:uid="{B56E10E9-7682-4177-B0C5-A582FD95FB43}"/>
    <cellStyle name="£_Regs and members 1003" xfId="12556" xr:uid="{82AEF410-1013-49D7-8E2F-CDE1F2E6600F}"/>
    <cellStyle name="£_Regs and members 1003 2" xfId="30904" xr:uid="{8804889C-6023-4342-B174-A70273977DF4}"/>
    <cellStyle name="£_Regs and members 1003_Australia F2 2010 template" xfId="12557" xr:uid="{6B2C6B3E-0806-4548-8E0E-7F55B8BE074B}"/>
    <cellStyle name="£_Regs and members 1003_Australia F2 2010 template 2" xfId="30905" xr:uid="{03AC0143-3450-4B5F-ABCC-9C2AE1EAFBAB}"/>
    <cellStyle name="£_Regs and members 2" xfId="30906" xr:uid="{C0C65F33-DD04-4691-BB53-96530EE666C0}"/>
    <cellStyle name="£_Regs and members_Australia F2 2010 template" xfId="12558" xr:uid="{6B01C98B-94AA-440A-8369-BA2101D071F9}"/>
    <cellStyle name="£_Regs and members_Australia F2 2010 template 2" xfId="30907" xr:uid="{5C1B02B5-E85A-4DDF-808F-AC40000778C5}"/>
    <cellStyle name="£_Report" xfId="12559" xr:uid="{E7E34C06-EB99-418E-BFC3-6BCA19E2AEEB}"/>
    <cellStyle name="£_Report 2" xfId="12560" xr:uid="{5B5F76E4-939B-4007-BF64-FDAF2E2D31D8}"/>
    <cellStyle name="£_Report 2 2" xfId="30908" xr:uid="{607EB800-E07B-499A-9B94-AE52288E7773}"/>
    <cellStyle name="£_Report 3" xfId="30909" xr:uid="{42B1AC46-A79E-49AE-8895-C69B8EC0CEFC}"/>
    <cellStyle name="£_Report 4" xfId="30910" xr:uid="{56EBC1B3-D804-426F-9FFB-990B01AC1208}"/>
    <cellStyle name="£_Report 5" xfId="30911" xr:uid="{8E38FA5A-F423-4DE0-9F52-57261EB2C16A}"/>
    <cellStyle name="£_Report_BHA" xfId="12561" xr:uid="{D6AB990E-21EF-42B3-B50E-D8213EA64BEC}"/>
    <cellStyle name="£_Report_BHA 2" xfId="12562" xr:uid="{B6EC0F4C-B7FD-4CDD-B18C-8144B66CFF55}"/>
    <cellStyle name="£_Report_BHA 2 2" xfId="30912" xr:uid="{B52494BA-2964-46F6-A1CA-C0EC91FB357B}"/>
    <cellStyle name="£_Report_BHA 3" xfId="30913" xr:uid="{B1128D1F-8B7D-4D50-9276-B1C6997EE504}"/>
    <cellStyle name="£_Report_BHA 4" xfId="30914" xr:uid="{C4CB87A4-6E49-4B21-855F-637C949F7E2E}"/>
    <cellStyle name="£_Report_BHA 5" xfId="30915" xr:uid="{DFA23FC3-1195-4DED-A7C3-3D9324880079}"/>
    <cellStyle name="£_Report_BHA_Australia" xfId="12563" xr:uid="{5108CCAF-0B9D-42C3-BF60-FAC6F58EA086}"/>
    <cellStyle name="£_Report_BHA_Australia 2" xfId="30916" xr:uid="{0AAFDB60-E583-4C2C-8F88-E46AC4EA1804}"/>
    <cellStyle name="£_Report_BHA_Australia F2 2010 template" xfId="12564" xr:uid="{ED2285E1-5BC3-4B23-8A71-7511FB9F9AF2}"/>
    <cellStyle name="£_Report_BHA_Australia F2 2010 template 2" xfId="30917" xr:uid="{2F50E03C-80C5-4E03-9030-F1D794F6AD64}"/>
    <cellStyle name="£_Report_BHA_IntMa Capex Report Oct10 PV" xfId="12565" xr:uid="{5DB2BBC2-E575-4159-B898-4DCC37ADD57F}"/>
    <cellStyle name="£_Report_BHA_IntMa Capex Report Oct10 PV 2" xfId="30918" xr:uid="{780026F7-E2F6-47BF-9119-FE8178D25B86}"/>
    <cellStyle name="£_Report_BHA_Summary Intnl Mkts" xfId="12566" xr:uid="{FDEA0FA1-1D28-4B97-A004-F0D6DE77049D}"/>
    <cellStyle name="£_Report_BHA_Summary Intnl Mkts 2" xfId="30919" xr:uid="{D571A431-F29D-489D-8A7A-405C26BBF384}"/>
    <cellStyle name="£_Report_Capex-Commentary File-Final" xfId="12567" xr:uid="{69705E98-0999-444C-A15D-C532AAD8DF5B}"/>
    <cellStyle name="£_Report_Capex-Commentary File-Final 2" xfId="12568" xr:uid="{20FE694C-E5F6-4721-BD75-A421060FF0FD}"/>
    <cellStyle name="£_Report_Capex-Commentary File-Final 2 2" xfId="30920" xr:uid="{D5338826-E881-4AA0-9901-3986E34A47D9}"/>
    <cellStyle name="£_Report_Capex-Commentary File-Final 3" xfId="30921" xr:uid="{ACC58C67-D2F7-4869-8B8F-755311186088}"/>
    <cellStyle name="£_Report_Capex-Commentary File-Final 4" xfId="30922" xr:uid="{F8965D31-0CB8-4444-8F61-375D6794EC24}"/>
    <cellStyle name="£_Report_Capex-Commentary File-Final 5" xfId="30923" xr:uid="{F5DC1AB1-DD82-40ED-A897-27FF391FB4F4}"/>
    <cellStyle name="£_Report_Capex-Commentary File-Final_Australia" xfId="12569" xr:uid="{F021EFEA-DB76-44C9-80DA-5F553119D625}"/>
    <cellStyle name="£_Report_Capex-Commentary File-Final_Australia 2" xfId="30924" xr:uid="{C7505450-0AA2-4C50-8CA2-572F2E83256F}"/>
    <cellStyle name="£_Report_Capex-Commentary File-Final_Australia F2 2010 template" xfId="12570" xr:uid="{3663585B-4985-4F34-9B11-3E2F6307FFC7}"/>
    <cellStyle name="£_Report_Capex-Commentary File-Final_Australia F2 2010 template 2" xfId="30925" xr:uid="{7F164181-51D5-4EA9-9254-BC548B14164D}"/>
    <cellStyle name="£_Report_Capex-Commentary File-Final_IntMa Capex Report Oct10 PV" xfId="12571" xr:uid="{1F98DB85-C287-47E3-B26B-B3690B763097}"/>
    <cellStyle name="£_Report_Capex-Commentary File-Final_IntMa Capex Report Oct10 PV 2" xfId="30926" xr:uid="{2D4368BC-A5AC-45DC-AB50-6144749D1ED2}"/>
    <cellStyle name="£_Report_Capex-Commentary File-Final_Summary Intnl Mkts" xfId="12572" xr:uid="{56C7625F-2807-4B5A-B444-FFE78EDD015D}"/>
    <cellStyle name="£_Report_Capex-Commentary File-Final_Summary Intnl Mkts 2" xfId="30927" xr:uid="{B9CB1652-61D6-4866-8DA6-9EE56FB49D0F}"/>
    <cellStyle name="£_Report_Forecasting Tool BI Brighton TB" xfId="12573" xr:uid="{3EC01E5F-0F2A-4456-98C4-58A5B5DE838A}"/>
    <cellStyle name="£_Report_Forecasting Tool BI Brighton TB 2" xfId="12574" xr:uid="{308EB37F-1D11-420B-9D5A-BE6BAFB14B21}"/>
    <cellStyle name="£_Report_Forecasting Tool BI Brighton TB 2 2" xfId="30928" xr:uid="{F28B57F8-8F16-4186-8145-3EAC4D2544D7}"/>
    <cellStyle name="£_Report_Forecasting Tool BI Brighton TB 3" xfId="30929" xr:uid="{8D3EA5FF-B183-4A8D-8E2D-752740791414}"/>
    <cellStyle name="£_Report_Forecasting Tool BI Brighton TB 4" xfId="30930" xr:uid="{60FAF9E4-5E8A-4641-8A58-B2F2B3C38189}"/>
    <cellStyle name="£_Report_Forecasting Tool BI Brighton TB 5" xfId="30931" xr:uid="{7B06E495-BCFC-4D7C-BB11-348FF324E648}"/>
    <cellStyle name="£_Report_Forecasting Tool BI Brighton TB_Australia" xfId="12575" xr:uid="{BEA86C03-DF7D-4F4D-882A-CFE39463683C}"/>
    <cellStyle name="£_Report_Forecasting Tool BI Brighton TB_Australia 2" xfId="30932" xr:uid="{2CF80463-CC8A-48BF-AEC5-97E70D94424D}"/>
    <cellStyle name="£_Report_Forecasting Tool BI Brighton TB_Australia F2 2010 template" xfId="12576" xr:uid="{F3D8EF36-023F-4C0C-B4DF-F6637C42071F}"/>
    <cellStyle name="£_Report_Forecasting Tool BI Brighton TB_Australia F2 2010 template 2" xfId="30933" xr:uid="{AD1CD6BC-9BEA-4887-B0C3-BA3DFB487760}"/>
    <cellStyle name="£_Report_Forecasting Tool BI Brighton TB_IntMa Capex Report Oct10 PV" xfId="12577" xr:uid="{D9FC2809-DDA7-43B6-86E9-8B506E0C0F12}"/>
    <cellStyle name="£_Report_Forecasting Tool BI Brighton TB_IntMa Capex Report Oct10 PV 2" xfId="30934" xr:uid="{7F073AE9-5C4D-4560-99BF-48225B6DAAB3}"/>
    <cellStyle name="£_Report_Forecasting Tool BI Brighton TB_Summary Intnl Mkts" xfId="12578" xr:uid="{96DF5F0A-02B6-4AB7-8D7C-A897D5BAFD63}"/>
    <cellStyle name="£_Report_Forecasting Tool BI Brighton TB_Summary Intnl Mkts 2" xfId="30935" xr:uid="{C474D127-538E-4CFF-A17B-B1821576FE4B}"/>
    <cellStyle name="£_Report_Forecasting Tool Miami and Cph" xfId="12579" xr:uid="{FDB7D4CC-DED2-404C-A332-26B87AFE6D46}"/>
    <cellStyle name="£_Report_Forecasting Tool Miami and Cph 2" xfId="12580" xr:uid="{D510254C-9A1B-4B4E-993C-30247DC69AEC}"/>
    <cellStyle name="£_Report_Forecasting Tool Miami and Cph 2 2" xfId="30936" xr:uid="{06A39A03-086A-43DB-92B7-E8270EA6ED5E}"/>
    <cellStyle name="£_Report_Forecasting Tool Miami and Cph 3" xfId="30937" xr:uid="{308DC2B4-33BA-46C7-88D7-53812D896AEF}"/>
    <cellStyle name="£_Report_Forecasting Tool Miami and Cph 4" xfId="30938" xr:uid="{D84EB5B6-875A-40BB-A78C-5E634F944C0A}"/>
    <cellStyle name="£_Report_Forecasting Tool Miami and Cph 5" xfId="30939" xr:uid="{6B017B1C-3F9D-47AB-8307-197579C2E821}"/>
    <cellStyle name="£_Report_Forecasting Tool Miami and Cph_Australia" xfId="12581" xr:uid="{3D8ED073-A160-4989-9EA6-A972EAE8D086}"/>
    <cellStyle name="£_Report_Forecasting Tool Miami and Cph_Australia 2" xfId="30940" xr:uid="{C6435CEC-518C-453C-A3F2-6EA7301BCFBF}"/>
    <cellStyle name="£_Report_Forecasting Tool Miami and Cph_Australia F2 2010 template" xfId="12582" xr:uid="{C8FE412E-5D83-4895-9662-4C47DEB53B63}"/>
    <cellStyle name="£_Report_Forecasting Tool Miami and Cph_Australia F2 2010 template 2" xfId="30941" xr:uid="{348D1AD8-BB77-4AD1-95C0-23B65C41D659}"/>
    <cellStyle name="£_Report_Forecasting Tool Miami and Cph_IntMa Capex Report Oct10 PV" xfId="12583" xr:uid="{BC335D53-9E67-4E3D-9F8D-283D94994257}"/>
    <cellStyle name="£_Report_Forecasting Tool Miami and Cph_IntMa Capex Report Oct10 PV 2" xfId="30942" xr:uid="{1132FF74-F198-4823-87CF-A7B7DCE936DE}"/>
    <cellStyle name="£_Report_Forecasting Tool Miami and Cph_Summary Intnl Mkts" xfId="12584" xr:uid="{844100AB-4725-4090-86DF-D37ADB7CDB46}"/>
    <cellStyle name="£_Report_Forecasting Tool Miami and Cph_Summary Intnl Mkts 2" xfId="30943" xr:uid="{468B69A4-643E-4A09-B75B-40B89A678F18}"/>
    <cellStyle name="£_Report_Forecasting Tool Sanitas Consolidated" xfId="12585" xr:uid="{1CFEB2FC-2F0D-4FFE-B924-55D29CE3F934}"/>
    <cellStyle name="£_Report_Forecasting Tool Sanitas Consolidated 2" xfId="12586" xr:uid="{1FD56EAA-038B-429F-B310-BE75923A46E1}"/>
    <cellStyle name="£_Report_Forecasting Tool Sanitas Consolidated 2 2" xfId="30944" xr:uid="{FC5EC49F-77D7-4BCF-BC68-1151BBB3F8C5}"/>
    <cellStyle name="£_Report_Forecasting Tool Sanitas Consolidated 3" xfId="30945" xr:uid="{BFFD6A5E-F94F-4048-A910-4B8DA989C9D4}"/>
    <cellStyle name="£_Report_Forecasting Tool Sanitas Consolidated 4" xfId="30946" xr:uid="{503A6911-1DB2-475D-9710-1C95DF493F15}"/>
    <cellStyle name="£_Report_Forecasting Tool Sanitas Consolidated 5" xfId="30947" xr:uid="{03D8E389-65BA-47CE-8462-7B9E9040E0D6}"/>
    <cellStyle name="£_Report_Forecasting Tool Sanitas Consolidated_Australia" xfId="12587" xr:uid="{FBD6F7FA-B1D9-48C2-A04D-894578FF67C6}"/>
    <cellStyle name="£_Report_Forecasting Tool Sanitas Consolidated_Australia 2" xfId="30948" xr:uid="{D741B020-3EB4-420B-B0C4-EA760DC38265}"/>
    <cellStyle name="£_Report_Forecasting Tool Sanitas Consolidated_Australia F2 2010 template" xfId="12588" xr:uid="{6EAAF467-8712-457F-B4F2-039D26B699E8}"/>
    <cellStyle name="£_Report_Forecasting Tool Sanitas Consolidated_Australia F2 2010 template 2" xfId="30949" xr:uid="{63A2D3C6-7A0D-4566-B5E5-167DA13D20DE}"/>
    <cellStyle name="£_Report_Forecasting Tool Sanitas Consolidated_IntMa Capex Report Oct10 PV" xfId="12589" xr:uid="{30CDF47C-847F-4DA8-BDA8-030ED9A970BB}"/>
    <cellStyle name="£_Report_Forecasting Tool Sanitas Consolidated_IntMa Capex Report Oct10 PV 2" xfId="30950" xr:uid="{FFC4D3C5-55F4-4644-B067-372F5D03E1CC}"/>
    <cellStyle name="£_Report_Forecasting Tool Sanitas Consolidated_Summary Intnl Mkts" xfId="12590" xr:uid="{03C5FA3C-93C2-4C23-9C45-E3776274BB43}"/>
    <cellStyle name="£_Report_Forecasting Tool Sanitas Consolidated_Summary Intnl Mkts 2" xfId="30951" xr:uid="{B5931974-757C-452A-9F1F-1F760A8C5B33}"/>
    <cellStyle name="£_Report_Group IS" xfId="12591" xr:uid="{DF203CDF-476E-4B55-8A68-0FF41B8F074B}"/>
    <cellStyle name="£_Report_Group IS 2" xfId="12592" xr:uid="{C3EB60E1-BF76-429E-B04D-CC410E99324E}"/>
    <cellStyle name="£_Report_Group IS 2 2" xfId="30952" xr:uid="{7E01E22D-462B-4DD4-AFBC-6085F12CB83B}"/>
    <cellStyle name="£_Report_Group IS 3" xfId="30953" xr:uid="{A448B195-9D71-44DB-A40D-5A5EE6E5CD6F}"/>
    <cellStyle name="£_Report_Group IS 4" xfId="30954" xr:uid="{1C5C21A5-7B4A-4CAB-B002-4FDA21D6E1AD}"/>
    <cellStyle name="£_Report_Group IS 5" xfId="30955" xr:uid="{3474AE13-A7A5-47A8-B223-2EE2EB81ED53}"/>
    <cellStyle name="£_Report_Group IS_Australia" xfId="12593" xr:uid="{9226801A-F1CA-461E-8DAD-045A4661D3E0}"/>
    <cellStyle name="£_Report_Group IS_Australia 2" xfId="30956" xr:uid="{D822E551-EF45-49E5-8516-EE7F7B1020D6}"/>
    <cellStyle name="£_Report_Group IS_Australia F2 2010 template" xfId="12594" xr:uid="{8CA8C7D2-AB05-46BF-BC94-D0E67A89FE5A}"/>
    <cellStyle name="£_Report_Group IS_Australia F2 2010 template 2" xfId="30957" xr:uid="{3A3780BF-375A-4BD3-8ED8-EECDB71CE275}"/>
    <cellStyle name="£_Report_Group IS_IntMa Capex Report Oct10 PV" xfId="12595" xr:uid="{F8A31454-A0FC-4C29-96A9-E082E539F23C}"/>
    <cellStyle name="£_Report_Group IS_IntMa Capex Report Oct10 PV 2" xfId="30958" xr:uid="{E38282ED-7BD7-412E-A3E9-5FC1013E79A3}"/>
    <cellStyle name="£_Report_Group IS_Summary Intnl Mkts" xfId="12596" xr:uid="{DC6B9154-435F-4513-AA19-B4EC58941FDB}"/>
    <cellStyle name="£_Report_Group IS_Summary Intnl Mkts 2" xfId="30959" xr:uid="{A9CF7342-0168-4714-B61F-CFB6876448EE}"/>
    <cellStyle name="£_Report_Group SS" xfId="12597" xr:uid="{62AA748F-756F-4EF3-9502-FCA71F283B86}"/>
    <cellStyle name="£_Report_Group SS 2" xfId="12598" xr:uid="{FF9BC8A1-6BB8-40B4-BB3F-D20B7F923CA8}"/>
    <cellStyle name="£_Report_Group SS 2 2" xfId="30960" xr:uid="{E9664FD6-17C5-46C3-B74B-EC263C39E842}"/>
    <cellStyle name="£_Report_Group SS 3" xfId="30961" xr:uid="{D74AC5B9-8F2F-4562-8860-6A0C526E77AA}"/>
    <cellStyle name="£_Report_Group SS 4" xfId="30962" xr:uid="{15BA23EB-00CB-4A52-9BF0-DD4C6648CF3A}"/>
    <cellStyle name="£_Report_Group SS 5" xfId="30963" xr:uid="{39B713F5-4154-45BC-8175-5102180B2689}"/>
    <cellStyle name="£_Report_Group SS_Australia" xfId="12599" xr:uid="{1ADD638E-1582-407A-9D9B-41948311454B}"/>
    <cellStyle name="£_Report_Group SS_Australia 2" xfId="30964" xr:uid="{A8292495-7987-4765-85E4-582BB936B762}"/>
    <cellStyle name="£_Report_Group SS_Australia F2 2010 template" xfId="12600" xr:uid="{3E88189D-7102-4202-AB44-F6F2FEC09141}"/>
    <cellStyle name="£_Report_Group SS_Australia F2 2010 template 2" xfId="30965" xr:uid="{B0C77E5B-FDAB-4FD7-AEF7-B2B8709A753D}"/>
    <cellStyle name="£_Report_Group SS_IntMa Capex Report Oct10 PV" xfId="12601" xr:uid="{57B6BBB8-8E68-41CC-B328-FFC05BFAF359}"/>
    <cellStyle name="£_Report_Group SS_IntMa Capex Report Oct10 PV 2" xfId="30966" xr:uid="{EC85AB57-31C0-4753-BD7A-EAB8ACB6BCD3}"/>
    <cellStyle name="£_Report_Group SS_Summary Intnl Mkts" xfId="12602" xr:uid="{A82D4773-EE7C-4E1E-BDF9-472A31C1FF14}"/>
    <cellStyle name="£_Report_Group SS_Summary Intnl Mkts 2" xfId="30967" xr:uid="{6D567B56-D904-4589-9848-86B3FD2AC072}"/>
    <cellStyle name="£_Report_Health Dialog" xfId="12603" xr:uid="{A7276AE1-AD23-47C9-8595-6382C8FCC291}"/>
    <cellStyle name="£_Report_Health Dialog 2" xfId="12604" xr:uid="{215FDC8B-2913-41DB-8074-F3F22F5929C2}"/>
    <cellStyle name="£_Report_Health Dialog 2 2" xfId="30968" xr:uid="{94D5FBB7-7948-408E-BA67-0F117467CF8E}"/>
    <cellStyle name="£_Report_Health Dialog 3" xfId="30969" xr:uid="{C8D05452-A36E-46C1-BB37-88F13A0C0D98}"/>
    <cellStyle name="£_Report_Health Dialog 4" xfId="30970" xr:uid="{FA7E1C18-EEF7-48EF-948F-924B0AD10233}"/>
    <cellStyle name="£_Report_Health Dialog 5" xfId="30971" xr:uid="{8CC56B64-DCF7-44E2-859B-942AA9A0B1F0}"/>
    <cellStyle name="£_Report_Health Dialog_Australia" xfId="12605" xr:uid="{18C4C4BE-761E-432B-AC6E-0E77A601E8D9}"/>
    <cellStyle name="£_Report_Health Dialog_Australia 2" xfId="30972" xr:uid="{369E8ECC-9839-4CAF-B5A5-D56D9EB91E8D}"/>
    <cellStyle name="£_Report_Health Dialog_Australia F2 2010 template" xfId="12606" xr:uid="{7E95E054-E315-491A-94AD-24B6152CF260}"/>
    <cellStyle name="£_Report_Health Dialog_Australia F2 2010 template 2" xfId="30973" xr:uid="{B1ADCB19-BBA3-411B-9E84-5BD193A4AC79}"/>
    <cellStyle name="£_Report_Health Dialog_IntMa Capex Report Oct10 PV" xfId="12607" xr:uid="{984A71C8-C258-4087-84F9-B2ACB8C95221}"/>
    <cellStyle name="£_Report_Health Dialog_IntMa Capex Report Oct10 PV 2" xfId="30974" xr:uid="{22CF3FC9-B74E-4E08-BD55-32F17F31FEA5}"/>
    <cellStyle name="£_Report_Health Dialog_Summary Intnl Mkts" xfId="12608" xr:uid="{58FA12D9-B0E2-4FCA-887A-3BAA07C6510B}"/>
    <cellStyle name="£_Report_Health Dialog_Summary Intnl Mkts 2" xfId="30975" xr:uid="{F88BFAEB-2F77-4AFF-A1EA-2DF6687A3D62}"/>
    <cellStyle name="£_Report_Summary-Capex-Final" xfId="12609" xr:uid="{B46C8DAB-3543-448B-9C07-20B411C310B7}"/>
    <cellStyle name="£_Report_Summary-Capex-Final 2" xfId="12610" xr:uid="{E581EB99-5284-48EE-91E2-C3945B7F2E0F}"/>
    <cellStyle name="£_Report_Summary-Capex-Final 2 2" xfId="30976" xr:uid="{393A3454-A2EB-4C3F-B033-35EC92377B83}"/>
    <cellStyle name="£_Report_Summary-Capex-Final 3" xfId="30977" xr:uid="{A54533AA-6AD5-41BC-B203-279F2D7590F1}"/>
    <cellStyle name="£_Report_Summary-Capex-Final 4" xfId="30978" xr:uid="{909803BC-665E-4386-9C86-D9A3766A597A}"/>
    <cellStyle name="£_Report_Summary-Capex-Final 5" xfId="30979" xr:uid="{B0ABECD5-B60A-40A5-BD8A-62BA745E1BC1}"/>
    <cellStyle name="£_Report_Summary-Capex-Final_Australia" xfId="12611" xr:uid="{097CCF8E-BDE1-40DE-8598-29009B86BE16}"/>
    <cellStyle name="£_Report_Summary-Capex-Final_Australia 2" xfId="30980" xr:uid="{222508C9-C059-461A-8F8F-24B3025F9F4D}"/>
    <cellStyle name="£_Report_Summary-Capex-Final_Australia F2 2010 template" xfId="12612" xr:uid="{8FE5B02F-A612-4279-9020-11FC6BCEF091}"/>
    <cellStyle name="£_Report_Summary-Capex-Final_Australia F2 2010 template 2" xfId="30981" xr:uid="{5A9E1727-C770-46AE-AE81-42CEACCAC2FD}"/>
    <cellStyle name="£_Report_Summary-Capex-Final_IntMa Capex Report Oct10 PV" xfId="12613" xr:uid="{0AC85A9A-B86B-40E4-8987-CB1E753C089C}"/>
    <cellStyle name="£_Report_Summary-Capex-Final_IntMa Capex Report Oct10 PV 2" xfId="30982" xr:uid="{25A38543-F0CB-44C4-94F4-E8CED8A5AECD}"/>
    <cellStyle name="£_Report_Summary-Capex-Final_Summary Intnl Mkts" xfId="12614" xr:uid="{332B32DA-5465-488F-91BD-F443FC8A9F45}"/>
    <cellStyle name="£_Report_Summary-Capex-Final_Summary Intnl Mkts 2" xfId="30983" xr:uid="{4819F194-0E21-4534-B620-D6AB9C4ACC9A}"/>
    <cellStyle name="£_Report_Total Care Services" xfId="12615" xr:uid="{F4044ACD-974F-4BC3-BCB8-60E940D1FCBD}"/>
    <cellStyle name="£_Report_Total Care Services 2" xfId="12616" xr:uid="{B29D8B00-150B-4D80-B044-FC12F0124384}"/>
    <cellStyle name="£_Report_Total Care Services 2 2" xfId="30984" xr:uid="{8D9D6943-2D9E-49E3-976F-E83EE819A7D6}"/>
    <cellStyle name="£_Report_Total Care Services 3" xfId="30985" xr:uid="{6EB317A2-48C6-490E-AEE9-00F7A087CA63}"/>
    <cellStyle name="£_Report_Total Care Services 4" xfId="30986" xr:uid="{B832B7E7-850B-42A0-8B23-D5DE6B4B85E7}"/>
    <cellStyle name="£_Report_Total Care Services 5" xfId="30987" xr:uid="{3A242B60-C9DD-4E15-BDD4-32813EAE3812}"/>
    <cellStyle name="£_Report_Total Care Services_Australia" xfId="12617" xr:uid="{3E1AAE9D-DE00-4AFA-8EF6-9C3823377319}"/>
    <cellStyle name="£_Report_Total Care Services_Australia 2" xfId="30988" xr:uid="{0959B21B-E930-456E-B66E-74815563B777}"/>
    <cellStyle name="£_Report_Total Care Services_Australia F2 2010 template" xfId="12618" xr:uid="{FBA05AA3-3578-4AB1-9026-61A2C5BD310C}"/>
    <cellStyle name="£_Report_Total Care Services_Australia F2 2010 template 2" xfId="30989" xr:uid="{9829AE8D-D16E-4BEF-B8B5-C4F7C33910AF}"/>
    <cellStyle name="£_Report_Total Care Services_IntMa Capex Report Oct10 PV" xfId="12619" xr:uid="{A0C40A8F-1119-4EFE-B9ED-EBE2DF6D39EB}"/>
    <cellStyle name="£_Report_Total Care Services_IntMa Capex Report Oct10 PV 2" xfId="30990" xr:uid="{3C1C62BB-0ABB-45CD-905A-F691CABC752A}"/>
    <cellStyle name="£_Report_Total Care Services_Summary Intnl Mkts" xfId="12620" xr:uid="{F600A036-1980-49EC-A35B-E7EC8B5E9115}"/>
    <cellStyle name="£_Report_Total Care Services_Summary Intnl Mkts 2" xfId="30991" xr:uid="{02AAAB36-2ED8-41D3-BF3F-F662B4E2F0DB}"/>
    <cellStyle name="£_Report_UKM (exc BHA &amp; Well)" xfId="12621" xr:uid="{E1C5C54A-B0A1-44B4-B947-4FCDA1361D81}"/>
    <cellStyle name="£_Report_UKM (exc BHA &amp; Well) 2" xfId="12622" xr:uid="{3362D07F-F68E-42AD-86B3-3D55A001FC60}"/>
    <cellStyle name="£_Report_UKM (exc BHA &amp; Well) 2 2" xfId="30992" xr:uid="{8EC89A77-4086-4A3A-BBE9-03C473EE53AE}"/>
    <cellStyle name="£_Report_UKM (exc BHA &amp; Well) 3" xfId="30993" xr:uid="{20427F77-A223-4E1E-AA4F-18FC12E7D44D}"/>
    <cellStyle name="£_Report_UKM (exc BHA &amp; Well) 4" xfId="30994" xr:uid="{B3E47F6C-184C-423D-89FB-2E27D6F4A098}"/>
    <cellStyle name="£_Report_UKM (exc BHA &amp; Well) 5" xfId="30995" xr:uid="{D82FCEFA-10F6-4A0F-9A3A-B318D32DF758}"/>
    <cellStyle name="£_Report_UKM (exc BHA &amp; Well)_Australia" xfId="12623" xr:uid="{0E6A4C26-211E-4EED-9ED9-DBDD98D3382B}"/>
    <cellStyle name="£_Report_UKM (exc BHA &amp; Well)_Australia 2" xfId="30996" xr:uid="{EDC10BE9-7388-462D-B42A-AE70EA2F7D7C}"/>
    <cellStyle name="£_Report_UKM (exc BHA &amp; Well)_Australia F2 2010 template" xfId="12624" xr:uid="{8A6A8706-3A0B-4EB5-A90C-CAEA18CA12F7}"/>
    <cellStyle name="£_Report_UKM (exc BHA &amp; Well)_Australia F2 2010 template 2" xfId="30997" xr:uid="{6707C436-AA03-4A01-B689-F342631C9209}"/>
    <cellStyle name="£_Report_UKM (exc BHA &amp; Well)_IntMa Capex Report Oct10 PV" xfId="12625" xr:uid="{761C0636-484F-4301-A9F7-1DE297CA72F5}"/>
    <cellStyle name="£_Report_UKM (exc BHA &amp; Well)_IntMa Capex Report Oct10 PV 2" xfId="30998" xr:uid="{B2086D10-EE65-48C9-BE6F-960AEDD8C33B}"/>
    <cellStyle name="£_Report_UKM (exc BHA &amp; Well)_Summary Intnl Mkts" xfId="12626" xr:uid="{3CC66649-94DA-47DE-B33A-E5E955CAB406}"/>
    <cellStyle name="£_Report_UKM (exc BHA &amp; Well)_Summary Intnl Mkts 2" xfId="30999" xr:uid="{59155005-3855-46FF-B02D-0132FBA85663}"/>
    <cellStyle name="£_Report_Wellness" xfId="12627" xr:uid="{DF13FA4E-5BCE-4D8B-B1C4-58E109ADF3A4}"/>
    <cellStyle name="£_Report_Wellness 2" xfId="12628" xr:uid="{525A48DB-A181-4DA4-A4CB-F68AFFBE5C1A}"/>
    <cellStyle name="£_Report_Wellness 2 2" xfId="31000" xr:uid="{D5F541B9-85E6-4699-AD94-B3063EE9C500}"/>
    <cellStyle name="£_Report_Wellness 3" xfId="31001" xr:uid="{0137491E-DC51-4825-B30A-638A3C78028B}"/>
    <cellStyle name="£_Report_Wellness 4" xfId="31002" xr:uid="{49D5607F-26BF-4282-992D-84EB9A987CBE}"/>
    <cellStyle name="£_Report_Wellness 5" xfId="31003" xr:uid="{DAF922D9-DCB4-462E-9ACD-CB564E8624FE}"/>
    <cellStyle name="£_Report_Wellness_Australia" xfId="12629" xr:uid="{32532C7C-21C0-46A6-89E6-BC92655C7BBB}"/>
    <cellStyle name="£_Report_Wellness_Australia 2" xfId="31004" xr:uid="{00C1441D-AEC2-4BA9-81BD-C2E004AE30CD}"/>
    <cellStyle name="£_Report_Wellness_Australia F2 2010 template" xfId="12630" xr:uid="{666DCBA5-9CDB-4965-802F-8BE177FC4B3B}"/>
    <cellStyle name="£_Report_Wellness_Australia F2 2010 template 2" xfId="31005" xr:uid="{47547723-CDE3-4DFE-849E-D1786062F078}"/>
    <cellStyle name="£_Report_Wellness_IntMa Capex Report Oct10 PV" xfId="12631" xr:uid="{9CC8D5F8-40FD-43B4-9933-DA85A6CAC244}"/>
    <cellStyle name="£_Report_Wellness_IntMa Capex Report Oct10 PV 2" xfId="31006" xr:uid="{D994CAF9-4712-4E38-A055-C70584C1C14B}"/>
    <cellStyle name="£_Report_Wellness_Summary Intnl Mkts" xfId="12632" xr:uid="{3A57AF3D-6DF8-4B9C-AD7B-4D9D7FC685F7}"/>
    <cellStyle name="£_Report_Wellness_Summary Intnl Mkts 2" xfId="31007" xr:uid="{DD6EA7D9-B400-4514-A882-C7FD636B1F9C}"/>
    <cellStyle name="£_Revenue" xfId="12633" xr:uid="{C8828F47-6A1A-4858-9FB2-67E466454303}"/>
    <cellStyle name="£_Revenue 2" xfId="31008" xr:uid="{282EF802-BB31-43A6-BD5A-5DCA84AD5562}"/>
    <cellStyle name="£_Revenue_Australia F2 2010 template" xfId="12634" xr:uid="{6990B9BC-55EB-4027-B267-27BE17467882}"/>
    <cellStyle name="£_Revenue_Australia F2 2010 template 2" xfId="31009" xr:uid="{F7412287-2DA7-4BEB-9FEB-E6E0F4445F3D}"/>
    <cellStyle name="£_REVIEW" xfId="12635" xr:uid="{F13127EA-817E-4C55-91DB-7E269AF72D13}"/>
    <cellStyle name="£_REVIEW 10" xfId="12636" xr:uid="{70143880-DF2C-457A-B050-558E8B8CEB29}"/>
    <cellStyle name="£_REVIEW 10 2" xfId="31010" xr:uid="{AC367BA3-CEDE-43CA-A26E-C8539F2F5817}"/>
    <cellStyle name="£_REVIEW 11" xfId="12637" xr:uid="{02149D59-045F-4255-B2D3-FD9D91A4D118}"/>
    <cellStyle name="£_REVIEW 11 2" xfId="31011" xr:uid="{D1989FC4-38DC-497A-81D0-98719CA849BB}"/>
    <cellStyle name="£_REVIEW 12" xfId="12638" xr:uid="{EA6E0A51-C8BA-43AA-A4F4-D7D67A3C7F66}"/>
    <cellStyle name="£_REVIEW 12 2" xfId="31012" xr:uid="{D593B5A6-DACD-4A0C-A85D-DB9ACD463424}"/>
    <cellStyle name="£_REVIEW 13" xfId="12639" xr:uid="{288B17B4-000E-4C91-B608-F0A244AD7CEF}"/>
    <cellStyle name="£_REVIEW 13 2" xfId="31013" xr:uid="{BE5F036A-2109-4D70-A8CA-5681EDA83F6F}"/>
    <cellStyle name="£_REVIEW 14" xfId="12640" xr:uid="{7AD37D46-BF1B-4C39-BAA6-F275BEAACCA8}"/>
    <cellStyle name="£_REVIEW 14 2" xfId="31014" xr:uid="{98C2AE3E-AED9-4823-958C-DDD0E59D97B3}"/>
    <cellStyle name="£_REVIEW 15" xfId="31015" xr:uid="{4EE17792-B71C-4DC0-8428-80D3606AD0E3}"/>
    <cellStyle name="£_REVIEW 16" xfId="31016" xr:uid="{FF3E2FB1-BA9D-4381-B214-0370F84CBF52}"/>
    <cellStyle name="£_REVIEW 17" xfId="31017" xr:uid="{9E359C10-1EFB-4800-93A0-598B34E71014}"/>
    <cellStyle name="£_REVIEW 2" xfId="12641" xr:uid="{B6CD506F-9653-4527-B069-3D4379D11629}"/>
    <cellStyle name="£_REVIEW 2 2" xfId="12642" xr:uid="{9522CDA3-0AEE-4C57-BE9E-DFAB06AFD6C6}"/>
    <cellStyle name="£_REVIEW 2 2 2" xfId="31018" xr:uid="{8CC69B3A-9445-4EF8-A44D-C59E2E77E105}"/>
    <cellStyle name="£_REVIEW 2 3" xfId="31019" xr:uid="{EEB83C00-0638-4CBF-9415-BFA243BE393D}"/>
    <cellStyle name="£_REVIEW 3" xfId="12643" xr:uid="{2EDF0D51-E239-4E1C-94E3-32F0D5B1CD54}"/>
    <cellStyle name="£_REVIEW 3 2" xfId="31020" xr:uid="{5D2BBABF-FCF3-4A6E-9D4A-8D627374917E}"/>
    <cellStyle name="£_REVIEW 4" xfId="12644" xr:uid="{921CD07E-9914-46EC-904D-9A990430AECA}"/>
    <cellStyle name="£_REVIEW 4 2" xfId="31021" xr:uid="{34AE3404-73D5-433A-A0E6-1475236CA89F}"/>
    <cellStyle name="£_REVIEW 5" xfId="12645" xr:uid="{4799D65C-8732-4BB4-A435-C49E6BAB23C2}"/>
    <cellStyle name="£_REVIEW 5 2" xfId="31022" xr:uid="{66231327-C948-46A1-B73C-04EABC6B35A5}"/>
    <cellStyle name="£_REVIEW 6" xfId="12646" xr:uid="{A2A41D94-0AAE-4724-83F1-AFC7DCFCDC33}"/>
    <cellStyle name="£_REVIEW 6 2" xfId="31023" xr:uid="{28F180F4-E334-4ACA-9251-15E144FC8C05}"/>
    <cellStyle name="£_REVIEW 7" xfId="12647" xr:uid="{7CCADF5E-906B-4451-98EC-7EF196752B42}"/>
    <cellStyle name="£_REVIEW 7 2" xfId="31024" xr:uid="{1C062950-E517-48D6-ACA2-5127BB2008DC}"/>
    <cellStyle name="£_REVIEW 8" xfId="12648" xr:uid="{6201B534-D02D-4789-BB63-C27079E76F60}"/>
    <cellStyle name="£_REVIEW 8 2" xfId="31025" xr:uid="{DAAAF855-9D54-4B14-9CE8-C9125EB87D6E}"/>
    <cellStyle name="£_REVIEW 9" xfId="12649" xr:uid="{DCA0CF26-8675-47A7-ACCB-C7E63C278627}"/>
    <cellStyle name="£_REVIEW 9 2" xfId="31026" xr:uid="{49EF6289-A00B-42E8-927A-C750592C911F}"/>
    <cellStyle name="£_REVIEW_2007 Q! Frango Capex Summary1" xfId="12650" xr:uid="{2752C76E-5A4C-4A51-BF9D-9BC0CDDA0D94}"/>
    <cellStyle name="£_REVIEW_2007 Q! Frango Capex Summary1 10" xfId="12651" xr:uid="{FA032BD0-9DC0-4C75-A537-B5D1C1F984CA}"/>
    <cellStyle name="£_REVIEW_2007 Q! Frango Capex Summary1 10 2" xfId="31027" xr:uid="{EC5D86FC-454C-43D0-8D18-8C88B0FFBEB3}"/>
    <cellStyle name="£_REVIEW_2007 Q! Frango Capex Summary1 11" xfId="12652" xr:uid="{5DDF587A-48F2-4436-AC64-E0257F88D480}"/>
    <cellStyle name="£_REVIEW_2007 Q! Frango Capex Summary1 11 2" xfId="31028" xr:uid="{323E744B-E263-489C-8FD0-8F2166789411}"/>
    <cellStyle name="£_REVIEW_2007 Q! Frango Capex Summary1 12" xfId="12653" xr:uid="{E2B02C14-19BB-4C2F-BEBE-E450300D6314}"/>
    <cellStyle name="£_REVIEW_2007 Q! Frango Capex Summary1 12 2" xfId="31029" xr:uid="{D6CAA621-FFB1-4E66-818A-090A5F2CC7F5}"/>
    <cellStyle name="£_REVIEW_2007 Q! Frango Capex Summary1 13" xfId="12654" xr:uid="{7ADF1E1D-29D8-4BA2-AFB8-CEFD1A5ACABA}"/>
    <cellStyle name="£_REVIEW_2007 Q! Frango Capex Summary1 13 2" xfId="31030" xr:uid="{D3F076BF-E1B1-4567-B334-735F6911C021}"/>
    <cellStyle name="£_REVIEW_2007 Q! Frango Capex Summary1 14" xfId="12655" xr:uid="{5FCA45E2-6323-4C14-9757-EEBE04B4B1DC}"/>
    <cellStyle name="£_REVIEW_2007 Q! Frango Capex Summary1 14 2" xfId="31031" xr:uid="{F4E5E85D-A892-4176-9668-DA24541A91CF}"/>
    <cellStyle name="£_REVIEW_2007 Q! Frango Capex Summary1 15" xfId="31032" xr:uid="{51465235-F2AD-4699-A9E1-D353D37E4D7F}"/>
    <cellStyle name="£_REVIEW_2007 Q! Frango Capex Summary1 16" xfId="31033" xr:uid="{BAD73A78-206E-4B9B-88CB-5D3B18B62B6A}"/>
    <cellStyle name="£_REVIEW_2007 Q! Frango Capex Summary1 17" xfId="31034" xr:uid="{83AFAD9B-C592-4A48-8250-A66B0185EC6E}"/>
    <cellStyle name="£_REVIEW_2007 Q! Frango Capex Summary1 2" xfId="12656" xr:uid="{2DDF7529-ACD6-4B0D-909E-4ACF6E0FC43D}"/>
    <cellStyle name="£_REVIEW_2007 Q! Frango Capex Summary1 2 2" xfId="12657" xr:uid="{FFF78E46-446D-463A-8947-ABDB437529B8}"/>
    <cellStyle name="£_REVIEW_2007 Q! Frango Capex Summary1 2 2 2" xfId="31035" xr:uid="{FB8EC3B7-0FA7-4183-81D3-ACB8935E1E00}"/>
    <cellStyle name="£_REVIEW_2007 Q! Frango Capex Summary1 2 3" xfId="31036" xr:uid="{0D754D53-EF4B-4276-B388-E79FED0A66C1}"/>
    <cellStyle name="£_REVIEW_2007 Q! Frango Capex Summary1 3" xfId="12658" xr:uid="{A3B17A16-3001-447A-A93E-65D58433DB3F}"/>
    <cellStyle name="£_REVIEW_2007 Q! Frango Capex Summary1 3 2" xfId="31037" xr:uid="{5752519F-6E0F-4EF4-826F-794BA9920FB3}"/>
    <cellStyle name="£_REVIEW_2007 Q! Frango Capex Summary1 4" xfId="12659" xr:uid="{6052C98E-8DB4-4195-9DEA-35F5A5B2BD31}"/>
    <cellStyle name="£_REVIEW_2007 Q! Frango Capex Summary1 4 2" xfId="31038" xr:uid="{A1CF4F26-E967-4141-A3C7-DF56B0AA3615}"/>
    <cellStyle name="£_REVIEW_2007 Q! Frango Capex Summary1 5" xfId="12660" xr:uid="{9CC1AE2A-0986-42BE-B914-14BA18E925CC}"/>
    <cellStyle name="£_REVIEW_2007 Q! Frango Capex Summary1 5 2" xfId="31039" xr:uid="{EFA9D442-7520-439E-96D5-AE52515AE8E0}"/>
    <cellStyle name="£_REVIEW_2007 Q! Frango Capex Summary1 6" xfId="12661" xr:uid="{2B4E3861-DCBB-481F-AF7B-D268796C0F03}"/>
    <cellStyle name="£_REVIEW_2007 Q! Frango Capex Summary1 6 2" xfId="31040" xr:uid="{4DDDD755-17D3-4D93-A41E-1BDB0354716B}"/>
    <cellStyle name="£_REVIEW_2007 Q! Frango Capex Summary1 7" xfId="12662" xr:uid="{C01593D6-E8B5-40FC-9FFC-E4DFE2F1D679}"/>
    <cellStyle name="£_REVIEW_2007 Q! Frango Capex Summary1 7 2" xfId="31041" xr:uid="{E994178B-D7A7-40AC-A6E2-74CEA6EB54E9}"/>
    <cellStyle name="£_REVIEW_2007 Q! Frango Capex Summary1 8" xfId="12663" xr:uid="{E05FB768-4452-4483-93F1-C0E775A863A4}"/>
    <cellStyle name="£_REVIEW_2007 Q! Frango Capex Summary1 8 2" xfId="31042" xr:uid="{81B7FD46-B1A9-4252-BAD1-CBB939FB8F39}"/>
    <cellStyle name="£_REVIEW_2007 Q! Frango Capex Summary1 9" xfId="12664" xr:uid="{95E7D5E7-2F91-4E05-AB8D-A222A219227C}"/>
    <cellStyle name="£_REVIEW_2007 Q! Frango Capex Summary1 9 2" xfId="31043" xr:uid="{1DB37641-31CB-41D5-9199-0E5C2C393892}"/>
    <cellStyle name="£_REVIEW_2007 Q! Frango Capex Summary1_OCT'13" xfId="12665" xr:uid="{9186282E-691F-4529-B021-6BD0ADAC46E8}"/>
    <cellStyle name="£_REVIEW_2007 Q! Frango Capex Summary1_OCT'13 2" xfId="12666" xr:uid="{18AA0C00-A9DB-46B3-B634-71DAD25361C9}"/>
    <cellStyle name="£_REVIEW_2007 Q! Frango Capex Summary1_OCT'13 2 2" xfId="31044" xr:uid="{248BF952-65B1-4A6B-BD84-C19E3F9B0652}"/>
    <cellStyle name="£_REVIEW_2007 Q! Frango Capex Summary1_OCT'13 3" xfId="12667" xr:uid="{C5E4FE8D-1F93-4ECB-961F-0EC335845A48}"/>
    <cellStyle name="£_REVIEW_2007 Q! Frango Capex Summary1_OCT'13 3 2" xfId="31045" xr:uid="{E468FECF-3A1F-436E-9D95-6B784162C14A}"/>
    <cellStyle name="£_REVIEW_2007 Q! Frango Capex Summary1_OCT'13 4" xfId="12668" xr:uid="{FF8CF411-855D-468F-B358-303D92D02318}"/>
    <cellStyle name="£_REVIEW_2007 Q! Frango Capex Summary1_OCT'13 4 2" xfId="31046" xr:uid="{72809B8E-BCE8-4B62-A987-1D8D7CBDFA06}"/>
    <cellStyle name="£_REVIEW_2007 Q! Frango Capex Summary1_OCT'13 5" xfId="31047" xr:uid="{82AACC09-9A52-4DEF-99CF-E25EEFB5D7F9}"/>
    <cellStyle name="£_REVIEW_2007 Q! Frango Capex Summary1_RECONCILE-ACCRUED-2013" xfId="12669" xr:uid="{EE867705-6C0F-4A26-9922-09910E0CFCFE}"/>
    <cellStyle name="£_REVIEW_2007 Q! Frango Capex Summary1_RECONCILE-ACCRUED-2013 2" xfId="12670" xr:uid="{6A5D216B-BA75-414A-BE57-13D209D7E946}"/>
    <cellStyle name="£_REVIEW_2007 Q! Frango Capex Summary1_RECONCILE-ACCRUED-2013 2 2" xfId="31048" xr:uid="{2E7624C7-D191-47F2-9808-7EF9CEA946C0}"/>
    <cellStyle name="£_REVIEW_2007 Q! Frango Capex Summary1_RECONCILE-ACCRUED-2013 3" xfId="12671" xr:uid="{1A8B4C7E-36D0-4D8C-B023-49A574323403}"/>
    <cellStyle name="£_REVIEW_2007 Q! Frango Capex Summary1_RECONCILE-ACCRUED-2013 3 2" xfId="31049" xr:uid="{6C2F85FF-3904-4851-B75E-410D66D1BF7A}"/>
    <cellStyle name="£_REVIEW_2007 Q! Frango Capex Summary1_RECONCILE-ACCRUED-2013 4" xfId="12672" xr:uid="{A8D2B7FD-5C6A-4F7D-A14E-6DC14AAB53C3}"/>
    <cellStyle name="£_REVIEW_2007 Q! Frango Capex Summary1_RECONCILE-ACCRUED-2013 4 2" xfId="31050" xr:uid="{9DE092A3-DB26-494F-B4CE-4DB95A22F382}"/>
    <cellStyle name="£_REVIEW_2007 Q! Frango Capex Summary1_RECONCILE-ACCRUED-2013 5" xfId="31051" xr:uid="{A500908B-F393-4798-9675-3AE5F946341F}"/>
    <cellStyle name="£_REVIEW_2007 Q! Frango Capex Summary1_RECONCILE-ACCRUED-2014" xfId="12673" xr:uid="{CBA900FF-04C8-46DE-B0DA-A1A379F514CA}"/>
    <cellStyle name="£_REVIEW_2007 Q! Frango Capex Summary1_RECONCILE-ACCRUED-2014 2" xfId="12674" xr:uid="{D50138AA-8639-4F9F-BF24-A33ADD2F330C}"/>
    <cellStyle name="£_REVIEW_2007 Q! Frango Capex Summary1_RECONCILE-ACCRUED-2014 2 2" xfId="31052" xr:uid="{A9584BB9-E19B-4D56-87E1-5EF5BA0B92BA}"/>
    <cellStyle name="£_REVIEW_2007 Q! Frango Capex Summary1_RECONCILE-ACCRUED-2014 3" xfId="12675" xr:uid="{D40DF238-CD58-4159-9884-783BAD59990E}"/>
    <cellStyle name="£_REVIEW_2007 Q! Frango Capex Summary1_RECONCILE-ACCRUED-2014 3 2" xfId="31053" xr:uid="{1D7F442D-98E6-41BC-BF5D-1BE210C5DD44}"/>
    <cellStyle name="£_REVIEW_2007 Q! Frango Capex Summary1_RECONCILE-ACCRUED-2014 4" xfId="12676" xr:uid="{521418AD-5AC3-4BBB-AB09-A7CDECF8CBD7}"/>
    <cellStyle name="£_REVIEW_2007 Q! Frango Capex Summary1_RECONCILE-ACCRUED-2014 4 2" xfId="31054" xr:uid="{9A9F0C24-692B-4E0A-B657-4448857CA73D}"/>
    <cellStyle name="£_REVIEW_2007 Q! Frango Capex Summary1_RECONCILE-ACCRUED-2014 5" xfId="31055" xr:uid="{F831F770-8BDC-48B9-BDAF-4722F0A60355}"/>
    <cellStyle name="£_REVIEW_2007 Q! Frango Capex Summary1_Summary Intnl Mkts" xfId="12677" xr:uid="{BA66571E-1DBC-40C9-B6DD-1AE482AF8246}"/>
    <cellStyle name="£_REVIEW_2007 Q! Frango Capex Summary1_Summary Intnl Mkts 2" xfId="31056" xr:uid="{4664CEE3-DE23-4351-AA21-5334F06A34BF}"/>
    <cellStyle name="£_REVIEW_5 3YP Summaries" xfId="12678" xr:uid="{C642A657-2293-4C3E-84DE-B1003E123E6A}"/>
    <cellStyle name="£_REVIEW_5 3YP Summaries 10" xfId="12679" xr:uid="{EA942CA2-B458-4E85-9CBC-24D3EA2541BB}"/>
    <cellStyle name="£_REVIEW_5 3YP Summaries 10 2" xfId="31057" xr:uid="{72A464A2-A754-4C46-88E6-2B8E1CD936DA}"/>
    <cellStyle name="£_REVIEW_5 3YP Summaries 11" xfId="12680" xr:uid="{1CD47731-CB5F-4020-86AC-18A757981690}"/>
    <cellStyle name="£_REVIEW_5 3YP Summaries 11 2" xfId="31058" xr:uid="{B154D829-51BC-44ED-80C2-84D9DA041B7E}"/>
    <cellStyle name="£_REVIEW_5 3YP Summaries 12" xfId="12681" xr:uid="{AF1ED476-E6DC-49F5-A8CF-133FBDD8E0D8}"/>
    <cellStyle name="£_REVIEW_5 3YP Summaries 12 2" xfId="31059" xr:uid="{04F6D0AE-0DAF-4326-BCB7-9B752FD9B68F}"/>
    <cellStyle name="£_REVIEW_5 3YP Summaries 13" xfId="12682" xr:uid="{B9FC54BD-3ACE-4EB7-9559-D99482B8CF2B}"/>
    <cellStyle name="£_REVIEW_5 3YP Summaries 13 2" xfId="31060" xr:uid="{1F1615D0-3567-4959-8436-FB51A750F109}"/>
    <cellStyle name="£_REVIEW_5 3YP Summaries 14" xfId="12683" xr:uid="{4947D6C9-F68D-40DC-9C6C-43C9A2717286}"/>
    <cellStyle name="£_REVIEW_5 3YP Summaries 14 2" xfId="31061" xr:uid="{493CF17C-51DE-4903-9630-98643DF36C6F}"/>
    <cellStyle name="£_REVIEW_5 3YP Summaries 15" xfId="31062" xr:uid="{E3783D66-A9AB-4344-B376-65C1AB2D9000}"/>
    <cellStyle name="£_REVIEW_5 3YP Summaries 16" xfId="31063" xr:uid="{B17CB1C3-55F3-47AC-8419-6546FDCDAD35}"/>
    <cellStyle name="£_REVIEW_5 3YP Summaries 17" xfId="31064" xr:uid="{B9CDE4C2-9DEC-4A66-A2B2-021D3DF500F9}"/>
    <cellStyle name="£_REVIEW_5 3YP Summaries 2" xfId="12684" xr:uid="{4A88F7C4-D899-4DB3-ACC3-26B28B0CC3EA}"/>
    <cellStyle name="£_REVIEW_5 3YP Summaries 2 2" xfId="12685" xr:uid="{CBB44618-E58C-4B3C-AFC3-4355ACF2ECE2}"/>
    <cellStyle name="£_REVIEW_5 3YP Summaries 2 2 2" xfId="31065" xr:uid="{E203DAF7-DC86-49B7-8A5E-7E7688422B73}"/>
    <cellStyle name="£_REVIEW_5 3YP Summaries 2 3" xfId="31066" xr:uid="{4513B357-48C1-4EF4-A217-8D82093C8F0C}"/>
    <cellStyle name="£_REVIEW_5 3YP Summaries 3" xfId="12686" xr:uid="{BA266F1C-F3D2-43BA-A788-FA86C1978FC1}"/>
    <cellStyle name="£_REVIEW_5 3YP Summaries 3 2" xfId="31067" xr:uid="{A601C5D2-12EC-47C1-A83D-431637B517F5}"/>
    <cellStyle name="£_REVIEW_5 3YP Summaries 4" xfId="12687" xr:uid="{1A8C164B-9196-47B1-ACC0-C7394B6D1DEE}"/>
    <cellStyle name="£_REVIEW_5 3YP Summaries 4 2" xfId="31068" xr:uid="{F3E21AA8-CD5E-46CC-AAAA-FE6C569DB0ED}"/>
    <cellStyle name="£_REVIEW_5 3YP Summaries 5" xfId="12688" xr:uid="{479E2138-227E-4478-AD11-33F4367BF99B}"/>
    <cellStyle name="£_REVIEW_5 3YP Summaries 5 2" xfId="31069" xr:uid="{6D6BC9AE-5258-4082-914B-17A2C4CBF5DC}"/>
    <cellStyle name="£_REVIEW_5 3YP Summaries 6" xfId="12689" xr:uid="{15996DB5-201E-40A3-BA7B-312D8A24701F}"/>
    <cellStyle name="£_REVIEW_5 3YP Summaries 6 2" xfId="31070" xr:uid="{0048A1D2-E2A3-457B-A4A0-45A9F03C25C2}"/>
    <cellStyle name="£_REVIEW_5 3YP Summaries 7" xfId="12690" xr:uid="{9113F9DD-42B3-4F79-A0B1-61030AE22F7A}"/>
    <cellStyle name="£_REVIEW_5 3YP Summaries 7 2" xfId="31071" xr:uid="{32E42D5A-C067-4389-8ED1-44BA2211777A}"/>
    <cellStyle name="£_REVIEW_5 3YP Summaries 8" xfId="12691" xr:uid="{947210F7-3A4A-46DB-97D5-AEC465988EF3}"/>
    <cellStyle name="£_REVIEW_5 3YP Summaries 8 2" xfId="31072" xr:uid="{8614F49E-28FB-418E-B9EE-3A8DC5D6BC41}"/>
    <cellStyle name="£_REVIEW_5 3YP Summaries 9" xfId="12692" xr:uid="{41AFE4EF-B61F-46F0-AABC-74F43AA2DB6C}"/>
    <cellStyle name="£_REVIEW_5 3YP Summaries 9 2" xfId="31073" xr:uid="{29432AED-9D81-4554-BBFA-AAF3653456C1}"/>
    <cellStyle name="£_REVIEW_5 3YP Summaries_OCT'13" xfId="12693" xr:uid="{E2905580-A05F-4EE5-9525-4CCA1711B515}"/>
    <cellStyle name="£_REVIEW_5 3YP Summaries_OCT'13 2" xfId="12694" xr:uid="{33452EBC-59E7-45C7-A739-2FF6B3DAB48A}"/>
    <cellStyle name="£_REVIEW_5 3YP Summaries_OCT'13 2 2" xfId="31074" xr:uid="{F7AE9711-7059-4ED2-83B0-18EF49AF2D30}"/>
    <cellStyle name="£_REVIEW_5 3YP Summaries_OCT'13 3" xfId="12695" xr:uid="{557BC1DE-57C1-4ECD-85CE-ECE6ED7131AE}"/>
    <cellStyle name="£_REVIEW_5 3YP Summaries_OCT'13 3 2" xfId="31075" xr:uid="{5EEA9B90-AA51-4C0E-90D3-60D8C7DD2F8C}"/>
    <cellStyle name="£_REVIEW_5 3YP Summaries_OCT'13 4" xfId="12696" xr:uid="{6445B4E8-F775-4DA7-BF66-795A90282ECD}"/>
    <cellStyle name="£_REVIEW_5 3YP Summaries_OCT'13 4 2" xfId="31076" xr:uid="{86A9B76E-2D05-4154-ABB4-35CB85D9CE48}"/>
    <cellStyle name="£_REVIEW_5 3YP Summaries_OCT'13 5" xfId="31077" xr:uid="{8D4E355B-C739-433F-B1F4-65C1BA7BBF97}"/>
    <cellStyle name="£_REVIEW_5 3YP Summaries_RECONCILE-ACCRUED-2013" xfId="12697" xr:uid="{1352F940-17BF-4C62-A239-88D2C7DC686D}"/>
    <cellStyle name="£_REVIEW_5 3YP Summaries_RECONCILE-ACCRUED-2013 2" xfId="12698" xr:uid="{7C0937A7-353B-454E-8719-7C22679CC6A2}"/>
    <cellStyle name="£_REVIEW_5 3YP Summaries_RECONCILE-ACCRUED-2013 2 2" xfId="31078" xr:uid="{E8A899D4-4172-400A-A838-DD14FE060EFE}"/>
    <cellStyle name="£_REVIEW_5 3YP Summaries_RECONCILE-ACCRUED-2013 3" xfId="12699" xr:uid="{0B321C39-DBBA-49CA-A905-07D933F336E9}"/>
    <cellStyle name="£_REVIEW_5 3YP Summaries_RECONCILE-ACCRUED-2013 3 2" xfId="31079" xr:uid="{5C3AF0E9-CF80-41EA-9453-F1BA3D755A0D}"/>
    <cellStyle name="£_REVIEW_5 3YP Summaries_RECONCILE-ACCRUED-2013 4" xfId="12700" xr:uid="{F29D904F-67EC-4951-A8EF-86C63871A2D3}"/>
    <cellStyle name="£_REVIEW_5 3YP Summaries_RECONCILE-ACCRUED-2013 4 2" xfId="31080" xr:uid="{0D0C9610-42AA-4EBE-B88D-27CDFED26FBC}"/>
    <cellStyle name="£_REVIEW_5 3YP Summaries_RECONCILE-ACCRUED-2013 5" xfId="31081" xr:uid="{69D0B471-EC49-483C-81BF-40DAA4FC4A54}"/>
    <cellStyle name="£_REVIEW_5 3YP Summaries_RECONCILE-ACCRUED-2014" xfId="12701" xr:uid="{98D9CD00-F373-41DD-983D-C6006B5012E4}"/>
    <cellStyle name="£_REVIEW_5 3YP Summaries_RECONCILE-ACCRUED-2014 2" xfId="12702" xr:uid="{E22C6826-23CA-49B2-9C25-C80143B000A3}"/>
    <cellStyle name="£_REVIEW_5 3YP Summaries_RECONCILE-ACCRUED-2014 2 2" xfId="31082" xr:uid="{2D2D7B96-6D98-48BF-BFAF-AA908B6FAE32}"/>
    <cellStyle name="£_REVIEW_5 3YP Summaries_RECONCILE-ACCRUED-2014 3" xfId="12703" xr:uid="{27A195D2-9026-4B4A-98BB-8E1ECE0F8682}"/>
    <cellStyle name="£_REVIEW_5 3YP Summaries_RECONCILE-ACCRUED-2014 3 2" xfId="31083" xr:uid="{02211946-422B-4378-B5A9-16AF4E6B23E4}"/>
    <cellStyle name="£_REVIEW_5 3YP Summaries_RECONCILE-ACCRUED-2014 4" xfId="12704" xr:uid="{631B5F44-131D-490E-A286-47C957C39274}"/>
    <cellStyle name="£_REVIEW_5 3YP Summaries_RECONCILE-ACCRUED-2014 4 2" xfId="31084" xr:uid="{32DEAF1F-B0F4-4DF2-8E3A-EAF238B78EB0}"/>
    <cellStyle name="£_REVIEW_5 3YP Summaries_RECONCILE-ACCRUED-2014 5" xfId="31085" xr:uid="{D2A17473-F8A7-4AFF-822D-3627AAC1DF83}"/>
    <cellStyle name="£_REVIEW_5 3YP Summaries_Summary Intnl Mkts" xfId="12705" xr:uid="{9B08EBD3-7E67-42E2-9A3B-9D0DE434B46C}"/>
    <cellStyle name="£_REVIEW_5 3YP Summaries_Summary Intnl Mkts 2" xfId="31086" xr:uid="{7386B502-CE7C-49ED-A8BD-3EC7ED301C3A}"/>
    <cellStyle name="£_REVIEW_AOP - B2C B2B V10" xfId="12706" xr:uid="{9CBFFE88-35D2-48EA-920D-871F417ABC94}"/>
    <cellStyle name="£_REVIEW_AOP - B2C B2B V10 10" xfId="12707" xr:uid="{6EF2B8D6-CC39-4FA2-8F25-DD04540E5FA0}"/>
    <cellStyle name="£_REVIEW_AOP - B2C B2B V10 10 2" xfId="31087" xr:uid="{74EFCBE0-795E-4FC1-B8B8-3922288FEF6B}"/>
    <cellStyle name="£_REVIEW_AOP - B2C B2B V10 11" xfId="12708" xr:uid="{47A5498C-FD9B-4474-8F6D-CA926B3E757A}"/>
    <cellStyle name="£_REVIEW_AOP - B2C B2B V10 11 2" xfId="31088" xr:uid="{7BBD6A48-8181-4190-84D8-E13B459CEBC8}"/>
    <cellStyle name="£_REVIEW_AOP - B2C B2B V10 12" xfId="12709" xr:uid="{11AB7C89-52A1-4673-B806-F61ECF36474B}"/>
    <cellStyle name="£_REVIEW_AOP - B2C B2B V10 12 2" xfId="31089" xr:uid="{BE36322A-BC43-4E5D-BA76-5844D7D547A6}"/>
    <cellStyle name="£_REVIEW_AOP - B2C B2B V10 13" xfId="12710" xr:uid="{691E58C7-8E32-4521-832E-A08920BC62F8}"/>
    <cellStyle name="£_REVIEW_AOP - B2C B2B V10 13 2" xfId="31090" xr:uid="{37E82324-851E-42A6-803A-BAD80640E836}"/>
    <cellStyle name="£_REVIEW_AOP - B2C B2B V10 14" xfId="12711" xr:uid="{1193BFFF-1189-450A-A79A-90D2D645363D}"/>
    <cellStyle name="£_REVIEW_AOP - B2C B2B V10 14 2" xfId="31091" xr:uid="{BB0925DE-1870-4095-BDC6-39FC466329D3}"/>
    <cellStyle name="£_REVIEW_AOP - B2C B2B V10 15" xfId="31092" xr:uid="{AD92C674-7F25-4BD2-AACB-3A9865ACE683}"/>
    <cellStyle name="£_REVIEW_AOP - B2C B2B V10 16" xfId="31093" xr:uid="{4C6CA41B-F4D5-4BF6-9C35-A5C6953AE3B4}"/>
    <cellStyle name="£_REVIEW_AOP - B2C B2B V10 17" xfId="31094" xr:uid="{7FBFDFD6-46B9-43F6-805F-3BCFDF413923}"/>
    <cellStyle name="£_REVIEW_AOP - B2C B2B V10 2" xfId="12712" xr:uid="{240AC1DE-9DA6-4E4D-8E8D-6000A246D8FB}"/>
    <cellStyle name="£_REVIEW_AOP - B2C B2B V10 2 2" xfId="12713" xr:uid="{8DFEE113-29FF-4445-8D79-87406339585F}"/>
    <cellStyle name="£_REVIEW_AOP - B2C B2B V10 2 2 2" xfId="31095" xr:uid="{D9E883EC-CB11-40FD-A2A1-A63711D5CBCD}"/>
    <cellStyle name="£_REVIEW_AOP - B2C B2B V10 2 3" xfId="31096" xr:uid="{5BB8FBAF-9FB2-4EAA-AC1D-89F7B7AF43CE}"/>
    <cellStyle name="£_REVIEW_AOP - B2C B2B V10 3" xfId="12714" xr:uid="{D51FBE91-1982-4CB7-8ACB-919A9D8E5436}"/>
    <cellStyle name="£_REVIEW_AOP - B2C B2B V10 3 2" xfId="31097" xr:uid="{5D421EB6-B049-475C-8D4C-A05F7AB23183}"/>
    <cellStyle name="£_REVIEW_AOP - B2C B2B V10 4" xfId="12715" xr:uid="{3802CF8F-BDBD-4AAA-905E-3D7F82A78CB1}"/>
    <cellStyle name="£_REVIEW_AOP - B2C B2B V10 4 2" xfId="31098" xr:uid="{AFD3F18E-4F9D-45A4-BC19-2F4C9A2D7668}"/>
    <cellStyle name="£_REVIEW_AOP - B2C B2B V10 5" xfId="12716" xr:uid="{B894A97E-64F7-4F50-89D2-5906E07E60C5}"/>
    <cellStyle name="£_REVIEW_AOP - B2C B2B V10 5 2" xfId="31099" xr:uid="{9F2E015B-AC56-4DD8-991B-89F528BA8A69}"/>
    <cellStyle name="£_REVIEW_AOP - B2C B2B V10 6" xfId="12717" xr:uid="{5448C0F1-F0CE-4793-BE7C-06C2800D7B99}"/>
    <cellStyle name="£_REVIEW_AOP - B2C B2B V10 6 2" xfId="31100" xr:uid="{E8BC0A8B-7ECF-4F90-8465-6580A8A58EE3}"/>
    <cellStyle name="£_REVIEW_AOP - B2C B2B V10 7" xfId="12718" xr:uid="{07AB54E1-69F6-460D-B9BC-185F1E501D41}"/>
    <cellStyle name="£_REVIEW_AOP - B2C B2B V10 7 2" xfId="31101" xr:uid="{872DB462-73D8-43B7-ABD3-75D4F251FA07}"/>
    <cellStyle name="£_REVIEW_AOP - B2C B2B V10 8" xfId="12719" xr:uid="{AD53D6A2-139F-478C-ABD0-303138C582C9}"/>
    <cellStyle name="£_REVIEW_AOP - B2C B2B V10 8 2" xfId="31102" xr:uid="{825C9AFF-7E30-4DFD-AED7-6BA1409D8E08}"/>
    <cellStyle name="£_REVIEW_AOP - B2C B2B V10 9" xfId="12720" xr:uid="{7B25D450-02D9-4FB1-A5B0-5233982A7C02}"/>
    <cellStyle name="£_REVIEW_AOP - B2C B2B V10 9 2" xfId="31103" xr:uid="{8BCF002B-E58D-4FE6-ABC0-0C8B54B0ACEF}"/>
    <cellStyle name="£_REVIEW_AOP - B2C B2B V10_OCT'13" xfId="12721" xr:uid="{18CA92B3-667D-4F26-B82F-105C426696CC}"/>
    <cellStyle name="£_REVIEW_AOP - B2C B2B V10_OCT'13 2" xfId="12722" xr:uid="{6C48CEA1-3366-4C18-A347-56E8B884FD95}"/>
    <cellStyle name="£_REVIEW_AOP - B2C B2B V10_OCT'13 2 2" xfId="31104" xr:uid="{313CF025-D316-490B-8DEB-06C61AAD790C}"/>
    <cellStyle name="£_REVIEW_AOP - B2C B2B V10_OCT'13 3" xfId="12723" xr:uid="{3746145C-7CE0-49F3-B7E9-2E64C58CDA3B}"/>
    <cellStyle name="£_REVIEW_AOP - B2C B2B V10_OCT'13 3 2" xfId="31105" xr:uid="{CCC8DBF8-92BB-4F17-A74A-1150A0F57BB4}"/>
    <cellStyle name="£_REVIEW_AOP - B2C B2B V10_OCT'13 4" xfId="12724" xr:uid="{172A7906-5B4C-42D9-AF71-FDBDC8B61732}"/>
    <cellStyle name="£_REVIEW_AOP - B2C B2B V10_OCT'13 4 2" xfId="31106" xr:uid="{A3473E7E-4267-4570-9F37-8B2D5843F094}"/>
    <cellStyle name="£_REVIEW_AOP - B2C B2B V10_OCT'13 5" xfId="31107" xr:uid="{CC8BF64A-8129-4F02-9D8C-9D497E269DE8}"/>
    <cellStyle name="£_REVIEW_AOP - B2C B2B V10_RECONCILE-ACCRUED-2013" xfId="12725" xr:uid="{F4C41EE7-0F25-4404-B1BA-4A479B2E6CBC}"/>
    <cellStyle name="£_REVIEW_AOP - B2C B2B V10_RECONCILE-ACCRUED-2013 2" xfId="12726" xr:uid="{E9F0506B-D83E-4467-B051-0D93263602FB}"/>
    <cellStyle name="£_REVIEW_AOP - B2C B2B V10_RECONCILE-ACCRUED-2013 2 2" xfId="31108" xr:uid="{78F48CD4-2F8C-4AB3-80C5-73647AC54DC9}"/>
    <cellStyle name="£_REVIEW_AOP - B2C B2B V10_RECONCILE-ACCRUED-2013 3" xfId="12727" xr:uid="{A7A9D668-26F0-4053-9D5E-7208861DD075}"/>
    <cellStyle name="£_REVIEW_AOP - B2C B2B V10_RECONCILE-ACCRUED-2013 3 2" xfId="31109" xr:uid="{3BC38553-AE5F-407B-9B86-1A3805E8F222}"/>
    <cellStyle name="£_REVIEW_AOP - B2C B2B V10_RECONCILE-ACCRUED-2013 4" xfId="12728" xr:uid="{2E22AE8C-176E-4912-89A5-C5505AFBF89D}"/>
    <cellStyle name="£_REVIEW_AOP - B2C B2B V10_RECONCILE-ACCRUED-2013 4 2" xfId="31110" xr:uid="{F9745744-ED53-41CF-AA7F-1B7D4C2E8A5B}"/>
    <cellStyle name="£_REVIEW_AOP - B2C B2B V10_RECONCILE-ACCRUED-2013 5" xfId="31111" xr:uid="{72757C1B-18BF-418C-9A2A-CF32C70AC29B}"/>
    <cellStyle name="£_REVIEW_AOP - B2C B2B V10_RECONCILE-ACCRUED-2014" xfId="12729" xr:uid="{E74B2A36-B5D0-4392-B34B-934B5AA0CB4C}"/>
    <cellStyle name="£_REVIEW_AOP - B2C B2B V10_RECONCILE-ACCRUED-2014 2" xfId="12730" xr:uid="{574DFD91-2434-47B0-B196-395F5C6EAB01}"/>
    <cellStyle name="£_REVIEW_AOP - B2C B2B V10_RECONCILE-ACCRUED-2014 2 2" xfId="31112" xr:uid="{1FFA2178-9180-42A1-9FF2-E8A8DB1FB94D}"/>
    <cellStyle name="£_REVIEW_AOP - B2C B2B V10_RECONCILE-ACCRUED-2014 3" xfId="12731" xr:uid="{EC82790A-F71C-48BD-B138-1DA65FD1D763}"/>
    <cellStyle name="£_REVIEW_AOP - B2C B2B V10_RECONCILE-ACCRUED-2014 3 2" xfId="31113" xr:uid="{D99B9C03-65A8-4322-BAD2-531CC0B65E8F}"/>
    <cellStyle name="£_REVIEW_AOP - B2C B2B V10_RECONCILE-ACCRUED-2014 4" xfId="12732" xr:uid="{98A03975-8A05-4A95-B460-BA372E656C2A}"/>
    <cellStyle name="£_REVIEW_AOP - B2C B2B V10_RECONCILE-ACCRUED-2014 4 2" xfId="31114" xr:uid="{F55934CA-1ED0-4592-A040-BC70DBB98BEE}"/>
    <cellStyle name="£_REVIEW_AOP - B2C B2B V10_RECONCILE-ACCRUED-2014 5" xfId="31115" xr:uid="{6AD56EDD-B848-4272-A67F-DE3336C1A29C}"/>
    <cellStyle name="£_REVIEW_AOP - B2C B2B V10_Summary Intnl Mkts" xfId="12733" xr:uid="{CD312215-E323-4583-B834-46E707B39A45}"/>
    <cellStyle name="£_REVIEW_AOP - B2C B2B V10_Summary Intnl Mkts 2" xfId="31116" xr:uid="{4AD01DD2-28BC-4E1F-9FBD-8E622EB73909}"/>
    <cellStyle name="£_REVIEW_Costs" xfId="12734" xr:uid="{B10478CF-E8C9-4981-8232-30E2E94F962D}"/>
    <cellStyle name="£_REVIEW_Costs 2" xfId="31117" xr:uid="{13BF7249-4539-4AB8-BE18-6D02C079AA9E}"/>
    <cellStyle name="£_REVIEW_Jeff page" xfId="12735" xr:uid="{A4D4833A-A66D-493D-A41F-AA750B7A9C8D}"/>
    <cellStyle name="£_REVIEW_Jeff page 10" xfId="12736" xr:uid="{B008ED7F-93E2-4993-93E2-34858A79DD85}"/>
    <cellStyle name="£_REVIEW_Jeff page 10 2" xfId="31118" xr:uid="{6195DFAC-87C2-4785-A8BF-F479EA7A00BE}"/>
    <cellStyle name="£_REVIEW_Jeff page 11" xfId="12737" xr:uid="{4B0CD397-2150-4FA1-97FC-0E0E160196A2}"/>
    <cellStyle name="£_REVIEW_Jeff page 11 2" xfId="31119" xr:uid="{A765E21B-A181-42CF-B797-8022175A95F1}"/>
    <cellStyle name="£_REVIEW_Jeff page 12" xfId="12738" xr:uid="{D8465365-89F0-4904-9F42-F4CD791CF4DA}"/>
    <cellStyle name="£_REVIEW_Jeff page 12 2" xfId="31120" xr:uid="{D5417563-D40D-432C-99F5-1018F9185167}"/>
    <cellStyle name="£_REVIEW_Jeff page 13" xfId="12739" xr:uid="{52C46B5F-2C22-4486-B8A7-E415BAB08872}"/>
    <cellStyle name="£_REVIEW_Jeff page 13 2" xfId="31121" xr:uid="{DB7D7FD2-2357-4964-BB0E-8C64817DC0B2}"/>
    <cellStyle name="£_REVIEW_Jeff page 14" xfId="12740" xr:uid="{34344D41-7D82-4CDC-A06A-64DDDB5F792F}"/>
    <cellStyle name="£_REVIEW_Jeff page 14 2" xfId="31122" xr:uid="{65C8089D-F7B5-4A9A-A129-37F5239EF611}"/>
    <cellStyle name="£_REVIEW_Jeff page 15" xfId="31123" xr:uid="{258F73B8-D4D0-4C34-9199-1877E5B3A3EF}"/>
    <cellStyle name="£_REVIEW_Jeff page 16" xfId="31124" xr:uid="{4D1518A1-2EC6-4757-9BFF-E4007457791D}"/>
    <cellStyle name="£_REVIEW_Jeff page 17" xfId="31125" xr:uid="{1768320C-95DB-4EE9-A476-142B6FA9E67B}"/>
    <cellStyle name="£_REVIEW_Jeff page 2" xfId="12741" xr:uid="{D5DFD325-664F-4570-9801-8C6E0E18664D}"/>
    <cellStyle name="£_REVIEW_Jeff page 2 2" xfId="12742" xr:uid="{48DE94D7-A296-4C40-8269-B464B56F6939}"/>
    <cellStyle name="£_REVIEW_Jeff page 2 2 2" xfId="31126" xr:uid="{B695B265-CAA5-4CB4-AD3D-D795D461FAA7}"/>
    <cellStyle name="£_REVIEW_Jeff page 2 3" xfId="31127" xr:uid="{D499ABF4-FA9C-49C6-B101-5B47C8C37124}"/>
    <cellStyle name="£_REVIEW_Jeff page 3" xfId="12743" xr:uid="{6F5C9949-3342-4614-AE00-61A10AAEC121}"/>
    <cellStyle name="£_REVIEW_Jeff page 3 2" xfId="31128" xr:uid="{5602DD06-08F0-4D47-A521-8B3F109B68B4}"/>
    <cellStyle name="£_REVIEW_Jeff page 4" xfId="12744" xr:uid="{36FA2446-DB78-4FBC-9B56-561380C27DD5}"/>
    <cellStyle name="£_REVIEW_Jeff page 4 2" xfId="31129" xr:uid="{04E7F822-308D-42F9-95B1-75AC13653EAD}"/>
    <cellStyle name="£_REVIEW_Jeff page 5" xfId="12745" xr:uid="{DF916FA0-43E4-44DB-ABB4-CDD169A7F779}"/>
    <cellStyle name="£_REVIEW_Jeff page 5 2" xfId="31130" xr:uid="{1D18748F-6BAB-4AD8-946E-F948E00496D4}"/>
    <cellStyle name="£_REVIEW_Jeff page 6" xfId="12746" xr:uid="{D29E4920-12A4-4334-BF00-A66911BA1474}"/>
    <cellStyle name="£_REVIEW_Jeff page 6 2" xfId="31131" xr:uid="{4008E959-E81C-4B01-AAA5-B3D91E098228}"/>
    <cellStyle name="£_REVIEW_Jeff page 7" xfId="12747" xr:uid="{034B7FA3-5E89-4675-8A10-22316DA2D8B6}"/>
    <cellStyle name="£_REVIEW_Jeff page 7 2" xfId="31132" xr:uid="{0222A549-6134-4E57-A5F7-6AD8A12A6EBE}"/>
    <cellStyle name="£_REVIEW_Jeff page 8" xfId="12748" xr:uid="{B6560305-20A1-4D96-9343-3F2E90BAD884}"/>
    <cellStyle name="£_REVIEW_Jeff page 8 2" xfId="31133" xr:uid="{CA427FB6-3E0E-4BA2-8594-FE17AAFD6E53}"/>
    <cellStyle name="£_REVIEW_Jeff page 9" xfId="12749" xr:uid="{789C0B0A-F6EF-47A5-A009-992BE158EC12}"/>
    <cellStyle name="£_REVIEW_Jeff page 9 2" xfId="31134" xr:uid="{A34F0E58-0292-43A5-B7D6-11E8666F66F2}"/>
    <cellStyle name="£_REVIEW_Jeff page_OCT'13" xfId="12750" xr:uid="{203FBA0B-F400-4E6D-A2DA-A839AA3D1A1E}"/>
    <cellStyle name="£_REVIEW_Jeff page_OCT'13 2" xfId="12751" xr:uid="{C2502D5C-E793-406D-9CC8-54F65402BB4D}"/>
    <cellStyle name="£_REVIEW_Jeff page_OCT'13 2 2" xfId="31135" xr:uid="{AE2812BA-30E9-4203-81B1-9900A2B9983D}"/>
    <cellStyle name="£_REVIEW_Jeff page_OCT'13 3" xfId="12752" xr:uid="{9EAD29CF-7CE3-43D0-9A36-10EC379A5085}"/>
    <cellStyle name="£_REVIEW_Jeff page_OCT'13 3 2" xfId="31136" xr:uid="{EAAA2981-9030-416A-B5FD-7157B03CBB9F}"/>
    <cellStyle name="£_REVIEW_Jeff page_OCT'13 4" xfId="12753" xr:uid="{1F595EE6-F063-4C27-9A8F-30CA3838731B}"/>
    <cellStyle name="£_REVIEW_Jeff page_OCT'13 4 2" xfId="31137" xr:uid="{130F8708-06FA-4F97-9CD8-872BD3407E2D}"/>
    <cellStyle name="£_REVIEW_Jeff page_OCT'13 5" xfId="31138" xr:uid="{ABFD31C5-8716-47B4-9D69-8710D276705C}"/>
    <cellStyle name="£_REVIEW_Jeff page_RECONCILE-ACCRUED-2013" xfId="12754" xr:uid="{B3EE3AE3-0ECC-4486-B36A-A624156B1C94}"/>
    <cellStyle name="£_REVIEW_Jeff page_RECONCILE-ACCRUED-2013 2" xfId="12755" xr:uid="{98E33817-7A82-422E-8A64-B6B13690BBBF}"/>
    <cellStyle name="£_REVIEW_Jeff page_RECONCILE-ACCRUED-2013 2 2" xfId="31139" xr:uid="{17B697F1-E034-4B87-9859-9A449211B03C}"/>
    <cellStyle name="£_REVIEW_Jeff page_RECONCILE-ACCRUED-2013 3" xfId="12756" xr:uid="{1A001AE9-E354-4192-B788-64FD7DAE37E2}"/>
    <cellStyle name="£_REVIEW_Jeff page_RECONCILE-ACCRUED-2013 3 2" xfId="31140" xr:uid="{618A9D2A-9C74-44D9-8713-474F9FEAA330}"/>
    <cellStyle name="£_REVIEW_Jeff page_RECONCILE-ACCRUED-2013 4" xfId="12757" xr:uid="{6B60A319-1A18-4E39-BA8F-463FE531063D}"/>
    <cellStyle name="£_REVIEW_Jeff page_RECONCILE-ACCRUED-2013 4 2" xfId="31141" xr:uid="{0A7D36BD-D387-4E39-8B0F-ECF33997616A}"/>
    <cellStyle name="£_REVIEW_Jeff page_RECONCILE-ACCRUED-2013 5" xfId="31142" xr:uid="{C195EACC-5DBC-4ED7-813C-22DB7018E49E}"/>
    <cellStyle name="£_REVIEW_Jeff page_RECONCILE-ACCRUED-2014" xfId="12758" xr:uid="{9E951ED5-28F0-4A8A-9555-AACCA0051488}"/>
    <cellStyle name="£_REVIEW_Jeff page_RECONCILE-ACCRUED-2014 2" xfId="12759" xr:uid="{BCFD8B11-2D18-4F12-8D8D-1AE1FE77F6B0}"/>
    <cellStyle name="£_REVIEW_Jeff page_RECONCILE-ACCRUED-2014 2 2" xfId="31143" xr:uid="{11F78245-2FF8-418E-94EE-059C34BCE5E3}"/>
    <cellStyle name="£_REVIEW_Jeff page_RECONCILE-ACCRUED-2014 3" xfId="12760" xr:uid="{16B55671-E421-4AFA-8172-F9402F6F54F0}"/>
    <cellStyle name="£_REVIEW_Jeff page_RECONCILE-ACCRUED-2014 3 2" xfId="31144" xr:uid="{1968D3B5-D5C4-4101-AA78-5515F382D4D2}"/>
    <cellStyle name="£_REVIEW_Jeff page_RECONCILE-ACCRUED-2014 4" xfId="12761" xr:uid="{4E5A65E9-F76A-45BB-BCF7-6C0378176F1E}"/>
    <cellStyle name="£_REVIEW_Jeff page_RECONCILE-ACCRUED-2014 4 2" xfId="31145" xr:uid="{6ED8D051-5E43-448B-9FCA-A91C5C1CF110}"/>
    <cellStyle name="£_REVIEW_Jeff page_RECONCILE-ACCRUED-2014 5" xfId="31146" xr:uid="{C9A0E21B-48ED-4E5A-9190-A4F05C991327}"/>
    <cellStyle name="£_REVIEW_OCT'13" xfId="12762" xr:uid="{C608B801-F5ED-4B97-A79D-388154EE78BF}"/>
    <cellStyle name="£_REVIEW_OCT'13 2" xfId="12763" xr:uid="{9FC6B8D1-102F-4D29-943B-E96E0AEDCBBC}"/>
    <cellStyle name="£_REVIEW_OCT'13 2 2" xfId="31147" xr:uid="{AF467326-1891-4379-8328-60B70B06E4A9}"/>
    <cellStyle name="£_REVIEW_OCT'13 3" xfId="12764" xr:uid="{E656D1FE-6BF4-4913-BF2A-CCBD61B2BDCD}"/>
    <cellStyle name="£_REVIEW_OCT'13 3 2" xfId="31148" xr:uid="{845A3DF9-DEE7-4F35-BA8E-A29B0A9D594C}"/>
    <cellStyle name="£_REVIEW_OCT'13 4" xfId="12765" xr:uid="{61D1468B-A978-4C7E-814A-59E503079449}"/>
    <cellStyle name="£_REVIEW_OCT'13 4 2" xfId="31149" xr:uid="{932BB5D7-5C6F-4806-A084-500C891EDAED}"/>
    <cellStyle name="£_REVIEW_OCT'13 5" xfId="31150" xr:uid="{096B57EC-F0C1-4E8B-A23A-38925F88C32F}"/>
    <cellStyle name="£_REVIEW_P02 COSTS - New Format" xfId="12766" xr:uid="{F85C1C64-AFFE-4A85-872D-4DD38EF319F3}"/>
    <cellStyle name="£_REVIEW_P02 COSTS - New Format 10" xfId="12767" xr:uid="{FB5CB3D8-5435-4B3C-B18A-131A8BCDDF5F}"/>
    <cellStyle name="£_REVIEW_P02 COSTS - New Format 10 2" xfId="31151" xr:uid="{0CD850E5-7381-47B3-BE94-5370498F9E69}"/>
    <cellStyle name="£_REVIEW_P02 COSTS - New Format 11" xfId="12768" xr:uid="{F803FD21-3F02-40BB-A505-C8AB799A5BE9}"/>
    <cellStyle name="£_REVIEW_P02 COSTS - New Format 11 2" xfId="31152" xr:uid="{4E03714F-253B-4095-B2E0-B0A18F5CAC9E}"/>
    <cellStyle name="£_REVIEW_P02 COSTS - New Format 12" xfId="12769" xr:uid="{F6671B64-8DC1-440F-9A96-3132A8B8B209}"/>
    <cellStyle name="£_REVIEW_P02 COSTS - New Format 12 2" xfId="31153" xr:uid="{C2ED1B70-B3FF-4681-886F-FB10F76375EE}"/>
    <cellStyle name="£_REVIEW_P02 COSTS - New Format 13" xfId="12770" xr:uid="{319F886D-80F2-4E10-823F-856A80FC3D5E}"/>
    <cellStyle name="£_REVIEW_P02 COSTS - New Format 13 2" xfId="31154" xr:uid="{D7F647F1-2026-4620-8783-31F1EE1B2442}"/>
    <cellStyle name="£_REVIEW_P02 COSTS - New Format 14" xfId="12771" xr:uid="{9A4B7BB6-360A-4143-A4B1-FF1EE9E11CB4}"/>
    <cellStyle name="£_REVIEW_P02 COSTS - New Format 14 2" xfId="31155" xr:uid="{1046FE58-97F0-4095-BBD1-09B6EB301F03}"/>
    <cellStyle name="£_REVIEW_P02 COSTS - New Format 15" xfId="31156" xr:uid="{F56AFC55-4924-4798-A40F-4F4E22B966D7}"/>
    <cellStyle name="£_REVIEW_P02 COSTS - New Format 16" xfId="31157" xr:uid="{5EDAE118-7BC8-4EDE-9FD1-03B592480752}"/>
    <cellStyle name="£_REVIEW_P02 COSTS - New Format 17" xfId="31158" xr:uid="{50F161F7-E2F5-4F93-B373-93E3CF9EA9A8}"/>
    <cellStyle name="£_REVIEW_P02 COSTS - New Format 2" xfId="12772" xr:uid="{D1B1DE7A-45A9-4A63-A1B6-19ABB3DBD144}"/>
    <cellStyle name="£_REVIEW_P02 COSTS - New Format 2 2" xfId="12773" xr:uid="{2748216B-D064-4661-B54E-3ADEB653B355}"/>
    <cellStyle name="£_REVIEW_P02 COSTS - New Format 2 2 2" xfId="31159" xr:uid="{46B8EC44-4586-4D3E-AA88-6F7951C95D02}"/>
    <cellStyle name="£_REVIEW_P02 COSTS - New Format 2 3" xfId="31160" xr:uid="{F6610F33-694E-4E07-8F13-3A05F9CD3BDC}"/>
    <cellStyle name="£_REVIEW_P02 COSTS - New Format 3" xfId="12774" xr:uid="{AC074692-F8E4-4083-A63B-91D9476EB75B}"/>
    <cellStyle name="£_REVIEW_P02 COSTS - New Format 3 2" xfId="31161" xr:uid="{CC798D29-3701-4B3E-837E-B036D25882CF}"/>
    <cellStyle name="£_REVIEW_P02 COSTS - New Format 4" xfId="12775" xr:uid="{6E4F0283-B4B9-492E-9F6F-A21410513777}"/>
    <cellStyle name="£_REVIEW_P02 COSTS - New Format 4 2" xfId="31162" xr:uid="{71DD6C1E-63EF-4491-B461-B5EFE9D44F48}"/>
    <cellStyle name="£_REVIEW_P02 COSTS - New Format 5" xfId="12776" xr:uid="{B2728C77-93F7-4629-B474-D9AFD0F00B88}"/>
    <cellStyle name="£_REVIEW_P02 COSTS - New Format 5 2" xfId="31163" xr:uid="{97599829-B00C-4321-839F-DEC47C4611F5}"/>
    <cellStyle name="£_REVIEW_P02 COSTS - New Format 6" xfId="12777" xr:uid="{2059A8DF-A533-4586-9969-5D895075588B}"/>
    <cellStyle name="£_REVIEW_P02 COSTS - New Format 6 2" xfId="31164" xr:uid="{719C9AB5-8763-4B9B-AF1E-B74147DE38DF}"/>
    <cellStyle name="£_REVIEW_P02 COSTS - New Format 7" xfId="12778" xr:uid="{1C0B43E7-D397-40F1-9BD6-17AAF91C3DA5}"/>
    <cellStyle name="£_REVIEW_P02 COSTS - New Format 7 2" xfId="31165" xr:uid="{3E04D239-AFB2-488A-8CFF-1CFEC4FE5CC4}"/>
    <cellStyle name="£_REVIEW_P02 COSTS - New Format 8" xfId="12779" xr:uid="{9BAF9172-2175-44B5-9363-6E26E076BB20}"/>
    <cellStyle name="£_REVIEW_P02 COSTS - New Format 8 2" xfId="31166" xr:uid="{8B04A5CE-130D-4A69-A6EB-F2579CB34C3E}"/>
    <cellStyle name="£_REVIEW_P02 COSTS - New Format 9" xfId="12780" xr:uid="{B9927B7E-EB47-4496-B404-138431EBFC54}"/>
    <cellStyle name="£_REVIEW_P02 COSTS - New Format 9 2" xfId="31167" xr:uid="{F54194DC-80A4-420D-AFE6-0706198FB27E}"/>
    <cellStyle name="£_REVIEW_P02 COSTS - New Format_OCT'13" xfId="12781" xr:uid="{FF5B78D2-26EB-4D26-9DE3-CBCA7E3C7594}"/>
    <cellStyle name="£_REVIEW_P02 COSTS - New Format_OCT'13 2" xfId="12782" xr:uid="{DE025A24-E1A3-4AF9-8138-E0D452589EB9}"/>
    <cellStyle name="£_REVIEW_P02 COSTS - New Format_OCT'13 2 2" xfId="31168" xr:uid="{C6C6DB21-069D-45F3-88A9-2C74D043BA0C}"/>
    <cellStyle name="£_REVIEW_P02 COSTS - New Format_OCT'13 3" xfId="12783" xr:uid="{5CC3612A-2517-44ED-969A-805B956458A9}"/>
    <cellStyle name="£_REVIEW_P02 COSTS - New Format_OCT'13 3 2" xfId="31169" xr:uid="{4F7E64DF-954D-4DF9-A8FF-288F458B36FD}"/>
    <cellStyle name="£_REVIEW_P02 COSTS - New Format_OCT'13 4" xfId="12784" xr:uid="{3534A6B0-9DCB-478A-9F19-E49564F9CD87}"/>
    <cellStyle name="£_REVIEW_P02 COSTS - New Format_OCT'13 4 2" xfId="31170" xr:uid="{EF0EA93E-6868-477B-A8B2-977541DC1339}"/>
    <cellStyle name="£_REVIEW_P02 COSTS - New Format_OCT'13 5" xfId="31171" xr:uid="{C15BF0D6-6B82-48B3-9681-7A9A81C8C1F7}"/>
    <cellStyle name="£_REVIEW_P02 COSTS - New Format_RECONCILE-ACCRUED-2013" xfId="12785" xr:uid="{4EAC8449-FB02-4195-AE95-87AA9D13006F}"/>
    <cellStyle name="£_REVIEW_P02 COSTS - New Format_RECONCILE-ACCRUED-2013 2" xfId="12786" xr:uid="{B7BEEF0E-2CE9-4135-8C32-06766044EA8D}"/>
    <cellStyle name="£_REVIEW_P02 COSTS - New Format_RECONCILE-ACCRUED-2013 2 2" xfId="31172" xr:uid="{757FFE64-08DA-459D-A393-72D3832B7C43}"/>
    <cellStyle name="£_REVIEW_P02 COSTS - New Format_RECONCILE-ACCRUED-2013 3" xfId="12787" xr:uid="{A00140B9-80B8-42CF-9584-AD12B1A38B7B}"/>
    <cellStyle name="£_REVIEW_P02 COSTS - New Format_RECONCILE-ACCRUED-2013 3 2" xfId="31173" xr:uid="{051DD839-3A3C-4ED1-AB38-52F1D2630BE1}"/>
    <cellStyle name="£_REVIEW_P02 COSTS - New Format_RECONCILE-ACCRUED-2013 4" xfId="12788" xr:uid="{2E9DE93E-8145-4EBF-A8A0-7FD7322B54FC}"/>
    <cellStyle name="£_REVIEW_P02 COSTS - New Format_RECONCILE-ACCRUED-2013 4 2" xfId="31174" xr:uid="{46D13F21-E93A-4E28-A43B-BB0BABACC377}"/>
    <cellStyle name="£_REVIEW_P02 COSTS - New Format_RECONCILE-ACCRUED-2013 5" xfId="31175" xr:uid="{92985F50-9276-4406-85E1-896EC8CFFA5C}"/>
    <cellStyle name="£_REVIEW_P02 COSTS - New Format_RECONCILE-ACCRUED-2014" xfId="12789" xr:uid="{6175EB1E-00E5-48B6-AD62-6C7EF3F53B72}"/>
    <cellStyle name="£_REVIEW_P02 COSTS - New Format_RECONCILE-ACCRUED-2014 2" xfId="12790" xr:uid="{EA51B345-1A1C-4194-893E-16F4256DF266}"/>
    <cellStyle name="£_REVIEW_P02 COSTS - New Format_RECONCILE-ACCRUED-2014 2 2" xfId="31176" xr:uid="{EE46B16E-000B-4D0C-82AB-9B68AA1D4BF5}"/>
    <cellStyle name="£_REVIEW_P02 COSTS - New Format_RECONCILE-ACCRUED-2014 3" xfId="12791" xr:uid="{819B6E01-7E45-4EC9-ABF6-C3297D490F5D}"/>
    <cellStyle name="£_REVIEW_P02 COSTS - New Format_RECONCILE-ACCRUED-2014 3 2" xfId="31177" xr:uid="{15294EE5-38AE-4E3A-9C63-3025EF2C90B2}"/>
    <cellStyle name="£_REVIEW_P02 COSTS - New Format_RECONCILE-ACCRUED-2014 4" xfId="12792" xr:uid="{FF7B0EC4-D1A5-4562-81AC-A7B888CD2983}"/>
    <cellStyle name="£_REVIEW_P02 COSTS - New Format_RECONCILE-ACCRUED-2014 4 2" xfId="31178" xr:uid="{E5022E6B-1932-44F8-ADCB-0FB4A0B8FEFD}"/>
    <cellStyle name="£_REVIEW_P02 COSTS - New Format_RECONCILE-ACCRUED-2014 5" xfId="31179" xr:uid="{1CAFE4DC-9965-4318-B3DC-969B0DC28596}"/>
    <cellStyle name="£_REVIEW_P02 COSTS - New Format_Summary Intnl Mkts" xfId="12793" xr:uid="{2393C7B9-DFED-454A-B7D7-CB69CCA40A8E}"/>
    <cellStyle name="£_REVIEW_P02 COSTS - New Format_Summary Intnl Mkts 2" xfId="31180" xr:uid="{7BDF8B6E-FEEA-40B6-91B3-C9CCDC4A717A}"/>
    <cellStyle name="£_REVIEW_P02 Travel MIPxls" xfId="12794" xr:uid="{43F2DA2E-8195-44DE-8270-23715972B183}"/>
    <cellStyle name="£_REVIEW_P02 Travel MIPxls 2" xfId="31181" xr:uid="{BDFC8C9B-AE82-4B90-ABDB-4915958570E4}"/>
    <cellStyle name="£_REVIEW_P02 YTD REGS" xfId="12795" xr:uid="{F5FF8763-6F52-4D72-8C24-A21E9741A05A}"/>
    <cellStyle name="£_REVIEW_P02 YTD REGS 2" xfId="31182" xr:uid="{72542110-FADD-4392-96DB-42128639226D}"/>
    <cellStyle name="£_REVIEW_P0209 Cashplan with commentaries" xfId="12796" xr:uid="{EABC5D8D-277D-4179-A4A8-263BC3BA310C}"/>
    <cellStyle name="£_REVIEW_P0209 Cashplan with commentaries 2" xfId="31183" xr:uid="{2F65F099-A6C2-4E36-B411-46BABC1D86CC}"/>
    <cellStyle name="£_REVIEW_P0209 Dental Mgmt with commentaries" xfId="12797" xr:uid="{121062A1-22EB-401B-A5DF-BF2AA12AB9B8}"/>
    <cellStyle name="£_REVIEW_P0209 Dental Mgmt with commentaries 2" xfId="31184" xr:uid="{17D55238-290C-4107-AF41-096E8309C322}"/>
    <cellStyle name="£_REVIEW_P06 MIP 09" xfId="12798" xr:uid="{BE252422-8A10-4087-80FE-B30011DD96A1}"/>
    <cellStyle name="£_REVIEW_P06 MIP 09 2" xfId="31185" xr:uid="{5E636041-BE58-4BD2-AAFE-DFCE5C25F3A5}"/>
    <cellStyle name="£_REVIEW_P06 MIP 09_Australia F2 2010 template" xfId="12799" xr:uid="{EEF67BB5-AE77-411B-ABAD-11616B33BA1E}"/>
    <cellStyle name="£_REVIEW_P06 MIP 09_Australia F2 2010 template 2" xfId="31186" xr:uid="{E9379E0E-1972-412F-B643-A1233B89C3C1}"/>
    <cellStyle name="£_REVIEW_P10 WD5 Flash MIP" xfId="12800" xr:uid="{AD7A1315-40AA-4A7B-A1E8-C0B2BF7CBDF1}"/>
    <cellStyle name="£_REVIEW_P10 WD5 Flash MIP 2" xfId="12801" xr:uid="{B7E42454-1473-444E-9B2B-00D6AB15AD0D}"/>
    <cellStyle name="£_REVIEW_P10 WD5 Flash MIP 2 2" xfId="31187" xr:uid="{F9CEC302-E92A-4206-8D36-E5F12D246C50}"/>
    <cellStyle name="£_REVIEW_P10 WD5 Flash MIP 3" xfId="31188" xr:uid="{2279AD0D-2D6B-4964-AB02-BE46E21747E9}"/>
    <cellStyle name="£_REVIEW_P10 WD5 Flash MIP 4" xfId="31189" xr:uid="{17C5E80F-0905-45F6-AF93-4568551EA026}"/>
    <cellStyle name="£_REVIEW_P10 WD5 Flash MIP 5" xfId="31190" xr:uid="{7EE39C44-A92A-4C1A-9B36-11B4191F93A2}"/>
    <cellStyle name="£_REVIEW_P10 WD5 Flash MIP_Australia" xfId="12802" xr:uid="{D3577416-B361-4654-9840-3E99A084BBAD}"/>
    <cellStyle name="£_REVIEW_P10 WD5 Flash MIP_Australia 2" xfId="31191" xr:uid="{9DEB1276-B89E-4813-BEE8-FD35D7C55FD2}"/>
    <cellStyle name="£_REVIEW_P10 WD5 Flash MIP_Australia F2 2010 template" xfId="12803" xr:uid="{BC5AC3DD-75F1-4B60-872C-65DF45D1EFFC}"/>
    <cellStyle name="£_REVIEW_P10 WD5 Flash MIP_Australia F2 2010 template 2" xfId="31192" xr:uid="{01B98A71-0E74-4C50-8B35-A4B02EDA869B}"/>
    <cellStyle name="£_REVIEW_P10 WD5 Flash MIP_IntMa Capex Report Oct10 PV" xfId="12804" xr:uid="{A01E4418-DC3E-4483-863C-55D1A5388279}"/>
    <cellStyle name="£_REVIEW_P10 WD5 Flash MIP_IntMa Capex Report Oct10 PV 2" xfId="31193" xr:uid="{0BA0275D-0B48-4034-A248-293E3E706A0B}"/>
    <cellStyle name="£_REVIEW_P12 Mike Best Guess" xfId="12805" xr:uid="{B036195C-C472-49AB-90C5-8E3351835E18}"/>
    <cellStyle name="£_REVIEW_P12 Mike Best Guess 10" xfId="12806" xr:uid="{37803DA8-3B66-4C83-9D81-CBE67F7F1DB6}"/>
    <cellStyle name="£_REVIEW_P12 Mike Best Guess 10 2" xfId="31194" xr:uid="{C23E0990-CCF4-4201-8ED5-A9DAD403E379}"/>
    <cellStyle name="£_REVIEW_P12 Mike Best Guess 11" xfId="12807" xr:uid="{223C17B3-C2FB-4D3B-B956-194A26546DB5}"/>
    <cellStyle name="£_REVIEW_P12 Mike Best Guess 11 2" xfId="31195" xr:uid="{031FBD24-FD83-4783-9665-F9C98DD47F0A}"/>
    <cellStyle name="£_REVIEW_P12 Mike Best Guess 12" xfId="12808" xr:uid="{FBC90381-BB53-42CA-AE66-BAEB6755F31F}"/>
    <cellStyle name="£_REVIEW_P12 Mike Best Guess 12 2" xfId="31196" xr:uid="{82FFBC87-8504-4873-9E62-0DD1593FE030}"/>
    <cellStyle name="£_REVIEW_P12 Mike Best Guess 13" xfId="12809" xr:uid="{3262B8BB-94BF-4114-81F8-0073541E4A12}"/>
    <cellStyle name="£_REVIEW_P12 Mike Best Guess 13 2" xfId="31197" xr:uid="{F7D3ED4F-6BC2-481D-815C-1C08DF56D1F2}"/>
    <cellStyle name="£_REVIEW_P12 Mike Best Guess 14" xfId="12810" xr:uid="{4F285284-7ABB-4349-9A65-966BBCD58C94}"/>
    <cellStyle name="£_REVIEW_P12 Mike Best Guess 14 2" xfId="31198" xr:uid="{BE132F6A-0975-4537-96F4-3A4EB2CE1A4B}"/>
    <cellStyle name="£_REVIEW_P12 Mike Best Guess 15" xfId="31199" xr:uid="{71EEF1D9-FE20-4C4A-9A56-C0A3C9F3B5B5}"/>
    <cellStyle name="£_REVIEW_P12 Mike Best Guess 16" xfId="31200" xr:uid="{CF8B9C28-C022-4DAB-95EF-31EA48931BD3}"/>
    <cellStyle name="£_REVIEW_P12 Mike Best Guess 17" xfId="31201" xr:uid="{722A1441-DBD9-4A79-90C0-3246BAE219E2}"/>
    <cellStyle name="£_REVIEW_P12 Mike Best Guess 2" xfId="12811" xr:uid="{E329AFB8-1246-4EBD-AE23-C1359E2CFDDC}"/>
    <cellStyle name="£_REVIEW_P12 Mike Best Guess 2 2" xfId="12812" xr:uid="{F079877A-B324-41DC-8102-7DE779E2370C}"/>
    <cellStyle name="£_REVIEW_P12 Mike Best Guess 2 2 2" xfId="31202" xr:uid="{80D0551F-A5B8-46EF-BF96-3358E24C1777}"/>
    <cellStyle name="£_REVIEW_P12 Mike Best Guess 2 3" xfId="31203" xr:uid="{CDB750ED-542C-4ED2-947B-6840C85D2CE9}"/>
    <cellStyle name="£_REVIEW_P12 Mike Best Guess 3" xfId="12813" xr:uid="{C7D5CB57-A0A8-472E-8799-C7066AB7A58C}"/>
    <cellStyle name="£_REVIEW_P12 Mike Best Guess 3 2" xfId="31204" xr:uid="{1734A48C-5CC3-45BC-808A-F158FAA85E6E}"/>
    <cellStyle name="£_REVIEW_P12 Mike Best Guess 4" xfId="12814" xr:uid="{2DA2C631-EFDC-405A-94D6-E29E9E64B5D4}"/>
    <cellStyle name="£_REVIEW_P12 Mike Best Guess 4 2" xfId="31205" xr:uid="{DBD7249B-7DE7-4BD1-B812-29BB43D487BF}"/>
    <cellStyle name="£_REVIEW_P12 Mike Best Guess 5" xfId="12815" xr:uid="{F8AB6E4F-EB72-4ABA-98B4-9F7F9828C1EF}"/>
    <cellStyle name="£_REVIEW_P12 Mike Best Guess 5 2" xfId="31206" xr:uid="{25036AEC-1450-4C58-8E56-A6CCFE74784F}"/>
    <cellStyle name="£_REVIEW_P12 Mike Best Guess 6" xfId="12816" xr:uid="{D0670171-5B2A-4743-AF07-49444E9348E4}"/>
    <cellStyle name="£_REVIEW_P12 Mike Best Guess 6 2" xfId="31207" xr:uid="{E16FABC7-1933-40CF-A3BA-4EB5EF443C8A}"/>
    <cellStyle name="£_REVIEW_P12 Mike Best Guess 7" xfId="12817" xr:uid="{3B1503A6-C819-47A3-AC7C-995E1ACA7765}"/>
    <cellStyle name="£_REVIEW_P12 Mike Best Guess 7 2" xfId="31208" xr:uid="{AD06D8D4-794F-46A0-AA8C-9529249D780B}"/>
    <cellStyle name="£_REVIEW_P12 Mike Best Guess 8" xfId="12818" xr:uid="{119798DE-D28D-4B02-8D71-F119EDC20797}"/>
    <cellStyle name="£_REVIEW_P12 Mike Best Guess 8 2" xfId="31209" xr:uid="{2270739E-FDEE-4627-96FA-F26DF7EFBDB3}"/>
    <cellStyle name="£_REVIEW_P12 Mike Best Guess 9" xfId="12819" xr:uid="{8485A398-5A3C-4F58-A50F-72A6D4640A1C}"/>
    <cellStyle name="£_REVIEW_P12 Mike Best Guess 9 2" xfId="31210" xr:uid="{4D9BAE21-D567-48DC-BBE7-E8262A9DB268}"/>
    <cellStyle name="£_REVIEW_P12 Mike Best Guess_OCT'13" xfId="12820" xr:uid="{3FD93FB9-6891-44E8-8338-B46AE473587F}"/>
    <cellStyle name="£_REVIEW_P12 Mike Best Guess_OCT'13 2" xfId="12821" xr:uid="{DFF6D200-B686-4D66-9EE1-F32E17E381B4}"/>
    <cellStyle name="£_REVIEW_P12 Mike Best Guess_OCT'13 2 2" xfId="31211" xr:uid="{7B22BAD7-FBD6-4E17-8B92-A16641E6D71C}"/>
    <cellStyle name="£_REVIEW_P12 Mike Best Guess_OCT'13 3" xfId="12822" xr:uid="{52B6FC09-7126-4701-80C7-8D156C325E57}"/>
    <cellStyle name="£_REVIEW_P12 Mike Best Guess_OCT'13 3 2" xfId="31212" xr:uid="{B0B1DCEE-A3CE-4188-9A3A-F9357FB1E1DF}"/>
    <cellStyle name="£_REVIEW_P12 Mike Best Guess_OCT'13 4" xfId="12823" xr:uid="{B324C6EA-636B-45F1-B1A4-B5EF9D3FC791}"/>
    <cellStyle name="£_REVIEW_P12 Mike Best Guess_OCT'13 4 2" xfId="31213" xr:uid="{EC150427-50FB-4135-A03C-7469228C5751}"/>
    <cellStyle name="£_REVIEW_P12 Mike Best Guess_OCT'13 5" xfId="31214" xr:uid="{F0EE4EAC-3AD6-4556-A7F1-C16D1944BC99}"/>
    <cellStyle name="£_REVIEW_P12 Mike Best Guess_RECONCILE-ACCRUED-2013" xfId="12824" xr:uid="{6CD2C8A5-FF7A-49B0-AD7E-8D93901B6F36}"/>
    <cellStyle name="£_REVIEW_P12 Mike Best Guess_RECONCILE-ACCRUED-2013 2" xfId="12825" xr:uid="{17F06CBB-E614-4728-B014-E8F7F2C485F2}"/>
    <cellStyle name="£_REVIEW_P12 Mike Best Guess_RECONCILE-ACCRUED-2013 2 2" xfId="31215" xr:uid="{288EF77F-5D63-4389-864D-796EA947BAE9}"/>
    <cellStyle name="£_REVIEW_P12 Mike Best Guess_RECONCILE-ACCRUED-2013 3" xfId="12826" xr:uid="{A83B2E1B-630A-4622-9D11-FD18C2DC730B}"/>
    <cellStyle name="£_REVIEW_P12 Mike Best Guess_RECONCILE-ACCRUED-2013 3 2" xfId="31216" xr:uid="{CFDAEC41-31EF-4EF5-ACE2-2CBE0A6BDF2F}"/>
    <cellStyle name="£_REVIEW_P12 Mike Best Guess_RECONCILE-ACCRUED-2013 4" xfId="12827" xr:uid="{1DF61207-6C80-4B88-859A-01AADB8D3B90}"/>
    <cellStyle name="£_REVIEW_P12 Mike Best Guess_RECONCILE-ACCRUED-2013 4 2" xfId="31217" xr:uid="{B7F9B4F9-CB68-4A51-8307-2FF51D0C0C7E}"/>
    <cellStyle name="£_REVIEW_P12 Mike Best Guess_RECONCILE-ACCRUED-2013 5" xfId="31218" xr:uid="{B2930C4E-B94B-426C-864E-04F15842544A}"/>
    <cellStyle name="£_REVIEW_P12 Mike Best Guess_RECONCILE-ACCRUED-2014" xfId="12828" xr:uid="{022DE68D-B386-4F89-8AB3-5137273C93CF}"/>
    <cellStyle name="£_REVIEW_P12 Mike Best Guess_RECONCILE-ACCRUED-2014 2" xfId="12829" xr:uid="{C4A38676-DB89-4084-AEDA-5001F7B9FEE3}"/>
    <cellStyle name="£_REVIEW_P12 Mike Best Guess_RECONCILE-ACCRUED-2014 2 2" xfId="31219" xr:uid="{CE23DFE6-425A-4778-B12B-C74590B03F9F}"/>
    <cellStyle name="£_REVIEW_P12 Mike Best Guess_RECONCILE-ACCRUED-2014 3" xfId="12830" xr:uid="{CB2CB89D-194D-4C34-9319-2F724E13EF6A}"/>
    <cellStyle name="£_REVIEW_P12 Mike Best Guess_RECONCILE-ACCRUED-2014 3 2" xfId="31220" xr:uid="{14A71D3C-ADEC-4EE1-8CB3-D560C47E1044}"/>
    <cellStyle name="£_REVIEW_P12 Mike Best Guess_RECONCILE-ACCRUED-2014 4" xfId="12831" xr:uid="{7F4746C4-09D4-49FD-A6F5-DF69992AE56F}"/>
    <cellStyle name="£_REVIEW_P12 Mike Best Guess_RECONCILE-ACCRUED-2014 4 2" xfId="31221" xr:uid="{CFEB77CA-C635-4B02-B842-1ABD3946E175}"/>
    <cellStyle name="£_REVIEW_P12 Mike Best Guess_RECONCILE-ACCRUED-2014 5" xfId="31222" xr:uid="{C3F5C840-3F76-4432-B755-4E0FFDE55F93}"/>
    <cellStyle name="£_REVIEW_P12 Mike Best Guess_Summary Intnl Mkts" xfId="12832" xr:uid="{359580A2-C0CC-4DB1-95FB-183630CC1B71}"/>
    <cellStyle name="£_REVIEW_P12 Mike Best Guess_Summary Intnl Mkts 2" xfId="31223" xr:uid="{843AA317-2566-46CD-A0B8-FE3324602A2E}"/>
    <cellStyle name="£_REVIEW_PMI Dashboard - May" xfId="12833" xr:uid="{CFCCBB6B-2BAB-425C-BADD-12EE8C5D5543}"/>
    <cellStyle name="£_REVIEW_PMI Dashboard - May 2" xfId="31224" xr:uid="{C77C6F7E-42B7-4585-BE74-A4ED909B5373}"/>
    <cellStyle name="£_REVIEW_PMI Dashboard - May v2" xfId="12834" xr:uid="{F8C9F4BA-70EC-4298-AC49-858985B23D90}"/>
    <cellStyle name="£_REVIEW_PMI Dashboard - May v2 2" xfId="31225" xr:uid="{B322332B-628C-49BD-B081-9A5C1AB823F1}"/>
    <cellStyle name="£_REVIEW_Q1 MET PACK PER MD" xfId="12835" xr:uid="{73ACCC76-26B6-4615-9FF9-8222A15EF09F}"/>
    <cellStyle name="£_REVIEW_Q1 MET PACK PER MD 10" xfId="12836" xr:uid="{897C6E39-8312-48C1-8F2A-661C241764C9}"/>
    <cellStyle name="£_REVIEW_Q1 MET PACK PER MD 10 2" xfId="31226" xr:uid="{250F245F-92B7-4089-B4B0-D7BC23D2DF45}"/>
    <cellStyle name="£_REVIEW_Q1 MET PACK PER MD 11" xfId="12837" xr:uid="{85D89AA5-B767-444B-BCB5-B1FC54FB4E39}"/>
    <cellStyle name="£_REVIEW_Q1 MET PACK PER MD 11 2" xfId="31227" xr:uid="{38D638C0-170B-48F5-AADF-E0E44BFC70BB}"/>
    <cellStyle name="£_REVIEW_Q1 MET PACK PER MD 12" xfId="12838" xr:uid="{FEB07266-EA39-4F4D-B939-7F1F686F6907}"/>
    <cellStyle name="£_REVIEW_Q1 MET PACK PER MD 12 2" xfId="31228" xr:uid="{A3F2ACD4-38E3-4C32-9CEC-CBEDD280C27B}"/>
    <cellStyle name="£_REVIEW_Q1 MET PACK PER MD 13" xfId="12839" xr:uid="{C039658E-6B6D-4226-98F7-F9F2D407986E}"/>
    <cellStyle name="£_REVIEW_Q1 MET PACK PER MD 13 2" xfId="31229" xr:uid="{D7367405-F309-47C9-B9D4-E39B92A1A196}"/>
    <cellStyle name="£_REVIEW_Q1 MET PACK PER MD 14" xfId="12840" xr:uid="{8AFCCBAB-8178-4345-877C-21A97B06D189}"/>
    <cellStyle name="£_REVIEW_Q1 MET PACK PER MD 14 2" xfId="31230" xr:uid="{48900121-F0BA-418F-8711-C35CF0E604E5}"/>
    <cellStyle name="£_REVIEW_Q1 MET PACK PER MD 15" xfId="31231" xr:uid="{D79535A6-5187-4486-B3DD-8C7286293640}"/>
    <cellStyle name="£_REVIEW_Q1 MET PACK PER MD 16" xfId="31232" xr:uid="{D5B77D79-DE28-46BB-B703-85AE206B0519}"/>
    <cellStyle name="£_REVIEW_Q1 MET PACK PER MD 17" xfId="31233" xr:uid="{7C55BAA8-42A7-4D60-8013-B2F1D1126A82}"/>
    <cellStyle name="£_REVIEW_Q1 MET PACK PER MD 2" xfId="12841" xr:uid="{BB7692DB-2F63-4D1A-B5C6-E68F788851A7}"/>
    <cellStyle name="£_REVIEW_Q1 MET PACK PER MD 2 2" xfId="12842" xr:uid="{11DBD04C-AA79-4029-993E-29BDD403484C}"/>
    <cellStyle name="£_REVIEW_Q1 MET PACK PER MD 2 2 2" xfId="31234" xr:uid="{7C11CBC6-F73C-4C03-8D03-601930F9CB66}"/>
    <cellStyle name="£_REVIEW_Q1 MET PACK PER MD 2 3" xfId="31235" xr:uid="{A197A5F1-E225-4025-8E37-5064175868D2}"/>
    <cellStyle name="£_REVIEW_Q1 MET PACK PER MD 3" xfId="12843" xr:uid="{A7F27493-69C2-438A-8DDF-F94C8204FDDF}"/>
    <cellStyle name="£_REVIEW_Q1 MET PACK PER MD 3 2" xfId="31236" xr:uid="{2B24791A-BD9C-42F7-9203-919ABA50A55D}"/>
    <cellStyle name="£_REVIEW_Q1 MET PACK PER MD 4" xfId="12844" xr:uid="{D60D360D-8719-4C6C-87DC-5FD74D6926AC}"/>
    <cellStyle name="£_REVIEW_Q1 MET PACK PER MD 4 2" xfId="31237" xr:uid="{E83FA6F9-2D47-486A-BCC0-14DE843734B2}"/>
    <cellStyle name="£_REVIEW_Q1 MET PACK PER MD 5" xfId="12845" xr:uid="{498BDA26-98DF-44FD-B742-9EF3F758AA69}"/>
    <cellStyle name="£_REVIEW_Q1 MET PACK PER MD 5 2" xfId="31238" xr:uid="{E7DB37FB-F682-42AC-8F98-07FCCA56B101}"/>
    <cellStyle name="£_REVIEW_Q1 MET PACK PER MD 6" xfId="12846" xr:uid="{02E785E1-00E1-4688-AED0-E0656598C9D4}"/>
    <cellStyle name="£_REVIEW_Q1 MET PACK PER MD 6 2" xfId="31239" xr:uid="{9CCCDF97-938B-473B-B6E3-FE280739EFFD}"/>
    <cellStyle name="£_REVIEW_Q1 MET PACK PER MD 7" xfId="12847" xr:uid="{7DA144BF-FECD-47C4-96C2-A8374E78090F}"/>
    <cellStyle name="£_REVIEW_Q1 MET PACK PER MD 7 2" xfId="31240" xr:uid="{EBA60956-8404-4F5B-BAB7-66F9B84A9307}"/>
    <cellStyle name="£_REVIEW_Q1 MET PACK PER MD 8" xfId="12848" xr:uid="{357406D0-E8B4-4D8E-A4C6-F4884B880FB8}"/>
    <cellStyle name="£_REVIEW_Q1 MET PACK PER MD 8 2" xfId="31241" xr:uid="{F2CE5085-14DF-4FDE-8F9F-69A23D672E68}"/>
    <cellStyle name="£_REVIEW_Q1 MET PACK PER MD 9" xfId="12849" xr:uid="{25032498-6170-404B-80E8-0A31DD0150A6}"/>
    <cellStyle name="£_REVIEW_Q1 MET PACK PER MD 9 2" xfId="31242" xr:uid="{247FA8DF-6104-4707-B4E7-F4EF951C2ADE}"/>
    <cellStyle name="£_REVIEW_Q1 MET PACK PER MD_OCT'13" xfId="12850" xr:uid="{2C808B15-ABF9-4440-BE4A-439FD8AB20B0}"/>
    <cellStyle name="£_REVIEW_Q1 MET PACK PER MD_OCT'13 2" xfId="12851" xr:uid="{10460C3F-D7FF-4C46-A3A6-35ECE3F0F602}"/>
    <cellStyle name="£_REVIEW_Q1 MET PACK PER MD_OCT'13 2 2" xfId="31243" xr:uid="{8D87D216-3EE1-415E-BFF6-4EA1B924635F}"/>
    <cellStyle name="£_REVIEW_Q1 MET PACK PER MD_OCT'13 3" xfId="12852" xr:uid="{2240E89D-ECC1-45C9-AEC8-5AA74B5B86F3}"/>
    <cellStyle name="£_REVIEW_Q1 MET PACK PER MD_OCT'13 3 2" xfId="31244" xr:uid="{3DB9FF64-5477-4321-A499-FC8FA94E4A66}"/>
    <cellStyle name="£_REVIEW_Q1 MET PACK PER MD_OCT'13 4" xfId="12853" xr:uid="{887225BF-9AA6-45B9-9B47-7274D4EC040E}"/>
    <cellStyle name="£_REVIEW_Q1 MET PACK PER MD_OCT'13 4 2" xfId="31245" xr:uid="{9E82738E-62A7-4F83-AE11-6042D372A5E3}"/>
    <cellStyle name="£_REVIEW_Q1 MET PACK PER MD_OCT'13 5" xfId="31246" xr:uid="{62269BF9-E570-4BD8-A558-1E0D510AA1BD}"/>
    <cellStyle name="£_REVIEW_Q1 MET PACK PER MD_RECONCILE-ACCRUED-2013" xfId="12854" xr:uid="{DDEA6828-2AD3-433E-8F88-B235D0007D47}"/>
    <cellStyle name="£_REVIEW_Q1 MET PACK PER MD_RECONCILE-ACCRUED-2013 2" xfId="12855" xr:uid="{2C605A42-FE92-4CCB-A4F5-67FE4C30D88E}"/>
    <cellStyle name="£_REVIEW_Q1 MET PACK PER MD_RECONCILE-ACCRUED-2013 2 2" xfId="31247" xr:uid="{276B4D9C-D4D7-448B-91B8-FB4A4AAF8876}"/>
    <cellStyle name="£_REVIEW_Q1 MET PACK PER MD_RECONCILE-ACCRUED-2013 3" xfId="12856" xr:uid="{E3C172A1-E382-4176-A8FB-F2677DD7C62C}"/>
    <cellStyle name="£_REVIEW_Q1 MET PACK PER MD_RECONCILE-ACCRUED-2013 3 2" xfId="31248" xr:uid="{2528FE5E-7103-4510-B15F-0490F1322366}"/>
    <cellStyle name="£_REVIEW_Q1 MET PACK PER MD_RECONCILE-ACCRUED-2013 4" xfId="12857" xr:uid="{EB2B7E60-2E1F-4AEE-A6E4-78357987440D}"/>
    <cellStyle name="£_REVIEW_Q1 MET PACK PER MD_RECONCILE-ACCRUED-2013 4 2" xfId="31249" xr:uid="{61E3CC32-9AE6-4FA4-A070-38E296D4B7B2}"/>
    <cellStyle name="£_REVIEW_Q1 MET PACK PER MD_RECONCILE-ACCRUED-2013 5" xfId="31250" xr:uid="{BEBE0BC1-BCBE-455B-8EEF-9E2943E28322}"/>
    <cellStyle name="£_REVIEW_Q1 MET PACK PER MD_RECONCILE-ACCRUED-2014" xfId="12858" xr:uid="{CE3A637E-7405-4DF2-B330-EDFBCC49B3EC}"/>
    <cellStyle name="£_REVIEW_Q1 MET PACK PER MD_RECONCILE-ACCRUED-2014 2" xfId="12859" xr:uid="{99243A04-9069-41B0-BE29-AF5327B39759}"/>
    <cellStyle name="£_REVIEW_Q1 MET PACK PER MD_RECONCILE-ACCRUED-2014 2 2" xfId="31251" xr:uid="{4C86A7B1-EA41-4CB5-B9A7-F157B5E4E765}"/>
    <cellStyle name="£_REVIEW_Q1 MET PACK PER MD_RECONCILE-ACCRUED-2014 3" xfId="12860" xr:uid="{EEEF1853-8FC3-433A-80B9-33F70CC9F9A9}"/>
    <cellStyle name="£_REVIEW_Q1 MET PACK PER MD_RECONCILE-ACCRUED-2014 3 2" xfId="31252" xr:uid="{7D11C071-F0E0-482A-9A4E-2542CA21FD30}"/>
    <cellStyle name="£_REVIEW_Q1 MET PACK PER MD_RECONCILE-ACCRUED-2014 4" xfId="12861" xr:uid="{F9D4CE46-F57D-425B-B4F9-E1296141C475}"/>
    <cellStyle name="£_REVIEW_Q1 MET PACK PER MD_RECONCILE-ACCRUED-2014 4 2" xfId="31253" xr:uid="{DB7C05DA-B2A5-4A82-B82B-4145D8766694}"/>
    <cellStyle name="£_REVIEW_Q1 MET PACK PER MD_RECONCILE-ACCRUED-2014 5" xfId="31254" xr:uid="{6589770D-0FB2-4051-88C5-92B6B4C67F54}"/>
    <cellStyle name="£_REVIEW_Q1 MET PACK PER MD_Summary Intnl Mkts" xfId="12862" xr:uid="{15B8D9D9-4C7B-48B6-BAE8-578EEBE6342B}"/>
    <cellStyle name="£_REVIEW_Q1 MET PACK PER MD_Summary Intnl Mkts 2" xfId="31255" xr:uid="{4500D4BB-C08C-46B2-A7CD-BBA8FB1FD0BE}"/>
    <cellStyle name="£_REVIEW_Q2 MET" xfId="12863" xr:uid="{AC95A973-3292-49B5-AE69-67EEDB92079D}"/>
    <cellStyle name="£_REVIEW_Q2 MET 10" xfId="12864" xr:uid="{2821EDD6-48C7-4BC6-9964-AF08B89E7CE5}"/>
    <cellStyle name="£_REVIEW_Q2 MET 10 2" xfId="31256" xr:uid="{4CE456A3-210B-450D-AC86-90E642257AE7}"/>
    <cellStyle name="£_REVIEW_Q2 MET 11" xfId="12865" xr:uid="{CE059620-14A3-4067-8C6F-EED711A27025}"/>
    <cellStyle name="£_REVIEW_Q2 MET 11 2" xfId="31257" xr:uid="{8873591C-AE5B-4FA2-B022-10E86F8D7542}"/>
    <cellStyle name="£_REVIEW_Q2 MET 12" xfId="12866" xr:uid="{8FF24374-1D57-46C0-94F2-3DD863D00165}"/>
    <cellStyle name="£_REVIEW_Q2 MET 12 2" xfId="31258" xr:uid="{E46C44D6-DB8F-4A08-BBFD-285CE8F5A3F3}"/>
    <cellStyle name="£_REVIEW_Q2 MET 13" xfId="12867" xr:uid="{0FC25749-23B9-4238-9483-7D54EA89ADB8}"/>
    <cellStyle name="£_REVIEW_Q2 MET 13 2" xfId="31259" xr:uid="{0E4619A5-CD0F-430D-B94F-9084FC803D9A}"/>
    <cellStyle name="£_REVIEW_Q2 MET 14" xfId="12868" xr:uid="{A4FEEFBD-3822-4C30-90FE-560957B4F28C}"/>
    <cellStyle name="£_REVIEW_Q2 MET 14 2" xfId="31260" xr:uid="{F2E8791A-B0FE-4286-A5D8-64524817BCC5}"/>
    <cellStyle name="£_REVIEW_Q2 MET 15" xfId="31261" xr:uid="{C5EC429E-D36B-4A03-9B6C-E5C9100F431E}"/>
    <cellStyle name="£_REVIEW_Q2 MET 16" xfId="31262" xr:uid="{AAF94399-CC71-4AD0-B60F-49FADA67F058}"/>
    <cellStyle name="£_REVIEW_Q2 MET 17" xfId="31263" xr:uid="{050F5113-1E01-400C-9FF5-098CD40D0C1E}"/>
    <cellStyle name="£_REVIEW_Q2 MET 2" xfId="12869" xr:uid="{18BC56CF-08D1-47D2-B6C8-A1DA5A1AC3C7}"/>
    <cellStyle name="£_REVIEW_Q2 MET 2 2" xfId="12870" xr:uid="{B70EF1E9-F4F0-4887-A170-98ED390D7538}"/>
    <cellStyle name="£_REVIEW_Q2 MET 2 2 2" xfId="31264" xr:uid="{40F8F33D-C2A2-4A2B-BEAB-841F19CC03AC}"/>
    <cellStyle name="£_REVIEW_Q2 MET 2 3" xfId="31265" xr:uid="{692D30B9-119A-4060-9A53-2A0E7CC19AA8}"/>
    <cellStyle name="£_REVIEW_Q2 MET 3" xfId="12871" xr:uid="{89CABF88-B912-49C9-A7BD-41B223FE62B1}"/>
    <cellStyle name="£_REVIEW_Q2 MET 3 2" xfId="31266" xr:uid="{DAA731D6-C337-451C-B2F4-CF79AB2D53CB}"/>
    <cellStyle name="£_REVIEW_Q2 MET 4" xfId="12872" xr:uid="{05CF5DC0-C9E2-47B5-A810-E64E5B62EA8D}"/>
    <cellStyle name="£_REVIEW_Q2 MET 4 2" xfId="31267" xr:uid="{53AA33B3-673F-4F9F-8484-5894A1823C1A}"/>
    <cellStyle name="£_REVIEW_Q2 MET 5" xfId="12873" xr:uid="{3B8887C4-7FCD-48E1-9C70-2EEC97B769A8}"/>
    <cellStyle name="£_REVIEW_Q2 MET 5 2" xfId="31268" xr:uid="{665F75C8-A952-43CF-8F86-307A25AE9CB8}"/>
    <cellStyle name="£_REVIEW_Q2 MET 6" xfId="12874" xr:uid="{E933E1A7-7F20-457E-8781-364AD87548C1}"/>
    <cellStyle name="£_REVIEW_Q2 MET 6 2" xfId="31269" xr:uid="{1B19DD95-32CE-4F23-8C94-6C7CAF3F288E}"/>
    <cellStyle name="£_REVIEW_Q2 MET 7" xfId="12875" xr:uid="{DEE291BB-6C0B-424C-A871-97F8E4C1ABF8}"/>
    <cellStyle name="£_REVIEW_Q2 MET 7 2" xfId="31270" xr:uid="{32827847-4CF2-4332-BC43-2495B79C2684}"/>
    <cellStyle name="£_REVIEW_Q2 MET 8" xfId="12876" xr:uid="{97B8D762-41FF-4284-81B8-3CCB7255E1B0}"/>
    <cellStyle name="£_REVIEW_Q2 MET 8 2" xfId="31271" xr:uid="{84D7E6E1-83F0-4361-A921-0A8FF607DF2D}"/>
    <cellStyle name="£_REVIEW_Q2 MET 9" xfId="12877" xr:uid="{6FEBFECC-0EF2-41C3-93DB-85B7D137A3BE}"/>
    <cellStyle name="£_REVIEW_Q2 MET 9 2" xfId="31272" xr:uid="{7DE65A8A-3F0E-4517-A81E-EF3C398ECD41}"/>
    <cellStyle name="£_REVIEW_Q2 MET_1. UKM" xfId="12878" xr:uid="{CF537787-9533-4832-BEBD-6235E52BBFC0}"/>
    <cellStyle name="£_REVIEW_Q2 MET_1. UKM 2" xfId="31273" xr:uid="{318395D2-DADD-4B55-B907-CB60F6BFCE7F}"/>
    <cellStyle name="£_REVIEW_Q2 MET_BU Capex template - Australia" xfId="12879" xr:uid="{EE6C060C-503D-40F4-B898-5FF14C5633CE}"/>
    <cellStyle name="£_REVIEW_Q2 MET_BU Capex template - Australia 2" xfId="31274" xr:uid="{C117869C-6365-4A28-B507-95258198E665}"/>
    <cellStyle name="£_REVIEW_Q2 MET_BU Capex template - Bupa Int" xfId="12880" xr:uid="{BDD1E385-57FF-4064-BDCC-8BB06AA5ED20}"/>
    <cellStyle name="£_REVIEW_Q2 MET_BU Capex template - Bupa Int 2" xfId="31275" xr:uid="{6A7DCCD7-CB8C-42BD-A49E-89B6F3A9531A}"/>
    <cellStyle name="£_REVIEW_Q2 MET_BU Capex template - Latam" xfId="12881" xr:uid="{D6EC7489-3452-4DF4-BA40-CEBB53F02B6C}"/>
    <cellStyle name="£_REVIEW_Q2 MET_BU Capex template - Latam 2" xfId="31276" xr:uid="{FF012AB5-4758-4AE9-BDA6-B3C3D1CA7678}"/>
    <cellStyle name="£_REVIEW_Q2 MET_Capex - December 2010 CServ" xfId="12882" xr:uid="{6986060C-C0ED-44E3-BC78-8ED170EFAF82}"/>
    <cellStyle name="£_REVIEW_Q2 MET_Capex - December 2010 CServ 2" xfId="31277" xr:uid="{3B5107EB-1D3F-47A3-A720-7DC8AA295B6E}"/>
    <cellStyle name="£_REVIEW_Q2 MET_Costs" xfId="12883" xr:uid="{AE25412E-C882-4A66-883A-72DA82E1A3E2}"/>
    <cellStyle name="£_REVIEW_Q2 MET_Costs 2" xfId="31278" xr:uid="{2347753A-819E-48CF-A32B-EF647FFD9697}"/>
    <cellStyle name="£_REVIEW_Q2 MET_Divisional Capex template - Int Markets" xfId="12884" xr:uid="{6E788BC2-5D1F-4B72-B6F0-9B7BC77F908D}"/>
    <cellStyle name="£_REVIEW_Q2 MET_Divisional Capex template - Int Markets 2" xfId="31279" xr:uid="{0612334F-9224-4905-8320-B2D166FCD52F}"/>
    <cellStyle name="£_REVIEW_Q2 MET_Jeff page" xfId="12885" xr:uid="{2105CFD2-10BC-4B75-9D39-1585FE5E7E75}"/>
    <cellStyle name="£_REVIEW_Q2 MET_Jeff page 10" xfId="12886" xr:uid="{C2D8F6B3-5002-4198-AA1A-A2E934A708E8}"/>
    <cellStyle name="£_REVIEW_Q2 MET_Jeff page 10 2" xfId="31280" xr:uid="{41DD1743-A78F-4658-91EC-9B8AF9416BA8}"/>
    <cellStyle name="£_REVIEW_Q2 MET_Jeff page 11" xfId="12887" xr:uid="{A03FACDC-DFAE-4E9D-8032-ED3D2D6686FA}"/>
    <cellStyle name="£_REVIEW_Q2 MET_Jeff page 11 2" xfId="31281" xr:uid="{AF7710B5-FFF7-4A97-923C-B0C690EDBE67}"/>
    <cellStyle name="£_REVIEW_Q2 MET_Jeff page 12" xfId="12888" xr:uid="{E3A3FC53-E39D-4EF4-817A-9CC654ABFE60}"/>
    <cellStyle name="£_REVIEW_Q2 MET_Jeff page 12 2" xfId="31282" xr:uid="{3E499650-3D38-4A78-916B-EF557F4D8D44}"/>
    <cellStyle name="£_REVIEW_Q2 MET_Jeff page 13" xfId="12889" xr:uid="{E63EAF35-EC37-40CE-B028-6E09E5EC49F7}"/>
    <cellStyle name="£_REVIEW_Q2 MET_Jeff page 13 2" xfId="31283" xr:uid="{EEE1C398-BB56-43F6-805D-6D0A2A6D535C}"/>
    <cellStyle name="£_REVIEW_Q2 MET_Jeff page 14" xfId="12890" xr:uid="{992245E4-4B0B-41CF-9C40-4EF4B7EDAFEF}"/>
    <cellStyle name="£_REVIEW_Q2 MET_Jeff page 14 2" xfId="31284" xr:uid="{EFDE58F2-4EBB-46DA-9029-040F986427A2}"/>
    <cellStyle name="£_REVIEW_Q2 MET_Jeff page 15" xfId="31285" xr:uid="{4FE921EC-B88A-4EC0-97B8-A6C67663B990}"/>
    <cellStyle name="£_REVIEW_Q2 MET_Jeff page 16" xfId="31286" xr:uid="{92C92020-22DA-4FD4-89E3-F0E4C444573A}"/>
    <cellStyle name="£_REVIEW_Q2 MET_Jeff page 17" xfId="31287" xr:uid="{8D6749BA-0A2B-4976-8307-AFE966871283}"/>
    <cellStyle name="£_REVIEW_Q2 MET_Jeff page 2" xfId="12891" xr:uid="{9B0AB2E8-EF51-464E-B814-B772F2A12DF4}"/>
    <cellStyle name="£_REVIEW_Q2 MET_Jeff page 2 2" xfId="12892" xr:uid="{436AA8EB-B615-4FA9-A375-27D4DC56DF52}"/>
    <cellStyle name="£_REVIEW_Q2 MET_Jeff page 2 2 2" xfId="31288" xr:uid="{A6B5B0E2-0C3B-4884-BC9F-3B10E4414902}"/>
    <cellStyle name="£_REVIEW_Q2 MET_Jeff page 2 3" xfId="31289" xr:uid="{9E533CEE-44E4-4D03-8D59-A970DDDBDA43}"/>
    <cellStyle name="£_REVIEW_Q2 MET_Jeff page 3" xfId="12893" xr:uid="{A3EFBB0D-ED94-4FA3-B86C-3A88C350F33C}"/>
    <cellStyle name="£_REVIEW_Q2 MET_Jeff page 3 2" xfId="31290" xr:uid="{8A27F6BC-2534-4574-BFEF-9C2AD8EC619F}"/>
    <cellStyle name="£_REVIEW_Q2 MET_Jeff page 4" xfId="12894" xr:uid="{EF469217-BB39-4B5E-B41C-4A111DA06496}"/>
    <cellStyle name="£_REVIEW_Q2 MET_Jeff page 4 2" xfId="31291" xr:uid="{DA8EECC0-07AD-4D0D-9778-F448E007EE87}"/>
    <cellStyle name="£_REVIEW_Q2 MET_Jeff page 5" xfId="12895" xr:uid="{63DA87C0-5DEE-48CF-A84A-853438B3762B}"/>
    <cellStyle name="£_REVIEW_Q2 MET_Jeff page 5 2" xfId="31292" xr:uid="{05A8969E-C6BB-464D-85FA-456444D57766}"/>
    <cellStyle name="£_REVIEW_Q2 MET_Jeff page 6" xfId="12896" xr:uid="{275FF4E9-6399-4576-AF91-6DC4A8A59861}"/>
    <cellStyle name="£_REVIEW_Q2 MET_Jeff page 6 2" xfId="31293" xr:uid="{AAF57156-95C0-4C68-AB2A-76B7CA094FDA}"/>
    <cellStyle name="£_REVIEW_Q2 MET_Jeff page 7" xfId="12897" xr:uid="{4F780353-1EB5-4BBE-A469-CD7E23DA05F1}"/>
    <cellStyle name="£_REVIEW_Q2 MET_Jeff page 7 2" xfId="31294" xr:uid="{7E212160-CC18-45D2-88C2-222068B81C22}"/>
    <cellStyle name="£_REVIEW_Q2 MET_Jeff page 8" xfId="12898" xr:uid="{272048EB-2055-4638-9390-16BC6DBFB1C2}"/>
    <cellStyle name="£_REVIEW_Q2 MET_Jeff page 8 2" xfId="31295" xr:uid="{60CA9DFD-E7A9-4DFD-99FD-9E8DE4F5FE0B}"/>
    <cellStyle name="£_REVIEW_Q2 MET_Jeff page 9" xfId="12899" xr:uid="{A5CBB67F-FF20-4C68-8255-3439622789A0}"/>
    <cellStyle name="£_REVIEW_Q2 MET_Jeff page 9 2" xfId="31296" xr:uid="{8D503CCD-C3C0-45E4-9446-9CD55190D1BC}"/>
    <cellStyle name="£_REVIEW_Q2 MET_Jeff page_OCT'13" xfId="12900" xr:uid="{23077B4A-4321-4927-B38B-444F4F8912A8}"/>
    <cellStyle name="£_REVIEW_Q2 MET_Jeff page_OCT'13 2" xfId="12901" xr:uid="{5C061770-730C-4548-9A79-96FADBC41959}"/>
    <cellStyle name="£_REVIEW_Q2 MET_Jeff page_OCT'13 2 2" xfId="31297" xr:uid="{52B9C0D9-3C2D-4EE9-9108-0C6F002298AF}"/>
    <cellStyle name="£_REVIEW_Q2 MET_Jeff page_OCT'13 3" xfId="12902" xr:uid="{CC4623D0-237A-4188-94D4-56ABEE0D971B}"/>
    <cellStyle name="£_REVIEW_Q2 MET_Jeff page_OCT'13 3 2" xfId="31298" xr:uid="{576E001A-2730-4347-A047-A12040D91C28}"/>
    <cellStyle name="£_REVIEW_Q2 MET_Jeff page_OCT'13 4" xfId="12903" xr:uid="{CB27F003-58A3-4B4A-B8A1-457047F49715}"/>
    <cellStyle name="£_REVIEW_Q2 MET_Jeff page_OCT'13 4 2" xfId="31299" xr:uid="{EC0D1747-687C-4A6E-BE38-92154E9F3CF9}"/>
    <cellStyle name="£_REVIEW_Q2 MET_Jeff page_OCT'13 5" xfId="31300" xr:uid="{1D9E7202-9E42-44F9-BC22-8C92A47341D6}"/>
    <cellStyle name="£_REVIEW_Q2 MET_Jeff page_RECONCILE-ACCRUED-2013" xfId="12904" xr:uid="{3538BD30-91B1-4178-9DC1-7AEF88C4BB30}"/>
    <cellStyle name="£_REVIEW_Q2 MET_Jeff page_RECONCILE-ACCRUED-2013 2" xfId="12905" xr:uid="{12E11753-0276-4DD1-BBA5-DD335A4A3A2F}"/>
    <cellStyle name="£_REVIEW_Q2 MET_Jeff page_RECONCILE-ACCRUED-2013 2 2" xfId="31301" xr:uid="{79D635B4-7DCB-49EF-955D-FFDF7FB9255C}"/>
    <cellStyle name="£_REVIEW_Q2 MET_Jeff page_RECONCILE-ACCRUED-2013 3" xfId="12906" xr:uid="{721C3B8F-7388-4C93-9837-A8CE5CC791BF}"/>
    <cellStyle name="£_REVIEW_Q2 MET_Jeff page_RECONCILE-ACCRUED-2013 3 2" xfId="31302" xr:uid="{5F30905C-27B8-4EEE-8C04-EEA3583719BB}"/>
    <cellStyle name="£_REVIEW_Q2 MET_Jeff page_RECONCILE-ACCRUED-2013 4" xfId="12907" xr:uid="{E0BD9128-413A-4FC2-86CC-9B5F31D3B2E3}"/>
    <cellStyle name="£_REVIEW_Q2 MET_Jeff page_RECONCILE-ACCRUED-2013 4 2" xfId="31303" xr:uid="{9CF9EBF8-2C49-4D2A-8525-083ADA7BFF9D}"/>
    <cellStyle name="£_REVIEW_Q2 MET_Jeff page_RECONCILE-ACCRUED-2013 5" xfId="31304" xr:uid="{9C2FB46A-2D9A-4AF5-9651-6A9CAA37A7A3}"/>
    <cellStyle name="£_REVIEW_Q2 MET_Jeff page_RECONCILE-ACCRUED-2014" xfId="12908" xr:uid="{21C251EC-FF32-49C0-8050-A59D2E5BE1E4}"/>
    <cellStyle name="£_REVIEW_Q2 MET_Jeff page_RECONCILE-ACCRUED-2014 2" xfId="12909" xr:uid="{D1F80958-ABEA-4DB8-9335-A0FC37839E1E}"/>
    <cellStyle name="£_REVIEW_Q2 MET_Jeff page_RECONCILE-ACCRUED-2014 2 2" xfId="31305" xr:uid="{B5E5D491-980E-4FF2-A170-4F0A76D9740E}"/>
    <cellStyle name="£_REVIEW_Q2 MET_Jeff page_RECONCILE-ACCRUED-2014 3" xfId="12910" xr:uid="{8C0A0284-AA16-4ECC-8710-EDE766A92227}"/>
    <cellStyle name="£_REVIEW_Q2 MET_Jeff page_RECONCILE-ACCRUED-2014 3 2" xfId="31306" xr:uid="{A614BD56-AA71-4A1C-A26A-EE7E80077BA2}"/>
    <cellStyle name="£_REVIEW_Q2 MET_Jeff page_RECONCILE-ACCRUED-2014 4" xfId="12911" xr:uid="{CA9E4E09-BE38-4F43-8612-EDE2B66A1B6B}"/>
    <cellStyle name="£_REVIEW_Q2 MET_Jeff page_RECONCILE-ACCRUED-2014 4 2" xfId="31307" xr:uid="{81E4EAF2-FBE9-4617-96E8-629ACB29B148}"/>
    <cellStyle name="£_REVIEW_Q2 MET_Jeff page_RECONCILE-ACCRUED-2014 5" xfId="31308" xr:uid="{BBEAFD50-FAA7-47A1-9FEE-3920C3870C20}"/>
    <cellStyle name="£_REVIEW_Q2 MET_OCT'13" xfId="12912" xr:uid="{12066940-7095-44EB-93F2-01D655CC64F4}"/>
    <cellStyle name="£_REVIEW_Q2 MET_OCT'13 2" xfId="12913" xr:uid="{3E427FB7-FCBB-461B-AE69-D3531DA3B1B3}"/>
    <cellStyle name="£_REVIEW_Q2 MET_OCT'13 2 2" xfId="31309" xr:uid="{502521BA-F536-4F0C-B0C9-F1FA341FC252}"/>
    <cellStyle name="£_REVIEW_Q2 MET_OCT'13 3" xfId="12914" xr:uid="{A7E45ED9-C7AE-4873-859E-667837109C4E}"/>
    <cellStyle name="£_REVIEW_Q2 MET_OCT'13 3 2" xfId="31310" xr:uid="{81661282-4B24-4E24-BD65-0755CEED313D}"/>
    <cellStyle name="£_REVIEW_Q2 MET_OCT'13 4" xfId="12915" xr:uid="{70440CD5-0C95-4BB4-8AD8-88E2CE0D0AFB}"/>
    <cellStyle name="£_REVIEW_Q2 MET_OCT'13 4 2" xfId="31311" xr:uid="{26630E17-7FDF-4184-AE9E-3964DF2FE373}"/>
    <cellStyle name="£_REVIEW_Q2 MET_OCT'13 5" xfId="31312" xr:uid="{44E63197-A71A-4180-AF10-D529C4AD5AF4}"/>
    <cellStyle name="£_REVIEW_Q2 MET_P06 MIP 09" xfId="12916" xr:uid="{5979B932-AFDA-448A-B13B-89A2950E611B}"/>
    <cellStyle name="£_REVIEW_Q2 MET_P06 MIP 09 2" xfId="31313" xr:uid="{9638F706-2BDF-4CF7-A79E-6728BAD06D30}"/>
    <cellStyle name="£_REVIEW_Q2 MET_RECONCILE-ACCRUED-2013" xfId="12917" xr:uid="{DD9ACD1D-CEA7-44CE-AA09-811AF3248B28}"/>
    <cellStyle name="£_REVIEW_Q2 MET_RECONCILE-ACCRUED-2013 2" xfId="12918" xr:uid="{54E323BC-FC6A-456D-879C-F5A174712219}"/>
    <cellStyle name="£_REVIEW_Q2 MET_RECONCILE-ACCRUED-2013 2 2" xfId="31314" xr:uid="{D36CFF0A-674C-4CEA-9EAC-9B71DF0F8F14}"/>
    <cellStyle name="£_REVIEW_Q2 MET_RECONCILE-ACCRUED-2013 3" xfId="12919" xr:uid="{D4EBD796-DD81-47BD-BDC2-8954C3B7D75A}"/>
    <cellStyle name="£_REVIEW_Q2 MET_RECONCILE-ACCRUED-2013 3 2" xfId="31315" xr:uid="{8265DB05-2FFD-4F3C-A4A4-89067A3A0714}"/>
    <cellStyle name="£_REVIEW_Q2 MET_RECONCILE-ACCRUED-2013 4" xfId="12920" xr:uid="{CB8EFEF8-7401-48D3-B4C6-970C0928A085}"/>
    <cellStyle name="£_REVIEW_Q2 MET_RECONCILE-ACCRUED-2013 4 2" xfId="31316" xr:uid="{B588B4FF-EDDD-4DE7-987F-721C360406F2}"/>
    <cellStyle name="£_REVIEW_Q2 MET_RECONCILE-ACCRUED-2013 5" xfId="31317" xr:uid="{83CA6477-6D5B-4DF0-A87B-D7DFED7AF4CF}"/>
    <cellStyle name="£_REVIEW_Q2 MET_RECONCILE-ACCRUED-2014" xfId="12921" xr:uid="{A3E9475C-5581-4931-B814-07DBA8A5684A}"/>
    <cellStyle name="£_REVIEW_Q2 MET_RECONCILE-ACCRUED-2014 2" xfId="12922" xr:uid="{4E62D7B7-4AB6-440E-B307-8251D9CEF03D}"/>
    <cellStyle name="£_REVIEW_Q2 MET_RECONCILE-ACCRUED-2014 2 2" xfId="31318" xr:uid="{44F379B0-E5F5-410E-8CBA-E78EDE6EACAA}"/>
    <cellStyle name="£_REVIEW_Q2 MET_RECONCILE-ACCRUED-2014 3" xfId="12923" xr:uid="{9F8B71F7-B97E-4D2E-A5C2-B298D0D28FB3}"/>
    <cellStyle name="£_REVIEW_Q2 MET_RECONCILE-ACCRUED-2014 3 2" xfId="31319" xr:uid="{B2498AAE-D0B7-4F59-A471-E61FC5A2CE05}"/>
    <cellStyle name="£_REVIEW_Q2 MET_RECONCILE-ACCRUED-2014 4" xfId="12924" xr:uid="{E2965AB1-A6FE-474A-B3C9-14D8CE79D026}"/>
    <cellStyle name="£_REVIEW_Q2 MET_RECONCILE-ACCRUED-2014 4 2" xfId="31320" xr:uid="{1253C41D-D20C-4199-AD90-DF5A5782284A}"/>
    <cellStyle name="£_REVIEW_Q2 MET_RECONCILE-ACCRUED-2014 5" xfId="31321" xr:uid="{73230F38-1BBD-453E-96DA-9A520DE7931C}"/>
    <cellStyle name="£_REVIEW_Q2 MET_Summary Intnl Mkts" xfId="12925" xr:uid="{00C4EF33-F2A3-4469-949E-69D0C0DFB606}"/>
    <cellStyle name="£_REVIEW_Q2 MET_Summary Intnl Mkts 2" xfId="31322" xr:uid="{10182C50-DC8B-4CC1-B120-6A577E5CD785}"/>
    <cellStyle name="£_REVIEW_Q2 MET_UKM &amp; UKNA Central Costs-0906-Received" xfId="12926" xr:uid="{6C8691F3-F763-4D21-BDD6-5AA017E32FBC}"/>
    <cellStyle name="£_REVIEW_Q2 MET_UKM &amp; UKNA Central Costs-0906-Received 2" xfId="31323" xr:uid="{D0027891-B25F-49DB-8673-8AC2704F15BA}"/>
    <cellStyle name="£_REVIEW_Q3 MET" xfId="12927" xr:uid="{7D3C7B02-F794-4A08-8199-7392D3C905F6}"/>
    <cellStyle name="£_REVIEW_Q3 MET 10" xfId="12928" xr:uid="{08487AA0-28D8-44B9-9CB8-448100018B4F}"/>
    <cellStyle name="£_REVIEW_Q3 MET 10 2" xfId="31324" xr:uid="{207B8DEC-481C-4926-8914-7FD2B25F0B47}"/>
    <cellStyle name="£_REVIEW_Q3 MET 11" xfId="12929" xr:uid="{C20C78F2-5D3C-40AB-AD39-F9A9CF5F0483}"/>
    <cellStyle name="£_REVIEW_Q3 MET 11 2" xfId="31325" xr:uid="{4ADD4A88-8804-43CB-991D-640FBE4629D1}"/>
    <cellStyle name="£_REVIEW_Q3 MET 12" xfId="12930" xr:uid="{C13BCE86-5A87-4927-B487-252D96147B90}"/>
    <cellStyle name="£_REVIEW_Q3 MET 12 2" xfId="31326" xr:uid="{E29BC9E4-1C45-4F06-A208-B987A562A3D7}"/>
    <cellStyle name="£_REVIEW_Q3 MET 13" xfId="12931" xr:uid="{BAE3CD79-1F5D-4A87-B659-E8964B91A59E}"/>
    <cellStyle name="£_REVIEW_Q3 MET 13 2" xfId="31327" xr:uid="{19E155F6-0A59-4417-8734-FF192524EE09}"/>
    <cellStyle name="£_REVIEW_Q3 MET 14" xfId="12932" xr:uid="{903844FB-F612-46AA-91A2-08D454FE1992}"/>
    <cellStyle name="£_REVIEW_Q3 MET 14 2" xfId="31328" xr:uid="{1364ED01-B070-4016-9C59-3F21BD8D52CB}"/>
    <cellStyle name="£_REVIEW_Q3 MET 15" xfId="31329" xr:uid="{C9F3563C-86B6-4BEA-9B27-E66F16BA282A}"/>
    <cellStyle name="£_REVIEW_Q3 MET 16" xfId="31330" xr:uid="{E3447906-F266-45F3-AB14-7D50703E6C82}"/>
    <cellStyle name="£_REVIEW_Q3 MET 17" xfId="31331" xr:uid="{6F0FBEEA-2FD4-4AFF-9451-FFE349BD46BA}"/>
    <cellStyle name="£_REVIEW_Q3 MET 2" xfId="12933" xr:uid="{66002A72-0FB5-4219-8930-FB366DF39D0D}"/>
    <cellStyle name="£_REVIEW_Q3 MET 2 2" xfId="12934" xr:uid="{F934C95F-FC3E-4B2D-B955-232329B1473E}"/>
    <cellStyle name="£_REVIEW_Q3 MET 2 2 2" xfId="31332" xr:uid="{EA073A22-408A-454C-B558-B22F30C7BE86}"/>
    <cellStyle name="£_REVIEW_Q3 MET 2 3" xfId="31333" xr:uid="{C099ADE5-16F2-4A4B-A927-052EE2AE226E}"/>
    <cellStyle name="£_REVIEW_Q3 MET 3" xfId="12935" xr:uid="{471D71DA-F934-4764-AFB8-DDC5692A6E63}"/>
    <cellStyle name="£_REVIEW_Q3 MET 3 2" xfId="31334" xr:uid="{724D40C5-7B89-4326-87FC-05430B6DF39A}"/>
    <cellStyle name="£_REVIEW_Q3 MET 4" xfId="12936" xr:uid="{144F4291-8FA0-4910-81F6-196E421A068B}"/>
    <cellStyle name="£_REVIEW_Q3 MET 4 2" xfId="31335" xr:uid="{9955AE3E-5D7C-45CB-83FE-C4937421E33D}"/>
    <cellStyle name="£_REVIEW_Q3 MET 5" xfId="12937" xr:uid="{D030FEEB-E8B6-4A9A-A828-6F9E000E367E}"/>
    <cellStyle name="£_REVIEW_Q3 MET 5 2" xfId="31336" xr:uid="{790396ED-BC23-479F-8049-2F24E111EC02}"/>
    <cellStyle name="£_REVIEW_Q3 MET 6" xfId="12938" xr:uid="{2E5EA179-E84A-4BC6-8CFB-27EA5CB7A5AF}"/>
    <cellStyle name="£_REVIEW_Q3 MET 6 2" xfId="31337" xr:uid="{23F193DE-9A13-43A8-94FE-B7E8D926C5C4}"/>
    <cellStyle name="£_REVIEW_Q3 MET 7" xfId="12939" xr:uid="{D3177DDA-1990-42DD-A79B-1127E5571D0F}"/>
    <cellStyle name="£_REVIEW_Q3 MET 7 2" xfId="31338" xr:uid="{D90AC75A-AF58-444B-8753-EAF679F3478C}"/>
    <cellStyle name="£_REVIEW_Q3 MET 8" xfId="12940" xr:uid="{F3E611F4-2B4D-4F8F-8285-490CF84C01B4}"/>
    <cellStyle name="£_REVIEW_Q3 MET 8 2" xfId="31339" xr:uid="{ECCD9032-926A-4CD0-BE46-9CBE0CF79D9C}"/>
    <cellStyle name="£_REVIEW_Q3 MET 9" xfId="12941" xr:uid="{A57FCFF0-D8BC-4362-B4B0-E2A1BBAFFF19}"/>
    <cellStyle name="£_REVIEW_Q3 MET 9 2" xfId="31340" xr:uid="{3CC7EBB5-3275-4670-8E74-DE6CB6ED034A}"/>
    <cellStyle name="£_REVIEW_Q3 MET PACK" xfId="12942" xr:uid="{CFFB9B29-EA4C-415C-BA66-87B94D8F615C}"/>
    <cellStyle name="£_REVIEW_Q3 MET PACK 10" xfId="12943" xr:uid="{680C99D1-E5C9-442A-B488-674F5B413182}"/>
    <cellStyle name="£_REVIEW_Q3 MET PACK 10 2" xfId="31341" xr:uid="{F6A914A2-2DD9-4C87-A9E4-B618C028513A}"/>
    <cellStyle name="£_REVIEW_Q3 MET PACK 11" xfId="12944" xr:uid="{F5D01906-AB46-4514-90B9-EC7525931F84}"/>
    <cellStyle name="£_REVIEW_Q3 MET PACK 11 2" xfId="31342" xr:uid="{11BB6ABB-BE9E-4A6A-95E5-B733BC9D2A05}"/>
    <cellStyle name="£_REVIEW_Q3 MET PACK 12" xfId="12945" xr:uid="{EF3482E8-0073-4A8D-B0E4-94150341EBA7}"/>
    <cellStyle name="£_REVIEW_Q3 MET PACK 12 2" xfId="31343" xr:uid="{4AC447AA-7492-4EE7-9934-3FD19FD2099B}"/>
    <cellStyle name="£_REVIEW_Q3 MET PACK 13" xfId="12946" xr:uid="{ADCC9825-1BD1-4F7F-ABB4-4EA16EAC3E2A}"/>
    <cellStyle name="£_REVIEW_Q3 MET PACK 13 2" xfId="31344" xr:uid="{C2E948E4-BD3F-4575-BDE9-A5ADEF5329F4}"/>
    <cellStyle name="£_REVIEW_Q3 MET PACK 14" xfId="12947" xr:uid="{E1B0AE41-AA53-4983-8A13-304EED270E8A}"/>
    <cellStyle name="£_REVIEW_Q3 MET PACK 14 2" xfId="31345" xr:uid="{B1CCC17A-8D8B-4C42-A06E-2E401F5BBCD5}"/>
    <cellStyle name="£_REVIEW_Q3 MET PACK 15" xfId="31346" xr:uid="{CC6A1EB4-07AA-483D-AC89-6D44139AFC9F}"/>
    <cellStyle name="£_REVIEW_Q3 MET PACK 16" xfId="31347" xr:uid="{54C81EA9-28BF-4CCF-B416-77D62456B996}"/>
    <cellStyle name="£_REVIEW_Q3 MET PACK 17" xfId="31348" xr:uid="{5594DE6C-6196-41B8-9784-B7555DEC016D}"/>
    <cellStyle name="£_REVIEW_Q3 MET PACK 2" xfId="12948" xr:uid="{64D455C0-B470-49FC-8427-37FC10A27D02}"/>
    <cellStyle name="£_REVIEW_Q3 MET PACK 2 2" xfId="12949" xr:uid="{381BACF5-F4BB-4B01-B56D-308F366D30AD}"/>
    <cellStyle name="£_REVIEW_Q3 MET PACK 2 2 2" xfId="31349" xr:uid="{EBC89923-73D3-41F5-9867-ED3F0E87C789}"/>
    <cellStyle name="£_REVIEW_Q3 MET PACK 2 3" xfId="31350" xr:uid="{B4DA2BCE-142E-4977-8DC1-23E629621797}"/>
    <cellStyle name="£_REVIEW_Q3 MET PACK 3" xfId="12950" xr:uid="{62883CC1-2521-4B6C-A3EA-6F6EC746F7C9}"/>
    <cellStyle name="£_REVIEW_Q3 MET PACK 3 2" xfId="31351" xr:uid="{823942AA-5388-4EB6-8927-12991F8EFB03}"/>
    <cellStyle name="£_REVIEW_Q3 MET PACK 4" xfId="12951" xr:uid="{AA303A23-362F-477D-A819-6A8ED409EBF4}"/>
    <cellStyle name="£_REVIEW_Q3 MET PACK 4 2" xfId="31352" xr:uid="{2E7454EB-C9B1-41FD-97FD-98F78C75E6D7}"/>
    <cellStyle name="£_REVIEW_Q3 MET PACK 5" xfId="12952" xr:uid="{F02953F5-5AB8-4F0C-903C-C917F6833AA6}"/>
    <cellStyle name="£_REVIEW_Q3 MET PACK 5 2" xfId="31353" xr:uid="{C4299102-9DBE-49D5-B492-69BCA8515399}"/>
    <cellStyle name="£_REVIEW_Q3 MET PACK 6" xfId="12953" xr:uid="{CB3FCC8B-F9B6-4A97-B96F-7B73283DFFC2}"/>
    <cellStyle name="£_REVIEW_Q3 MET PACK 6 2" xfId="31354" xr:uid="{260A93B9-3FF4-4D2D-BA6E-A752C78147DE}"/>
    <cellStyle name="£_REVIEW_Q3 MET PACK 7" xfId="12954" xr:uid="{A47F2E88-FAD3-487B-B035-B409A465EF8F}"/>
    <cellStyle name="£_REVIEW_Q3 MET PACK 7 2" xfId="31355" xr:uid="{1BD0975E-E26A-45CB-8F9B-65F7841192FD}"/>
    <cellStyle name="£_REVIEW_Q3 MET PACK 8" xfId="12955" xr:uid="{A4CB33B3-F114-4165-99F4-D23617E800CA}"/>
    <cellStyle name="£_REVIEW_Q3 MET PACK 8 2" xfId="31356" xr:uid="{E61F7480-D695-4C65-BFB2-CED5A47EDC6E}"/>
    <cellStyle name="£_REVIEW_Q3 MET PACK 9" xfId="12956" xr:uid="{0F2FC15E-F64E-4813-A123-B111D9CF245D}"/>
    <cellStyle name="£_REVIEW_Q3 MET PACK 9 2" xfId="31357" xr:uid="{3F634979-FDC1-4A7B-A8FC-7E87F849A6B1}"/>
    <cellStyle name="£_REVIEW_Q3 MET PACK_OCT'13" xfId="12957" xr:uid="{132B76E3-B133-4ADD-B091-C93E7BD109FC}"/>
    <cellStyle name="£_REVIEW_Q3 MET PACK_OCT'13 2" xfId="12958" xr:uid="{5F9C1D94-0BAD-4C52-88E8-2D45B36A62E7}"/>
    <cellStyle name="£_REVIEW_Q3 MET PACK_OCT'13 2 2" xfId="31358" xr:uid="{98A0F687-F48C-49EA-A4F5-61B6BEBC9FF6}"/>
    <cellStyle name="£_REVIEW_Q3 MET PACK_OCT'13 3" xfId="12959" xr:uid="{FB8D5DEB-D2F2-4DAB-9468-63F3B1684418}"/>
    <cellStyle name="£_REVIEW_Q3 MET PACK_OCT'13 3 2" xfId="31359" xr:uid="{3462D124-7B23-4787-A0F0-C6C16D70394A}"/>
    <cellStyle name="£_REVIEW_Q3 MET PACK_OCT'13 4" xfId="12960" xr:uid="{62B664F4-A38B-46A8-9549-0F5EE160EE01}"/>
    <cellStyle name="£_REVIEW_Q3 MET PACK_OCT'13 4 2" xfId="31360" xr:uid="{FC5BF64E-01E3-44E8-91CF-0C0A4483A478}"/>
    <cellStyle name="£_REVIEW_Q3 MET PACK_OCT'13 5" xfId="31361" xr:uid="{37E60FD7-B9B3-41B3-B801-9ADF2EF45C30}"/>
    <cellStyle name="£_REVIEW_Q3 MET PACK_RECONCILE-ACCRUED-2013" xfId="12961" xr:uid="{A3374CAC-028E-473C-9FD3-9E6A5B95A818}"/>
    <cellStyle name="£_REVIEW_Q3 MET PACK_RECONCILE-ACCRUED-2013 2" xfId="12962" xr:uid="{293F752A-D8F7-4AE1-BD36-47F597CADF0D}"/>
    <cellStyle name="£_REVIEW_Q3 MET PACK_RECONCILE-ACCRUED-2013 2 2" xfId="31362" xr:uid="{2B32D011-8471-4C9A-8375-D1069A12D224}"/>
    <cellStyle name="£_REVIEW_Q3 MET PACK_RECONCILE-ACCRUED-2013 3" xfId="12963" xr:uid="{C5FEA6C3-C920-454A-917E-0B07D5B91773}"/>
    <cellStyle name="£_REVIEW_Q3 MET PACK_RECONCILE-ACCRUED-2013 3 2" xfId="31363" xr:uid="{9C186C2F-44E1-490A-850E-4380E3C20429}"/>
    <cellStyle name="£_REVIEW_Q3 MET PACK_RECONCILE-ACCRUED-2013 4" xfId="12964" xr:uid="{4680B156-2B54-4B65-9E34-20580AB6505E}"/>
    <cellStyle name="£_REVIEW_Q3 MET PACK_RECONCILE-ACCRUED-2013 4 2" xfId="31364" xr:uid="{D0167C62-C253-4D32-AE3F-32B8BCAC7E32}"/>
    <cellStyle name="£_REVIEW_Q3 MET PACK_RECONCILE-ACCRUED-2013 5" xfId="31365" xr:uid="{10B02305-0C6F-4DB5-8FF8-5CD917B4AF0A}"/>
    <cellStyle name="£_REVIEW_Q3 MET PACK_RECONCILE-ACCRUED-2014" xfId="12965" xr:uid="{ECF26FDD-6682-440F-A267-E8D42C9851A4}"/>
    <cellStyle name="£_REVIEW_Q3 MET PACK_RECONCILE-ACCRUED-2014 2" xfId="12966" xr:uid="{551A0A2E-25FE-4E4A-923A-4FC28070B131}"/>
    <cellStyle name="£_REVIEW_Q3 MET PACK_RECONCILE-ACCRUED-2014 2 2" xfId="31366" xr:uid="{66C70154-11E3-4857-A20D-3988B0A8577F}"/>
    <cellStyle name="£_REVIEW_Q3 MET PACK_RECONCILE-ACCRUED-2014 3" xfId="12967" xr:uid="{1F5E57C8-EFA3-4505-AEDA-75F4CC4191ED}"/>
    <cellStyle name="£_REVIEW_Q3 MET PACK_RECONCILE-ACCRUED-2014 3 2" xfId="31367" xr:uid="{9FDAE809-6F2D-4AAC-869A-284DCCA41EE2}"/>
    <cellStyle name="£_REVIEW_Q3 MET PACK_RECONCILE-ACCRUED-2014 4" xfId="12968" xr:uid="{93E25CB0-7DEB-4E21-9433-AB3311771136}"/>
    <cellStyle name="£_REVIEW_Q3 MET PACK_RECONCILE-ACCRUED-2014 4 2" xfId="31368" xr:uid="{E96911C7-76C9-4948-97C6-FE96DEA9C9C9}"/>
    <cellStyle name="£_REVIEW_Q3 MET PACK_RECONCILE-ACCRUED-2014 5" xfId="31369" xr:uid="{5B379A26-05D9-4088-BE0B-C89045F8050A}"/>
    <cellStyle name="£_REVIEW_Q3 MET PACK_Summary Intnl Mkts" xfId="12969" xr:uid="{05CF90C1-8128-4786-BAF1-33E386684314}"/>
    <cellStyle name="£_REVIEW_Q3 MET PACK_Summary Intnl Mkts 2" xfId="31370" xr:uid="{9BA4C5F4-5FE8-45D2-9344-5DE34F254843}"/>
    <cellStyle name="£_REVIEW_Q3 MET_OCT'13" xfId="12970" xr:uid="{9A5A12DD-2966-4CB2-A9A8-869D5C05CF7C}"/>
    <cellStyle name="£_REVIEW_Q3 MET_OCT'13 2" xfId="12971" xr:uid="{F6A91AAF-1038-42A9-8C31-222A10337E1E}"/>
    <cellStyle name="£_REVIEW_Q3 MET_OCT'13 2 2" xfId="31371" xr:uid="{7A9AE903-2E31-4941-8889-2DEED259E296}"/>
    <cellStyle name="£_REVIEW_Q3 MET_OCT'13 3" xfId="12972" xr:uid="{0C0A83DF-4064-470C-8973-D1B9DCC5B27F}"/>
    <cellStyle name="£_REVIEW_Q3 MET_OCT'13 3 2" xfId="31372" xr:uid="{973CD96B-36CF-4654-8C27-50BA9E4C4FF3}"/>
    <cellStyle name="£_REVIEW_Q3 MET_OCT'13 4" xfId="12973" xr:uid="{5F9FEA51-F97A-45E4-ACC1-BD5AAC588AC9}"/>
    <cellStyle name="£_REVIEW_Q3 MET_OCT'13 4 2" xfId="31373" xr:uid="{480C94D5-6088-49B8-A185-53D4004C12C9}"/>
    <cellStyle name="£_REVIEW_Q3 MET_OCT'13 5" xfId="31374" xr:uid="{4B97D722-70B1-441F-B580-3FCDEA72DCF3}"/>
    <cellStyle name="£_REVIEW_Q3 MET_RECONCILE-ACCRUED-2013" xfId="12974" xr:uid="{2B417028-5324-44A7-9DC0-031950A40A42}"/>
    <cellStyle name="£_REVIEW_Q3 MET_RECONCILE-ACCRUED-2013 2" xfId="12975" xr:uid="{104C0C48-E9FE-4999-872B-CD0F8D0F0266}"/>
    <cellStyle name="£_REVIEW_Q3 MET_RECONCILE-ACCRUED-2013 2 2" xfId="31375" xr:uid="{9E3DE2DE-08A0-45C7-8318-F8E4F1D8B4E9}"/>
    <cellStyle name="£_REVIEW_Q3 MET_RECONCILE-ACCRUED-2013 3" xfId="12976" xr:uid="{B5404FE4-A1CB-4F0B-B98A-F2DF88876740}"/>
    <cellStyle name="£_REVIEW_Q3 MET_RECONCILE-ACCRUED-2013 3 2" xfId="31376" xr:uid="{F708C317-65C4-4610-93DD-88C71705304C}"/>
    <cellStyle name="£_REVIEW_Q3 MET_RECONCILE-ACCRUED-2013 4" xfId="12977" xr:uid="{EBC758A5-095D-4588-AB70-16C69FCFE713}"/>
    <cellStyle name="£_REVIEW_Q3 MET_RECONCILE-ACCRUED-2013 4 2" xfId="31377" xr:uid="{321EB346-648C-42DB-BA23-8C3EE22C21F1}"/>
    <cellStyle name="£_REVIEW_Q3 MET_RECONCILE-ACCRUED-2013 5" xfId="31378" xr:uid="{598C43AA-C643-4685-8C35-5AC29F94C0F7}"/>
    <cellStyle name="£_REVIEW_Q3 MET_RECONCILE-ACCRUED-2014" xfId="12978" xr:uid="{845FC191-EA3E-41DE-9A52-20F6E7E57F7B}"/>
    <cellStyle name="£_REVIEW_Q3 MET_RECONCILE-ACCRUED-2014 2" xfId="12979" xr:uid="{58690CD7-8422-4592-AB17-A11BE7CE0E76}"/>
    <cellStyle name="£_REVIEW_Q3 MET_RECONCILE-ACCRUED-2014 2 2" xfId="31379" xr:uid="{925111B2-651D-48DD-B293-55B6D348431B}"/>
    <cellStyle name="£_REVIEW_Q3 MET_RECONCILE-ACCRUED-2014 3" xfId="12980" xr:uid="{D10FD99C-08BF-477D-80B3-91415B37311C}"/>
    <cellStyle name="£_REVIEW_Q3 MET_RECONCILE-ACCRUED-2014 3 2" xfId="31380" xr:uid="{13551071-BA7D-4B1C-9214-FCAD995E22C5}"/>
    <cellStyle name="£_REVIEW_Q3 MET_RECONCILE-ACCRUED-2014 4" xfId="12981" xr:uid="{825AF7E4-40ED-4817-BD15-312A009E6824}"/>
    <cellStyle name="£_REVIEW_Q3 MET_RECONCILE-ACCRUED-2014 4 2" xfId="31381" xr:uid="{F21F8F2E-F25D-47FE-8E99-E0CE1952166E}"/>
    <cellStyle name="£_REVIEW_Q3 MET_RECONCILE-ACCRUED-2014 5" xfId="31382" xr:uid="{93C80D04-0926-4250-9619-3483D59B5D81}"/>
    <cellStyle name="£_REVIEW_Q3 MET_Summary Intnl Mkts" xfId="12982" xr:uid="{A6481840-6A56-412C-9F05-579BEF8CDA2A}"/>
    <cellStyle name="£_REVIEW_Q3 MET_Summary Intnl Mkts 2" xfId="31383" xr:uid="{73F1E73C-CF37-44C1-BA85-22328E793ED0}"/>
    <cellStyle name="£_REVIEW_RECONCILE-ACCRUED-2013" xfId="12983" xr:uid="{8F549244-773F-416F-B092-FD84A868D5ED}"/>
    <cellStyle name="£_REVIEW_RECONCILE-ACCRUED-2013 2" xfId="12984" xr:uid="{8E6BECC8-490A-41B9-AEB0-601AE1A4DB91}"/>
    <cellStyle name="£_REVIEW_RECONCILE-ACCRUED-2013 2 2" xfId="31384" xr:uid="{2847009D-9E37-4712-B751-D2C4FBDCA2C5}"/>
    <cellStyle name="£_REVIEW_RECONCILE-ACCRUED-2013 3" xfId="12985" xr:uid="{A92CB38A-05E9-4A99-B108-D20A12F02F8F}"/>
    <cellStyle name="£_REVIEW_RECONCILE-ACCRUED-2013 3 2" xfId="31385" xr:uid="{1B6DF153-C6F3-4DC2-9366-28690876D589}"/>
    <cellStyle name="£_REVIEW_RECONCILE-ACCRUED-2013 4" xfId="12986" xr:uid="{6653953D-5E8A-4450-A4DE-1EA706B66509}"/>
    <cellStyle name="£_REVIEW_RECONCILE-ACCRUED-2013 4 2" xfId="31386" xr:uid="{F14F46DD-30E2-4487-BC0F-10D7215AFD4E}"/>
    <cellStyle name="£_REVIEW_RECONCILE-ACCRUED-2013 5" xfId="31387" xr:uid="{CE4DAC74-F708-43B1-BEF9-E9D35BC147CD}"/>
    <cellStyle name="£_REVIEW_RECONCILE-ACCRUED-2014" xfId="12987" xr:uid="{C99BC8AF-E06B-4538-91CA-7C353476F488}"/>
    <cellStyle name="£_REVIEW_RECONCILE-ACCRUED-2014 2" xfId="12988" xr:uid="{F7047745-AEEB-4922-9632-FD642EACC628}"/>
    <cellStyle name="£_REVIEW_RECONCILE-ACCRUED-2014 2 2" xfId="31388" xr:uid="{BB4FF207-46FE-41CE-9151-6CF50B746696}"/>
    <cellStyle name="£_REVIEW_RECONCILE-ACCRUED-2014 3" xfId="12989" xr:uid="{C02BDAB9-39B6-414A-B7C5-BEA838FCE365}"/>
    <cellStyle name="£_REVIEW_RECONCILE-ACCRUED-2014 3 2" xfId="31389" xr:uid="{324E989A-4B95-4572-86FD-4FF60DFFB215}"/>
    <cellStyle name="£_REVIEW_RECONCILE-ACCRUED-2014 4" xfId="12990" xr:uid="{41E68A1D-65AE-4932-B0AD-3442CA06E5C0}"/>
    <cellStyle name="£_REVIEW_RECONCILE-ACCRUED-2014 4 2" xfId="31390" xr:uid="{2AFF2DDF-0BE3-4D90-9658-B70CF279978D}"/>
    <cellStyle name="£_REVIEW_RECONCILE-ACCRUED-2014 5" xfId="31391" xr:uid="{64A7FD40-2422-4F80-9B00-BBAD48EFDBE4}"/>
    <cellStyle name="£_REVIEW_Summary Intnl Mkts" xfId="12991" xr:uid="{EF6DAC8C-A170-4A47-BB5E-6205A3FD7C96}"/>
    <cellStyle name="£_REVIEW_Summary Intnl Mkts 2" xfId="31392" xr:uid="{C49811A7-A79D-476D-A3F2-B3148A2B664C}"/>
    <cellStyle name="£_S149.1 Irsh DAC Adjustment" xfId="12992" xr:uid="{BAFB787D-4F47-41AF-B2DA-74466A499CDC}"/>
    <cellStyle name="£_S149.1 Irsh DAC Adjustment 2" xfId="12993" xr:uid="{95384228-0733-4AA0-850A-90C42453DAAD}"/>
    <cellStyle name="£_S149.1 Irsh DAC Adjustment 2 2" xfId="31393" xr:uid="{A61F50FD-7B00-4C4E-A6A4-B4E5BF415413}"/>
    <cellStyle name="£_S149.1 Irsh DAC Adjustment 3" xfId="31394" xr:uid="{DCFB9FB2-DEC5-45D7-B0CB-F883911332F5}"/>
    <cellStyle name="£_S149.1 Irsh DAC Adjustment 4" xfId="31395" xr:uid="{DDF77780-683B-4A44-9A3F-4F57B44133F8}"/>
    <cellStyle name="£_S149.1 Irsh DAC Adjustment 5" xfId="31396" xr:uid="{D1655616-C378-4144-A703-7B0F67A0589F}"/>
    <cellStyle name="£_S149.1 Irsh DAC Adjustment_1. UKM" xfId="12994" xr:uid="{B24A835B-401E-4A2C-8FE5-399C3011F22D}"/>
    <cellStyle name="£_S149.1 Irsh DAC Adjustment_1. UKM 2" xfId="31397" xr:uid="{105E431D-DDC4-4CC5-8F14-464FD42E6CBD}"/>
    <cellStyle name="£_S149.1 Irsh DAC Adjustment_Australia F1 2010 template" xfId="12995" xr:uid="{3E7D1FEF-FED6-48CB-9B87-0FD7FF9922AA}"/>
    <cellStyle name="£_S149.1 Irsh DAC Adjustment_Australia F1 2010 template 2" xfId="31398" xr:uid="{9F713AB7-9C2F-4062-B89B-193CE6049B9A}"/>
    <cellStyle name="£_S149.1 Irsh DAC Adjustment_BHA" xfId="12996" xr:uid="{C7ED0E24-D137-4B0A-92EB-EE2734260B21}"/>
    <cellStyle name="£_S149.1 Irsh DAC Adjustment_BHA 2" xfId="12997" xr:uid="{74A4D4B3-0AF4-4084-96DF-44F7A2129E47}"/>
    <cellStyle name="£_S149.1 Irsh DAC Adjustment_BHA 2 2" xfId="31399" xr:uid="{CB5E0B90-0A88-4464-BE68-94FFC30EE4D2}"/>
    <cellStyle name="£_S149.1 Irsh DAC Adjustment_BHA 3" xfId="31400" xr:uid="{959B8C58-7475-4786-B4B2-49AEC626E092}"/>
    <cellStyle name="£_S149.1 Irsh DAC Adjustment_BHA 4" xfId="31401" xr:uid="{9E4BF9AB-96C4-478B-8102-D07AA47CA056}"/>
    <cellStyle name="£_S149.1 Irsh DAC Adjustment_BHA 5" xfId="31402" xr:uid="{3266E822-CDEF-40EC-B819-5DE904710D5E}"/>
    <cellStyle name="£_S149.1 Irsh DAC Adjustment_BHA_Australia" xfId="12998" xr:uid="{FA4E7D01-FFFE-4228-9D9E-7F79DD15EFAA}"/>
    <cellStyle name="£_S149.1 Irsh DAC Adjustment_BHA_Australia 2" xfId="31403" xr:uid="{481EC03F-6570-4EE7-BE22-36F2466992EC}"/>
    <cellStyle name="£_S149.1 Irsh DAC Adjustment_BHA_Australia F2 2010 template" xfId="12999" xr:uid="{D902D948-4FA5-4AA8-9CE5-27703C818468}"/>
    <cellStyle name="£_S149.1 Irsh DAC Adjustment_BHA_Australia F2 2010 template 2" xfId="31404" xr:uid="{11F885AC-D684-4A30-B12B-B0276B7A165D}"/>
    <cellStyle name="£_S149.1 Irsh DAC Adjustment_BHA_IntMa Capex Report Oct10 PV" xfId="13000" xr:uid="{E333B7C7-6608-49F8-88EF-A477867D6A82}"/>
    <cellStyle name="£_S149.1 Irsh DAC Adjustment_BHA_IntMa Capex Report Oct10 PV 2" xfId="31405" xr:uid="{6720E042-E852-4249-9BCA-FEFD827E0C6B}"/>
    <cellStyle name="£_S149.1 Irsh DAC Adjustment_BHA_Summary Intnl Mkts" xfId="13001" xr:uid="{3261BD6A-8079-45DD-B576-3EB1205C8514}"/>
    <cellStyle name="£_S149.1 Irsh DAC Adjustment_BHA_Summary Intnl Mkts 2" xfId="31406" xr:uid="{640DD70C-F1F1-4420-9EE9-E59886E5D794}"/>
    <cellStyle name="£_S149.1 Irsh DAC Adjustment_BU Capex template - Australia" xfId="13002" xr:uid="{C5A61F65-9665-4970-97E8-2ACA693F9886}"/>
    <cellStyle name="£_S149.1 Irsh DAC Adjustment_BU Capex template - Australia 2" xfId="31407" xr:uid="{4BFF1D55-58A7-4736-88C2-A659B424D77F}"/>
    <cellStyle name="£_S149.1 Irsh DAC Adjustment_BU Capex template - Bupa Int" xfId="13003" xr:uid="{ED6AFAAE-474F-4B04-BD66-B1D9C6C0E2EF}"/>
    <cellStyle name="£_S149.1 Irsh DAC Adjustment_BU Capex template - Bupa Int 2" xfId="31408" xr:uid="{BA992553-5842-42CD-89C3-95943D6A96CA}"/>
    <cellStyle name="£_S149.1 Irsh DAC Adjustment_Bupa International F1 2010 template" xfId="13004" xr:uid="{DDDD21BE-B646-4562-A642-75B10468FA3C}"/>
    <cellStyle name="£_S149.1 Irsh DAC Adjustment_Bupa International F1 2010 template 2" xfId="31409" xr:uid="{05F0395A-E12A-4CF8-A88D-AF6764EC9B65}"/>
    <cellStyle name="£_S149.1 Irsh DAC Adjustment_Capex - December 2010 CServ" xfId="13005" xr:uid="{D66EB65F-8C31-4EC9-8998-6F127913A0B6}"/>
    <cellStyle name="£_S149.1 Irsh DAC Adjustment_Capex - December 2010 CServ 2" xfId="31410" xr:uid="{51768520-3EE5-48B4-A31E-27DDC145372C}"/>
    <cellStyle name="£_S149.1 Irsh DAC Adjustment_Capex-Commentary File-Final" xfId="13006" xr:uid="{52F1CBE8-3CD4-4AB3-9A9A-5DE13BBBED0D}"/>
    <cellStyle name="£_S149.1 Irsh DAC Adjustment_Capex-Commentary File-Final 2" xfId="13007" xr:uid="{82280521-1FDF-4D86-978B-6E2A091D1F44}"/>
    <cellStyle name="£_S149.1 Irsh DAC Adjustment_Capex-Commentary File-Final 2 2" xfId="31411" xr:uid="{A0A194EF-21EC-4CDB-8F01-33D145803FA1}"/>
    <cellStyle name="£_S149.1 Irsh DAC Adjustment_Capex-Commentary File-Final 3" xfId="31412" xr:uid="{EBD83B58-8AD6-4790-84CC-656BB50879F5}"/>
    <cellStyle name="£_S149.1 Irsh DAC Adjustment_Capex-Commentary File-Final 4" xfId="31413" xr:uid="{363FD969-1197-4120-B8E1-199D58280D2F}"/>
    <cellStyle name="£_S149.1 Irsh DAC Adjustment_Capex-Commentary File-Final 5" xfId="31414" xr:uid="{CBDA05D0-7D28-48B7-B7B2-05DA19673CAC}"/>
    <cellStyle name="£_S149.1 Irsh DAC Adjustment_Capex-Commentary File-Final_Australia" xfId="13008" xr:uid="{A08CDE4C-8A6A-4996-B2C4-D897A710685D}"/>
    <cellStyle name="£_S149.1 Irsh DAC Adjustment_Capex-Commentary File-Final_Australia 2" xfId="31415" xr:uid="{FF69C42B-BB88-4CE4-849C-927CFD8C82D7}"/>
    <cellStyle name="£_S149.1 Irsh DAC Adjustment_Capex-Commentary File-Final_Australia F2 2010 template" xfId="13009" xr:uid="{B294C883-4258-4255-9316-0E0FA80CA8C4}"/>
    <cellStyle name="£_S149.1 Irsh DAC Adjustment_Capex-Commentary File-Final_Australia F2 2010 template 2" xfId="31416" xr:uid="{21BB8DEF-C28B-4BC3-BD71-3D696C3D8723}"/>
    <cellStyle name="£_S149.1 Irsh DAC Adjustment_Capex-Commentary File-Final_IntMa Capex Report Oct10 PV" xfId="13010" xr:uid="{97EABA24-F8DF-43D5-BFCB-6926DC3F8124}"/>
    <cellStyle name="£_S149.1 Irsh DAC Adjustment_Capex-Commentary File-Final_IntMa Capex Report Oct10 PV 2" xfId="31417" xr:uid="{BA8DE757-989B-40D4-8D3C-CDF23C6F4678}"/>
    <cellStyle name="£_S149.1 Irsh DAC Adjustment_Capex-Commentary File-Final_Summary Intnl Mkts" xfId="13011" xr:uid="{37CFF262-53ED-46E3-9456-51F274720D6A}"/>
    <cellStyle name="£_S149.1 Irsh DAC Adjustment_Capex-Commentary File-Final_Summary Intnl Mkts 2" xfId="31418" xr:uid="{7CD087FE-F921-47E2-BD8E-7F344797B97B}"/>
    <cellStyle name="£_S149.1 Irsh DAC Adjustment_Divisional Capex template - Int Markets" xfId="13012" xr:uid="{004242B9-42D1-4C99-AB89-0977E15B0A16}"/>
    <cellStyle name="£_S149.1 Irsh DAC Adjustment_Divisional Capex template - Int Markets 2" xfId="31419" xr:uid="{7A028B3C-1AD1-488C-8FD4-9749CC0B8F44}"/>
    <cellStyle name="£_S149.1 Irsh DAC Adjustment_Forecasting Tool BI Brighton TB" xfId="13013" xr:uid="{281D0148-50C9-4FA0-A013-9192C78A5654}"/>
    <cellStyle name="£_S149.1 Irsh DAC Adjustment_Forecasting Tool BI Brighton TB 2" xfId="13014" xr:uid="{EB5D6200-72D2-4649-BC7A-8A5327952976}"/>
    <cellStyle name="£_S149.1 Irsh DAC Adjustment_Forecasting Tool BI Brighton TB 2 2" xfId="31420" xr:uid="{C4A09FE2-3432-4D67-872A-73E46D4676D2}"/>
    <cellStyle name="£_S149.1 Irsh DAC Adjustment_Forecasting Tool BI Brighton TB 3" xfId="31421" xr:uid="{86137156-F890-47BF-A75D-61461584AAAA}"/>
    <cellStyle name="£_S149.1 Irsh DAC Adjustment_Forecasting Tool BI Brighton TB 4" xfId="31422" xr:uid="{F5409B65-6296-4FED-A203-90633EDB3C02}"/>
    <cellStyle name="£_S149.1 Irsh DAC Adjustment_Forecasting Tool BI Brighton TB 5" xfId="31423" xr:uid="{2375CE65-B02C-497D-808B-0D10CACCA1A0}"/>
    <cellStyle name="£_S149.1 Irsh DAC Adjustment_Forecasting Tool BI Brighton TB_Australia" xfId="13015" xr:uid="{F179307F-D7F0-48CC-A6BA-A24268DC23F9}"/>
    <cellStyle name="£_S149.1 Irsh DAC Adjustment_Forecasting Tool BI Brighton TB_Australia 2" xfId="31424" xr:uid="{83CC5A1B-0148-4453-916F-935ABA5A6537}"/>
    <cellStyle name="£_S149.1 Irsh DAC Adjustment_Forecasting Tool BI Brighton TB_Australia F2 2010 template" xfId="13016" xr:uid="{9592D150-A710-4E21-B595-F78544CE2740}"/>
    <cellStyle name="£_S149.1 Irsh DAC Adjustment_Forecasting Tool BI Brighton TB_Australia F2 2010 template 2" xfId="31425" xr:uid="{0AF6EDFA-A843-405C-88DF-928FB6446B7D}"/>
    <cellStyle name="£_S149.1 Irsh DAC Adjustment_Forecasting Tool BI Brighton TB_IntMa Capex Report Oct10 PV" xfId="13017" xr:uid="{6797D2B6-C25B-4EF5-8C4C-E129D7D776B2}"/>
    <cellStyle name="£_S149.1 Irsh DAC Adjustment_Forecasting Tool BI Brighton TB_IntMa Capex Report Oct10 PV 2" xfId="31426" xr:uid="{6A5BBB3B-DEE7-49E5-83F4-303D04F0806F}"/>
    <cellStyle name="£_S149.1 Irsh DAC Adjustment_Forecasting Tool BI Brighton TB_Summary Intnl Mkts" xfId="13018" xr:uid="{653E265C-8F49-4A01-AD67-E083C9B6F9B8}"/>
    <cellStyle name="£_S149.1 Irsh DAC Adjustment_Forecasting Tool BI Brighton TB_Summary Intnl Mkts 2" xfId="31427" xr:uid="{68503B27-9094-4664-A470-3186B2F92D24}"/>
    <cellStyle name="£_S149.1 Irsh DAC Adjustment_Forecasting Tool Miami and Cph" xfId="13019" xr:uid="{14E61555-5BBE-4A31-91F5-B96D4A11A6C6}"/>
    <cellStyle name="£_S149.1 Irsh DAC Adjustment_Forecasting Tool Miami and Cph 2" xfId="13020" xr:uid="{059E834E-9686-4270-91E9-7E72270DB35C}"/>
    <cellStyle name="£_S149.1 Irsh DAC Adjustment_Forecasting Tool Miami and Cph 2 2" xfId="31428" xr:uid="{32BF0929-6747-4C97-8795-3FDD7815C278}"/>
    <cellStyle name="£_S149.1 Irsh DAC Adjustment_Forecasting Tool Miami and Cph 3" xfId="31429" xr:uid="{174B0246-D1CB-45F7-BAEB-8AE75135CD7E}"/>
    <cellStyle name="£_S149.1 Irsh DAC Adjustment_Forecasting Tool Miami and Cph 4" xfId="31430" xr:uid="{893FBED5-F5A2-4F55-888E-7CB19661D76B}"/>
    <cellStyle name="£_S149.1 Irsh DAC Adjustment_Forecasting Tool Miami and Cph 5" xfId="31431" xr:uid="{CD4D5727-E21D-4DC4-A646-59E514CDC785}"/>
    <cellStyle name="£_S149.1 Irsh DAC Adjustment_Forecasting Tool Miami and Cph_Australia" xfId="13021" xr:uid="{8255542B-706D-440D-AAD4-A3B32E6AE1B4}"/>
    <cellStyle name="£_S149.1 Irsh DAC Adjustment_Forecasting Tool Miami and Cph_Australia 2" xfId="31432" xr:uid="{BD82E255-529F-453C-A7C4-9AD7F33A0328}"/>
    <cellStyle name="£_S149.1 Irsh DAC Adjustment_Forecasting Tool Miami and Cph_Australia F2 2010 template" xfId="13022" xr:uid="{613388EE-CF99-4D2C-811C-671205F7FFE7}"/>
    <cellStyle name="£_S149.1 Irsh DAC Adjustment_Forecasting Tool Miami and Cph_Australia F2 2010 template 2" xfId="31433" xr:uid="{642F3237-AE41-49C8-931B-A4C5934A6972}"/>
    <cellStyle name="£_S149.1 Irsh DAC Adjustment_Forecasting Tool Miami and Cph_IntMa Capex Report Oct10 PV" xfId="13023" xr:uid="{7A9FF279-71EA-4A0E-8B94-A4983D789C3F}"/>
    <cellStyle name="£_S149.1 Irsh DAC Adjustment_Forecasting Tool Miami and Cph_IntMa Capex Report Oct10 PV 2" xfId="31434" xr:uid="{AEE8A63F-D134-45E9-86E7-3EF1ABBBFF74}"/>
    <cellStyle name="£_S149.1 Irsh DAC Adjustment_Forecasting Tool Miami and Cph_Summary Intnl Mkts" xfId="13024" xr:uid="{A1A80A29-51E2-4045-AB88-53D9680755BA}"/>
    <cellStyle name="£_S149.1 Irsh DAC Adjustment_Forecasting Tool Miami and Cph_Summary Intnl Mkts 2" xfId="31435" xr:uid="{6CA44A88-98C7-4F71-BAE8-9D85E51BC7CF}"/>
    <cellStyle name="£_S149.1 Irsh DAC Adjustment_Forecasting Tool Sanitas Consolidated" xfId="13025" xr:uid="{727BEEEC-007D-44F8-9044-1A3676B15A93}"/>
    <cellStyle name="£_S149.1 Irsh DAC Adjustment_Forecasting Tool Sanitas Consolidated 2" xfId="13026" xr:uid="{F7AE4461-3029-4202-BE7F-5CA487C14E4C}"/>
    <cellStyle name="£_S149.1 Irsh DAC Adjustment_Forecasting Tool Sanitas Consolidated 2 2" xfId="31436" xr:uid="{D36003A2-4F08-4652-8836-A9FF5EDACEC0}"/>
    <cellStyle name="£_S149.1 Irsh DAC Adjustment_Forecasting Tool Sanitas Consolidated 3" xfId="31437" xr:uid="{B1389FFC-6216-4ED0-BCD6-18BB41F6FCA2}"/>
    <cellStyle name="£_S149.1 Irsh DAC Adjustment_Forecasting Tool Sanitas Consolidated 4" xfId="31438" xr:uid="{A31EE28B-589E-48F9-8EFE-FD5A0B744D95}"/>
    <cellStyle name="£_S149.1 Irsh DAC Adjustment_Forecasting Tool Sanitas Consolidated 5" xfId="31439" xr:uid="{D0EAC78C-B9B1-4B91-B63B-A60E7ED69A8F}"/>
    <cellStyle name="£_S149.1 Irsh DAC Adjustment_Forecasting Tool Sanitas Consolidated_Australia" xfId="13027" xr:uid="{79381636-0526-4521-A49B-A87005D0927C}"/>
    <cellStyle name="£_S149.1 Irsh DAC Adjustment_Forecasting Tool Sanitas Consolidated_Australia 2" xfId="31440" xr:uid="{75A25841-2BAD-4128-A691-9AA8AB054D07}"/>
    <cellStyle name="£_S149.1 Irsh DAC Adjustment_Forecasting Tool Sanitas Consolidated_Australia F2 2010 template" xfId="13028" xr:uid="{77808833-54DA-4615-99D5-CF6DE94CCD41}"/>
    <cellStyle name="£_S149.1 Irsh DAC Adjustment_Forecasting Tool Sanitas Consolidated_Australia F2 2010 template 2" xfId="31441" xr:uid="{8D56CAFC-E893-4C6F-B675-B67AD7A517C4}"/>
    <cellStyle name="£_S149.1 Irsh DAC Adjustment_Forecasting Tool Sanitas Consolidated_IntMa Capex Report Oct10 PV" xfId="13029" xr:uid="{AD9D1DBD-67AC-42B3-AE6D-B390F8FD1281}"/>
    <cellStyle name="£_S149.1 Irsh DAC Adjustment_Forecasting Tool Sanitas Consolidated_IntMa Capex Report Oct10 PV 2" xfId="31442" xr:uid="{E004AF22-6B54-486C-9407-36456FBF0444}"/>
    <cellStyle name="£_S149.1 Irsh DAC Adjustment_Forecasting Tool Sanitas Consolidated_Summary Intnl Mkts" xfId="13030" xr:uid="{866C4BC3-4026-489F-B161-57C025A842B0}"/>
    <cellStyle name="£_S149.1 Irsh DAC Adjustment_Forecasting Tool Sanitas Consolidated_Summary Intnl Mkts 2" xfId="31443" xr:uid="{963374F5-3255-41B5-803B-EC71CA60A1D9}"/>
    <cellStyle name="£_S149.1 Irsh DAC Adjustment_Group IS" xfId="13031" xr:uid="{DE87DE26-6AD9-4155-B79C-6556A5ECDB63}"/>
    <cellStyle name="£_S149.1 Irsh DAC Adjustment_Group IS 2" xfId="13032" xr:uid="{746EB020-E6FD-4E53-8DE7-F74570876BC4}"/>
    <cellStyle name="£_S149.1 Irsh DAC Adjustment_Group IS 2 2" xfId="31444" xr:uid="{F3170BE3-1C75-4438-B9B4-48CCD5E11ABC}"/>
    <cellStyle name="£_S149.1 Irsh DAC Adjustment_Group IS 3" xfId="31445" xr:uid="{A2F213FC-3387-462D-8E98-A311C896E2A3}"/>
    <cellStyle name="£_S149.1 Irsh DAC Adjustment_Group IS 4" xfId="31446" xr:uid="{51C86EF1-D77C-4EA0-97CD-633CC4213B92}"/>
    <cellStyle name="£_S149.1 Irsh DAC Adjustment_Group IS 5" xfId="31447" xr:uid="{9F041BD1-7DF4-4939-84EA-BE8CF0730026}"/>
    <cellStyle name="£_S149.1 Irsh DAC Adjustment_Group IS_Australia" xfId="13033" xr:uid="{5E0D44EC-5CA6-45BC-910A-31C1A6A69B7F}"/>
    <cellStyle name="£_S149.1 Irsh DAC Adjustment_Group IS_Australia 2" xfId="31448" xr:uid="{7FE554C0-A7D7-483F-9148-0A67FDE4359E}"/>
    <cellStyle name="£_S149.1 Irsh DAC Adjustment_Group IS_Australia F2 2010 template" xfId="13034" xr:uid="{BC3C03FA-6C7B-43EE-9633-D70563FAE1C5}"/>
    <cellStyle name="£_S149.1 Irsh DAC Adjustment_Group IS_Australia F2 2010 template 2" xfId="31449" xr:uid="{699CEC6C-D675-4E44-9EB3-635C8926A829}"/>
    <cellStyle name="£_S149.1 Irsh DAC Adjustment_Group IS_IntMa Capex Report Oct10 PV" xfId="13035" xr:uid="{666F4F2E-8A4A-45B8-939B-E869BADB228E}"/>
    <cellStyle name="£_S149.1 Irsh DAC Adjustment_Group IS_IntMa Capex Report Oct10 PV 2" xfId="31450" xr:uid="{7F4B6E89-332B-4C49-8C2F-C93FEAF93649}"/>
    <cellStyle name="£_S149.1 Irsh DAC Adjustment_Group IS_Summary Intnl Mkts" xfId="13036" xr:uid="{B9643BDC-8BE5-40E9-8302-0DC4B1C6FC1F}"/>
    <cellStyle name="£_S149.1 Irsh DAC Adjustment_Group IS_Summary Intnl Mkts 2" xfId="31451" xr:uid="{DFAF0E0E-2788-48C1-9BF4-056C7AACB99B}"/>
    <cellStyle name="£_S149.1 Irsh DAC Adjustment_Group SS" xfId="13037" xr:uid="{6FF959AF-AF8C-44B1-9558-E25CD4CF0D61}"/>
    <cellStyle name="£_S149.1 Irsh DAC Adjustment_Group SS 2" xfId="13038" xr:uid="{9B94615D-8F10-4B4A-A303-7D15A54812A1}"/>
    <cellStyle name="£_S149.1 Irsh DAC Adjustment_Group SS 2 2" xfId="31452" xr:uid="{7F18877F-F8C8-4C9E-B1D8-F1A89207343D}"/>
    <cellStyle name="£_S149.1 Irsh DAC Adjustment_Group SS 3" xfId="31453" xr:uid="{EBE14952-7C9E-42F6-89C6-DFBB8A806063}"/>
    <cellStyle name="£_S149.1 Irsh DAC Adjustment_Group SS 4" xfId="31454" xr:uid="{0AD84731-2091-446D-ABB4-2E9CFD79F60B}"/>
    <cellStyle name="£_S149.1 Irsh DAC Adjustment_Group SS 5" xfId="31455" xr:uid="{74479488-73FE-4C2C-BEC5-1B61548E87FC}"/>
    <cellStyle name="£_S149.1 Irsh DAC Adjustment_Group SS_Australia" xfId="13039" xr:uid="{E5A6156C-2807-486F-845F-B42030445239}"/>
    <cellStyle name="£_S149.1 Irsh DAC Adjustment_Group SS_Australia 2" xfId="31456" xr:uid="{0FB6DBDC-055F-49A1-BB6A-DBE638CCF57B}"/>
    <cellStyle name="£_S149.1 Irsh DAC Adjustment_Group SS_Australia F2 2010 template" xfId="13040" xr:uid="{C990D4C9-1097-41CC-B34D-E3180874A948}"/>
    <cellStyle name="£_S149.1 Irsh DAC Adjustment_Group SS_Australia F2 2010 template 2" xfId="31457" xr:uid="{760DA174-F646-4168-8AA9-A98B325820BC}"/>
    <cellStyle name="£_S149.1 Irsh DAC Adjustment_Group SS_IntMa Capex Report Oct10 PV" xfId="13041" xr:uid="{2E4BC0DD-0773-41AE-8803-AA798E148F9A}"/>
    <cellStyle name="£_S149.1 Irsh DAC Adjustment_Group SS_IntMa Capex Report Oct10 PV 2" xfId="31458" xr:uid="{5B0B8610-E9AB-4655-9A9E-A4A0ABF93E7E}"/>
    <cellStyle name="£_S149.1 Irsh DAC Adjustment_Group SS_Summary Intnl Mkts" xfId="13042" xr:uid="{B0A2C68E-738C-4D8B-BD31-5A160FFA002C}"/>
    <cellStyle name="£_S149.1 Irsh DAC Adjustment_Group SS_Summary Intnl Mkts 2" xfId="31459" xr:uid="{D9FBE0C5-F7ED-49C3-BC65-2AA7E7863FD7}"/>
    <cellStyle name="£_S149.1 Irsh DAC Adjustment_Health Dialog" xfId="13043" xr:uid="{6893D74E-D571-4B1F-9551-CB78F6058889}"/>
    <cellStyle name="£_S149.1 Irsh DAC Adjustment_Health Dialog 2" xfId="13044" xr:uid="{4A09161C-AE60-4D88-9695-38ED0E029FD3}"/>
    <cellStyle name="£_S149.1 Irsh DAC Adjustment_Health Dialog 2 2" xfId="31460" xr:uid="{A05B62AA-AB95-4B4B-8E50-B18AB29781A7}"/>
    <cellStyle name="£_S149.1 Irsh DAC Adjustment_Health Dialog 3" xfId="31461" xr:uid="{03F51B2E-7261-4F29-B271-B577A6993227}"/>
    <cellStyle name="£_S149.1 Irsh DAC Adjustment_Health Dialog 4" xfId="31462" xr:uid="{3FFFEEAB-F198-4251-8AC9-F280CB229615}"/>
    <cellStyle name="£_S149.1 Irsh DAC Adjustment_Health Dialog 5" xfId="31463" xr:uid="{038C20E6-5568-4B51-BC62-414B8BACB07B}"/>
    <cellStyle name="£_S149.1 Irsh DAC Adjustment_Health Dialog_Australia" xfId="13045" xr:uid="{61D1A814-3CDC-4D91-97CC-2A9627A9953A}"/>
    <cellStyle name="£_S149.1 Irsh DAC Adjustment_Health Dialog_Australia 2" xfId="31464" xr:uid="{07AB80E5-896D-40A2-B312-8F13A47F363C}"/>
    <cellStyle name="£_S149.1 Irsh DAC Adjustment_Health Dialog_Australia F2 2010 template" xfId="13046" xr:uid="{AA544B60-5B90-418C-8EA4-E3E3F15D7FC9}"/>
    <cellStyle name="£_S149.1 Irsh DAC Adjustment_Health Dialog_Australia F2 2010 template 2" xfId="31465" xr:uid="{FE369356-9B47-4B22-A0A7-E1E9DF3E951E}"/>
    <cellStyle name="£_S149.1 Irsh DAC Adjustment_Health Dialog_IntMa Capex Report Oct10 PV" xfId="13047" xr:uid="{C5951169-05E0-4A35-BF96-59DA18C11201}"/>
    <cellStyle name="£_S149.1 Irsh DAC Adjustment_Health Dialog_IntMa Capex Report Oct10 PV 2" xfId="31466" xr:uid="{7F025169-F07B-48A1-9663-27F8987DF1F1}"/>
    <cellStyle name="£_S149.1 Irsh DAC Adjustment_Health Dialog_Summary Intnl Mkts" xfId="13048" xr:uid="{BC7CFB83-F674-467B-9CE3-FEAED7621DDC}"/>
    <cellStyle name="£_S149.1 Irsh DAC Adjustment_Health Dialog_Summary Intnl Mkts 2" xfId="31467" xr:uid="{555B9987-7E07-4B4D-BA4A-7EC0C475A8FD}"/>
    <cellStyle name="£_S149.1 Irsh DAC Adjustment_Hong Kong F2 2010 template" xfId="13049" xr:uid="{68C8F527-0584-4E8A-B8D1-151820716C13}"/>
    <cellStyle name="£_S149.1 Irsh DAC Adjustment_Hong Kong F2 2010 template 2" xfId="31468" xr:uid="{0EB03293-26D9-4114-A442-8EB8F2A32140}"/>
    <cellStyle name="£_S149.1 Irsh DAC Adjustment_Jeff page" xfId="13050" xr:uid="{0BFA2FF0-66DB-44C6-88AA-DDCCC1A3F2DE}"/>
    <cellStyle name="£_S149.1 Irsh DAC Adjustment_Jeff page 2" xfId="13051" xr:uid="{46A7829C-50FE-4ACB-9369-B9185F80398D}"/>
    <cellStyle name="£_S149.1 Irsh DAC Adjustment_Jeff page 2 2" xfId="31469" xr:uid="{37CA5E11-94CF-4640-8EDD-0CC2FD218BC8}"/>
    <cellStyle name="£_S149.1 Irsh DAC Adjustment_Jeff page 3" xfId="31470" xr:uid="{7F8EF108-4C44-459C-BB00-9EE5B516F317}"/>
    <cellStyle name="£_S149.1 Irsh DAC Adjustment_Jeff page 4" xfId="31471" xr:uid="{8063026F-E124-42D9-A650-447257026BAC}"/>
    <cellStyle name="£_S149.1 Irsh DAC Adjustment_Jeff page 5" xfId="31472" xr:uid="{1586D465-4FD2-4F37-9326-771047464379}"/>
    <cellStyle name="£_S149.1 Irsh DAC Adjustment_Jeff page_Amedex F1 2010 template" xfId="13052" xr:uid="{F25FB9F3-FEA7-4B18-8636-90330214DBA4}"/>
    <cellStyle name="£_S149.1 Irsh DAC Adjustment_Jeff page_Amedex F1 2010 template 2" xfId="31473" xr:uid="{84634A96-6580-4BCD-87EF-FE44508C575A}"/>
    <cellStyle name="£_S149.1 Irsh DAC Adjustment_Jeff page_Australia F1 2010 template" xfId="13053" xr:uid="{2B3B10BA-5E0D-4ED9-AB5E-394909090819}"/>
    <cellStyle name="£_S149.1 Irsh DAC Adjustment_Jeff page_Australia F1 2010 template 2" xfId="31474" xr:uid="{EEE89C2A-54AB-42EB-8127-39F6988B4930}"/>
    <cellStyle name="£_S149.1 Irsh DAC Adjustment_Jeff page_Australia F2 2010 template" xfId="13054" xr:uid="{FAB0EA84-648E-4D19-863B-DBAE8E10E398}"/>
    <cellStyle name="£_S149.1 Irsh DAC Adjustment_Jeff page_Australia F2 2010 template 2" xfId="31475" xr:uid="{FFDAACDF-9527-462E-A4B0-DABA5F3CDF65}"/>
    <cellStyle name="£_S149.1 Irsh DAC Adjustment_Jeff page_Bupa International F1 2010 template" xfId="13055" xr:uid="{8AD9C702-76D7-426B-80FA-32806ED98224}"/>
    <cellStyle name="£_S149.1 Irsh DAC Adjustment_Jeff page_Bupa International F1 2010 template 2" xfId="31476" xr:uid="{BBE4F8EF-5519-4981-A1CD-24B08DBC2C68}"/>
    <cellStyle name="£_S149.1 Irsh DAC Adjustment_Jeff page_Latin America F1 2010 template" xfId="13056" xr:uid="{7AE0B852-457D-4C12-9D52-C55C03F42B76}"/>
    <cellStyle name="£_S149.1 Irsh DAC Adjustment_Jeff page_Latin America F1 2010 template 2" xfId="31477" xr:uid="{329C32D4-E1AD-4ED1-B645-A56D9DC3F113}"/>
    <cellStyle name="£_S149.1 Irsh DAC Adjustment_Jeff page_UKNA Division - F1 2010" xfId="13057" xr:uid="{6CB2BF02-E25F-420A-979B-7F7F4AD6160C}"/>
    <cellStyle name="£_S149.1 Irsh DAC Adjustment_Jeff page_UKNA Division - F1 2010 2" xfId="31478" xr:uid="{607E708C-13CA-4564-B9DD-F34989C124AE}"/>
    <cellStyle name="£_S149.1 Irsh DAC Adjustment_Summary-Capex-Final" xfId="13058" xr:uid="{C3920733-4E34-4F1D-8009-F44C07EE66CF}"/>
    <cellStyle name="£_S149.1 Irsh DAC Adjustment_Summary-Capex-Final 2" xfId="13059" xr:uid="{A73DB13A-BD06-42D5-8564-B7B584C95C52}"/>
    <cellStyle name="£_S149.1 Irsh DAC Adjustment_Summary-Capex-Final 2 2" xfId="31479" xr:uid="{C49DA4F3-34C1-4507-B7D5-0C70D5A5F652}"/>
    <cellStyle name="£_S149.1 Irsh DAC Adjustment_Summary-Capex-Final 3" xfId="31480" xr:uid="{688E1701-21DD-4285-BA18-6B923F80D4BB}"/>
    <cellStyle name="£_S149.1 Irsh DAC Adjustment_Summary-Capex-Final 4" xfId="31481" xr:uid="{851C6F63-A726-44BB-8878-1D645133F318}"/>
    <cellStyle name="£_S149.1 Irsh DAC Adjustment_Summary-Capex-Final 5" xfId="31482" xr:uid="{E35A0F74-66D5-4B46-9B6C-243574A0E7C8}"/>
    <cellStyle name="£_S149.1 Irsh DAC Adjustment_Summary-Capex-Final_Australia" xfId="13060" xr:uid="{1602CADE-7584-4A39-BC8A-193F1DF38BFA}"/>
    <cellStyle name="£_S149.1 Irsh DAC Adjustment_Summary-Capex-Final_Australia 2" xfId="31483" xr:uid="{BFE3409A-CD4D-40A0-B5BC-705236495D35}"/>
    <cellStyle name="£_S149.1 Irsh DAC Adjustment_Summary-Capex-Final_Australia F2 2010 template" xfId="13061" xr:uid="{A473E8B1-4015-4638-9E42-334085093F3D}"/>
    <cellStyle name="£_S149.1 Irsh DAC Adjustment_Summary-Capex-Final_Australia F2 2010 template 2" xfId="31484" xr:uid="{27014FF8-5558-4F4E-A2A8-C5574F5DFF16}"/>
    <cellStyle name="£_S149.1 Irsh DAC Adjustment_Summary-Capex-Final_IntMa Capex Report Oct10 PV" xfId="13062" xr:uid="{7E69673D-3D51-4FF0-A932-4A309DA3C29E}"/>
    <cellStyle name="£_S149.1 Irsh DAC Adjustment_Summary-Capex-Final_IntMa Capex Report Oct10 PV 2" xfId="31485" xr:uid="{801D5428-449C-4B5C-AE59-D74BEB4B3B64}"/>
    <cellStyle name="£_S149.1 Irsh DAC Adjustment_Summary-Capex-Final_Summary Intnl Mkts" xfId="13063" xr:uid="{A0C7CE54-C63B-4327-8597-854E97A22043}"/>
    <cellStyle name="£_S149.1 Irsh DAC Adjustment_Summary-Capex-Final_Summary Intnl Mkts 2" xfId="31486" xr:uid="{60BEBA5D-CF92-426E-9606-114D45D1CECE}"/>
    <cellStyle name="£_S149.1 Irsh DAC Adjustment_Total Care Services" xfId="13064" xr:uid="{39DAA948-CE12-42EB-82F5-0C114B2AE3FB}"/>
    <cellStyle name="£_S149.1 Irsh DAC Adjustment_Total Care Services 2" xfId="13065" xr:uid="{63BF3C6E-9B8A-4633-99A5-72573B0CB812}"/>
    <cellStyle name="£_S149.1 Irsh DAC Adjustment_Total Care Services 2 2" xfId="31487" xr:uid="{DE5DA6C5-BBEE-4E29-8F01-CA2C72AEC6F7}"/>
    <cellStyle name="£_S149.1 Irsh DAC Adjustment_Total Care Services 3" xfId="31488" xr:uid="{624314C9-A7B7-4812-BB7B-503A18BE61A7}"/>
    <cellStyle name="£_S149.1 Irsh DAC Adjustment_Total Care Services 4" xfId="31489" xr:uid="{6C8654C9-8C20-4B20-AD45-4612D8BC4F79}"/>
    <cellStyle name="£_S149.1 Irsh DAC Adjustment_Total Care Services 5" xfId="31490" xr:uid="{F09EC148-7DCE-4DAF-90E6-1EF3F02A5188}"/>
    <cellStyle name="£_S149.1 Irsh DAC Adjustment_Total Care Services_Australia" xfId="13066" xr:uid="{C52A4AB9-4EEA-4C2C-AEFB-EA3E1FBBF9A6}"/>
    <cellStyle name="£_S149.1 Irsh DAC Adjustment_Total Care Services_Australia 2" xfId="31491" xr:uid="{49E5D6B9-581C-49DC-BCF2-1443531D1358}"/>
    <cellStyle name="£_S149.1 Irsh DAC Adjustment_Total Care Services_Australia F2 2010 template" xfId="13067" xr:uid="{C568F8DC-DB76-4420-A2B3-EA7BA07C8938}"/>
    <cellStyle name="£_S149.1 Irsh DAC Adjustment_Total Care Services_Australia F2 2010 template 2" xfId="31492" xr:uid="{8FE37EDB-15D1-44E2-9D96-C7BBC55F1A8F}"/>
    <cellStyle name="£_S149.1 Irsh DAC Adjustment_Total Care Services_IntMa Capex Report Oct10 PV" xfId="13068" xr:uid="{CD8030B7-3133-4222-987E-C9F84F0F5443}"/>
    <cellStyle name="£_S149.1 Irsh DAC Adjustment_Total Care Services_IntMa Capex Report Oct10 PV 2" xfId="31493" xr:uid="{677E1BD9-AD33-4B11-BB0D-708BE323E7C2}"/>
    <cellStyle name="£_S149.1 Irsh DAC Adjustment_Total Care Services_Summary Intnl Mkts" xfId="13069" xr:uid="{6F108A27-546D-4BD6-B9AB-D0A3353B69A0}"/>
    <cellStyle name="£_S149.1 Irsh DAC Adjustment_Total Care Services_Summary Intnl Mkts 2" xfId="31494" xr:uid="{AECE288E-909B-4F28-A608-D001851CF3CF}"/>
    <cellStyle name="£_S149.1 Irsh DAC Adjustment_UKM &amp; UKNA Central Costs-0906-Received" xfId="13070" xr:uid="{E702619F-948F-4209-8F17-7CC8B9720A77}"/>
    <cellStyle name="£_S149.1 Irsh DAC Adjustment_UKM &amp; UKNA Central Costs-0906-Received 2" xfId="31495" xr:uid="{C7D7658D-2A6A-4B41-95D0-CF5C97ED9CA6}"/>
    <cellStyle name="£_S149.1 Irsh DAC Adjustment_UKM (exc BHA &amp; Well)" xfId="13071" xr:uid="{EBB59E6F-555C-4B2C-B7A0-23691AB5CE57}"/>
    <cellStyle name="£_S149.1 Irsh DAC Adjustment_UKM (exc BHA &amp; Well) 2" xfId="13072" xr:uid="{3A12A405-443F-465E-A0AD-23A74D6CFCA0}"/>
    <cellStyle name="£_S149.1 Irsh DAC Adjustment_UKM (exc BHA &amp; Well) 2 2" xfId="31496" xr:uid="{61A081DA-B359-4308-8EEB-E69117E13E6F}"/>
    <cellStyle name="£_S149.1 Irsh DAC Adjustment_UKM (exc BHA &amp; Well) 3" xfId="31497" xr:uid="{0AB83A75-E5E4-4D42-AA95-FB99C63AF30F}"/>
    <cellStyle name="£_S149.1 Irsh DAC Adjustment_UKM (exc BHA &amp; Well) 4" xfId="31498" xr:uid="{378958A7-FD6A-42DC-BEFF-A1B76C69712A}"/>
    <cellStyle name="£_S149.1 Irsh DAC Adjustment_UKM (exc BHA &amp; Well) 5" xfId="31499" xr:uid="{C4D6A18B-DF75-46A7-B1BD-3BD70882BC0E}"/>
    <cellStyle name="£_S149.1 Irsh DAC Adjustment_UKM (exc BHA &amp; Well)_Australia" xfId="13073" xr:uid="{3A5BDF3E-7450-4339-9622-0A83B60A826F}"/>
    <cellStyle name="£_S149.1 Irsh DAC Adjustment_UKM (exc BHA &amp; Well)_Australia 2" xfId="31500" xr:uid="{2816C482-77DC-4B19-A6F2-0CB9E20B453C}"/>
    <cellStyle name="£_S149.1 Irsh DAC Adjustment_UKM (exc BHA &amp; Well)_Australia F2 2010 template" xfId="13074" xr:uid="{F8A23FBC-0632-4FCB-94B0-DACC89DF2D9B}"/>
    <cellStyle name="£_S149.1 Irsh DAC Adjustment_UKM (exc BHA &amp; Well)_Australia F2 2010 template 2" xfId="31501" xr:uid="{E1B15024-A777-4B29-B2E7-116F716779AB}"/>
    <cellStyle name="£_S149.1 Irsh DAC Adjustment_UKM (exc BHA &amp; Well)_IntMa Capex Report Oct10 PV" xfId="13075" xr:uid="{7E9A4DDC-7C59-44D3-BBB7-2A503BD56CC7}"/>
    <cellStyle name="£_S149.1 Irsh DAC Adjustment_UKM (exc BHA &amp; Well)_IntMa Capex Report Oct10 PV 2" xfId="31502" xr:uid="{8F72E732-315D-4E59-888F-F81D62C0DEFC}"/>
    <cellStyle name="£_S149.1 Irsh DAC Adjustment_UKM (exc BHA &amp; Well)_Summary Intnl Mkts" xfId="13076" xr:uid="{BAFB7D34-F5C1-4FD0-8697-2C0FDBBE773D}"/>
    <cellStyle name="£_S149.1 Irsh DAC Adjustment_UKM (exc BHA &amp; Well)_Summary Intnl Mkts 2" xfId="31503" xr:uid="{9607B395-1057-46E8-B102-757F9CF01510}"/>
    <cellStyle name="£_S149.1 Irsh DAC Adjustment_UKNA Division - F1 2010" xfId="13077" xr:uid="{6451A4F3-4C85-46EF-9A80-C85CE2D1468D}"/>
    <cellStyle name="£_S149.1 Irsh DAC Adjustment_UKNA Division - F1 2010 2" xfId="31504" xr:uid="{2756DB20-5BE4-49C8-9841-3F652B6384F8}"/>
    <cellStyle name="£_S149.1 Irsh DAC Adjustment_Wellness" xfId="13078" xr:uid="{072A3A90-5FC1-4814-A8BC-A956505AE225}"/>
    <cellStyle name="£_S149.1 Irsh DAC Adjustment_Wellness 2" xfId="13079" xr:uid="{50F1C460-81ED-431F-B311-248D9B9D0585}"/>
    <cellStyle name="£_S149.1 Irsh DAC Adjustment_Wellness 2 2" xfId="31505" xr:uid="{D40F02EB-60CD-4730-8523-F08F76D7EFDA}"/>
    <cellStyle name="£_S149.1 Irsh DAC Adjustment_Wellness 3" xfId="31506" xr:uid="{5749E014-44AE-465A-B343-6473712FD2D6}"/>
    <cellStyle name="£_S149.1 Irsh DAC Adjustment_Wellness 4" xfId="31507" xr:uid="{9D8B12A9-1F08-412B-BAD2-AC253EE52FD0}"/>
    <cellStyle name="£_S149.1 Irsh DAC Adjustment_Wellness 5" xfId="31508" xr:uid="{7FDE483B-F53F-4720-BE53-930D6AEAA591}"/>
    <cellStyle name="£_S149.1 Irsh DAC Adjustment_Wellness_Australia" xfId="13080" xr:uid="{78F6563E-EC2F-41BE-9A4C-2AC0A18D1C47}"/>
    <cellStyle name="£_S149.1 Irsh DAC Adjustment_Wellness_Australia 2" xfId="31509" xr:uid="{D72B97BF-FBD1-4629-B799-D830C4FF53E7}"/>
    <cellStyle name="£_S149.1 Irsh DAC Adjustment_Wellness_Australia F2 2010 template" xfId="13081" xr:uid="{93A7D845-F6E2-4589-8630-BA5815743DB0}"/>
    <cellStyle name="£_S149.1 Irsh DAC Adjustment_Wellness_Australia F2 2010 template 2" xfId="31510" xr:uid="{48625E87-A85A-4D64-9F0D-0C3D8CC99A9B}"/>
    <cellStyle name="£_S149.1 Irsh DAC Adjustment_Wellness_IntMa Capex Report Oct10 PV" xfId="13082" xr:uid="{591874EB-5528-4DD2-A910-21579A26DF08}"/>
    <cellStyle name="£_S149.1 Irsh DAC Adjustment_Wellness_IntMa Capex Report Oct10 PV 2" xfId="31511" xr:uid="{171D78EF-1A5E-4880-99B4-E84D26ADDA37}"/>
    <cellStyle name="£_S149.1 Irsh DAC Adjustment_Wellness_Summary Intnl Mkts" xfId="13083" xr:uid="{C94703CC-57AF-4DEC-8D2C-C9374E99D8E4}"/>
    <cellStyle name="£_S149.1 Irsh DAC Adjustment_Wellness_Summary Intnl Mkts 2" xfId="31512" xr:uid="{7D150088-F1D4-495E-94D8-718944750C2E}"/>
    <cellStyle name="£_Sale_2011F2(actualuptoJun)" xfId="13084" xr:uid="{F0833DEA-77B7-4ED0-B40E-D8A0F71629F1}"/>
    <cellStyle name="£_Sale_2011F2(actualuptoJun) 10" xfId="13085" xr:uid="{C2423BA1-DEBE-497E-BD38-FEA5274FF322}"/>
    <cellStyle name="£_Sale_2011F2(actualuptoJun) 10 2" xfId="31513" xr:uid="{38882C5A-D892-49A6-8E4D-E4C5F1130089}"/>
    <cellStyle name="£_Sale_2011F2(actualuptoJun) 11" xfId="13086" xr:uid="{9E532DC5-653C-4698-A950-553D1D7E1CD1}"/>
    <cellStyle name="£_Sale_2011F2(actualuptoJun) 11 2" xfId="31514" xr:uid="{AFCDF248-3239-4CE8-A6F2-608A280F0CF2}"/>
    <cellStyle name="£_Sale_2011F2(actualuptoJun) 12" xfId="13087" xr:uid="{6B7BABD6-19B3-48D7-A693-D0930A81C666}"/>
    <cellStyle name="£_Sale_2011F2(actualuptoJun) 12 2" xfId="31515" xr:uid="{58D99E68-5DE7-472C-ADE0-286F451BD5C4}"/>
    <cellStyle name="£_Sale_2011F2(actualuptoJun) 13" xfId="13088" xr:uid="{EA1CE32A-76A7-4A38-8FAB-2B1BD9B1BC49}"/>
    <cellStyle name="£_Sale_2011F2(actualuptoJun) 13 2" xfId="31516" xr:uid="{C988E8D9-E440-4A07-B5DA-1B1F9BDAB65F}"/>
    <cellStyle name="£_Sale_2011F2(actualuptoJun) 14" xfId="13089" xr:uid="{60F9D45E-257C-4508-991D-6A556D84DD43}"/>
    <cellStyle name="£_Sale_2011F2(actualuptoJun) 14 2" xfId="31517" xr:uid="{C22F084F-9011-424F-A406-A1B176886C2F}"/>
    <cellStyle name="£_Sale_2011F2(actualuptoJun) 15" xfId="13090" xr:uid="{9419C5B8-205B-4022-8705-8FC879A7F391}"/>
    <cellStyle name="£_Sale_2011F2(actualuptoJun) 15 2" xfId="31518" xr:uid="{89684A16-3D01-4A3B-91ED-F1B948D443CC}"/>
    <cellStyle name="£_Sale_2011F2(actualuptoJun) 16" xfId="13091" xr:uid="{25BA5B6E-DB96-412E-9834-0BE0A5B10810}"/>
    <cellStyle name="£_Sale_2011F2(actualuptoJun) 16 2" xfId="31519" xr:uid="{CB755788-38F9-46B1-9CC2-ABB25A6FAD18}"/>
    <cellStyle name="£_Sale_2011F2(actualuptoJun) 17" xfId="13092" xr:uid="{D4FB90CD-F5F6-4147-8667-7FEA80773E6E}"/>
    <cellStyle name="£_Sale_2011F2(actualuptoJun) 17 2" xfId="31520" xr:uid="{4845E8FF-AC6E-407D-A449-40EADC66E576}"/>
    <cellStyle name="£_Sale_2011F2(actualuptoJun) 17 3" xfId="31521" xr:uid="{4BF32B9E-8C13-498A-A051-1E60CEAED880}"/>
    <cellStyle name="£_Sale_2011F2(actualuptoJun) 18" xfId="13093" xr:uid="{FBB54D7B-E7C2-4027-B697-079EB5595E4A}"/>
    <cellStyle name="£_Sale_2011F2(actualuptoJun) 18 2" xfId="31522" xr:uid="{B003A15F-549F-43F7-8E82-A732D12C1F03}"/>
    <cellStyle name="£_Sale_2011F2(actualuptoJun) 18 3" xfId="31523" xr:uid="{63117075-41B1-42C0-B81C-327308CEE482}"/>
    <cellStyle name="£_Sale_2011F2(actualuptoJun) 19" xfId="13094" xr:uid="{A5CA585C-6552-41F8-856B-8F820C3124E8}"/>
    <cellStyle name="£_Sale_2011F2(actualuptoJun) 19 2" xfId="31524" xr:uid="{7BE6EA82-9CC4-48E6-A275-56809E4B14F4}"/>
    <cellStyle name="£_Sale_2011F2(actualuptoJun) 19 3" xfId="31525" xr:uid="{46702898-5C22-4609-8630-3BD27841A076}"/>
    <cellStyle name="£_Sale_2011F2(actualuptoJun) 2" xfId="13095" xr:uid="{8879C56C-5171-45EA-831D-56450537F897}"/>
    <cellStyle name="£_Sale_2011F2(actualuptoJun) 2 2" xfId="13096" xr:uid="{56FB8663-978E-475B-B78B-12AEB79CFF4E}"/>
    <cellStyle name="£_Sale_2011F2(actualuptoJun) 2 2 2" xfId="31526" xr:uid="{CFE87656-F1AE-44AF-84AD-B790E18C1BF1}"/>
    <cellStyle name="£_Sale_2011F2(actualuptoJun) 2 3" xfId="31527" xr:uid="{79EAE46C-F078-4B20-9E8A-DC825E1729DD}"/>
    <cellStyle name="£_Sale_2011F2(actualuptoJun) 20" xfId="13097" xr:uid="{72C196B2-9213-4FB5-AE4A-FD5D10BE0EC0}"/>
    <cellStyle name="£_Sale_2011F2(actualuptoJun) 20 2" xfId="31528" xr:uid="{FEC1B259-85F8-4DC8-BE6C-251FE4DBAD2C}"/>
    <cellStyle name="£_Sale_2011F2(actualuptoJun) 20 3" xfId="31529" xr:uid="{3E5C5170-59FD-4706-A721-9C9C9D1ECBC5}"/>
    <cellStyle name="£_Sale_2011F2(actualuptoJun) 21" xfId="13098" xr:uid="{3DF6111C-679D-4D4F-AB14-2F97C66559E8}"/>
    <cellStyle name="£_Sale_2011F2(actualuptoJun) 21 2" xfId="31530" xr:uid="{127D193B-A8C7-4A8B-8799-36A001E402DA}"/>
    <cellStyle name="£_Sale_2011F2(actualuptoJun) 21 3" xfId="31531" xr:uid="{C523A496-3024-480D-9CD4-463573B2878C}"/>
    <cellStyle name="£_Sale_2011F2(actualuptoJun) 22" xfId="13099" xr:uid="{5CA86F63-AF84-40EA-9E0F-5C3D76402EA0}"/>
    <cellStyle name="£_Sale_2011F2(actualuptoJun) 22 2" xfId="31532" xr:uid="{D12E4592-0087-4707-8E13-5CFCC6E92C55}"/>
    <cellStyle name="£_Sale_2011F2(actualuptoJun) 22 3" xfId="31533" xr:uid="{42A9529D-65C5-40DD-B922-58DC0C758B5D}"/>
    <cellStyle name="£_Sale_2011F2(actualuptoJun) 23" xfId="13100" xr:uid="{DC3C1EC9-F201-4605-87C1-4CA3615C4E72}"/>
    <cellStyle name="£_Sale_2011F2(actualuptoJun) 23 2" xfId="31534" xr:uid="{7F3E3979-6E1D-4AE6-B2AE-D20D4466F80F}"/>
    <cellStyle name="£_Sale_2011F2(actualuptoJun) 23 3" xfId="31535" xr:uid="{0B03FC73-3B95-439C-8ED7-C4B7AB5E7856}"/>
    <cellStyle name="£_Sale_2011F2(actualuptoJun) 24" xfId="13101" xr:uid="{68C13332-BEF4-4EA5-97BB-99F8FB391BC5}"/>
    <cellStyle name="£_Sale_2011F2(actualuptoJun) 24 2" xfId="31536" xr:uid="{62DA3474-A18D-48D9-BB1B-341E52371DFC}"/>
    <cellStyle name="£_Sale_2011F2(actualuptoJun) 24 3" xfId="31537" xr:uid="{E7533A13-CAA5-4661-B2F1-7CB3701D32AD}"/>
    <cellStyle name="£_Sale_2011F2(actualuptoJun) 25" xfId="13102" xr:uid="{51C4B4AF-CFA1-44FF-AD55-376EEB6AFD2E}"/>
    <cellStyle name="£_Sale_2011F2(actualuptoJun) 25 2" xfId="31538" xr:uid="{F6EC9F3D-4897-4ABC-94F2-A53AB37D8595}"/>
    <cellStyle name="£_Sale_2011F2(actualuptoJun) 25 3" xfId="31539" xr:uid="{B4991B0D-FC38-4DD0-AECE-20B0ABB4A7F3}"/>
    <cellStyle name="£_Sale_2011F2(actualuptoJun) 26" xfId="13103" xr:uid="{78D2F8A3-5833-42A7-8FC7-CECE82674C68}"/>
    <cellStyle name="£_Sale_2011F2(actualuptoJun) 26 2" xfId="31540" xr:uid="{FF347ADA-E0F8-41F3-84A2-A03B43AA6956}"/>
    <cellStyle name="£_Sale_2011F2(actualuptoJun) 26 3" xfId="31541" xr:uid="{9307E6B1-497D-4509-A33A-06D13AFD35D8}"/>
    <cellStyle name="£_Sale_2011F2(actualuptoJun) 27" xfId="31542" xr:uid="{3796E5FB-BE66-4FE9-B862-F38A50F90E2E}"/>
    <cellStyle name="£_Sale_2011F2(actualuptoJun) 27 2" xfId="31543" xr:uid="{A417B442-CE97-4E64-AB8D-E68FC51A72E8}"/>
    <cellStyle name="£_Sale_2011F2(actualuptoJun) 28" xfId="31544" xr:uid="{BB74F3B7-3328-4084-9EE9-EA84B46101DE}"/>
    <cellStyle name="£_Sale_2011F2(actualuptoJun) 28 2" xfId="31545" xr:uid="{8EF954F4-3D77-4DAE-9A92-A3ED6887019B}"/>
    <cellStyle name="£_Sale_2011F2(actualuptoJun) 29" xfId="31546" xr:uid="{99389511-6DB8-4193-9B0D-FF6C2B2F495C}"/>
    <cellStyle name="£_Sale_2011F2(actualuptoJun) 29 2" xfId="31547" xr:uid="{BCDB3570-113A-4E94-B8FA-6DF835DF16EF}"/>
    <cellStyle name="£_Sale_2011F2(actualuptoJun) 3" xfId="13104" xr:uid="{BE861527-7507-44F2-8ECD-58F479D9FF51}"/>
    <cellStyle name="£_Sale_2011F2(actualuptoJun) 3 2" xfId="13105" xr:uid="{C09D25F4-FCE2-468E-B7B7-ED6AE87A353F}"/>
    <cellStyle name="£_Sale_2011F2(actualuptoJun) 3 2 2" xfId="31548" xr:uid="{82C19A4B-F5F6-4291-9AC5-DC466DB06188}"/>
    <cellStyle name="£_Sale_2011F2(actualuptoJun) 3 3" xfId="31549" xr:uid="{0970D0C3-6B3C-4648-B013-8426B2A44AE1}"/>
    <cellStyle name="£_Sale_2011F2(actualuptoJun) 30" xfId="31550" xr:uid="{93B20695-D4EA-41C7-B01E-8BB00AD70A0C}"/>
    <cellStyle name="£_Sale_2011F2(actualuptoJun) 30 2" xfId="31551" xr:uid="{33CC0A10-D901-43CE-9575-DC8C9CA93DDD}"/>
    <cellStyle name="£_Sale_2011F2(actualuptoJun) 31" xfId="31552" xr:uid="{A7DF8126-680D-40F3-92FB-680F81195F80}"/>
    <cellStyle name="£_Sale_2011F2(actualuptoJun) 31 2" xfId="31553" xr:uid="{9EC8635E-408E-4214-8AED-C9971B0B6232}"/>
    <cellStyle name="£_Sale_2011F2(actualuptoJun) 32" xfId="31554" xr:uid="{6B52552F-5E86-4027-9B9B-1A7CD410713F}"/>
    <cellStyle name="£_Sale_2011F2(actualuptoJun) 32 2" xfId="31555" xr:uid="{83C0FA48-6DEF-4A1A-9D63-BE6BAA5C2816}"/>
    <cellStyle name="£_Sale_2011F2(actualuptoJun) 33" xfId="31556" xr:uid="{AEDC7BED-70C7-4BFE-ADE4-D575100A5970}"/>
    <cellStyle name="£_Sale_2011F2(actualuptoJun) 33 2" xfId="31557" xr:uid="{36C82880-5718-482F-8D76-EB20E1F8D6AE}"/>
    <cellStyle name="£_Sale_2011F2(actualuptoJun) 34" xfId="31558" xr:uid="{16259FD8-AE9C-4ED1-BBAC-E6FB1B75C7E1}"/>
    <cellStyle name="£_Sale_2011F2(actualuptoJun) 34 2" xfId="31559" xr:uid="{CCAD380F-D6AF-4B5B-B86D-C3D15B4E64E5}"/>
    <cellStyle name="£_Sale_2011F2(actualuptoJun) 35" xfId="31560" xr:uid="{A1A4B4DE-B281-4B5D-BF01-F5341DBAD26B}"/>
    <cellStyle name="£_Sale_2011F2(actualuptoJun) 35 2" xfId="31561" xr:uid="{E3C45CFF-9625-4418-890F-385951DC5B66}"/>
    <cellStyle name="£_Sale_2011F2(actualuptoJun) 36" xfId="31562" xr:uid="{4F693F75-DD6E-4110-A40C-86AF45A6F3BC}"/>
    <cellStyle name="£_Sale_2011F2(actualuptoJun) 37" xfId="31563" xr:uid="{4C4F36DE-01D2-47CB-995F-16F647DA2B00}"/>
    <cellStyle name="£_Sale_2011F2(actualuptoJun) 38" xfId="31564" xr:uid="{DBBD875A-FE34-4104-B433-E3D6A75DE067}"/>
    <cellStyle name="£_Sale_2011F2(actualuptoJun) 39" xfId="31565" xr:uid="{45D53C71-7440-4C24-B192-2C0B3CF64338}"/>
    <cellStyle name="£_Sale_2011F2(actualuptoJun) 4" xfId="13106" xr:uid="{BD2DAD79-CA93-4A7E-AE1A-5932539CA2F6}"/>
    <cellStyle name="£_Sale_2011F2(actualuptoJun) 4 2" xfId="31566" xr:uid="{138B5DDD-A1EB-4DF5-B3F3-90143106A8CA}"/>
    <cellStyle name="£_Sale_2011F2(actualuptoJun) 40" xfId="31567" xr:uid="{DDDB3380-4B6C-49F1-8EB8-0D471FB36E93}"/>
    <cellStyle name="£_Sale_2011F2(actualuptoJun) 5" xfId="13107" xr:uid="{0AE168DE-A2B5-46FC-A264-68824C695DB9}"/>
    <cellStyle name="£_Sale_2011F2(actualuptoJun) 5 2" xfId="13108" xr:uid="{9AC2C780-77CD-47AD-BD2B-9D1D44E1EA61}"/>
    <cellStyle name="£_Sale_2011F2(actualuptoJun) 5 2 2" xfId="31568" xr:uid="{7D0B8EE4-D8F5-43D9-AA70-4069C8AA06B1}"/>
    <cellStyle name="£_Sale_2011F2(actualuptoJun) 5 3" xfId="31569" xr:uid="{98087C9B-9434-4F9B-AEEF-C4B43F4A8559}"/>
    <cellStyle name="£_Sale_2011F2(actualuptoJun) 5 4" xfId="31570" xr:uid="{080A6E68-CABF-414D-84F9-73065DEFBCDE}"/>
    <cellStyle name="£_Sale_2011F2(actualuptoJun) 6" xfId="13109" xr:uid="{005CB19D-7425-4083-9EA0-03B8B579FB6B}"/>
    <cellStyle name="£_Sale_2011F2(actualuptoJun) 6 2" xfId="31571" xr:uid="{3DA66D94-2CC8-45D3-978B-32AFF253B370}"/>
    <cellStyle name="£_Sale_2011F2(actualuptoJun) 7" xfId="13110" xr:uid="{820AA03B-6EED-49B1-8B4C-881D086AF288}"/>
    <cellStyle name="£_Sale_2011F2(actualuptoJun) 7 2" xfId="31572" xr:uid="{2351F0A7-C9A6-473A-AD4F-658C51FF1173}"/>
    <cellStyle name="£_Sale_2011F2(actualuptoJun) 8" xfId="13111" xr:uid="{6589FCDD-8BDA-4322-B676-63FEEB7C7E4D}"/>
    <cellStyle name="£_Sale_2011F2(actualuptoJun) 8 2" xfId="31573" xr:uid="{CB49C262-D17C-4FA2-B4B0-B2D423130787}"/>
    <cellStyle name="£_Sale_2011F2(actualuptoJun) 9" xfId="13112" xr:uid="{131D16E6-71FC-42E1-A49E-2C062C4A4FCE}"/>
    <cellStyle name="£_Sale_2011F2(actualuptoJun) 9 2" xfId="31574" xr:uid="{B8A90162-80A1-495B-AB10-8B41F62864BD}"/>
    <cellStyle name="£_Sale_2011F2(actualuptoJun)_blu002a121a-12e-1 Rev 3_bups30.1.13" xfId="13113" xr:uid="{0FD27108-5C46-441E-B9C6-6D32C9C1FC2F}"/>
    <cellStyle name="£_Sale_2011F2(actualuptoJun)_blu002a121a-12e-1 Rev 3_bups30.1.13 2" xfId="13114" xr:uid="{E9238B77-2224-4C08-B261-891FE0A76585}"/>
    <cellStyle name="£_Sale_2011F2(actualuptoJun)_blu002a121a-12e-1 Rev 3_bups30.1.13 2 2" xfId="31575" xr:uid="{B0A4AE90-E334-4D47-AD86-13FD1C041200}"/>
    <cellStyle name="£_Sale_2011F2(actualuptoJun)_blu002a121a-12e-1 Rev 3_bups30.1.13 3" xfId="13115" xr:uid="{76DC9E03-0A8C-45BD-8271-4C8659916A54}"/>
    <cellStyle name="£_Sale_2011F2(actualuptoJun)_blu002a121a-12e-1 Rev 3_bups30.1.13 3 2" xfId="31576" xr:uid="{9ADEB44C-E019-4313-9A52-DC13BDF7ECAE}"/>
    <cellStyle name="£_Sale_2011F2(actualuptoJun)_blu002a121a-12e-1 Rev 3_bups30.1.13 4" xfId="31577" xr:uid="{C7513B48-5F7E-4019-9D1B-3436D93CBC61}"/>
    <cellStyle name="£_Sale_2011F2(actualuptoJun)_DEC" xfId="13116" xr:uid="{8D5D0576-104C-49C3-B2FD-062F69082F8D}"/>
    <cellStyle name="£_Sale_2011F2(actualuptoJun)_DEC 2" xfId="31578" xr:uid="{789DF12C-92D1-48A0-8A6F-BB8FC4DE6055}"/>
    <cellStyle name="£_Sale_2011F2(actualuptoJun)_DEC_AUG" xfId="13117" xr:uid="{0FDACC45-F636-4E95-8E93-AC7053F3ABBB}"/>
    <cellStyle name="£_Sale_2011F2(actualuptoJun)_DEC_AUG 2" xfId="31579" xr:uid="{1A0AB7F0-992D-4F65-9106-E5B7FBE7437F}"/>
    <cellStyle name="£_Sale_2011F2(actualuptoJun)_DEC_EARN_2014" xfId="13118" xr:uid="{957CF414-BAB1-41D1-B284-35C9EF399702}"/>
    <cellStyle name="£_Sale_2011F2(actualuptoJun)_DEC_EARN_2014 2" xfId="31580" xr:uid="{AED766AA-7564-46BD-8B51-78072B173DEE}"/>
    <cellStyle name="£_Sale_2011F2(actualuptoJun)_DEFERAR" xfId="13119" xr:uid="{73447597-5E8C-4884-862B-B3052724B6FC}"/>
    <cellStyle name="£_Sale_2011F2(actualuptoJun)_DEFERAR 2" xfId="31581" xr:uid="{81D1C173-8E6C-427A-9740-69B7B45935EE}"/>
    <cellStyle name="£_Sale_2011F2(actualuptoJun)_EBO_2013" xfId="13120" xr:uid="{5E703339-C8ED-44F3-BDF2-727E8B374757}"/>
    <cellStyle name="£_Sale_2011F2(actualuptoJun)_EBO_2013 2" xfId="13121" xr:uid="{E67A0EA0-588E-4700-8C71-000CD08D13DF}"/>
    <cellStyle name="£_Sale_2011F2(actualuptoJun)_EBO_2013 2 2" xfId="31582" xr:uid="{4B1B2E48-A454-4967-8D13-DF80827B8B68}"/>
    <cellStyle name="£_Sale_2011F2(actualuptoJun)_EBO_2013 3" xfId="13122" xr:uid="{ED8CD8F0-AB1E-49D1-BC45-2747DD949F5B}"/>
    <cellStyle name="£_Sale_2011F2(actualuptoJun)_EBO_2013 3 2" xfId="31583" xr:uid="{65C83796-5458-4BBC-BAB8-EB6C303A8772}"/>
    <cellStyle name="£_Sale_2011F2(actualuptoJun)_EBO_2013 4" xfId="31584" xr:uid="{BBAF3B38-411D-407A-8104-43D9CCC26034}"/>
    <cellStyle name="£_Sale_2011F2(actualuptoJun)_FEB" xfId="13123" xr:uid="{F2894E3C-9C1F-4F29-8E0E-AF6604055744}"/>
    <cellStyle name="£_Sale_2011F2(actualuptoJun)_FEB 2" xfId="31585" xr:uid="{6AE6D27E-DED6-4023-891C-EE30253F8145}"/>
    <cellStyle name="£_Sale_2011F2(actualuptoJun)_FEB_AUG" xfId="13124" xr:uid="{750A4764-C3E5-468F-8421-8F1B7308593C}"/>
    <cellStyle name="£_Sale_2011F2(actualuptoJun)_FEB_AUG 2" xfId="31586" xr:uid="{7BDEA585-427B-435C-ABBD-1EED38D65C2E}"/>
    <cellStyle name="£_Sale_2011F2(actualuptoJun)_FEB_EARN_2014" xfId="13125" xr:uid="{F6C66A93-971D-48AF-AF7D-11689934BF5B}"/>
    <cellStyle name="£_Sale_2011F2(actualuptoJun)_FEB_EARN_2014 2" xfId="31587" xr:uid="{EC3BE34E-0F4E-42B9-934E-5811C1F5E80E}"/>
    <cellStyle name="£_Sale_2011F2(actualuptoJun)_JAN" xfId="13126" xr:uid="{FEFC7DAC-7B07-4C34-8268-331143FB5EF7}"/>
    <cellStyle name="£_Sale_2011F2(actualuptoJun)_JAN 2" xfId="31588" xr:uid="{EB342CF9-E895-4490-BA36-158A4D11D30C}"/>
    <cellStyle name="£_Sale_2011F2(actualuptoJun)_JAN_AUG" xfId="13127" xr:uid="{B246C19A-CEFF-4B34-8AB5-1E698208B9ED}"/>
    <cellStyle name="£_Sale_2011F2(actualuptoJun)_JAN_AUG 2" xfId="31589" xr:uid="{6730F87A-61BE-4E05-8CD9-A93360B0BB9B}"/>
    <cellStyle name="£_Sale_2011F2(actualuptoJun)_JAN_EARN_2014" xfId="13128" xr:uid="{D50EFE44-628A-48E1-BCB5-D894B25EE1E7}"/>
    <cellStyle name="£_Sale_2011F2(actualuptoJun)_JAN_EARN_2014 2" xfId="31590" xr:uid="{31D2F3AB-C819-4D0D-8A26-F26200875A24}"/>
    <cellStyle name="£_Sale_2011F2(actualuptoJun)_JUN" xfId="13129" xr:uid="{052A6FB9-9B05-4F16-8862-2DA85868178B}"/>
    <cellStyle name="£_Sale_2011F2(actualuptoJun)_JUN 2" xfId="31591" xr:uid="{B8591755-E320-45A6-B33D-EF86EE516DE4}"/>
    <cellStyle name="£_Sale_2011F2(actualuptoJun)_MAR" xfId="13130" xr:uid="{89953276-7B43-480D-935E-6B10041D2ED5}"/>
    <cellStyle name="£_Sale_2011F2(actualuptoJun)_MAR 2" xfId="31592" xr:uid="{D4507499-50DF-4870-8FB8-8A5827EC164B}"/>
    <cellStyle name="£_Sale_2011F2(actualuptoJun)_MAR_AUG" xfId="13131" xr:uid="{F3C6AF6E-7B69-4C09-932B-E1940E7A1B9C}"/>
    <cellStyle name="£_Sale_2011F2(actualuptoJun)_MAR_AUG 2" xfId="31593" xr:uid="{86233227-131A-46B2-9219-985A503B580E}"/>
    <cellStyle name="£_Sale_2011F2(actualuptoJun)_MAR_EARN_2014" xfId="13132" xr:uid="{B960B5BE-5F2B-4FF1-B564-4CA21E1F26B7}"/>
    <cellStyle name="£_Sale_2011F2(actualuptoJun)_MAR_EARN_2014 2" xfId="31594" xr:uid="{96D2296C-7B0E-447C-BC5E-8C17DA2F47EC}"/>
    <cellStyle name="£_Sale_2011F2(actualuptoJun)_NOV" xfId="13133" xr:uid="{3285EDED-AD62-4A04-9365-DBFBFF77563F}"/>
    <cellStyle name="£_Sale_2011F2(actualuptoJun)_NOV 2" xfId="31595" xr:uid="{18A4E74F-E11E-4ABF-8E19-C554472E135B}"/>
    <cellStyle name="£_Sale_2011F2(actualuptoJun)_NOV_AUG" xfId="13134" xr:uid="{03089A14-2A61-493D-9722-287FDB5F894B}"/>
    <cellStyle name="£_Sale_2011F2(actualuptoJun)_NOV_AUG 2" xfId="31596" xr:uid="{B9D424AD-2C3B-4F84-918B-65DD6B4D3A09}"/>
    <cellStyle name="£_Sale_2011F2(actualuptoJun)_NOV_EARN_2014" xfId="13135" xr:uid="{51FA2212-5FE8-444D-90EF-2488930908DF}"/>
    <cellStyle name="£_Sale_2011F2(actualuptoJun)_NOV_EARN_2014 2" xfId="31597" xr:uid="{5E794D92-558F-422B-BC74-4A62418A9D4A}"/>
    <cellStyle name="£_Sale_2011F2(actualuptoJun)_OCT'13" xfId="13136" xr:uid="{77B7EFBE-387B-4AC4-A2CD-1A2F2936024C}"/>
    <cellStyle name="£_Sale_2011F2(actualuptoJun)_OCT'13 2" xfId="13137" xr:uid="{16373975-AEB6-4AEB-B564-3E0F877F79DC}"/>
    <cellStyle name="£_Sale_2011F2(actualuptoJun)_OCT'13 2 2" xfId="31598" xr:uid="{7CB0C73F-69D6-4C60-B201-E19825F85F7E}"/>
    <cellStyle name="£_Sale_2011F2(actualuptoJun)_OCT'13 3" xfId="13138" xr:uid="{5F722028-EDF6-4402-9E98-5743378EC6D2}"/>
    <cellStyle name="£_Sale_2011F2(actualuptoJun)_OCT'13 3 2" xfId="31599" xr:uid="{D83D21CE-0127-48EA-9142-24D127162736}"/>
    <cellStyle name="£_Sale_2011F2(actualuptoJun)_OCT'13 4" xfId="13139" xr:uid="{C6D8A45C-0D4D-4986-93B1-370BD7DBEC54}"/>
    <cellStyle name="£_Sale_2011F2(actualuptoJun)_OCT'13 4 2" xfId="31600" xr:uid="{7E87FFE6-17DA-4044-A2C5-ADA5C51D9C12}"/>
    <cellStyle name="£_Sale_2011F2(actualuptoJun)_OCT'13 5" xfId="31601" xr:uid="{ED6307C2-9520-42BD-B3E1-55F01C658737}"/>
    <cellStyle name="£_Sale_2011F2(actualuptoJun)_OCT'13_RECONCILE-ACCRUED-2014" xfId="13140" xr:uid="{F1D38EE8-E21A-44D3-A1F1-2A057C11334D}"/>
    <cellStyle name="£_Sale_2011F2(actualuptoJun)_OCT'13_RECONCILE-ACCRUED-2014 2" xfId="13141" xr:uid="{103D7A05-C611-4ABA-85CA-CB08CFDAD20D}"/>
    <cellStyle name="£_Sale_2011F2(actualuptoJun)_OCT'13_RECONCILE-ACCRUED-2014 2 2" xfId="31602" xr:uid="{AFCB6707-DBF3-4173-8B10-B3DD9803F161}"/>
    <cellStyle name="£_Sale_2011F2(actualuptoJun)_OCT'13_RECONCILE-ACCRUED-2014 3" xfId="13142" xr:uid="{BA415740-BB10-4BD7-865A-F4DEF12E7F3D}"/>
    <cellStyle name="£_Sale_2011F2(actualuptoJun)_OCT'13_RECONCILE-ACCRUED-2014 3 2" xfId="31603" xr:uid="{82720F16-3CEB-4399-BAE6-BB3B8493EE39}"/>
    <cellStyle name="£_Sale_2011F2(actualuptoJun)_OCT'13_RECONCILE-ACCRUED-2014 4" xfId="31604" xr:uid="{0ACE5CE8-014B-4118-BE95-5A2219885FF9}"/>
    <cellStyle name="£_Sale_2011F2(actualuptoJun)_Sheet1" xfId="13143" xr:uid="{C100DC70-CEF2-47D3-B8DF-12B845D34655}"/>
    <cellStyle name="£_Sale_2011F2(actualuptoJun)_Sheet1 2" xfId="31605" xr:uid="{F15DC9E5-D9BE-4EC0-8A74-ADB3EB99D123}"/>
    <cellStyle name="£_Sale_2011F2(actualuptoJun)_TB" xfId="13144" xr:uid="{F0B8BEB6-A844-4C06-96D2-441E9FEB6FC8}"/>
    <cellStyle name="£_Sale_2011F2(actualuptoJun)_TB 2" xfId="31606" xr:uid="{33E1F559-DD75-44CF-ADCF-C0597DF2AA31}"/>
    <cellStyle name="£_Sale_2011F2(actualuptoJun)_TB_1" xfId="13145" xr:uid="{6FF2BFE5-03DA-4293-A619-C070C680480C}"/>
    <cellStyle name="£_Sale_2011F2(actualuptoJun)_TB_1 2" xfId="31607" xr:uid="{679492ED-82E6-42C6-A4FD-BBE559D2B65A}"/>
    <cellStyle name="£_Saleplan2010_(kent)" xfId="13146" xr:uid="{480985DB-EA29-4832-9A1E-4A4BE024127B}"/>
    <cellStyle name="£_Saleplan2010_(kent) 10" xfId="13147" xr:uid="{9F2E1B95-8482-4FB1-B0C5-9D23EDE24A6A}"/>
    <cellStyle name="£_Saleplan2010_(kent) 10 2" xfId="31608" xr:uid="{B5722A49-20D3-4D40-8616-5EBEA91AA7CB}"/>
    <cellStyle name="£_Saleplan2010_(kent) 11" xfId="13148" xr:uid="{0C08F3E7-E95A-424E-B7D4-55B9E54D3DB2}"/>
    <cellStyle name="£_Saleplan2010_(kent) 11 2" xfId="31609" xr:uid="{DDA86823-A50E-4F0A-8AA6-D07E2F7CF2D7}"/>
    <cellStyle name="£_Saleplan2010_(kent) 12" xfId="13149" xr:uid="{85C6DAFD-E542-4D2A-8AB8-7AFA7DE8EF89}"/>
    <cellStyle name="£_Saleplan2010_(kent) 12 2" xfId="31610" xr:uid="{3059BAA8-4D1D-4274-9EC5-FE13946DD5B4}"/>
    <cellStyle name="£_Saleplan2010_(kent) 13" xfId="13150" xr:uid="{8BE375A9-ACEB-41E4-B381-CBA1F995BC72}"/>
    <cellStyle name="£_Saleplan2010_(kent) 13 2" xfId="31611" xr:uid="{175D71C3-BD96-412A-A90F-E1DCA2E5F883}"/>
    <cellStyle name="£_Saleplan2010_(kent) 14" xfId="13151" xr:uid="{72972A62-F27F-4870-B073-8BB579CD987E}"/>
    <cellStyle name="£_Saleplan2010_(kent) 14 2" xfId="31612" xr:uid="{0E5730FD-3CF6-46F4-8510-0B81310581BD}"/>
    <cellStyle name="£_Saleplan2010_(kent) 15" xfId="13152" xr:uid="{8DD11014-4984-4B26-8CEB-37060ADA7D31}"/>
    <cellStyle name="£_Saleplan2010_(kent) 15 2" xfId="31613" xr:uid="{73905B98-7CE7-4D71-BCE7-E8E637BA6C12}"/>
    <cellStyle name="£_Saleplan2010_(kent) 16" xfId="13153" xr:uid="{521B38F7-11B8-495E-9EDD-D0B39798462A}"/>
    <cellStyle name="£_Saleplan2010_(kent) 16 2" xfId="31614" xr:uid="{A17E38BD-5A0D-476D-9EAC-82446D3B85BA}"/>
    <cellStyle name="£_Saleplan2010_(kent) 17" xfId="13154" xr:uid="{AD70BCEA-D402-4178-8D77-EB589AED7AB3}"/>
    <cellStyle name="£_Saleplan2010_(kent) 17 2" xfId="31615" xr:uid="{8A638ED6-B258-47FF-A156-AED808D7799B}"/>
    <cellStyle name="£_Saleplan2010_(kent) 17 3" xfId="31616" xr:uid="{5B9F2F13-3DA8-4430-AA45-F2139744D875}"/>
    <cellStyle name="£_Saleplan2010_(kent) 18" xfId="13155" xr:uid="{C5D8AF8D-58CE-4B02-9274-38E4AE6102B5}"/>
    <cellStyle name="£_Saleplan2010_(kent) 18 2" xfId="31617" xr:uid="{AF9F6D49-CA6A-4A96-A358-1E9884F36D56}"/>
    <cellStyle name="£_Saleplan2010_(kent) 18 3" xfId="31618" xr:uid="{E7829685-3F13-4A3C-8040-2C1A669344EE}"/>
    <cellStyle name="£_Saleplan2010_(kent) 19" xfId="13156" xr:uid="{BF0D5BE8-D3A1-4AE7-A94F-8BB95B213EC3}"/>
    <cellStyle name="£_Saleplan2010_(kent) 19 2" xfId="31619" xr:uid="{68537FDC-0EEA-42E1-8DED-F1BEF19068C7}"/>
    <cellStyle name="£_Saleplan2010_(kent) 19 3" xfId="31620" xr:uid="{8C790589-A997-4168-AFDD-28D6A7356686}"/>
    <cellStyle name="£_Saleplan2010_(kent) 2" xfId="13157" xr:uid="{58D5FEEC-7202-4853-A309-18C46E10CA4D}"/>
    <cellStyle name="£_Saleplan2010_(kent) 2 2" xfId="13158" xr:uid="{75F27CEA-C65F-4EFD-8FDB-4B66AC6B9043}"/>
    <cellStyle name="£_Saleplan2010_(kent) 2 2 2" xfId="31621" xr:uid="{C89DBB58-FE84-47C3-A3BA-79E68B64162B}"/>
    <cellStyle name="£_Saleplan2010_(kent) 2 3" xfId="31622" xr:uid="{C541D64F-F794-4C42-A963-AD979502287D}"/>
    <cellStyle name="£_Saleplan2010_(kent) 20" xfId="13159" xr:uid="{1054A949-D5CD-4D53-ADCD-88F063DB7264}"/>
    <cellStyle name="£_Saleplan2010_(kent) 20 2" xfId="31623" xr:uid="{1BB1CB85-9E7E-443A-B02F-C69D8D3595B0}"/>
    <cellStyle name="£_Saleplan2010_(kent) 20 3" xfId="31624" xr:uid="{37A34930-B404-471A-8536-52126FB9FCE5}"/>
    <cellStyle name="£_Saleplan2010_(kent) 21" xfId="13160" xr:uid="{B8F89D81-E351-46DC-BFBE-199258745A72}"/>
    <cellStyle name="£_Saleplan2010_(kent) 21 2" xfId="31625" xr:uid="{707645C5-B226-4558-AFD3-F290A7AAED4F}"/>
    <cellStyle name="£_Saleplan2010_(kent) 21 3" xfId="31626" xr:uid="{A421F8A1-460C-4D39-9AD8-30C23C839803}"/>
    <cellStyle name="£_Saleplan2010_(kent) 22" xfId="13161" xr:uid="{3A333CD4-B181-4A2A-9F3A-C5C361F62CED}"/>
    <cellStyle name="£_Saleplan2010_(kent) 22 2" xfId="31627" xr:uid="{2AB7A687-47B0-4185-84F8-2A5912146151}"/>
    <cellStyle name="£_Saleplan2010_(kent) 22 3" xfId="31628" xr:uid="{127EF5D1-BF83-4BDA-B889-B0BC1D53B648}"/>
    <cellStyle name="£_Saleplan2010_(kent) 23" xfId="13162" xr:uid="{3781B307-4762-4D50-8B06-C4E1C5F7AC5B}"/>
    <cellStyle name="£_Saleplan2010_(kent) 23 2" xfId="31629" xr:uid="{8CDD2713-35C5-4FF1-9401-7C8230124CA9}"/>
    <cellStyle name="£_Saleplan2010_(kent) 23 3" xfId="31630" xr:uid="{1C20E859-EED5-4B06-9987-DA89410C8086}"/>
    <cellStyle name="£_Saleplan2010_(kent) 24" xfId="13163" xr:uid="{A60E921F-7F3C-466E-83FD-78C67E005153}"/>
    <cellStyle name="£_Saleplan2010_(kent) 24 2" xfId="31631" xr:uid="{54955BF0-A398-4578-A8B2-6B69C30EEC1F}"/>
    <cellStyle name="£_Saleplan2010_(kent) 24 3" xfId="31632" xr:uid="{E9F68674-8E26-4FB1-A6BA-E8C564DD84BD}"/>
    <cellStyle name="£_Saleplan2010_(kent) 25" xfId="13164" xr:uid="{6672898E-6BD0-49EF-B30E-B8CE13C055F0}"/>
    <cellStyle name="£_Saleplan2010_(kent) 25 2" xfId="31633" xr:uid="{D4C240A7-613E-4A6A-88E3-4212EA5384C8}"/>
    <cellStyle name="£_Saleplan2010_(kent) 25 3" xfId="31634" xr:uid="{C365528C-558F-4481-B273-A830EB315627}"/>
    <cellStyle name="£_Saleplan2010_(kent) 26" xfId="13165" xr:uid="{24E2F888-76E9-4AB6-AD2F-1C1496745AC6}"/>
    <cellStyle name="£_Saleplan2010_(kent) 26 2" xfId="31635" xr:uid="{FB70B9F6-1904-40E5-92E8-C8152ADF499A}"/>
    <cellStyle name="£_Saleplan2010_(kent) 26 3" xfId="31636" xr:uid="{DF902271-1484-497F-9AC7-680685AB5101}"/>
    <cellStyle name="£_Saleplan2010_(kent) 27" xfId="31637" xr:uid="{3D9AE131-5730-4F58-9179-6126EAC3C9D1}"/>
    <cellStyle name="£_Saleplan2010_(kent) 27 2" xfId="31638" xr:uid="{755E7874-8D37-4682-9157-524AA8A4EC69}"/>
    <cellStyle name="£_Saleplan2010_(kent) 28" xfId="31639" xr:uid="{77D7F74E-F67E-496E-BB99-124388F776BF}"/>
    <cellStyle name="£_Saleplan2010_(kent) 28 2" xfId="31640" xr:uid="{BEDAF5D5-2556-43E3-BF82-F13429B137C8}"/>
    <cellStyle name="£_Saleplan2010_(kent) 29" xfId="31641" xr:uid="{B7F206A2-1193-4C0C-8C83-A1AE765F3B63}"/>
    <cellStyle name="£_Saleplan2010_(kent) 29 2" xfId="31642" xr:uid="{BEA3E7A4-7FCC-440D-836E-83A36DC6CAC1}"/>
    <cellStyle name="£_Saleplan2010_(kent) 3" xfId="13166" xr:uid="{40ACE61C-4F72-4BF4-A7FF-41FE3C0D6088}"/>
    <cellStyle name="£_Saleplan2010_(kent) 3 2" xfId="13167" xr:uid="{83201699-BA36-4FAA-9753-178288C71835}"/>
    <cellStyle name="£_Saleplan2010_(kent) 3 2 2" xfId="31643" xr:uid="{EB2A181B-7F72-45C6-A620-3750927967F0}"/>
    <cellStyle name="£_Saleplan2010_(kent) 3 3" xfId="31644" xr:uid="{E4E3C609-16AF-49BB-BA0B-6D871DD81E2A}"/>
    <cellStyle name="£_Saleplan2010_(kent) 30" xfId="31645" xr:uid="{3B859744-0B53-489E-974B-FD633C15AFE9}"/>
    <cellStyle name="£_Saleplan2010_(kent) 30 2" xfId="31646" xr:uid="{6D628A44-98EE-4E7E-99F8-D89F9AA887D9}"/>
    <cellStyle name="£_Saleplan2010_(kent) 31" xfId="31647" xr:uid="{3DD1A925-FFF3-48E3-9C26-F05CFAEBE0AA}"/>
    <cellStyle name="£_Saleplan2010_(kent) 31 2" xfId="31648" xr:uid="{E31E39A8-C739-4276-B85C-A4985FAD7A61}"/>
    <cellStyle name="£_Saleplan2010_(kent) 32" xfId="31649" xr:uid="{CF2A6DD5-887D-4EE8-BB75-E481E19DC591}"/>
    <cellStyle name="£_Saleplan2010_(kent) 32 2" xfId="31650" xr:uid="{3B795460-7D58-4A82-A271-6A18F796F02A}"/>
    <cellStyle name="£_Saleplan2010_(kent) 33" xfId="31651" xr:uid="{166E843A-2C68-4F83-8D68-3B82031DC719}"/>
    <cellStyle name="£_Saleplan2010_(kent) 33 2" xfId="31652" xr:uid="{E68AADE6-8BA8-41EA-A6F3-58BB050656B4}"/>
    <cellStyle name="£_Saleplan2010_(kent) 34" xfId="31653" xr:uid="{B0E5D4A9-2CA8-4C7D-97F3-E5E4E13D26C1}"/>
    <cellStyle name="£_Saleplan2010_(kent) 34 2" xfId="31654" xr:uid="{D26DC886-3F61-425A-87FD-EAF579A1F58B}"/>
    <cellStyle name="£_Saleplan2010_(kent) 35" xfId="31655" xr:uid="{0E6A4D38-E99B-49E6-B225-BDFA1A2EFB21}"/>
    <cellStyle name="£_Saleplan2010_(kent) 35 2" xfId="31656" xr:uid="{1069E9F4-9180-4380-9DC8-CC992CF6EEF6}"/>
    <cellStyle name="£_Saleplan2010_(kent) 36" xfId="31657" xr:uid="{5AB82898-8B63-4639-9A34-2D265D10A2E3}"/>
    <cellStyle name="£_Saleplan2010_(kent) 37" xfId="31658" xr:uid="{4190091F-4ED5-46D2-B558-C7A94DFD1699}"/>
    <cellStyle name="£_Saleplan2010_(kent) 38" xfId="31659" xr:uid="{B967F6C4-AABA-4AE6-B726-D09F1549BB35}"/>
    <cellStyle name="£_Saleplan2010_(kent) 39" xfId="31660" xr:uid="{3C10C45A-7F1C-4D10-B767-A1E5FCF4E0BE}"/>
    <cellStyle name="£_Saleplan2010_(kent) 4" xfId="13168" xr:uid="{BB8C6EBD-2268-4F8A-82B7-DDDB572FF04A}"/>
    <cellStyle name="£_Saleplan2010_(kent) 4 2" xfId="31661" xr:uid="{73028760-7AF0-41D7-887D-723106E352C1}"/>
    <cellStyle name="£_Saleplan2010_(kent) 40" xfId="31662" xr:uid="{8B5660B2-DF53-4E9F-921D-0A8E7C609CF4}"/>
    <cellStyle name="£_Saleplan2010_(kent) 5" xfId="13169" xr:uid="{A6DFAA31-B255-4953-8A0A-9A127B309DE9}"/>
    <cellStyle name="£_Saleplan2010_(kent) 5 2" xfId="13170" xr:uid="{67C505B5-A5D3-4C0D-A7F8-5E7B6E3C1306}"/>
    <cellStyle name="£_Saleplan2010_(kent) 5 2 2" xfId="31663" xr:uid="{6F25DBC7-75DF-40A4-8F8E-743F429490EB}"/>
    <cellStyle name="£_Saleplan2010_(kent) 5 3" xfId="31664" xr:uid="{54328068-5C23-405E-8D93-785771EB6B80}"/>
    <cellStyle name="£_Saleplan2010_(kent) 5 4" xfId="31665" xr:uid="{F7E81C0C-ACAA-4A23-A640-1AF312604C71}"/>
    <cellStyle name="£_Saleplan2010_(kent) 6" xfId="13171" xr:uid="{2AF896F8-E1C0-40B4-B79B-D874FCFF0F07}"/>
    <cellStyle name="£_Saleplan2010_(kent) 6 2" xfId="31666" xr:uid="{F401761B-AF86-4B75-ABD6-2CE982CE00EC}"/>
    <cellStyle name="£_Saleplan2010_(kent) 7" xfId="13172" xr:uid="{36406CB9-8D51-4AD8-8319-DFB777854AEC}"/>
    <cellStyle name="£_Saleplan2010_(kent) 7 2" xfId="31667" xr:uid="{E8C41916-3EB9-4C0E-BC8B-619F278F4102}"/>
    <cellStyle name="£_Saleplan2010_(kent) 8" xfId="13173" xr:uid="{2A40314E-408C-48B3-B690-716C90A8A0AE}"/>
    <cellStyle name="£_Saleplan2010_(kent) 8 2" xfId="31668" xr:uid="{E2C10C98-BAA3-46D4-921C-F2D580E4AE3B}"/>
    <cellStyle name="£_Saleplan2010_(kent) 9" xfId="13174" xr:uid="{4CE1DED6-C5E2-4DDC-8F99-60E649CD2670}"/>
    <cellStyle name="£_Saleplan2010_(kent) 9 2" xfId="31669" xr:uid="{A74D71B6-39DF-413A-B73E-F490053314BD}"/>
    <cellStyle name="£_Saleplan2010_(kent)_blu002a121a-12e-1 Rev 3_bups30.1.13" xfId="13175" xr:uid="{BB8F8273-755C-45B3-A4FB-D31864D32201}"/>
    <cellStyle name="£_Saleplan2010_(kent)_blu002a121a-12e-1 Rev 3_bups30.1.13 2" xfId="13176" xr:uid="{034DCFC8-5242-4CDB-8EFC-FAA02D18279C}"/>
    <cellStyle name="£_Saleplan2010_(kent)_blu002a121a-12e-1 Rev 3_bups30.1.13 2 2" xfId="31670" xr:uid="{68031946-D4F3-488D-81A3-8E89B0B70C4F}"/>
    <cellStyle name="£_Saleplan2010_(kent)_blu002a121a-12e-1 Rev 3_bups30.1.13 3" xfId="13177" xr:uid="{2141AA14-B8F0-4B3E-8BDE-FC7D731542AE}"/>
    <cellStyle name="£_Saleplan2010_(kent)_blu002a121a-12e-1 Rev 3_bups30.1.13 3 2" xfId="31671" xr:uid="{B884C2F6-5C9E-4A4A-9057-D5E89DD82FA9}"/>
    <cellStyle name="£_Saleplan2010_(kent)_blu002a121a-12e-1 Rev 3_bups30.1.13 4" xfId="31672" xr:uid="{7A88446C-C589-43DD-96AE-A81D254843A3}"/>
    <cellStyle name="£_Saleplan2010_(kent)_DEC" xfId="13178" xr:uid="{68632035-621C-4CD8-986D-EB226465A6CD}"/>
    <cellStyle name="£_Saleplan2010_(kent)_DEC 2" xfId="31673" xr:uid="{10BCC683-9C0D-4066-A199-658A3A019A49}"/>
    <cellStyle name="£_Saleplan2010_(kent)_DEC_AUG" xfId="13179" xr:uid="{990E818B-17B0-49EB-AAB5-9E4A7E1DB240}"/>
    <cellStyle name="£_Saleplan2010_(kent)_DEC_AUG 2" xfId="31674" xr:uid="{FDBC2822-F7A2-4448-8407-FD5E40D8CF45}"/>
    <cellStyle name="£_Saleplan2010_(kent)_DEC_EARN_2014" xfId="13180" xr:uid="{D4A379F8-9DC1-4211-AB5B-BE0BFFC50D04}"/>
    <cellStyle name="£_Saleplan2010_(kent)_DEC_EARN_2014 2" xfId="31675" xr:uid="{54372A85-5592-465D-973B-32CD957A2620}"/>
    <cellStyle name="£_Saleplan2010_(kent)_DEFERAR" xfId="13181" xr:uid="{E8E1ED50-57D4-4E7B-8067-AC9468E25E9A}"/>
    <cellStyle name="£_Saleplan2010_(kent)_DEFERAR 2" xfId="31676" xr:uid="{E2494838-D754-4BBC-AA41-010F9827E9B9}"/>
    <cellStyle name="£_Saleplan2010_(kent)_EBO_2013" xfId="13182" xr:uid="{4B0EBFD9-6EEB-4208-8F35-816EA055309D}"/>
    <cellStyle name="£_Saleplan2010_(kent)_EBO_2013 2" xfId="13183" xr:uid="{6FA60587-948D-46B4-B71B-19BBC2981432}"/>
    <cellStyle name="£_Saleplan2010_(kent)_EBO_2013 2 2" xfId="31677" xr:uid="{B10F8651-49FE-4711-9CC8-0E28C98C24EB}"/>
    <cellStyle name="£_Saleplan2010_(kent)_EBO_2013 3" xfId="13184" xr:uid="{BFE25693-A024-4254-A6B3-607FA52A8129}"/>
    <cellStyle name="£_Saleplan2010_(kent)_EBO_2013 3 2" xfId="31678" xr:uid="{BB3F0DFD-F05C-4D18-8C0F-9D29E5F6DA63}"/>
    <cellStyle name="£_Saleplan2010_(kent)_EBO_2013 4" xfId="31679" xr:uid="{62B868F9-0274-430E-957E-2288A7BEB090}"/>
    <cellStyle name="£_Saleplan2010_(kent)_FEB" xfId="13185" xr:uid="{C9A5429F-CBA2-446D-BD50-18A2F88D1C0C}"/>
    <cellStyle name="£_Saleplan2010_(kent)_FEB 2" xfId="31680" xr:uid="{78040484-A87F-436B-BC73-E92BAB428779}"/>
    <cellStyle name="£_Saleplan2010_(kent)_FEB_AUG" xfId="13186" xr:uid="{73B4B2D3-2143-4CE9-A892-015EB18EABA2}"/>
    <cellStyle name="£_Saleplan2010_(kent)_FEB_AUG 2" xfId="31681" xr:uid="{AE4C9435-4AA9-4C7B-9AA7-25C7E44516C4}"/>
    <cellStyle name="£_Saleplan2010_(kent)_FEB_EARN_2014" xfId="13187" xr:uid="{83EAF2C7-DF04-411A-B532-96CDE390C58E}"/>
    <cellStyle name="£_Saleplan2010_(kent)_FEB_EARN_2014 2" xfId="31682" xr:uid="{456C478F-797A-4E03-A222-E9E09A9DA7E7}"/>
    <cellStyle name="£_Saleplan2010_(kent)_JAN" xfId="13188" xr:uid="{2932A3CF-BC99-43C8-AA17-C741C4F9D287}"/>
    <cellStyle name="£_Saleplan2010_(kent)_JAN 2" xfId="31683" xr:uid="{438A34D4-DE8D-4192-BF53-10362B09397A}"/>
    <cellStyle name="£_Saleplan2010_(kent)_JAN_AUG" xfId="13189" xr:uid="{B042BC01-51C6-4A59-BA77-04CD932B8DB3}"/>
    <cellStyle name="£_Saleplan2010_(kent)_JAN_AUG 2" xfId="31684" xr:uid="{AA9C500E-B133-4B62-A0E2-8694B19D96E2}"/>
    <cellStyle name="£_Saleplan2010_(kent)_JAN_EARN_2014" xfId="13190" xr:uid="{3BA03C49-DD21-4308-AC75-0E13D9B6DC12}"/>
    <cellStyle name="£_Saleplan2010_(kent)_JAN_EARN_2014 2" xfId="31685" xr:uid="{19EBE079-7AE0-4BA5-AD7F-E0AB0AB76D07}"/>
    <cellStyle name="£_Saleplan2010_(kent)_JUN" xfId="13191" xr:uid="{A6030033-4A55-4287-83CE-88E9AE69F0C4}"/>
    <cellStyle name="£_Saleplan2010_(kent)_JUN 2" xfId="31686" xr:uid="{AAA9F610-9833-424D-AC63-FDC579C36EC9}"/>
    <cellStyle name="£_Saleplan2010_(kent)_MAR" xfId="13192" xr:uid="{0959A364-A8B6-4ECF-9DB5-5B7842F0275A}"/>
    <cellStyle name="£_Saleplan2010_(kent)_MAR 2" xfId="31687" xr:uid="{DE53DFF9-5F59-4F20-9BA0-256F50AF9421}"/>
    <cellStyle name="£_Saleplan2010_(kent)_MAR_AUG" xfId="13193" xr:uid="{23D78FC5-312B-45A1-9C30-316ED240C3F4}"/>
    <cellStyle name="£_Saleplan2010_(kent)_MAR_AUG 2" xfId="31688" xr:uid="{33DE6252-EFB9-48DC-883A-621CA1309356}"/>
    <cellStyle name="£_Saleplan2010_(kent)_MAR_EARN_2014" xfId="13194" xr:uid="{88C50924-CEBC-4EE8-920E-BAEAD5EE5594}"/>
    <cellStyle name="£_Saleplan2010_(kent)_MAR_EARN_2014 2" xfId="31689" xr:uid="{D416F6F7-6259-49A2-B801-9E3DA12461F4}"/>
    <cellStyle name="£_Saleplan2010_(kent)_NOV" xfId="13195" xr:uid="{0833B476-2B46-4760-AB78-401635695809}"/>
    <cellStyle name="£_Saleplan2010_(kent)_NOV 2" xfId="31690" xr:uid="{E4B2D543-2D80-487E-9890-70682C5D236D}"/>
    <cellStyle name="£_Saleplan2010_(kent)_NOV_AUG" xfId="13196" xr:uid="{F9A1E5B1-B657-472B-AFAE-1EC3E1BE5359}"/>
    <cellStyle name="£_Saleplan2010_(kent)_NOV_AUG 2" xfId="31691" xr:uid="{23E3C6A3-0128-4947-979B-0AAC6DC3E9DF}"/>
    <cellStyle name="£_Saleplan2010_(kent)_NOV_EARN_2014" xfId="13197" xr:uid="{814E5BBE-D439-4CF0-865A-EEA5A521292E}"/>
    <cellStyle name="£_Saleplan2010_(kent)_NOV_EARN_2014 2" xfId="31692" xr:uid="{51F71365-2AFE-4AA7-851D-2D69740EA394}"/>
    <cellStyle name="£_Saleplan2010_(kent)_OCT'13" xfId="13198" xr:uid="{EE91E7B8-D0AE-4D8D-B5BC-65161E9DFE71}"/>
    <cellStyle name="£_Saleplan2010_(kent)_OCT'13 2" xfId="13199" xr:uid="{D8F16A1A-41A8-428B-9DB5-9C38012077DC}"/>
    <cellStyle name="£_Saleplan2010_(kent)_OCT'13 2 2" xfId="31693" xr:uid="{EA4BB362-A4BB-4B2C-BD33-7F5B1A35EA12}"/>
    <cellStyle name="£_Saleplan2010_(kent)_OCT'13 3" xfId="13200" xr:uid="{7CB4B466-FAC7-4161-913F-FABF2FC88509}"/>
    <cellStyle name="£_Saleplan2010_(kent)_OCT'13 3 2" xfId="31694" xr:uid="{CA372304-5B1D-4CD2-9CD8-C4B3E8AB04CC}"/>
    <cellStyle name="£_Saleplan2010_(kent)_OCT'13 4" xfId="13201" xr:uid="{9170C4C4-D0EA-4204-B2BA-07B8D73FF1F8}"/>
    <cellStyle name="£_Saleplan2010_(kent)_OCT'13 4 2" xfId="31695" xr:uid="{A83A7575-55DD-47FD-A8F9-B300C4774857}"/>
    <cellStyle name="£_Saleplan2010_(kent)_OCT'13 5" xfId="31696" xr:uid="{EB9B5D95-2352-4A4C-9D80-CEAF870D5972}"/>
    <cellStyle name="£_Saleplan2010_(kent)_OCT'13_RECONCILE-ACCRUED-2014" xfId="13202" xr:uid="{5448A370-6DD8-41D1-9091-77BDE428904F}"/>
    <cellStyle name="£_Saleplan2010_(kent)_OCT'13_RECONCILE-ACCRUED-2014 2" xfId="13203" xr:uid="{968B9E13-FC8F-4511-8FD9-882D5DA8E16A}"/>
    <cellStyle name="£_Saleplan2010_(kent)_OCT'13_RECONCILE-ACCRUED-2014 2 2" xfId="31697" xr:uid="{D543C642-3AA6-4796-A9FF-693B44835013}"/>
    <cellStyle name="£_Saleplan2010_(kent)_OCT'13_RECONCILE-ACCRUED-2014 3" xfId="13204" xr:uid="{44C3E65C-AA96-4545-B815-CF222DE1E101}"/>
    <cellStyle name="£_Saleplan2010_(kent)_OCT'13_RECONCILE-ACCRUED-2014 3 2" xfId="31698" xr:uid="{6683AE44-AE56-498D-BACB-4A58E8C615F9}"/>
    <cellStyle name="£_Saleplan2010_(kent)_OCT'13_RECONCILE-ACCRUED-2014 4" xfId="31699" xr:uid="{FC0C29D8-19CE-4DB6-9CF0-BD8F13947CD8}"/>
    <cellStyle name="£_Saleplan2010_(kent)_Sheet1" xfId="13205" xr:uid="{02401775-E9E7-4373-B400-85E4945FB777}"/>
    <cellStyle name="£_Saleplan2010_(kent)_Sheet1 2" xfId="31700" xr:uid="{8E0384BF-2EA5-4AD7-909A-C7C2FC7241EF}"/>
    <cellStyle name="£_Saleplan2010_(kent)_TB" xfId="13206" xr:uid="{EEE2846C-38E0-464E-88A1-5507AAAA00F2}"/>
    <cellStyle name="£_Saleplan2010_(kent)_TB 2" xfId="31701" xr:uid="{9C02F57A-C442-43F4-87DF-3F027EB97840}"/>
    <cellStyle name="£_Saleplan2010_(kent)_TB_1" xfId="13207" xr:uid="{16128DF1-4F29-4E8D-ACD1-C97CF8A615E6}"/>
    <cellStyle name="£_Saleplan2010_(kent)_TB_1 2" xfId="31702" xr:uid="{3AB69AD4-AF73-419A-8B6F-EB0ECACBE323}"/>
    <cellStyle name="£_Sales volum2010F2(kamolthat)" xfId="13208" xr:uid="{38CB372A-2920-4165-807B-7D1147EC6DE7}"/>
    <cellStyle name="£_Sales volum2010F2(kamolthat) 10" xfId="13209" xr:uid="{C1C4514C-9917-4E63-9442-17415F981856}"/>
    <cellStyle name="£_Sales volum2010F2(kamolthat) 10 2" xfId="31703" xr:uid="{A9E0EBB5-D1A0-4702-AD02-526554C91146}"/>
    <cellStyle name="£_Sales volum2010F2(kamolthat) 11" xfId="13210" xr:uid="{B42DCD9C-CA05-4D3E-A734-CA65B304F3FD}"/>
    <cellStyle name="£_Sales volum2010F2(kamolthat) 11 2" xfId="31704" xr:uid="{DF289267-A673-4303-9904-CA7FF430ADC5}"/>
    <cellStyle name="£_Sales volum2010F2(kamolthat) 12" xfId="13211" xr:uid="{658DFB6C-77E3-458A-B942-34135E894A83}"/>
    <cellStyle name="£_Sales volum2010F2(kamolthat) 12 2" xfId="31705" xr:uid="{FA26F730-6FAF-4714-BF86-6C8F3E9F3F46}"/>
    <cellStyle name="£_Sales volum2010F2(kamolthat) 13" xfId="13212" xr:uid="{8FC1D5CE-EFBB-46D3-B513-5EEA7F428A93}"/>
    <cellStyle name="£_Sales volum2010F2(kamolthat) 13 2" xfId="31706" xr:uid="{C0F2F549-800F-4C99-8B5C-7B9165C3FB91}"/>
    <cellStyle name="£_Sales volum2010F2(kamolthat) 14" xfId="13213" xr:uid="{727B795B-125B-4C71-9FC7-1479CFD11DCE}"/>
    <cellStyle name="£_Sales volum2010F2(kamolthat) 14 2" xfId="31707" xr:uid="{D7665178-3905-4C24-8369-955011A1FF1F}"/>
    <cellStyle name="£_Sales volum2010F2(kamolthat) 15" xfId="13214" xr:uid="{BCA0178D-A8EA-4DC5-9579-374BA81A53A9}"/>
    <cellStyle name="£_Sales volum2010F2(kamolthat) 15 2" xfId="31708" xr:uid="{27F03BB8-506C-44A0-B814-0983EC56D301}"/>
    <cellStyle name="£_Sales volum2010F2(kamolthat) 16" xfId="13215" xr:uid="{083324C8-5995-4573-8038-420ADB162484}"/>
    <cellStyle name="£_Sales volum2010F2(kamolthat) 16 2" xfId="31709" xr:uid="{0D9E4E66-1446-4091-8BCE-AB96432E4680}"/>
    <cellStyle name="£_Sales volum2010F2(kamolthat) 17" xfId="13216" xr:uid="{219DCE0C-9810-4E45-9898-B15EF7A5DD18}"/>
    <cellStyle name="£_Sales volum2010F2(kamolthat) 17 2" xfId="31710" xr:uid="{99FD5FD5-5FF4-4F3A-AC8F-6651019850B2}"/>
    <cellStyle name="£_Sales volum2010F2(kamolthat) 17 3" xfId="31711" xr:uid="{DC91E377-89B6-4B20-9131-51C5DD81B0B7}"/>
    <cellStyle name="£_Sales volum2010F2(kamolthat) 18" xfId="13217" xr:uid="{21CCC01F-FF53-4A18-B81D-6C4BE56C887E}"/>
    <cellStyle name="£_Sales volum2010F2(kamolthat) 18 2" xfId="31712" xr:uid="{69DBF1F0-1ED4-45CF-824A-B4DE7F4DC2A1}"/>
    <cellStyle name="£_Sales volum2010F2(kamolthat) 18 3" xfId="31713" xr:uid="{6464D1A8-BACC-4C57-A8EC-32D2AC59CCCA}"/>
    <cellStyle name="£_Sales volum2010F2(kamolthat) 19" xfId="13218" xr:uid="{C5A327D3-2DA4-4214-9E20-793D6F3D02F3}"/>
    <cellStyle name="£_Sales volum2010F2(kamolthat) 19 2" xfId="31714" xr:uid="{BD15DA9C-7AB8-4CC5-88AA-26E07EEFF32B}"/>
    <cellStyle name="£_Sales volum2010F2(kamolthat) 19 3" xfId="31715" xr:uid="{4A233AF5-1AED-4C7C-BABB-508CFE8E2A84}"/>
    <cellStyle name="£_Sales volum2010F2(kamolthat) 2" xfId="13219" xr:uid="{8CA837C9-7F3E-410A-BE0E-4A2EE80552AC}"/>
    <cellStyle name="£_Sales volum2010F2(kamolthat) 2 2" xfId="13220" xr:uid="{F1538085-014B-4B65-BA99-535BAB4C80C2}"/>
    <cellStyle name="£_Sales volum2010F2(kamolthat) 2 2 2" xfId="31716" xr:uid="{3C1C5313-BA8A-4B20-A169-376E0141F611}"/>
    <cellStyle name="£_Sales volum2010F2(kamolthat) 2 3" xfId="31717" xr:uid="{DBB45F65-C89E-4EE0-8FD0-0D2B4DB78C95}"/>
    <cellStyle name="£_Sales volum2010F2(kamolthat) 20" xfId="13221" xr:uid="{E72C95ED-0917-4425-8593-BF03F4F7A3F3}"/>
    <cellStyle name="£_Sales volum2010F2(kamolthat) 20 2" xfId="31718" xr:uid="{DF4F396A-BF13-4473-9E9F-13377528D2DA}"/>
    <cellStyle name="£_Sales volum2010F2(kamolthat) 20 3" xfId="31719" xr:uid="{A5BE44DE-F36A-4F69-A557-1ED8C08D3E03}"/>
    <cellStyle name="£_Sales volum2010F2(kamolthat) 21" xfId="13222" xr:uid="{44CF84EC-3405-413A-B80C-C30BE26C9C86}"/>
    <cellStyle name="£_Sales volum2010F2(kamolthat) 21 2" xfId="31720" xr:uid="{BAD70379-0394-4B3F-B5CC-AEDF698A2003}"/>
    <cellStyle name="£_Sales volum2010F2(kamolthat) 21 3" xfId="31721" xr:uid="{4AAD9540-4A4D-43AD-87C7-F4E31BDA62DB}"/>
    <cellStyle name="£_Sales volum2010F2(kamolthat) 22" xfId="13223" xr:uid="{0CA694AA-BCF1-43D1-B4E7-81D3E4ADCEAA}"/>
    <cellStyle name="£_Sales volum2010F2(kamolthat) 22 2" xfId="31722" xr:uid="{210A4289-EADF-4A79-AA96-2EF3F8785370}"/>
    <cellStyle name="£_Sales volum2010F2(kamolthat) 22 3" xfId="31723" xr:uid="{55292736-2001-4181-A021-7C150174E098}"/>
    <cellStyle name="£_Sales volum2010F2(kamolthat) 23" xfId="13224" xr:uid="{83BBA705-C8B6-4158-B941-0D97134C5E7C}"/>
    <cellStyle name="£_Sales volum2010F2(kamolthat) 23 2" xfId="31724" xr:uid="{1018A705-C2C7-4ED4-893E-760F11016A20}"/>
    <cellStyle name="£_Sales volum2010F2(kamolthat) 23 3" xfId="31725" xr:uid="{6A81DFC4-9027-467D-8F93-26DE59DB5DA1}"/>
    <cellStyle name="£_Sales volum2010F2(kamolthat) 24" xfId="13225" xr:uid="{BA10854D-64BD-4BFC-AD0C-97C70FF8D0ED}"/>
    <cellStyle name="£_Sales volum2010F2(kamolthat) 24 2" xfId="31726" xr:uid="{5B11F6DB-FAC3-4DAE-9356-46EB13940C84}"/>
    <cellStyle name="£_Sales volum2010F2(kamolthat) 24 3" xfId="31727" xr:uid="{5608A79B-F938-4C30-B8D9-150E2032486C}"/>
    <cellStyle name="£_Sales volum2010F2(kamolthat) 25" xfId="13226" xr:uid="{5495A087-A3E3-4EAC-BFCF-9E3E41C3201C}"/>
    <cellStyle name="£_Sales volum2010F2(kamolthat) 25 2" xfId="31728" xr:uid="{1FC169E7-D443-4F2F-BB21-17E6FAA51826}"/>
    <cellStyle name="£_Sales volum2010F2(kamolthat) 25 3" xfId="31729" xr:uid="{745DBD8E-8A1D-46EE-B898-013211B5F3EF}"/>
    <cellStyle name="£_Sales volum2010F2(kamolthat) 26" xfId="13227" xr:uid="{EBC5EA8C-BE34-4AC1-8DB6-7C5D9D4FC298}"/>
    <cellStyle name="£_Sales volum2010F2(kamolthat) 26 2" xfId="31730" xr:uid="{8F984B15-66AA-41E3-AB68-176ADC339A33}"/>
    <cellStyle name="£_Sales volum2010F2(kamolthat) 26 3" xfId="31731" xr:uid="{A789BDD8-D264-4DF9-B1EB-46CD87A9DEED}"/>
    <cellStyle name="£_Sales volum2010F2(kamolthat) 27" xfId="31732" xr:uid="{DBC26F6E-1B78-45C2-B940-B3066EA6F8CD}"/>
    <cellStyle name="£_Sales volum2010F2(kamolthat) 27 2" xfId="31733" xr:uid="{50BD666D-47C3-4CCD-8578-2C15464D5487}"/>
    <cellStyle name="£_Sales volum2010F2(kamolthat) 28" xfId="31734" xr:uid="{A6E4BED9-397B-4681-BE17-0E9FB475F786}"/>
    <cellStyle name="£_Sales volum2010F2(kamolthat) 28 2" xfId="31735" xr:uid="{C3EA4222-1EF1-46D4-AD21-02E20D880F4F}"/>
    <cellStyle name="£_Sales volum2010F2(kamolthat) 29" xfId="31736" xr:uid="{A10E7E38-4B2A-44C5-AFF7-5EEAB16EDA2D}"/>
    <cellStyle name="£_Sales volum2010F2(kamolthat) 29 2" xfId="31737" xr:uid="{048CE22E-784F-497A-A7CB-D6DF4E50DA45}"/>
    <cellStyle name="£_Sales volum2010F2(kamolthat) 3" xfId="13228" xr:uid="{8327FB12-E5F2-48DB-B475-007C74765508}"/>
    <cellStyle name="£_Sales volum2010F2(kamolthat) 3 2" xfId="13229" xr:uid="{44DCCCAD-4C72-4FCA-A1CC-C9519E702E08}"/>
    <cellStyle name="£_Sales volum2010F2(kamolthat) 3 2 2" xfId="31738" xr:uid="{49798DCA-F27C-4E7E-B2C0-4C5E0FCD234D}"/>
    <cellStyle name="£_Sales volum2010F2(kamolthat) 3 3" xfId="31739" xr:uid="{ECEFCAC0-A13B-4DA4-A463-3E7F3C3FC068}"/>
    <cellStyle name="£_Sales volum2010F2(kamolthat) 30" xfId="31740" xr:uid="{7749F827-3024-4531-834F-8B7E19D02557}"/>
    <cellStyle name="£_Sales volum2010F2(kamolthat) 30 2" xfId="31741" xr:uid="{88D07CE0-A68C-4B60-ABDF-13DE460B607B}"/>
    <cellStyle name="£_Sales volum2010F2(kamolthat) 31" xfId="31742" xr:uid="{7616C4EA-1AC3-4ABE-994F-6E0B8B5E058D}"/>
    <cellStyle name="£_Sales volum2010F2(kamolthat) 31 2" xfId="31743" xr:uid="{B5D73832-3A0D-4C6A-9ACD-0212A9ED4C92}"/>
    <cellStyle name="£_Sales volum2010F2(kamolthat) 32" xfId="31744" xr:uid="{80254BB9-5CD1-450F-90FB-D1025D50E988}"/>
    <cellStyle name="£_Sales volum2010F2(kamolthat) 32 2" xfId="31745" xr:uid="{694D0DAF-FB27-4D20-AE48-C8C1E4EFFB29}"/>
    <cellStyle name="£_Sales volum2010F2(kamolthat) 33" xfId="31746" xr:uid="{F56FC84D-1BCA-4C9C-BC6E-571A149ACB66}"/>
    <cellStyle name="£_Sales volum2010F2(kamolthat) 33 2" xfId="31747" xr:uid="{4D080D4E-1E7A-463C-9D46-DDA682A5ECBF}"/>
    <cellStyle name="£_Sales volum2010F2(kamolthat) 34" xfId="31748" xr:uid="{F08C6716-EED8-483C-BD2F-7A2A5C9F3DE7}"/>
    <cellStyle name="£_Sales volum2010F2(kamolthat) 34 2" xfId="31749" xr:uid="{D63DB315-0087-4378-845B-116B15F0F577}"/>
    <cellStyle name="£_Sales volum2010F2(kamolthat) 35" xfId="31750" xr:uid="{88FC3F96-A7F0-451B-B966-D4A6F2EA1EB2}"/>
    <cellStyle name="£_Sales volum2010F2(kamolthat) 35 2" xfId="31751" xr:uid="{44807E0F-7F59-4C95-8793-24E647A53869}"/>
    <cellStyle name="£_Sales volum2010F2(kamolthat) 36" xfId="31752" xr:uid="{F9DE1AA6-3BE2-4584-9879-F0A18F18BB4D}"/>
    <cellStyle name="£_Sales volum2010F2(kamolthat) 37" xfId="31753" xr:uid="{98574CA6-0841-45C1-AA70-1BC3DF5A9B94}"/>
    <cellStyle name="£_Sales volum2010F2(kamolthat) 38" xfId="31754" xr:uid="{5EC742A8-9B88-494D-ACA0-C1896A323934}"/>
    <cellStyle name="£_Sales volum2010F2(kamolthat) 39" xfId="31755" xr:uid="{B66576A7-7790-4DA3-9075-79D60ADC1F69}"/>
    <cellStyle name="£_Sales volum2010F2(kamolthat) 4" xfId="13230" xr:uid="{D3120ADE-EAAF-4FAB-875B-225FA1A0179E}"/>
    <cellStyle name="£_Sales volum2010F2(kamolthat) 4 2" xfId="31756" xr:uid="{693ED2CB-FE73-4EB1-A11B-E2CFA849E703}"/>
    <cellStyle name="£_Sales volum2010F2(kamolthat) 40" xfId="31757" xr:uid="{52E2BA69-1BF4-42ED-98EA-EAFF542ACCBB}"/>
    <cellStyle name="£_Sales volum2010F2(kamolthat) 5" xfId="13231" xr:uid="{0B8BE779-B23A-4065-8E14-58773B85AD38}"/>
    <cellStyle name="£_Sales volum2010F2(kamolthat) 5 2" xfId="13232" xr:uid="{08BD8A18-6CAF-49A5-A533-6CB2AF659A62}"/>
    <cellStyle name="£_Sales volum2010F2(kamolthat) 5 2 2" xfId="31758" xr:uid="{48662DD1-6AE6-4A66-9E5F-C83B59B032C0}"/>
    <cellStyle name="£_Sales volum2010F2(kamolthat) 5 3" xfId="31759" xr:uid="{215BC4C5-9896-4D16-A129-E0F5A41D1B12}"/>
    <cellStyle name="£_Sales volum2010F2(kamolthat) 5 4" xfId="31760" xr:uid="{D5D0F369-CE16-4AE6-A4B1-4301412D4DA1}"/>
    <cellStyle name="£_Sales volum2010F2(kamolthat) 6" xfId="13233" xr:uid="{679970F2-E4E4-46C1-A52D-3D6FEC9D9D76}"/>
    <cellStyle name="£_Sales volum2010F2(kamolthat) 6 2" xfId="31761" xr:uid="{E76F4D71-EEA7-46BB-AFE6-637C5E861735}"/>
    <cellStyle name="£_Sales volum2010F2(kamolthat) 7" xfId="13234" xr:uid="{AAEE44FF-22B4-44A3-9671-24E8A1790F2F}"/>
    <cellStyle name="£_Sales volum2010F2(kamolthat) 7 2" xfId="31762" xr:uid="{F0274885-6FC9-4557-97DA-58459B1C9BC5}"/>
    <cellStyle name="£_Sales volum2010F2(kamolthat) 8" xfId="13235" xr:uid="{FBA19B7D-9735-4523-AF2D-5C2D3A573A87}"/>
    <cellStyle name="£_Sales volum2010F2(kamolthat) 8 2" xfId="31763" xr:uid="{78DD478A-8ACF-4AB1-B55B-E2616A227E35}"/>
    <cellStyle name="£_Sales volum2010F2(kamolthat) 9" xfId="13236" xr:uid="{9A235009-BD12-44E1-ACF6-73D201A4E066}"/>
    <cellStyle name="£_Sales volum2010F2(kamolthat) 9 2" xfId="31764" xr:uid="{B40C6DFE-FE2A-4CBE-BF2F-ED61AF1961FE}"/>
    <cellStyle name="£_Sales volum2010F2(kamolthat)_Backup of blu002a121b-03e-1 Rev(poo9.5.12)" xfId="13237" xr:uid="{FE7AD1E7-146D-41BB-AD73-3DC04D49930C}"/>
    <cellStyle name="£_Sales volum2010F2(kamolthat)_Backup of blu002a121b-03e-1 Rev(poo9.5.12) 2" xfId="13238" xr:uid="{44870659-95E7-42EA-BAA1-07027395E4EA}"/>
    <cellStyle name="£_Sales volum2010F2(kamolthat)_Backup of blu002a121b-03e-1 Rev(poo9.5.12) 2 2" xfId="31765" xr:uid="{C826CD66-C54B-4613-AB21-7629D35924A0}"/>
    <cellStyle name="£_Sales volum2010F2(kamolthat)_Backup of blu002a121b-03e-1 Rev(poo9.5.12) 3" xfId="13239" xr:uid="{84B7C802-DC81-4149-BC08-03007D98B5CB}"/>
    <cellStyle name="£_Sales volum2010F2(kamolthat)_Backup of blu002a121b-03e-1 Rev(poo9.5.12) 3 2" xfId="31766" xr:uid="{3AC03F6B-E0CA-41A6-BB71-5F6D87460D7A}"/>
    <cellStyle name="£_Sales volum2010F2(kamolthat)_Backup of blu002a121b-03e-1 Rev(poo9.5.12) 4" xfId="31767" xr:uid="{1C6508D8-10B7-438E-83E8-F6E01FC3A159}"/>
    <cellStyle name="£_Sales volum2010F2(kamolthat)_blu002a121a-12e-1 Rev 3_bups30.1.13" xfId="13240" xr:uid="{67BCDA2B-C4A9-4455-A180-54415726C7C2}"/>
    <cellStyle name="£_Sales volum2010F2(kamolthat)_blu002a121a-12e-1 Rev 3_bups30.1.13 2" xfId="31768" xr:uid="{582C3F24-098A-4252-819C-E49C3767CC0E}"/>
    <cellStyle name="£_Sales volum2010F2(kamolthat)_blu002a121b-09e-1 Rev 2(BupaQ3)" xfId="13241" xr:uid="{C3DEB05D-0C7D-4133-8468-7B45FD4EF01B}"/>
    <cellStyle name="£_Sales volum2010F2(kamolthat)_blu002a121b-09e-1 Rev 2(BupaQ3) 2" xfId="13242" xr:uid="{EA7F3F6B-41F7-4920-879F-576425EF5AE1}"/>
    <cellStyle name="£_Sales volum2010F2(kamolthat)_blu002a121b-09e-1 Rev 2(BupaQ3) 2 2" xfId="31769" xr:uid="{E47C7B8C-B918-471C-8A77-284BFAF424CD}"/>
    <cellStyle name="£_Sales volum2010F2(kamolthat)_blu002a121b-09e-1 Rev 2(BupaQ3) 3" xfId="13243" xr:uid="{EAA95B92-8C70-4555-ADDF-BE414F50DAE5}"/>
    <cellStyle name="£_Sales volum2010F2(kamolthat)_blu002a121b-09e-1 Rev 2(BupaQ3) 3 2" xfId="31770" xr:uid="{6C47DDDE-5145-4F70-9B3E-6B2A8B9F86CA}"/>
    <cellStyle name="£_Sales volum2010F2(kamolthat)_blu002a121b-09e-1 Rev 2(BupaQ3) 4" xfId="31771" xr:uid="{454925C6-2658-41C0-901E-BBEAE40146EB}"/>
    <cellStyle name="£_Sales volum2010F2(kamolthat)_Book1" xfId="13244" xr:uid="{02AD6F3A-D08C-45C5-9BCB-E35936DC1867}"/>
    <cellStyle name="£_Sales volum2010F2(kamolthat)_Book1 2" xfId="13245" xr:uid="{24EAF357-4947-471C-A267-9F34185588E5}"/>
    <cellStyle name="£_Sales volum2010F2(kamolthat)_Book1 2 2" xfId="31772" xr:uid="{B3C8810F-434C-41EF-BD1B-8B55EF482349}"/>
    <cellStyle name="£_Sales volum2010F2(kamolthat)_Book1 3" xfId="13246" xr:uid="{49706C53-88AE-4C29-9883-0FBECD659F57}"/>
    <cellStyle name="£_Sales volum2010F2(kamolthat)_Book1 3 2" xfId="31773" xr:uid="{B041A085-3D85-4132-9A87-3B08986B379B}"/>
    <cellStyle name="£_Sales volum2010F2(kamolthat)_Book1 4" xfId="31774" xr:uid="{EBBD253C-8D95-472F-A4F6-42CF56B97547}"/>
    <cellStyle name="£_Sales volum2010F2(kamolthat)_DEC" xfId="13247" xr:uid="{28EE8F40-F01F-449A-A2D8-F6D39679103E}"/>
    <cellStyle name="£_Sales volum2010F2(kamolthat)_DEC 2" xfId="31775" xr:uid="{07FAD4E0-1A1F-419E-850E-11DD51ABCB1C}"/>
    <cellStyle name="£_Sales volum2010F2(kamolthat)_DEC_AUG" xfId="13248" xr:uid="{4E4E8C86-2A8E-441D-8E1C-A9A489EFD597}"/>
    <cellStyle name="£_Sales volum2010F2(kamolthat)_DEC_AUG 2" xfId="31776" xr:uid="{6DA43EEA-047B-459D-A2D9-3E05EA750142}"/>
    <cellStyle name="£_Sales volum2010F2(kamolthat)_DEC_EARN_2014" xfId="13249" xr:uid="{FF1EEA90-5991-4DA7-B369-2DA2105292F2}"/>
    <cellStyle name="£_Sales volum2010F2(kamolthat)_DEC_EARN_2014 2" xfId="31777" xr:uid="{F1AB3B10-8020-4898-8D37-B927C4BE3C42}"/>
    <cellStyle name="£_Sales volum2010F2(kamolthat)_DEFERAR" xfId="13250" xr:uid="{97EE1858-FA1E-4BB8-B25E-FC0E2255F91B}"/>
    <cellStyle name="£_Sales volum2010F2(kamolthat)_DEFERAR 2" xfId="31778" xr:uid="{2491508A-A366-438F-91CE-20886FD35E79}"/>
    <cellStyle name="£_Sales volum2010F2(kamolthat)_EBO_2013" xfId="13251" xr:uid="{B40AA0B9-170D-4B50-AB15-CE8E2CA53F47}"/>
    <cellStyle name="£_Sales volum2010F2(kamolthat)_EBO_2013 2" xfId="13252" xr:uid="{729E457D-0DF4-4967-9C1E-B8596F820A7D}"/>
    <cellStyle name="£_Sales volum2010F2(kamolthat)_EBO_2013 2 2" xfId="31779" xr:uid="{A7F552CE-4EBE-4CE5-A6F3-082B60467FBB}"/>
    <cellStyle name="£_Sales volum2010F2(kamolthat)_EBO_2013 3" xfId="13253" xr:uid="{5EDCAA89-C9F0-462F-8149-E3FA913B2C87}"/>
    <cellStyle name="£_Sales volum2010F2(kamolthat)_EBO_2013 3 2" xfId="31780" xr:uid="{D47FEFA6-4F31-4627-8188-C99BC3635C5F}"/>
    <cellStyle name="£_Sales volum2010F2(kamolthat)_EBO_2013 4" xfId="31781" xr:uid="{0057BD63-FFBE-4C9D-A34D-B39224E0A2AB}"/>
    <cellStyle name="£_Sales volum2010F2(kamolthat)_FEB" xfId="13254" xr:uid="{7EE65366-EBEB-4661-8865-39C4DBCCFCFC}"/>
    <cellStyle name="£_Sales volum2010F2(kamolthat)_FEB 2" xfId="31782" xr:uid="{BA8F836A-699D-4256-BB38-76977C57DDF7}"/>
    <cellStyle name="£_Sales volum2010F2(kamolthat)_FEB_AUG" xfId="13255" xr:uid="{45397C72-7BE7-4BE5-B6DC-05B843D6E1DA}"/>
    <cellStyle name="£_Sales volum2010F2(kamolthat)_FEB_AUG 2" xfId="31783" xr:uid="{7F21424D-7E27-480C-BAE4-80DA94137B76}"/>
    <cellStyle name="£_Sales volum2010F2(kamolthat)_FEB_EARN_2014" xfId="13256" xr:uid="{8E8722E1-8C69-4DBE-B520-F27A5B486CBD}"/>
    <cellStyle name="£_Sales volum2010F2(kamolthat)_FEB_EARN_2014 2" xfId="31784" xr:uid="{FFC8742F-BCDC-453C-9107-BA2F51C0DFAF}"/>
    <cellStyle name="£_Sales volum2010F2(kamolthat)_JAN" xfId="13257" xr:uid="{2C90DF73-5ECF-466F-A236-0159C4FE9983}"/>
    <cellStyle name="£_Sales volum2010F2(kamolthat)_JAN 2" xfId="31785" xr:uid="{53366C93-0EB1-4419-A480-90911CAB6658}"/>
    <cellStyle name="£_Sales volum2010F2(kamolthat)_JAN_AUG" xfId="13258" xr:uid="{78D88D81-3299-464E-9470-BF4F7F8B1E93}"/>
    <cellStyle name="£_Sales volum2010F2(kamolthat)_JAN_AUG 2" xfId="31786" xr:uid="{72C43DA0-EB84-4F52-9976-F9D15BA06D0B}"/>
    <cellStyle name="£_Sales volum2010F2(kamolthat)_JAN_EARN_2014" xfId="13259" xr:uid="{6A001061-5FDF-4EF4-853D-92F9B1E08E87}"/>
    <cellStyle name="£_Sales volum2010F2(kamolthat)_JAN_EARN_2014 2" xfId="31787" xr:uid="{5C81F3AF-D9E6-45FE-8FCD-CF703B837442}"/>
    <cellStyle name="£_Sales volum2010F2(kamolthat)_JUN" xfId="13260" xr:uid="{2053D317-A959-4677-A00D-7C67F200C6D3}"/>
    <cellStyle name="£_Sales volum2010F2(kamolthat)_JUN 2" xfId="31788" xr:uid="{ADE3398B-73F4-4B15-A876-727436ABC6C7}"/>
    <cellStyle name="£_Sales volum2010F2(kamolthat)_MAR" xfId="13261" xr:uid="{CA59764C-C3AA-4C94-BA28-D3A667FE6246}"/>
    <cellStyle name="£_Sales volum2010F2(kamolthat)_MAR 2" xfId="31789" xr:uid="{1A0C3226-4483-4879-BD3F-860D92D5BEF9}"/>
    <cellStyle name="£_Sales volum2010F2(kamolthat)_MAR_AUG" xfId="13262" xr:uid="{ABB78CCB-D2B3-4D5A-9B58-D71A56A6CF29}"/>
    <cellStyle name="£_Sales volum2010F2(kamolthat)_MAR_AUG 2" xfId="31790" xr:uid="{BB444EC4-90BB-4A10-B0F8-2551B3BAA225}"/>
    <cellStyle name="£_Sales volum2010F2(kamolthat)_MAR_EARN_2014" xfId="13263" xr:uid="{A8EDD901-0195-449C-80A0-67A17F4127FB}"/>
    <cellStyle name="£_Sales volum2010F2(kamolthat)_MAR_EARN_2014 2" xfId="31791" xr:uid="{301427E9-EB8A-4ACB-8913-94FDC6092BB5}"/>
    <cellStyle name="£_Sales volum2010F2(kamolthat)_NOV" xfId="13264" xr:uid="{22EE906C-0596-4091-A0FB-B34987516678}"/>
    <cellStyle name="£_Sales volum2010F2(kamolthat)_NOV 2" xfId="31792" xr:uid="{A4256FB3-C190-4B43-B780-B27DCFD75807}"/>
    <cellStyle name="£_Sales volum2010F2(kamolthat)_NOV_AUG" xfId="13265" xr:uid="{30BC2B0A-D093-493E-B183-40BB94549902}"/>
    <cellStyle name="£_Sales volum2010F2(kamolthat)_NOV_AUG 2" xfId="31793" xr:uid="{A5A27183-C0D5-4A9B-B439-5436419DAB0F}"/>
    <cellStyle name="£_Sales volum2010F2(kamolthat)_NOV_EARN_2014" xfId="13266" xr:uid="{1198B4E2-478B-4528-8B3A-9BFF327F31F1}"/>
    <cellStyle name="£_Sales volum2010F2(kamolthat)_NOV_EARN_2014 2" xfId="31794" xr:uid="{01668BA1-1F80-4D2F-9878-26A0E61D2C5B}"/>
    <cellStyle name="£_Sales volum2010F2(kamolthat)_OCT'13" xfId="13267" xr:uid="{964E8B70-E298-42FC-83F7-BB30DE41A85A}"/>
    <cellStyle name="£_Sales volum2010F2(kamolthat)_OCT'13 2" xfId="13268" xr:uid="{8F6754C2-E629-4147-B074-D93FE0EBFA43}"/>
    <cellStyle name="£_Sales volum2010F2(kamolthat)_OCT'13 2 2" xfId="31795" xr:uid="{9055FF39-056D-4C15-A155-92BD25907489}"/>
    <cellStyle name="£_Sales volum2010F2(kamolthat)_OCT'13 3" xfId="13269" xr:uid="{20330C1A-D3C2-413B-A14D-97DC8BD15F90}"/>
    <cellStyle name="£_Sales volum2010F2(kamolthat)_OCT'13 3 2" xfId="31796" xr:uid="{DB5EAB12-94C8-40EB-9F20-79092A4C8A65}"/>
    <cellStyle name="£_Sales volum2010F2(kamolthat)_OCT'13 4" xfId="13270" xr:uid="{435E8EC5-6C1E-4997-A5D2-0A0B0C2DE50D}"/>
    <cellStyle name="£_Sales volum2010F2(kamolthat)_OCT'13 4 2" xfId="31797" xr:uid="{38588EB9-95D4-47B8-8AAE-2D574EBAA387}"/>
    <cellStyle name="£_Sales volum2010F2(kamolthat)_OCT'13 5" xfId="31798" xr:uid="{C5B3A055-C2D5-48CF-8FCF-6AFCAA99D4B6}"/>
    <cellStyle name="£_Sales volum2010F2(kamolthat)_OCT'13_RECONCILE-ACCRUED-2014" xfId="13271" xr:uid="{06A4A2BA-1E0C-493A-8D81-3641E4F81822}"/>
    <cellStyle name="£_Sales volum2010F2(kamolthat)_OCT'13_RECONCILE-ACCRUED-2014 2" xfId="13272" xr:uid="{4C0C0040-2680-4A88-AD48-B9B562F32D46}"/>
    <cellStyle name="£_Sales volum2010F2(kamolthat)_OCT'13_RECONCILE-ACCRUED-2014 2 2" xfId="31799" xr:uid="{58B94708-B3A3-4A5D-A272-8399CA50E320}"/>
    <cellStyle name="£_Sales volum2010F2(kamolthat)_OCT'13_RECONCILE-ACCRUED-2014 3" xfId="13273" xr:uid="{A47B13D6-276C-44DB-A31A-CC920BFABB26}"/>
    <cellStyle name="£_Sales volum2010F2(kamolthat)_OCT'13_RECONCILE-ACCRUED-2014 3 2" xfId="31800" xr:uid="{9F100345-79FF-45AE-9CF2-245D68DD396C}"/>
    <cellStyle name="£_Sales volum2010F2(kamolthat)_OCT'13_RECONCILE-ACCRUED-2014 4" xfId="31801" xr:uid="{8BB44608-2F55-404C-A0AA-CE5C0E22EAE8}"/>
    <cellStyle name="£_Sales volum2010F2(kamolthat)_Sheet1" xfId="13274" xr:uid="{B907D170-51FB-4288-AE3D-68FA505F6363}"/>
    <cellStyle name="£_Sales volum2010F2(kamolthat)_Sheet1 2" xfId="13275" xr:uid="{383FE884-7993-4374-9898-9408D20F1842}"/>
    <cellStyle name="£_Sales volum2010F2(kamolthat)_Sheet1 2 2" xfId="31802" xr:uid="{6EEE462D-2F90-4A5B-9245-C8B10DDF74B3}"/>
    <cellStyle name="£_Sales volum2010F2(kamolthat)_Sheet1 3" xfId="13276" xr:uid="{C74C1324-B396-4B6C-BDA2-CC4691C8FE3C}"/>
    <cellStyle name="£_Sales volum2010F2(kamolthat)_Sheet1 3 2" xfId="31803" xr:uid="{8F91C450-B11D-438B-92B4-2400722AB8DF}"/>
    <cellStyle name="£_Sales volum2010F2(kamolthat)_Sheet1 4" xfId="31804" xr:uid="{6CB8DC13-E607-4A6A-9984-F29FE377774D}"/>
    <cellStyle name="£_Sales volum2010F2(kamolthat)_TB" xfId="13277" xr:uid="{BC117E52-D90A-47F2-A1E1-465910CF177C}"/>
    <cellStyle name="£_Sales volum2010F2(kamolthat)_TB 2" xfId="31805" xr:uid="{D2AB3502-5BF6-411B-8B79-3FCC31800BA5}"/>
    <cellStyle name="£_Sales volum2010F2(kamolthat)_TB_1" xfId="13278" xr:uid="{2D8A32F2-342B-45AE-B921-6AE6D7C17618}"/>
    <cellStyle name="£_Sales volum2010F2(kamolthat)_TB_1 2" xfId="31806" xr:uid="{CCDB4212-DBDD-4672-82EA-CA9B6578AAB9}"/>
    <cellStyle name="£_Sanitas PMI 2008" xfId="13279" xr:uid="{F5860E18-C62E-4454-BE1C-D4394C1B1D9D}"/>
    <cellStyle name="£_Sanitas PMI 2008 2" xfId="13280" xr:uid="{45D203E0-CF4E-4C8E-8E22-8A4257EC05CA}"/>
    <cellStyle name="£_Sanitas PMI 2008 2 2" xfId="31807" xr:uid="{94ED1DF4-E272-4341-8DAD-C4FD61E01662}"/>
    <cellStyle name="£_Sanitas PMI 2008 3" xfId="31808" xr:uid="{AADABB8B-6FA2-4122-8FEF-268FCBFAF7FD}"/>
    <cellStyle name="£_Sanitas PMI 2008 4" xfId="31809" xr:uid="{46B144CC-0ED4-4EA7-AB82-83B25E17EF00}"/>
    <cellStyle name="£_Sanitas PMI 2008 5" xfId="31810" xr:uid="{5190B0B0-068D-405F-BA50-7A6CE0C4C8CF}"/>
    <cellStyle name="£_Sanitas PMI 2008_Australia F1 2010 template" xfId="13281" xr:uid="{4C5C26FC-18DA-41E8-B5CE-164AF691893C}"/>
    <cellStyle name="£_Sanitas PMI 2008_Australia F1 2010 template 2" xfId="31811" xr:uid="{A83CB7E3-7A71-4E22-ADED-96FD56D40857}"/>
    <cellStyle name="£_Sanitas PMI 2008_Bupa International F1 2010 template" xfId="13282" xr:uid="{35261C9F-4D1C-4D6E-A776-9F889F5FC465}"/>
    <cellStyle name="£_Sanitas PMI 2008_Bupa International F1 2010 template 2" xfId="31812" xr:uid="{F3903DEA-95D4-4D9F-A7E5-6E8FF007E12C}"/>
    <cellStyle name="£_Sanitas PMI 2008_Hong Kong F2 2010 template" xfId="13283" xr:uid="{BAE82BBA-7BFE-4A53-B6CC-9005E0B1ED9B}"/>
    <cellStyle name="£_Sanitas PMI 2008_Hong Kong F2 2010 template 2" xfId="31813" xr:uid="{A6C64493-9D2F-4BA1-9B4B-7518AB985C81}"/>
    <cellStyle name="£_Sanitas PMI 2008_Jeff page" xfId="13284" xr:uid="{D0B57676-7BC8-4FBD-A7AA-D64A547772A8}"/>
    <cellStyle name="£_Sanitas PMI 2008_Jeff page 2" xfId="13285" xr:uid="{FA43EED9-D78F-427E-BAFB-EE18DE7497AE}"/>
    <cellStyle name="£_Sanitas PMI 2008_Jeff page 2 2" xfId="31814" xr:uid="{55FB270B-7120-426F-8E49-FB6E6DCEACB1}"/>
    <cellStyle name="£_Sanitas PMI 2008_Jeff page 3" xfId="31815" xr:uid="{249020A7-6D30-438A-9104-4AA3A76353BC}"/>
    <cellStyle name="£_Sanitas PMI 2008_Jeff page 4" xfId="31816" xr:uid="{30327E68-C733-49AD-BE1F-F3CF674082EF}"/>
    <cellStyle name="£_Sanitas PMI 2008_Jeff page 5" xfId="31817" xr:uid="{5497B6C2-43E9-4D51-936D-F40109C7C2EF}"/>
    <cellStyle name="£_Sanitas PMI 2008_Jeff page_Amedex F1 2010 template" xfId="13286" xr:uid="{45029A37-06A3-4652-83F2-9350F3E5194E}"/>
    <cellStyle name="£_Sanitas PMI 2008_Jeff page_Amedex F1 2010 template 2" xfId="31818" xr:uid="{F40DCE22-1BDD-46F3-B778-91E92A137CB5}"/>
    <cellStyle name="£_Sanitas PMI 2008_Jeff page_Australia F1 2010 template" xfId="13287" xr:uid="{D328F370-D94F-499E-88C0-A103ACD860E8}"/>
    <cellStyle name="£_Sanitas PMI 2008_Jeff page_Australia F1 2010 template 2" xfId="31819" xr:uid="{487143DD-21C4-4E1C-8436-B18570F04271}"/>
    <cellStyle name="£_Sanitas PMI 2008_Jeff page_Australia F2 2010 template" xfId="13288" xr:uid="{6C664901-BEC4-4555-AFF7-0E21ECB8B666}"/>
    <cellStyle name="£_Sanitas PMI 2008_Jeff page_Australia F2 2010 template 2" xfId="31820" xr:uid="{07CD48BA-4773-4A4F-9B59-CAAA6271F3A5}"/>
    <cellStyle name="£_Sanitas PMI 2008_Jeff page_Bupa International F1 2010 template" xfId="13289" xr:uid="{F8B6C9AA-9AF1-4407-91F6-076B6B930E68}"/>
    <cellStyle name="£_Sanitas PMI 2008_Jeff page_Bupa International F1 2010 template 2" xfId="31821" xr:uid="{2FC0F2EB-5C0C-4D7B-9F0D-2834610DDC5A}"/>
    <cellStyle name="£_Sanitas PMI 2008_Jeff page_Latin America F1 2010 template" xfId="13290" xr:uid="{06860D29-53A6-4CB2-9D15-F237282EF5EF}"/>
    <cellStyle name="£_Sanitas PMI 2008_Jeff page_Latin America F1 2010 template 2" xfId="31822" xr:uid="{947A0C79-8CFE-46CF-8A0D-5DAE9DB0ED60}"/>
    <cellStyle name="£_Sanitas PMI 2008_Jeff page_UKNA Division - F1 2010" xfId="13291" xr:uid="{EE0285FB-82B4-4A98-B883-E33783A2909E}"/>
    <cellStyle name="£_Sanitas PMI 2008_Jeff page_UKNA Division - F1 2010 2" xfId="31823" xr:uid="{95260E50-29B3-4714-9C8C-F8EDBF563C82}"/>
    <cellStyle name="£_Sanitas PMI 2008_UKNA Division - F1 2010" xfId="13292" xr:uid="{431F33E5-1A46-45E1-AF90-81D0B88005EE}"/>
    <cellStyle name="£_Sanitas PMI 2008_UKNA Division - F1 2010 2" xfId="31824" xr:uid="{94DCCEFC-F665-4E3D-84FA-1D47F2A7A5C9}"/>
    <cellStyle name="£_Sheet1" xfId="13293" xr:uid="{B1F3A2DD-BA65-4600-A720-98EE6690BAC1}"/>
    <cellStyle name="£_Sheet1 2" xfId="31825" xr:uid="{CE033469-35A5-45D9-9570-40A29D594DFC}"/>
    <cellStyle name="£_Sheet2" xfId="13294" xr:uid="{3401B7E9-F9DC-4565-8DA6-1276196A18CD}"/>
    <cellStyle name="£_Sheet2 2" xfId="31826" xr:uid="{9DB29CBB-C270-4C5D-B40A-DCE1CFCD6076}"/>
    <cellStyle name="£_Sheet2_1" xfId="13295" xr:uid="{786E4035-3906-4DD6-B0A5-DA78DBBC3F84}"/>
    <cellStyle name="£_Sheet2_1 2" xfId="31827" xr:uid="{41C1A89A-417E-4F6A-8526-E92B9A49707E}"/>
    <cellStyle name="£_Sheet2_Australia F2 2010 template" xfId="13296" xr:uid="{D954C37C-9BFF-4AA9-B46F-D33F1DF32C0C}"/>
    <cellStyle name="£_Sheet2_Australia F2 2010 template 2" xfId="31828" xr:uid="{C5581458-4DDB-4C0C-B709-CF164F5AB942}"/>
    <cellStyle name="£_Sheet3" xfId="13297" xr:uid="{D49F2AAB-A1E6-432A-BE02-D0C98E38D0BF}"/>
    <cellStyle name="£_Sheet3 2" xfId="31829" xr:uid="{46DB3B9D-5809-4E4A-8C1C-8BF3ADD4AC98}"/>
    <cellStyle name="£_Sheet3_Australia F2 2010 template" xfId="13298" xr:uid="{795A074A-3C55-4EAA-B813-2A4011FE6026}"/>
    <cellStyle name="£_Sheet3_Australia F2 2010 template 2" xfId="31830" xr:uid="{4456986B-4E44-43C7-BA43-CB754BF876FF}"/>
    <cellStyle name="£_SINTMA F1 Cash Flow" xfId="13299" xr:uid="{DB4D0EAB-E114-4B3B-85AA-24531E412CDA}"/>
    <cellStyle name="£_SINTMA F1 Cash Flow 2" xfId="31831" xr:uid="{BC9D7424-DE57-47D2-97A0-CA06BFE2C5A5}"/>
    <cellStyle name="£_Sum" xfId="13300" xr:uid="{EDBA6E98-CD9E-4F6B-B153-C6902A376475}"/>
    <cellStyle name="£_Sum 2" xfId="31832" xr:uid="{F94FB3CD-DF40-4074-AC6F-0877463CE370}"/>
    <cellStyle name="£_Summary" xfId="13301" xr:uid="{A222A6DB-421D-4D83-9E7A-7CB4E5570A42}"/>
    <cellStyle name="£_Summary 2" xfId="13302" xr:uid="{3A09EE49-2AFA-4055-942E-D4FB34AF5650}"/>
    <cellStyle name="£_Summary 2 2" xfId="31833" xr:uid="{0F23EBAD-6CDE-47AF-9463-8968FEADA1AB}"/>
    <cellStyle name="£_Summary 3" xfId="31834" xr:uid="{A23225A6-666C-4B86-86B8-D1D981F7A963}"/>
    <cellStyle name="£_Summary 4" xfId="31835" xr:uid="{2D93DD0B-06FF-4FCC-876B-AF94447D1F98}"/>
    <cellStyle name="£_Summary 5" xfId="31836" xr:uid="{0FCF547A-8443-413C-A9DC-660BA301B499}"/>
    <cellStyle name="£_Summary Capex Q2" xfId="13303" xr:uid="{8AF26468-5176-4B54-BD16-9438A8637EEC}"/>
    <cellStyle name="£_Summary Capex Q2 2" xfId="13304" xr:uid="{64BB413E-CB9C-4BF2-907D-0C39DCC60C07}"/>
    <cellStyle name="£_Summary Capex Q2 2 2" xfId="31837" xr:uid="{8FA56F33-B78F-4F57-8110-FDFF7F57F5F4}"/>
    <cellStyle name="£_Summary Capex Q2 3" xfId="31838" xr:uid="{5B5D81D5-318D-4BA4-9301-39993F9E1853}"/>
    <cellStyle name="£_Summary Capex Q2 4" xfId="31839" xr:uid="{8F54CA77-B02E-453A-BAD9-56FE228A5E74}"/>
    <cellStyle name="£_Summary Capex Q2 5" xfId="31840" xr:uid="{E9223C5B-8465-4325-BFC5-8720DE14E481}"/>
    <cellStyle name="£_Summary Capex Q2_Australia F2 2010 template" xfId="13305" xr:uid="{E1C42A58-0E8E-44C3-AE8A-7C72F3F585E8}"/>
    <cellStyle name="£_Summary Capex Q2_Australia F2 2010 template 2" xfId="31841" xr:uid="{A40394BF-1853-4AFD-B828-651B6BA7673D}"/>
    <cellStyle name="£_Summary Capex Q2_BHA" xfId="13306" xr:uid="{0D22938B-7EA4-4297-A1F7-D68604D4A308}"/>
    <cellStyle name="£_Summary Capex Q2_BHA 2" xfId="13307" xr:uid="{00255B4E-1FF4-49A4-BDFD-463B25576610}"/>
    <cellStyle name="£_Summary Capex Q2_BHA 2 2" xfId="31842" xr:uid="{6D26589A-AD15-4BF2-A670-8C47A72F1F51}"/>
    <cellStyle name="£_Summary Capex Q2_BHA 3" xfId="31843" xr:uid="{BA3D6087-A22D-4D6E-8726-695F82E1737D}"/>
    <cellStyle name="£_Summary Capex Q2_BHA 4" xfId="31844" xr:uid="{6BA5CA77-F73F-472E-88A6-D5C422CED66B}"/>
    <cellStyle name="£_Summary Capex Q2_BHA 5" xfId="31845" xr:uid="{C0C9663C-0FEC-4A97-881C-845383F8C19A}"/>
    <cellStyle name="£_Summary Capex Q2_BHA_Australia" xfId="13308" xr:uid="{FCCCA140-66C4-4C54-B910-6B31782B9806}"/>
    <cellStyle name="£_Summary Capex Q2_BHA_Australia 2" xfId="31846" xr:uid="{B9721F4D-F833-4533-97A7-071F918E0B87}"/>
    <cellStyle name="£_Summary Capex Q2_BHA_Australia F2 2010 template" xfId="13309" xr:uid="{15F17D7C-C04A-4C89-8434-8DDF006D3320}"/>
    <cellStyle name="£_Summary Capex Q2_BHA_Australia F2 2010 template 2" xfId="31847" xr:uid="{F85C13EF-E55C-4CB2-8455-27202085285F}"/>
    <cellStyle name="£_Summary Capex Q2_BHA_IntMa Capex Report Oct10 PV" xfId="13310" xr:uid="{94AC2CE2-7B09-4BF8-AA29-6233FEFF19F7}"/>
    <cellStyle name="£_Summary Capex Q2_BHA_IntMa Capex Report Oct10 PV 2" xfId="31848" xr:uid="{C0C5F6CE-3C6B-4458-B312-4F500C1ACB60}"/>
    <cellStyle name="£_Summary Capex Q2_BHA_Summary Intnl Mkts" xfId="13311" xr:uid="{E7D7A08C-8858-45E1-83D1-44C88B0729AF}"/>
    <cellStyle name="£_Summary Capex Q2_BHA_Summary Intnl Mkts 2" xfId="31849" xr:uid="{4FD55180-96FF-468E-A81E-1106D19C8CDF}"/>
    <cellStyle name="£_Summary Capex Q2_BU Capex template - Australia" xfId="13312" xr:uid="{0B1FC505-CAAF-4187-AB7E-0B145CA87EBC}"/>
    <cellStyle name="£_Summary Capex Q2_BU Capex template - Australia 2" xfId="31850" xr:uid="{50297AF1-12A1-49E2-A8B0-C3E65F13245D}"/>
    <cellStyle name="£_Summary Capex Q2_BU Capex template - Bupa Int" xfId="13313" xr:uid="{8C4A45A0-F643-4B4E-BE71-00289539CA05}"/>
    <cellStyle name="£_Summary Capex Q2_BU Capex template - Bupa Int 2" xfId="31851" xr:uid="{5DB88F7E-2CA9-48BD-B169-DD4329835608}"/>
    <cellStyle name="£_Summary Capex Q2_BU Capex template - Latam" xfId="13314" xr:uid="{D48D2B12-8864-4165-AAE6-94198B61E39F}"/>
    <cellStyle name="£_Summary Capex Q2_BU Capex template - Latam 2" xfId="31852" xr:uid="{7D771E36-09C0-493F-9EE8-05A9CD720BC6}"/>
    <cellStyle name="£_Summary Capex Q2_Capex - December 2010 CServ" xfId="13315" xr:uid="{A170E7AE-CB14-4D3B-9FB7-1A8C754193B2}"/>
    <cellStyle name="£_Summary Capex Q2_Capex - December 2010 CServ 2" xfId="31853" xr:uid="{9E8C4BA2-D032-4CB8-8F77-0A02F3A5BBCD}"/>
    <cellStyle name="£_Summary Capex Q2_Capex-Commentary File-Final" xfId="13316" xr:uid="{0AC208D3-0BDD-4205-B603-742BB409C5D0}"/>
    <cellStyle name="£_Summary Capex Q2_Capex-Commentary File-Final 2" xfId="13317" xr:uid="{FA9FAB5F-1982-4458-84D9-D7B07CA2FEDB}"/>
    <cellStyle name="£_Summary Capex Q2_Capex-Commentary File-Final 2 2" xfId="31854" xr:uid="{888524BA-9A35-43D8-B091-85A37DE81011}"/>
    <cellStyle name="£_Summary Capex Q2_Capex-Commentary File-Final 3" xfId="31855" xr:uid="{F31425CA-486C-48A5-8D5C-69350F731741}"/>
    <cellStyle name="£_Summary Capex Q2_Capex-Commentary File-Final 4" xfId="31856" xr:uid="{26B4E0AB-96FC-4415-A755-77FD87AA1D5B}"/>
    <cellStyle name="£_Summary Capex Q2_Capex-Commentary File-Final 5" xfId="31857" xr:uid="{A2F2B17E-76F7-4637-AAF1-A4C4B43BC3EB}"/>
    <cellStyle name="£_Summary Capex Q2_Capex-Commentary File-Final_Australia" xfId="13318" xr:uid="{635F3C80-B481-4C60-9643-FA17A0541E07}"/>
    <cellStyle name="£_Summary Capex Q2_Capex-Commentary File-Final_Australia 2" xfId="31858" xr:uid="{AAB67BB1-CC56-45C7-BD37-630836709FF9}"/>
    <cellStyle name="£_Summary Capex Q2_Capex-Commentary File-Final_Australia F2 2010 template" xfId="13319" xr:uid="{D2ACBC93-7A81-4B10-B4F2-E89AC3AF9D5D}"/>
    <cellStyle name="£_Summary Capex Q2_Capex-Commentary File-Final_Australia F2 2010 template 2" xfId="31859" xr:uid="{CCFDCF1B-E32C-453E-9ABF-5B8CE6B53C25}"/>
    <cellStyle name="£_Summary Capex Q2_Capex-Commentary File-Final_IntMa Capex Report Oct10 PV" xfId="13320" xr:uid="{4EF0ADF6-4949-4F2C-AAB9-FC3FFF6AF2E7}"/>
    <cellStyle name="£_Summary Capex Q2_Capex-Commentary File-Final_IntMa Capex Report Oct10 PV 2" xfId="31860" xr:uid="{A2395A16-4FCE-4EF9-BCA7-F3E50ECBBF52}"/>
    <cellStyle name="£_Summary Capex Q2_Capex-Commentary File-Final_Summary Intnl Mkts" xfId="13321" xr:uid="{BC39003C-32BE-4FB1-A164-7ABBDFA39AA9}"/>
    <cellStyle name="£_Summary Capex Q2_Capex-Commentary File-Final_Summary Intnl Mkts 2" xfId="31861" xr:uid="{B8F6E331-5320-4BA1-A4B4-10B19AB11C7D}"/>
    <cellStyle name="£_Summary Capex Q2_Divisional Capex template - Int Markets" xfId="13322" xr:uid="{64698EFE-26EF-4251-823F-D87C47A14947}"/>
    <cellStyle name="£_Summary Capex Q2_Divisional Capex template - Int Markets 2" xfId="31862" xr:uid="{3B0B19BB-7580-46E7-BBF1-5ACFB26EAEBC}"/>
    <cellStyle name="£_Summary Capex Q2_Forecasting Tool BI Brighton TB" xfId="13323" xr:uid="{CF51BDB5-FD1A-45CF-8599-62C1C3347FD6}"/>
    <cellStyle name="£_Summary Capex Q2_Forecasting Tool BI Brighton TB 2" xfId="13324" xr:uid="{DADB3722-36D8-4E77-B04B-B30F518FCF9A}"/>
    <cellStyle name="£_Summary Capex Q2_Forecasting Tool BI Brighton TB 2 2" xfId="31863" xr:uid="{46E66764-8414-44A4-8B43-2E314FDE915E}"/>
    <cellStyle name="£_Summary Capex Q2_Forecasting Tool BI Brighton TB 3" xfId="31864" xr:uid="{5C3A1304-4ED3-42F6-9D31-93790F9B3333}"/>
    <cellStyle name="£_Summary Capex Q2_Forecasting Tool BI Brighton TB 4" xfId="31865" xr:uid="{8363A0EA-5873-48F4-B7EC-3D8A6BA64D4B}"/>
    <cellStyle name="£_Summary Capex Q2_Forecasting Tool BI Brighton TB 5" xfId="31866" xr:uid="{39630DA1-97B8-4899-AE6F-03F891BE0A34}"/>
    <cellStyle name="£_Summary Capex Q2_Forecasting Tool BI Brighton TB_Australia" xfId="13325" xr:uid="{975BF4DC-D3C4-41D6-A32E-AF4E42B1EACD}"/>
    <cellStyle name="£_Summary Capex Q2_Forecasting Tool BI Brighton TB_Australia 2" xfId="31867" xr:uid="{88DA7AFE-3745-4E69-88B8-154694BA8630}"/>
    <cellStyle name="£_Summary Capex Q2_Forecasting Tool BI Brighton TB_Australia F2 2010 template" xfId="13326" xr:uid="{00142E27-2294-42E3-B294-962941B0C7DE}"/>
    <cellStyle name="£_Summary Capex Q2_Forecasting Tool BI Brighton TB_Australia F2 2010 template 2" xfId="31868" xr:uid="{29390DBA-5BFF-4599-B6AD-C3DCB37088A7}"/>
    <cellStyle name="£_Summary Capex Q2_Forecasting Tool BI Brighton TB_IntMa Capex Report Oct10 PV" xfId="13327" xr:uid="{80E9F02A-A592-4671-A98C-E97AE97325D9}"/>
    <cellStyle name="£_Summary Capex Q2_Forecasting Tool BI Brighton TB_IntMa Capex Report Oct10 PV 2" xfId="31869" xr:uid="{C2193C42-2FED-4FD7-8253-90A0D7A6FFFB}"/>
    <cellStyle name="£_Summary Capex Q2_Forecasting Tool BI Brighton TB_Summary Intnl Mkts" xfId="13328" xr:uid="{AABFDA11-20F5-4F73-9306-F76172B7E50B}"/>
    <cellStyle name="£_Summary Capex Q2_Forecasting Tool BI Brighton TB_Summary Intnl Mkts 2" xfId="31870" xr:uid="{EB2C46C9-798F-483A-9638-8436519E8416}"/>
    <cellStyle name="£_Summary Capex Q2_Forecasting Tool Miami and Cph" xfId="13329" xr:uid="{16E4446C-5A06-43E8-8AEE-6F0ED15E5792}"/>
    <cellStyle name="£_Summary Capex Q2_Forecasting Tool Miami and Cph 2" xfId="13330" xr:uid="{7F669F51-D32F-4088-BBC8-617FF2E3DAD7}"/>
    <cellStyle name="£_Summary Capex Q2_Forecasting Tool Miami and Cph 2 2" xfId="31871" xr:uid="{F07B55AF-E624-4927-8031-E6E474A7CC91}"/>
    <cellStyle name="£_Summary Capex Q2_Forecasting Tool Miami and Cph 3" xfId="31872" xr:uid="{2F2FB83F-9564-4022-BE30-3C661897EB95}"/>
    <cellStyle name="£_Summary Capex Q2_Forecasting Tool Miami and Cph 4" xfId="31873" xr:uid="{1CBE59E4-4E09-4FCA-9655-6710B2724485}"/>
    <cellStyle name="£_Summary Capex Q2_Forecasting Tool Miami and Cph 5" xfId="31874" xr:uid="{672A8962-631B-4E3A-B221-98434564133F}"/>
    <cellStyle name="£_Summary Capex Q2_Forecasting Tool Miami and Cph_Australia" xfId="13331" xr:uid="{5F49EBE7-4FA1-4A41-9D3A-BD0AF32F399E}"/>
    <cellStyle name="£_Summary Capex Q2_Forecasting Tool Miami and Cph_Australia 2" xfId="31875" xr:uid="{B9BE2713-1586-478B-AB1F-7592C4A8B368}"/>
    <cellStyle name="£_Summary Capex Q2_Forecasting Tool Miami and Cph_Australia F2 2010 template" xfId="13332" xr:uid="{082E02F7-F508-4DC2-B3B7-5BEDE2A7E8D3}"/>
    <cellStyle name="£_Summary Capex Q2_Forecasting Tool Miami and Cph_Australia F2 2010 template 2" xfId="31876" xr:uid="{3FB308E3-FE5E-4547-8E7D-33D30EA51B6F}"/>
    <cellStyle name="£_Summary Capex Q2_Forecasting Tool Miami and Cph_IntMa Capex Report Oct10 PV" xfId="13333" xr:uid="{91CD2607-56E5-4973-9DD4-CB5A5FCCA64C}"/>
    <cellStyle name="£_Summary Capex Q2_Forecasting Tool Miami and Cph_IntMa Capex Report Oct10 PV 2" xfId="31877" xr:uid="{013D72C5-14CE-4C3E-8B7E-7982784587A6}"/>
    <cellStyle name="£_Summary Capex Q2_Forecasting Tool Miami and Cph_Summary Intnl Mkts" xfId="13334" xr:uid="{B8608483-9996-4213-8741-A63A09A23806}"/>
    <cellStyle name="£_Summary Capex Q2_Forecasting Tool Miami and Cph_Summary Intnl Mkts 2" xfId="31878" xr:uid="{D4A6CAFA-A952-4E63-B580-B6BB4987100A}"/>
    <cellStyle name="£_Summary Capex Q2_Forecasting Tool Sanitas Consolidated" xfId="13335" xr:uid="{5C9E3D5A-1121-4526-A422-EE0DB4978DA1}"/>
    <cellStyle name="£_Summary Capex Q2_Forecasting Tool Sanitas Consolidated 2" xfId="13336" xr:uid="{074C8245-C93A-48D4-ACFA-658C0EB25E0A}"/>
    <cellStyle name="£_Summary Capex Q2_Forecasting Tool Sanitas Consolidated 2 2" xfId="31879" xr:uid="{08111FD8-CEDF-452B-A994-047CB9CBCB76}"/>
    <cellStyle name="£_Summary Capex Q2_Forecasting Tool Sanitas Consolidated 3" xfId="31880" xr:uid="{2A1DE325-1005-4167-8A07-6D4B346A01E7}"/>
    <cellStyle name="£_Summary Capex Q2_Forecasting Tool Sanitas Consolidated 4" xfId="31881" xr:uid="{A77C1065-B46A-46BC-AC99-C34A6C333484}"/>
    <cellStyle name="£_Summary Capex Q2_Forecasting Tool Sanitas Consolidated 5" xfId="31882" xr:uid="{753B503D-C9C0-4681-9735-D72B46AF294C}"/>
    <cellStyle name="£_Summary Capex Q2_Forecasting Tool Sanitas Consolidated_Australia" xfId="13337" xr:uid="{05FA26DA-C575-4455-990D-2FC9FA3D51A1}"/>
    <cellStyle name="£_Summary Capex Q2_Forecasting Tool Sanitas Consolidated_Australia 2" xfId="31883" xr:uid="{73D01C9B-75D5-422B-874D-AC6C0A970832}"/>
    <cellStyle name="£_Summary Capex Q2_Forecasting Tool Sanitas Consolidated_Australia F2 2010 template" xfId="13338" xr:uid="{05AEE34B-2383-40D8-8514-34D51F073414}"/>
    <cellStyle name="£_Summary Capex Q2_Forecasting Tool Sanitas Consolidated_Australia F2 2010 template 2" xfId="31884" xr:uid="{6E46A2C0-F5AD-4143-9BD7-E64F136D20BE}"/>
    <cellStyle name="£_Summary Capex Q2_Forecasting Tool Sanitas Consolidated_IntMa Capex Report Oct10 PV" xfId="13339" xr:uid="{260C9924-6F73-44BC-9502-91CCA7DD444B}"/>
    <cellStyle name="£_Summary Capex Q2_Forecasting Tool Sanitas Consolidated_IntMa Capex Report Oct10 PV 2" xfId="31885" xr:uid="{C9F0A76D-E28B-4827-9CED-9996D1CC998D}"/>
    <cellStyle name="£_Summary Capex Q2_Forecasting Tool Sanitas Consolidated_Summary Intnl Mkts" xfId="13340" xr:uid="{85E6343A-F913-4ED7-90A5-78BD657EBF04}"/>
    <cellStyle name="£_Summary Capex Q2_Forecasting Tool Sanitas Consolidated_Summary Intnl Mkts 2" xfId="31886" xr:uid="{9BF422B2-BF23-4105-8A2E-25B8F469E0B8}"/>
    <cellStyle name="£_Summary Capex Q2_Group IS" xfId="13341" xr:uid="{A9F2D72A-6E75-4029-881B-5162DA28AFD5}"/>
    <cellStyle name="£_Summary Capex Q2_Group IS 2" xfId="13342" xr:uid="{5F4B0E9F-B8D4-44FC-9480-BB856D16FF41}"/>
    <cellStyle name="£_Summary Capex Q2_Group IS 2 2" xfId="31887" xr:uid="{D368A3E4-A41C-4294-9432-CAC2253BF8FE}"/>
    <cellStyle name="£_Summary Capex Q2_Group IS 3" xfId="31888" xr:uid="{D7F14F79-3012-403B-9B5E-56E2FC8320E7}"/>
    <cellStyle name="£_Summary Capex Q2_Group IS 4" xfId="31889" xr:uid="{D063F0B7-B97B-48E1-B69B-41A3569B0BD5}"/>
    <cellStyle name="£_Summary Capex Q2_Group IS 5" xfId="31890" xr:uid="{194605B0-D50B-45A5-BA1A-D2F7267DF1EE}"/>
    <cellStyle name="£_Summary Capex Q2_Group IS_Australia" xfId="13343" xr:uid="{C6AC9C8B-F0F6-46C3-9072-B8E6B289C6CB}"/>
    <cellStyle name="£_Summary Capex Q2_Group IS_Australia 2" xfId="31891" xr:uid="{6710B9BF-A3DF-41B4-A191-7E8FCBFC2D2B}"/>
    <cellStyle name="£_Summary Capex Q2_Group IS_Australia F2 2010 template" xfId="13344" xr:uid="{96808049-57B4-45D3-90E8-77D38801E8AB}"/>
    <cellStyle name="£_Summary Capex Q2_Group IS_Australia F2 2010 template 2" xfId="31892" xr:uid="{7A970620-DBDB-4487-8DEC-388331300A5F}"/>
    <cellStyle name="£_Summary Capex Q2_Group IS_IntMa Capex Report Oct10 PV" xfId="13345" xr:uid="{3E663610-6CD8-4ABB-A1E9-1B176AE23650}"/>
    <cellStyle name="£_Summary Capex Q2_Group IS_IntMa Capex Report Oct10 PV 2" xfId="31893" xr:uid="{D8F33AFB-1FB4-48A0-8311-193EC7163991}"/>
    <cellStyle name="£_Summary Capex Q2_Group IS_Summary Intnl Mkts" xfId="13346" xr:uid="{2FF80A8B-AB3A-40B2-B274-78CCC53F2D36}"/>
    <cellStyle name="£_Summary Capex Q2_Group IS_Summary Intnl Mkts 2" xfId="31894" xr:uid="{0E5615F3-FB47-44EA-B7D0-46E948D647F6}"/>
    <cellStyle name="£_Summary Capex Q2_Group SS" xfId="13347" xr:uid="{7936889F-B900-435D-B9C8-79612E61E620}"/>
    <cellStyle name="£_Summary Capex Q2_Group SS 2" xfId="13348" xr:uid="{1696E6CB-967D-4BF8-8B4F-AE5907C76E69}"/>
    <cellStyle name="£_Summary Capex Q2_Group SS 2 2" xfId="31895" xr:uid="{57497040-95CC-42B2-9936-0670FCB5E8E1}"/>
    <cellStyle name="£_Summary Capex Q2_Group SS 3" xfId="31896" xr:uid="{3089AB04-24A5-4923-8D7B-CF52D9F7D50E}"/>
    <cellStyle name="£_Summary Capex Q2_Group SS 4" xfId="31897" xr:uid="{7965E2AD-6A38-419A-B787-C59238265316}"/>
    <cellStyle name="£_Summary Capex Q2_Group SS 5" xfId="31898" xr:uid="{6E13448A-867B-4716-A2C6-D4B655395EC8}"/>
    <cellStyle name="£_Summary Capex Q2_Group SS_Australia" xfId="13349" xr:uid="{EE8DD466-CDBA-4E0E-8B67-599AABE173EA}"/>
    <cellStyle name="£_Summary Capex Q2_Group SS_Australia 2" xfId="31899" xr:uid="{39D95061-FAF6-4386-8DB3-A57067D6A5AB}"/>
    <cellStyle name="£_Summary Capex Q2_Group SS_Australia F2 2010 template" xfId="13350" xr:uid="{1C5D1E0F-0B9B-47B9-8DC4-9E61351A4FD4}"/>
    <cellStyle name="£_Summary Capex Q2_Group SS_Australia F2 2010 template 2" xfId="31900" xr:uid="{6CF83DC0-06D1-4F21-97DE-709CC1AAB7A8}"/>
    <cellStyle name="£_Summary Capex Q2_Group SS_IntMa Capex Report Oct10 PV" xfId="13351" xr:uid="{24D14A68-5719-4D5C-AA5E-E3E3ED8C30A9}"/>
    <cellStyle name="£_Summary Capex Q2_Group SS_IntMa Capex Report Oct10 PV 2" xfId="31901" xr:uid="{5192444F-CF85-4972-B7C1-48EA1C127484}"/>
    <cellStyle name="£_Summary Capex Q2_Group SS_Summary Intnl Mkts" xfId="13352" xr:uid="{FEBA7C83-4089-49FA-81D0-85E02D2121B1}"/>
    <cellStyle name="£_Summary Capex Q2_Group SS_Summary Intnl Mkts 2" xfId="31902" xr:uid="{0AADFCE7-45C8-43BA-9C11-3CA8207120D7}"/>
    <cellStyle name="£_Summary Capex Q2_Health Dialog" xfId="13353" xr:uid="{C5A1C3EA-F3E6-4714-8D53-69D833B63B90}"/>
    <cellStyle name="£_Summary Capex Q2_Health Dialog 2" xfId="13354" xr:uid="{B17067D5-29FF-4C14-A380-93BBD768182F}"/>
    <cellStyle name="£_Summary Capex Q2_Health Dialog 2 2" xfId="31903" xr:uid="{01D171C8-65F1-4134-889D-E946188EE4DE}"/>
    <cellStyle name="£_Summary Capex Q2_Health Dialog 3" xfId="31904" xr:uid="{3C75F43A-5864-47EE-B332-A0CDD3A0AACA}"/>
    <cellStyle name="£_Summary Capex Q2_Health Dialog 4" xfId="31905" xr:uid="{48A4EF30-1669-42C3-9251-B712F73C2990}"/>
    <cellStyle name="£_Summary Capex Q2_Health Dialog 5" xfId="31906" xr:uid="{2ACC313E-4105-4D5F-ACB2-7A4640779238}"/>
    <cellStyle name="£_Summary Capex Q2_Health Dialog_Australia" xfId="13355" xr:uid="{DF21E1D9-4105-4A0B-A7D6-E8C5592142B9}"/>
    <cellStyle name="£_Summary Capex Q2_Health Dialog_Australia 2" xfId="31907" xr:uid="{0B29EAE5-0599-4A74-95BD-58501DFF2499}"/>
    <cellStyle name="£_Summary Capex Q2_Health Dialog_Australia F2 2010 template" xfId="13356" xr:uid="{8EADEEEC-869B-474B-84AC-D5A99496CC34}"/>
    <cellStyle name="£_Summary Capex Q2_Health Dialog_Australia F2 2010 template 2" xfId="31908" xr:uid="{070E3CA1-FA5D-4004-B739-61D2A9998BAC}"/>
    <cellStyle name="£_Summary Capex Q2_Health Dialog_IntMa Capex Report Oct10 PV" xfId="13357" xr:uid="{601129B9-D3AB-441C-A777-7719CF098682}"/>
    <cellStyle name="£_Summary Capex Q2_Health Dialog_IntMa Capex Report Oct10 PV 2" xfId="31909" xr:uid="{D89CEDF6-4026-4C65-9E7C-49D99F456283}"/>
    <cellStyle name="£_Summary Capex Q2_Health Dialog_Summary Intnl Mkts" xfId="13358" xr:uid="{27C6FFE4-F5FE-4CAF-A597-2351F313A4F4}"/>
    <cellStyle name="£_Summary Capex Q2_Health Dialog_Summary Intnl Mkts 2" xfId="31910" xr:uid="{3B0DB15F-B2AC-4D55-9F3A-7EA2B628E0FC}"/>
    <cellStyle name="£_Summary Capex Q2_Summary-Capex-Final" xfId="13359" xr:uid="{81567AE9-EB49-4192-B8FA-C6147C9A765D}"/>
    <cellStyle name="£_Summary Capex Q2_Summary-Capex-Final 2" xfId="13360" xr:uid="{E59EF9EF-EB98-41E6-8FA5-F5C24A2EBD1A}"/>
    <cellStyle name="£_Summary Capex Q2_Summary-Capex-Final 2 2" xfId="31911" xr:uid="{5DC08D63-0703-4F8C-9D61-211252594909}"/>
    <cellStyle name="£_Summary Capex Q2_Summary-Capex-Final 3" xfId="31912" xr:uid="{51EA600B-68FD-412D-9707-C4A56D446A1F}"/>
    <cellStyle name="£_Summary Capex Q2_Summary-Capex-Final 4" xfId="31913" xr:uid="{21B61E40-0A6E-4F2B-B8CE-F10AEED60B96}"/>
    <cellStyle name="£_Summary Capex Q2_Summary-Capex-Final 5" xfId="31914" xr:uid="{46995F06-2018-4742-A13C-94D065AB733A}"/>
    <cellStyle name="£_Summary Capex Q2_Summary-Capex-Final_Australia" xfId="13361" xr:uid="{4DBF2B07-1D53-4262-8703-80E209EEDDD1}"/>
    <cellStyle name="£_Summary Capex Q2_Summary-Capex-Final_Australia 2" xfId="31915" xr:uid="{89F5ED75-22A8-437C-92EC-26002429BFE5}"/>
    <cellStyle name="£_Summary Capex Q2_Summary-Capex-Final_Australia F2 2010 template" xfId="13362" xr:uid="{45C9278E-ED0E-42EA-82B0-1FEFF72447D5}"/>
    <cellStyle name="£_Summary Capex Q2_Summary-Capex-Final_Australia F2 2010 template 2" xfId="31916" xr:uid="{EE809DE7-8C84-4633-8389-AC0D8D35751E}"/>
    <cellStyle name="£_Summary Capex Q2_Summary-Capex-Final_IntMa Capex Report Oct10 PV" xfId="13363" xr:uid="{7BBFA8D8-50C0-47E8-B712-B15FCCD76F63}"/>
    <cellStyle name="£_Summary Capex Q2_Summary-Capex-Final_IntMa Capex Report Oct10 PV 2" xfId="31917" xr:uid="{8D0837C5-0BD1-41E8-862F-FD5EB084815D}"/>
    <cellStyle name="£_Summary Capex Q2_Summary-Capex-Final_Summary Intnl Mkts" xfId="13364" xr:uid="{106A66F8-50CA-4DAE-9949-5A6A0AA0717E}"/>
    <cellStyle name="£_Summary Capex Q2_Summary-Capex-Final_Summary Intnl Mkts 2" xfId="31918" xr:uid="{B99E2F34-4EF8-42FA-9815-C6736C196F93}"/>
    <cellStyle name="£_Summary Capex Q2_Total Care Services" xfId="13365" xr:uid="{1C01C2DD-EC7E-4964-A9E3-2D97A72E3EF5}"/>
    <cellStyle name="£_Summary Capex Q2_Total Care Services 2" xfId="13366" xr:uid="{65397D1A-497C-4445-A8D8-97E7174B9AB1}"/>
    <cellStyle name="£_Summary Capex Q2_Total Care Services 2 2" xfId="31919" xr:uid="{3B4ECC31-54F2-4BB2-9297-F65DBDF26E40}"/>
    <cellStyle name="£_Summary Capex Q2_Total Care Services 3" xfId="31920" xr:uid="{00299786-ABBB-410C-B741-3993F58FB672}"/>
    <cellStyle name="£_Summary Capex Q2_Total Care Services 4" xfId="31921" xr:uid="{8F4DEEAC-8716-453C-A650-56D17FC62EA2}"/>
    <cellStyle name="£_Summary Capex Q2_Total Care Services 5" xfId="31922" xr:uid="{1B007A5F-EB6D-4AE3-A6C4-B254234B5669}"/>
    <cellStyle name="£_Summary Capex Q2_Total Care Services_Australia" xfId="13367" xr:uid="{8B2DAA99-405A-41E3-BCA9-4BFC043162B1}"/>
    <cellStyle name="£_Summary Capex Q2_Total Care Services_Australia 2" xfId="31923" xr:uid="{A22F9378-147A-4D74-8985-0B2199E380F7}"/>
    <cellStyle name="£_Summary Capex Q2_Total Care Services_Australia F2 2010 template" xfId="13368" xr:uid="{287AE18B-A051-410D-9177-EE86593373C6}"/>
    <cellStyle name="£_Summary Capex Q2_Total Care Services_Australia F2 2010 template 2" xfId="31924" xr:uid="{B228AA69-7573-422A-A822-D4FA3265EA72}"/>
    <cellStyle name="£_Summary Capex Q2_Total Care Services_IntMa Capex Report Oct10 PV" xfId="13369" xr:uid="{6E6818E8-C41F-4F9F-ACD1-C120C76A6035}"/>
    <cellStyle name="£_Summary Capex Q2_Total Care Services_IntMa Capex Report Oct10 PV 2" xfId="31925" xr:uid="{3E2A274F-79FF-49BD-8313-6AFEF391BE27}"/>
    <cellStyle name="£_Summary Capex Q2_Total Care Services_Summary Intnl Mkts" xfId="13370" xr:uid="{42DCB603-D075-4054-A02E-E58C10F108CA}"/>
    <cellStyle name="£_Summary Capex Q2_Total Care Services_Summary Intnl Mkts 2" xfId="31926" xr:uid="{E73DFC45-71EA-4563-9E04-845D79BB925E}"/>
    <cellStyle name="£_Summary Capex Q2_UKM &amp; UKNA Central Costs-0906-Received" xfId="13371" xr:uid="{19CAE143-1477-4931-B79C-966AFF16CA7B}"/>
    <cellStyle name="£_Summary Capex Q2_UKM &amp; UKNA Central Costs-0906-Received 2" xfId="31927" xr:uid="{42826218-5B54-4CF6-8D57-CBB93D5C46D8}"/>
    <cellStyle name="£_Summary Capex Q2_UKM (exc BHA &amp; Well)" xfId="13372" xr:uid="{01ABBF12-D1BC-41C8-811A-1A5BF43EE393}"/>
    <cellStyle name="£_Summary Capex Q2_UKM (exc BHA &amp; Well) 2" xfId="13373" xr:uid="{C498C758-1912-4C52-8D02-BBC9FE4F9533}"/>
    <cellStyle name="£_Summary Capex Q2_UKM (exc BHA &amp; Well) 2 2" xfId="31928" xr:uid="{4D9819B3-A2C7-4F68-AF1F-6BF3E2A051A3}"/>
    <cellStyle name="£_Summary Capex Q2_UKM (exc BHA &amp; Well) 3" xfId="31929" xr:uid="{A63CFE86-8F6C-43B1-BF1C-2F0C4C6CAE64}"/>
    <cellStyle name="£_Summary Capex Q2_UKM (exc BHA &amp; Well) 4" xfId="31930" xr:uid="{7531657B-331B-4E78-A6BC-B7A246D52061}"/>
    <cellStyle name="£_Summary Capex Q2_UKM (exc BHA &amp; Well) 5" xfId="31931" xr:uid="{D30F4F1C-95EF-4C7A-ABF6-E435D528A296}"/>
    <cellStyle name="£_Summary Capex Q2_UKM (exc BHA &amp; Well)_Australia" xfId="13374" xr:uid="{157103E4-175D-4993-8196-8309FACF5E35}"/>
    <cellStyle name="£_Summary Capex Q2_UKM (exc BHA &amp; Well)_Australia 2" xfId="31932" xr:uid="{5D941E60-9C08-490F-83C8-58B336669CFB}"/>
    <cellStyle name="£_Summary Capex Q2_UKM (exc BHA &amp; Well)_Australia F2 2010 template" xfId="13375" xr:uid="{3DF31DC9-8CF2-4BFB-AC35-A7C97E510B07}"/>
    <cellStyle name="£_Summary Capex Q2_UKM (exc BHA &amp; Well)_Australia F2 2010 template 2" xfId="31933" xr:uid="{7F82BC86-4A9E-49B7-8631-1292278DCA0A}"/>
    <cellStyle name="£_Summary Capex Q2_UKM (exc BHA &amp; Well)_IntMa Capex Report Oct10 PV" xfId="13376" xr:uid="{93359B70-0B69-491C-A4A0-F8FB1BFA2CE7}"/>
    <cellStyle name="£_Summary Capex Q2_UKM (exc BHA &amp; Well)_IntMa Capex Report Oct10 PV 2" xfId="31934" xr:uid="{3127DA84-F723-47C9-9E64-3195CFC972B7}"/>
    <cellStyle name="£_Summary Capex Q2_UKM (exc BHA &amp; Well)_Summary Intnl Mkts" xfId="13377" xr:uid="{11E3C20F-C281-4F70-9A6C-DF7BB2FF4B47}"/>
    <cellStyle name="£_Summary Capex Q2_UKM (exc BHA &amp; Well)_Summary Intnl Mkts 2" xfId="31935" xr:uid="{F142087A-BFFC-4EDE-8420-AA34785B8137}"/>
    <cellStyle name="£_Summary Capex Q2_UKNA Group 3YP" xfId="13378" xr:uid="{E97B5D33-B271-480F-AEAB-7CC84806C5D3}"/>
    <cellStyle name="£_Summary Capex Q2_UKNA Group 3YP 2" xfId="31936" xr:uid="{95EE5378-37C2-4ED5-98E9-A9B827785B69}"/>
    <cellStyle name="£_Summary Capex Q2_Wellness" xfId="13379" xr:uid="{F81595DD-8675-45CE-8C34-709644965D6A}"/>
    <cellStyle name="£_Summary Capex Q2_Wellness 2" xfId="13380" xr:uid="{5A281A63-4197-471D-BC47-E12CED81602F}"/>
    <cellStyle name="£_Summary Capex Q2_Wellness 2 2" xfId="31937" xr:uid="{140E5892-C5F9-488A-B0D0-E45F02868167}"/>
    <cellStyle name="£_Summary Capex Q2_Wellness 3" xfId="31938" xr:uid="{E9C8E481-9BE5-4061-AC4F-678D2CC94131}"/>
    <cellStyle name="£_Summary Capex Q2_Wellness 4" xfId="31939" xr:uid="{3BA6F42B-3BA4-4C84-9F34-D8243C478BD4}"/>
    <cellStyle name="£_Summary Capex Q2_Wellness 5" xfId="31940" xr:uid="{92C22EFF-0630-4786-B9B9-0139CB249A75}"/>
    <cellStyle name="£_Summary Capex Q2_Wellness_Australia" xfId="13381" xr:uid="{1CDF66DF-9BBD-4E39-A289-ACCEAB078C1B}"/>
    <cellStyle name="£_Summary Capex Q2_Wellness_Australia 2" xfId="31941" xr:uid="{2F3B6928-DA18-4488-B3E1-19BD0C63FB9A}"/>
    <cellStyle name="£_Summary Capex Q2_Wellness_Australia F2 2010 template" xfId="13382" xr:uid="{780E79BA-AFBB-44D7-926C-E96FCB92EB2F}"/>
    <cellStyle name="£_Summary Capex Q2_Wellness_Australia F2 2010 template 2" xfId="31942" xr:uid="{40B5CA7A-94B6-4871-A164-396119730018}"/>
    <cellStyle name="£_Summary Capex Q2_Wellness_IntMa Capex Report Oct10 PV" xfId="13383" xr:uid="{1499AC34-B93C-4F4B-B884-203247E397FC}"/>
    <cellStyle name="£_Summary Capex Q2_Wellness_IntMa Capex Report Oct10 PV 2" xfId="31943" xr:uid="{CF3C5CBA-FF2B-43A0-B584-4DB6EF6D8DF4}"/>
    <cellStyle name="£_Summary Capex Q2_Wellness_Summary Intnl Mkts" xfId="13384" xr:uid="{7CDA7423-6EFC-4115-9752-83DE8069AD61}"/>
    <cellStyle name="£_Summary Capex Q2_Wellness_Summary Intnl Mkts 2" xfId="31944" xr:uid="{EE153494-8C1C-434F-9393-C0DCCB007796}"/>
    <cellStyle name="£_summary_1. UKM" xfId="13385" xr:uid="{B8C95906-9EE8-4D30-9B82-227EF2B52B48}"/>
    <cellStyle name="£_summary_1. UKM 2" xfId="31945" xr:uid="{5ADFFA4E-06C6-447D-9885-D94C6B0D3996}"/>
    <cellStyle name="£_Summary_Australia F1 2010 template" xfId="13386" xr:uid="{0B89AB68-C3B4-42D9-9672-7D6A49E93A8F}"/>
    <cellStyle name="£_Summary_Australia F1 2010 template 2" xfId="31946" xr:uid="{6B589705-4724-434F-B1ED-E86D14A58CDB}"/>
    <cellStyle name="£_summary_BHA" xfId="13387" xr:uid="{19E58C76-DFEE-420D-AC71-B9F9390C3081}"/>
    <cellStyle name="£_summary_BHA 2" xfId="13388" xr:uid="{5714ADD8-15AB-4006-A4A9-694E498D583F}"/>
    <cellStyle name="£_summary_BHA 2 2" xfId="31947" xr:uid="{5A17C66A-27A9-4610-81F5-8826BF32E42B}"/>
    <cellStyle name="£_summary_BHA 3" xfId="31948" xr:uid="{0F8BDCC7-F4E4-427F-9A8D-D9B691F96426}"/>
    <cellStyle name="£_summary_BHA 4" xfId="31949" xr:uid="{96191654-AE84-45C7-9794-C9904DE31AE2}"/>
    <cellStyle name="£_summary_BHA 5" xfId="31950" xr:uid="{09B37F95-8E83-4083-A125-F8CC5546C6C0}"/>
    <cellStyle name="£_summary_BHA_Australia" xfId="13389" xr:uid="{5CD51C55-14DC-4F3A-BEEB-8A4CB096C537}"/>
    <cellStyle name="£_summary_BHA_Australia 2" xfId="31951" xr:uid="{78E2AFB0-4307-466E-A89C-49F23785DE7E}"/>
    <cellStyle name="£_summary_BHA_Australia F2 2010 template" xfId="13390" xr:uid="{D7C8BF27-4359-4C9F-8FB4-A7C242025A33}"/>
    <cellStyle name="£_summary_BHA_Australia F2 2010 template 2" xfId="31952" xr:uid="{FCAE6352-60E1-4C3E-9263-765E9F1C2477}"/>
    <cellStyle name="£_summary_BHA_IntMa Capex Report Oct10 PV" xfId="13391" xr:uid="{F56EB57F-93CC-447E-97A7-EADBE5CF7FA8}"/>
    <cellStyle name="£_summary_BHA_IntMa Capex Report Oct10 PV 2" xfId="31953" xr:uid="{18BFBBFB-D8EC-4025-AD86-C073F57FA8B7}"/>
    <cellStyle name="£_summary_BHA_Summary Intnl Mkts" xfId="13392" xr:uid="{3AAA1AC0-66CB-4A6C-BD67-FF975DCD4433}"/>
    <cellStyle name="£_summary_BHA_Summary Intnl Mkts 2" xfId="31954" xr:uid="{EEAE9AA1-C68F-4249-BB0F-1BC2228FAE2A}"/>
    <cellStyle name="£_summary_BU Capex template - Australia" xfId="13393" xr:uid="{05AF15B0-B587-453B-BF31-19D61FACD2EE}"/>
    <cellStyle name="£_summary_BU Capex template - Australia 2" xfId="31955" xr:uid="{089235C2-B6A3-4EB9-B219-4094C9239212}"/>
    <cellStyle name="£_summary_BU Capex template - Bupa Int" xfId="13394" xr:uid="{618E67C0-8FCB-40FD-AF95-7FE593F89805}"/>
    <cellStyle name="£_summary_BU Capex template - Bupa Int 2" xfId="31956" xr:uid="{12CE2587-EB38-4629-B8B4-FE3D8AF5F6C2}"/>
    <cellStyle name="£_Summary_Bupa International F1 2010 template" xfId="13395" xr:uid="{A331BBC0-CD17-4510-9543-C5F9FC2064D5}"/>
    <cellStyle name="£_Summary_Bupa International F1 2010 template 2" xfId="31957" xr:uid="{445E3FF9-1D02-4648-80AD-24180D2D8CEF}"/>
    <cellStyle name="£_summary_Capex - December 2010 CServ" xfId="13396" xr:uid="{38316D5C-83CA-4CF9-84E6-BCF6BC172A93}"/>
    <cellStyle name="£_summary_Capex - December 2010 CServ 2" xfId="31958" xr:uid="{76ACCA7F-F12D-421F-91C6-8E931330E242}"/>
    <cellStyle name="£_summary_Capex-Commentary File-Final" xfId="13397" xr:uid="{EB09BE84-1865-4FCD-96DD-D7B8B290DB3B}"/>
    <cellStyle name="£_summary_Capex-Commentary File-Final 2" xfId="13398" xr:uid="{0B3D9642-088A-4262-BBB0-3574455BEBCB}"/>
    <cellStyle name="£_summary_Capex-Commentary File-Final 2 2" xfId="31959" xr:uid="{FCAAAFFE-1DBD-4610-B13F-20A10B10C92E}"/>
    <cellStyle name="£_summary_Capex-Commentary File-Final 3" xfId="31960" xr:uid="{4D14CF79-426A-4A24-88AD-DDF35A89518E}"/>
    <cellStyle name="£_summary_Capex-Commentary File-Final 4" xfId="31961" xr:uid="{02B3667E-A220-4900-B541-FF07B57D4BDD}"/>
    <cellStyle name="£_summary_Capex-Commentary File-Final 5" xfId="31962" xr:uid="{F2FF95EA-5033-4C7B-AF6A-C924DF20B3F2}"/>
    <cellStyle name="£_summary_Capex-Commentary File-Final_Australia" xfId="13399" xr:uid="{3B9E35B2-A033-4914-A171-B05BEB49625A}"/>
    <cellStyle name="£_summary_Capex-Commentary File-Final_Australia 2" xfId="31963" xr:uid="{7492B0D9-A9BD-4C38-9EAF-5EF2D035FB2D}"/>
    <cellStyle name="£_summary_Capex-Commentary File-Final_Australia F2 2010 template" xfId="13400" xr:uid="{AFB975B2-BE11-4C37-BED6-A75B349E543C}"/>
    <cellStyle name="£_summary_Capex-Commentary File-Final_Australia F2 2010 template 2" xfId="31964" xr:uid="{DBEFD8CC-474E-41DE-A261-A7BAF11E58C7}"/>
    <cellStyle name="£_summary_Capex-Commentary File-Final_IntMa Capex Report Oct10 PV" xfId="13401" xr:uid="{6AB0A146-2D6F-421B-B67E-6D2DA1C0A6C9}"/>
    <cellStyle name="£_summary_Capex-Commentary File-Final_IntMa Capex Report Oct10 PV 2" xfId="31965" xr:uid="{91F3E078-C7CA-4111-92EE-496C216CA7AA}"/>
    <cellStyle name="£_summary_Capex-Commentary File-Final_Summary Intnl Mkts" xfId="13402" xr:uid="{733A22EB-2CA9-467F-886A-F708D9FA0977}"/>
    <cellStyle name="£_summary_Capex-Commentary File-Final_Summary Intnl Mkts 2" xfId="31966" xr:uid="{D24CD259-2825-4518-A208-E355BE635197}"/>
    <cellStyle name="£_summary_Divisional Capex template - Int Markets" xfId="13403" xr:uid="{7C0C4892-B566-48BE-AA0B-04407220AF7B}"/>
    <cellStyle name="£_summary_Divisional Capex template - Int Markets 2" xfId="31967" xr:uid="{A64866E2-106F-4D4B-B13F-992083F1032A}"/>
    <cellStyle name="£_summary_Forecasting Tool BI Brighton TB" xfId="13404" xr:uid="{64F61460-B218-410F-8F74-FD1CD6A2E59B}"/>
    <cellStyle name="£_summary_Forecasting Tool BI Brighton TB 2" xfId="13405" xr:uid="{C676F9BA-0F56-4CA7-A1ED-DB0EA9B334C6}"/>
    <cellStyle name="£_summary_Forecasting Tool BI Brighton TB 2 2" xfId="31968" xr:uid="{D46FCA7C-EB1B-45B0-B654-B74E3CE24BBE}"/>
    <cellStyle name="£_summary_Forecasting Tool BI Brighton TB 3" xfId="31969" xr:uid="{2BA3C646-D368-40FA-9EB1-0A9F5F28FA3E}"/>
    <cellStyle name="£_summary_Forecasting Tool BI Brighton TB 4" xfId="31970" xr:uid="{D63125F0-5B7C-49B8-B87F-FC04E6530A87}"/>
    <cellStyle name="£_summary_Forecasting Tool BI Brighton TB 5" xfId="31971" xr:uid="{BD1FCACD-E205-4340-83E3-E79B9816AB25}"/>
    <cellStyle name="£_summary_Forecasting Tool BI Brighton TB_Australia" xfId="13406" xr:uid="{9E2B3C8E-2164-4B40-B70C-16E87389A598}"/>
    <cellStyle name="£_summary_Forecasting Tool BI Brighton TB_Australia 2" xfId="31972" xr:uid="{FA5FFFD4-8244-41F2-9E8B-0F2AFA4D17FD}"/>
    <cellStyle name="£_summary_Forecasting Tool BI Brighton TB_Australia F2 2010 template" xfId="13407" xr:uid="{32C3921A-3560-478E-BA06-8D4CA872D275}"/>
    <cellStyle name="£_summary_Forecasting Tool BI Brighton TB_Australia F2 2010 template 2" xfId="31973" xr:uid="{A6DBB1B6-84ED-48BA-8906-F0D8539F3F88}"/>
    <cellStyle name="£_summary_Forecasting Tool BI Brighton TB_IntMa Capex Report Oct10 PV" xfId="13408" xr:uid="{6217B797-4EEA-4822-8775-3165FB6E3A9B}"/>
    <cellStyle name="£_summary_Forecasting Tool BI Brighton TB_IntMa Capex Report Oct10 PV 2" xfId="31974" xr:uid="{6BDE8556-2AF7-46FC-8A79-4D491092A50A}"/>
    <cellStyle name="£_summary_Forecasting Tool BI Brighton TB_Summary Intnl Mkts" xfId="13409" xr:uid="{D99F93CF-0EB8-4E21-9975-4341BF971F68}"/>
    <cellStyle name="£_summary_Forecasting Tool BI Brighton TB_Summary Intnl Mkts 2" xfId="31975" xr:uid="{C7771983-0E60-44F5-B5DB-C0C62508C87A}"/>
    <cellStyle name="£_summary_Forecasting Tool Miami and Cph" xfId="13410" xr:uid="{36DE5307-4A1A-404C-8708-3103AECFF81C}"/>
    <cellStyle name="£_summary_Forecasting Tool Miami and Cph 2" xfId="13411" xr:uid="{D4FDD930-B456-42C4-A1BD-1960440F3854}"/>
    <cellStyle name="£_summary_Forecasting Tool Miami and Cph 2 2" xfId="31976" xr:uid="{410D5A7B-2855-47F9-888E-E5D7B2B2C5BF}"/>
    <cellStyle name="£_summary_Forecasting Tool Miami and Cph 3" xfId="31977" xr:uid="{3D6AC03A-4FD5-4C1C-B2DD-1F706832BA7D}"/>
    <cellStyle name="£_summary_Forecasting Tool Miami and Cph 4" xfId="31978" xr:uid="{9D74EC44-7EAD-4659-8060-DCA1E6A1BCB1}"/>
    <cellStyle name="£_summary_Forecasting Tool Miami and Cph 5" xfId="31979" xr:uid="{B08B38AB-9B78-4728-B530-52C02CE23E03}"/>
    <cellStyle name="£_summary_Forecasting Tool Miami and Cph_Australia" xfId="13412" xr:uid="{516B3AB8-B53E-4CCA-8713-3635A617567B}"/>
    <cellStyle name="£_summary_Forecasting Tool Miami and Cph_Australia 2" xfId="31980" xr:uid="{BDDFE8BB-D29D-4D83-B5FF-73C8FE1A97A3}"/>
    <cellStyle name="£_summary_Forecasting Tool Miami and Cph_Australia F2 2010 template" xfId="13413" xr:uid="{BBE68726-E4AE-4885-8ED4-FD49647267F1}"/>
    <cellStyle name="£_summary_Forecasting Tool Miami and Cph_Australia F2 2010 template 2" xfId="31981" xr:uid="{AD119F4F-D905-4165-8339-AFEE23B5FADD}"/>
    <cellStyle name="£_summary_Forecasting Tool Miami and Cph_IntMa Capex Report Oct10 PV" xfId="13414" xr:uid="{52B55183-A963-45F5-A8F5-D25CFB3AECFC}"/>
    <cellStyle name="£_summary_Forecasting Tool Miami and Cph_IntMa Capex Report Oct10 PV 2" xfId="31982" xr:uid="{CBA33AA0-A939-4DB3-9AC0-AD2C3CA63DE2}"/>
    <cellStyle name="£_summary_Forecasting Tool Miami and Cph_Summary Intnl Mkts" xfId="13415" xr:uid="{5B46DDF8-547D-4E07-942E-06C1560F3807}"/>
    <cellStyle name="£_summary_Forecasting Tool Miami and Cph_Summary Intnl Mkts 2" xfId="31983" xr:uid="{1A6FEF2F-B2F4-474F-BBB4-24CB59D370E3}"/>
    <cellStyle name="£_summary_Forecasting Tool Sanitas Consolidated" xfId="13416" xr:uid="{FD805D2D-3921-41A1-99D1-5325288A8503}"/>
    <cellStyle name="£_summary_Forecasting Tool Sanitas Consolidated 2" xfId="13417" xr:uid="{E66CA568-5A76-4CA8-8FE4-35B8CF833067}"/>
    <cellStyle name="£_summary_Forecasting Tool Sanitas Consolidated 2 2" xfId="31984" xr:uid="{40118604-1F18-4DE0-AD22-D343FD603C68}"/>
    <cellStyle name="£_summary_Forecasting Tool Sanitas Consolidated 3" xfId="31985" xr:uid="{D8B5422D-E870-4CAF-86B5-22D5645835B6}"/>
    <cellStyle name="£_summary_Forecasting Tool Sanitas Consolidated 4" xfId="31986" xr:uid="{44699771-42F8-401B-92D0-F8BBE69F0769}"/>
    <cellStyle name="£_summary_Forecasting Tool Sanitas Consolidated 5" xfId="31987" xr:uid="{35C58CFD-F0FD-4786-9C6F-E1F498FC9752}"/>
    <cellStyle name="£_summary_Forecasting Tool Sanitas Consolidated_Australia" xfId="13418" xr:uid="{1A4FF795-32C3-4705-A02C-FF4F66A860D9}"/>
    <cellStyle name="£_summary_Forecasting Tool Sanitas Consolidated_Australia 2" xfId="31988" xr:uid="{EFD212D0-E3E7-435B-96E5-399B9AB20FD0}"/>
    <cellStyle name="£_summary_Forecasting Tool Sanitas Consolidated_Australia F2 2010 template" xfId="13419" xr:uid="{0B053B13-501E-4D74-B2DF-AEAE3C842634}"/>
    <cellStyle name="£_summary_Forecasting Tool Sanitas Consolidated_Australia F2 2010 template 2" xfId="31989" xr:uid="{61D97B57-8EAB-4216-BECE-1357B8AF0A9D}"/>
    <cellStyle name="£_summary_Forecasting Tool Sanitas Consolidated_IntMa Capex Report Oct10 PV" xfId="13420" xr:uid="{C2D66C20-37A0-4E5C-A7F2-27E748E7764F}"/>
    <cellStyle name="£_summary_Forecasting Tool Sanitas Consolidated_IntMa Capex Report Oct10 PV 2" xfId="31990" xr:uid="{E0A54659-6DCE-41C3-AFA0-FEBA8B95B5BB}"/>
    <cellStyle name="£_summary_Forecasting Tool Sanitas Consolidated_Summary Intnl Mkts" xfId="13421" xr:uid="{B46C5D6A-B03B-4D06-BA9C-BF970942A070}"/>
    <cellStyle name="£_summary_Forecasting Tool Sanitas Consolidated_Summary Intnl Mkts 2" xfId="31991" xr:uid="{0161095B-3C2B-4FF4-A940-3E9ACCE5BCAC}"/>
    <cellStyle name="£_summary_Group IS" xfId="13422" xr:uid="{64959B5E-6705-42F2-BC1D-85099D8B1C26}"/>
    <cellStyle name="£_summary_Group IS 2" xfId="13423" xr:uid="{6E5CF735-9163-4D2E-ADFB-A7B77C65C1D6}"/>
    <cellStyle name="£_summary_Group IS 2 2" xfId="31992" xr:uid="{BCAE8046-8BBC-4280-A3EA-ABE763BE208F}"/>
    <cellStyle name="£_summary_Group IS 3" xfId="31993" xr:uid="{454BD084-FD6B-40B0-B591-7BB2E542B738}"/>
    <cellStyle name="£_summary_Group IS 4" xfId="31994" xr:uid="{8A900EBB-F390-4C75-BAAB-7F73B1444748}"/>
    <cellStyle name="£_summary_Group IS 5" xfId="31995" xr:uid="{CD3422AD-FC8C-494A-B1B6-8AEB50EB3860}"/>
    <cellStyle name="£_summary_Group IS_Australia" xfId="13424" xr:uid="{013D8173-2FBE-48A4-A232-B2821CFB5B75}"/>
    <cellStyle name="£_summary_Group IS_Australia 2" xfId="31996" xr:uid="{7498FA49-0E7D-4867-B485-3CAF97143DBB}"/>
    <cellStyle name="£_summary_Group IS_Australia F2 2010 template" xfId="13425" xr:uid="{6D50E70A-B6D5-4ECA-B7A4-F0C4DFE05FFC}"/>
    <cellStyle name="£_summary_Group IS_Australia F2 2010 template 2" xfId="31997" xr:uid="{73B3CFE1-B5BE-406B-A847-2B3B1039FF17}"/>
    <cellStyle name="£_summary_Group IS_IntMa Capex Report Oct10 PV" xfId="13426" xr:uid="{B1A6E9DA-581C-4FE5-9552-F7A885A3CD1E}"/>
    <cellStyle name="£_summary_Group IS_IntMa Capex Report Oct10 PV 2" xfId="31998" xr:uid="{593D64BF-D229-4275-9DBA-48865D76BBC7}"/>
    <cellStyle name="£_summary_Group IS_Summary Intnl Mkts" xfId="13427" xr:uid="{7D487474-D122-467F-99F6-DE74C23533A0}"/>
    <cellStyle name="£_summary_Group IS_Summary Intnl Mkts 2" xfId="31999" xr:uid="{8F7DB658-F234-4BBC-8EBF-D8043B02FAA1}"/>
    <cellStyle name="£_summary_Group SS" xfId="13428" xr:uid="{7DF5F2A5-A5C0-4E76-8D17-AA869E46EBC9}"/>
    <cellStyle name="£_summary_Group SS 2" xfId="13429" xr:uid="{4C159FCC-8E81-4846-B9FA-8BAEC43B4957}"/>
    <cellStyle name="£_summary_Group SS 2 2" xfId="32000" xr:uid="{401482EE-BAAC-41FA-9261-AFADCD5601BB}"/>
    <cellStyle name="£_summary_Group SS 3" xfId="32001" xr:uid="{84892173-908F-45F0-B4AE-3F0ADB518C0A}"/>
    <cellStyle name="£_summary_Group SS 4" xfId="32002" xr:uid="{C47DA612-E494-4B5A-A06B-420A1F796ED6}"/>
    <cellStyle name="£_summary_Group SS 5" xfId="32003" xr:uid="{5C66E6D1-BBD3-47EF-9B8F-CADD593565C3}"/>
    <cellStyle name="£_summary_Group SS_Australia" xfId="13430" xr:uid="{A64CB0F5-3DB9-4468-8997-79FD6E107157}"/>
    <cellStyle name="£_summary_Group SS_Australia 2" xfId="32004" xr:uid="{8235BC2D-2560-41A5-AFA0-605873BD90AE}"/>
    <cellStyle name="£_summary_Group SS_Australia F2 2010 template" xfId="13431" xr:uid="{8141D55E-73BD-4358-9781-5FF321F9496B}"/>
    <cellStyle name="£_summary_Group SS_Australia F2 2010 template 2" xfId="32005" xr:uid="{00FFCD3A-6FBC-472C-9062-C748D1919EE7}"/>
    <cellStyle name="£_summary_Group SS_IntMa Capex Report Oct10 PV" xfId="13432" xr:uid="{94F33E35-B62B-4380-848E-CA280D922041}"/>
    <cellStyle name="£_summary_Group SS_IntMa Capex Report Oct10 PV 2" xfId="32006" xr:uid="{1CFAEB53-5C3A-4308-B4C9-CE446EDA40A1}"/>
    <cellStyle name="£_summary_Group SS_Summary Intnl Mkts" xfId="13433" xr:uid="{BF290A75-12F6-4288-AA2E-3CA39E4C1C02}"/>
    <cellStyle name="£_summary_Group SS_Summary Intnl Mkts 2" xfId="32007" xr:uid="{EFB431DF-6B6A-4ABC-BA14-482654C6E892}"/>
    <cellStyle name="£_summary_Health Dialog" xfId="13434" xr:uid="{35340457-CE50-4796-B248-C60D7FB725B0}"/>
    <cellStyle name="£_summary_Health Dialog 2" xfId="13435" xr:uid="{B649AECD-CD48-47EB-8316-C1211A13A034}"/>
    <cellStyle name="£_summary_Health Dialog 2 2" xfId="32008" xr:uid="{758AB7EC-0D04-4F47-871E-C63D7D3748F8}"/>
    <cellStyle name="£_summary_Health Dialog 3" xfId="32009" xr:uid="{79E5FFBF-2E79-41C2-B5FC-1C612DBBD642}"/>
    <cellStyle name="£_summary_Health Dialog 4" xfId="32010" xr:uid="{2B88764D-5DC7-45E4-9F77-F27C64922289}"/>
    <cellStyle name="£_summary_Health Dialog 5" xfId="32011" xr:uid="{2D7D1EFC-A96C-4447-9B32-06449D64BA84}"/>
    <cellStyle name="£_summary_Health Dialog_Australia" xfId="13436" xr:uid="{A3B62186-22A2-47DD-BF91-87D3E6E2A8D3}"/>
    <cellStyle name="£_summary_Health Dialog_Australia 2" xfId="32012" xr:uid="{6A882AFE-8839-457F-A014-6300C80921D7}"/>
    <cellStyle name="£_summary_Health Dialog_Australia F2 2010 template" xfId="13437" xr:uid="{4868CCC9-4501-438F-BF5A-2496BEDAFE18}"/>
    <cellStyle name="£_summary_Health Dialog_Australia F2 2010 template 2" xfId="32013" xr:uid="{39635E72-F05D-4AB5-93A0-5E72AA6BBACC}"/>
    <cellStyle name="£_summary_Health Dialog_IntMa Capex Report Oct10 PV" xfId="13438" xr:uid="{448DDF48-12D1-42AC-9E28-A41FA1025CA8}"/>
    <cellStyle name="£_summary_Health Dialog_IntMa Capex Report Oct10 PV 2" xfId="32014" xr:uid="{D07C98B4-B29B-4C3F-8D6C-C51275A9A3FF}"/>
    <cellStyle name="£_summary_Health Dialog_Summary Intnl Mkts" xfId="13439" xr:uid="{BEEDA893-0E60-4FB5-929E-D801D4224D43}"/>
    <cellStyle name="£_summary_Health Dialog_Summary Intnl Mkts 2" xfId="32015" xr:uid="{A85D3654-14F6-4810-B08D-9D64B7FB0985}"/>
    <cellStyle name="£_Summary_Hong Kong F2 2010 template" xfId="13440" xr:uid="{F956F532-6D97-4E48-8A5F-6E2D4067C24C}"/>
    <cellStyle name="£_Summary_Hong Kong F2 2010 template 2" xfId="32016" xr:uid="{E604A824-7EF8-4468-962D-6017F743A3AB}"/>
    <cellStyle name="£_Summary_Jeff page" xfId="13441" xr:uid="{46B9F12B-D46D-4415-AFF4-B267A857FAE3}"/>
    <cellStyle name="£_Summary_Jeff page 2" xfId="13442" xr:uid="{EB4AD90D-1EB2-4339-9746-6599944BBF26}"/>
    <cellStyle name="£_Summary_Jeff page 2 2" xfId="32017" xr:uid="{D16184CC-E63C-4E04-BF17-70FB078E56BB}"/>
    <cellStyle name="£_Summary_Jeff page 3" xfId="32018" xr:uid="{BD21A084-B751-4372-8460-D60B32E56F83}"/>
    <cellStyle name="£_Summary_Jeff page 4" xfId="32019" xr:uid="{D6D4F509-1670-4384-A857-BB8268D9AE87}"/>
    <cellStyle name="£_Summary_Jeff page 5" xfId="32020" xr:uid="{FFE4FAF7-9C66-490D-966F-ADA8051EB08C}"/>
    <cellStyle name="£_Summary_Jeff page_Amedex F1 2010 template" xfId="13443" xr:uid="{706CD0BC-09D4-4E82-995C-05DFE061076F}"/>
    <cellStyle name="£_Summary_Jeff page_Amedex F1 2010 template 2" xfId="32021" xr:uid="{48D1FD57-74A5-4C6E-9F8B-7C85A46F2E61}"/>
    <cellStyle name="£_Summary_Jeff page_Australia F1 2010 template" xfId="13444" xr:uid="{7575FE4F-F191-466A-B53E-2893C531C5B7}"/>
    <cellStyle name="£_Summary_Jeff page_Australia F1 2010 template 2" xfId="32022" xr:uid="{8E0BD757-AA19-4CAC-9641-FB40CEC554FA}"/>
    <cellStyle name="£_Summary_Jeff page_Australia F2 2010 template" xfId="13445" xr:uid="{EFF4FC5D-F6B2-4C90-913C-40B88635C612}"/>
    <cellStyle name="£_Summary_Jeff page_Australia F2 2010 template 2" xfId="32023" xr:uid="{BE64D445-34B8-4E1B-8DF3-32C0CFFE3A70}"/>
    <cellStyle name="£_Summary_Jeff page_Bupa International F1 2010 template" xfId="13446" xr:uid="{115E99DC-BF9A-476D-91C6-3AAA24076E1B}"/>
    <cellStyle name="£_Summary_Jeff page_Bupa International F1 2010 template 2" xfId="32024" xr:uid="{6B2C0EA0-0B0B-4438-8D13-03EA4C1AECC1}"/>
    <cellStyle name="£_Summary_Jeff page_Latin America F1 2010 template" xfId="13447" xr:uid="{FB7C3490-AE62-4EEA-9C69-6FFAB5C82003}"/>
    <cellStyle name="£_Summary_Jeff page_Latin America F1 2010 template 2" xfId="32025" xr:uid="{31A57169-A439-4BA8-B776-71BB688033AC}"/>
    <cellStyle name="£_Summary_Jeff page_UKNA Division - F1 2010" xfId="13448" xr:uid="{EA9DC9AD-41E1-4A28-BE65-0F083FF15D85}"/>
    <cellStyle name="£_Summary_Jeff page_UKNA Division - F1 2010 2" xfId="32026" xr:uid="{D43331CF-6939-4B8F-9EE7-5203AF4CC861}"/>
    <cellStyle name="£_summary_Summary-Capex-Final" xfId="13449" xr:uid="{25487853-3B27-453B-90F3-F4B00E85B517}"/>
    <cellStyle name="£_summary_Summary-Capex-Final 2" xfId="13450" xr:uid="{6593F97B-9A59-4870-AC6E-205216FA3E36}"/>
    <cellStyle name="£_summary_Summary-Capex-Final 2 2" xfId="32027" xr:uid="{30284FF0-B756-4CE3-9B9E-8058111CD6D3}"/>
    <cellStyle name="£_summary_Summary-Capex-Final 3" xfId="32028" xr:uid="{341062F7-2DB3-4CC4-8483-019063D2ADB4}"/>
    <cellStyle name="£_summary_Summary-Capex-Final 4" xfId="32029" xr:uid="{A2C4493D-1A42-44BD-A3F0-CD406C608DF8}"/>
    <cellStyle name="£_summary_Summary-Capex-Final 5" xfId="32030" xr:uid="{8C48B1AA-6917-4A88-BA2A-8808B92B16DF}"/>
    <cellStyle name="£_summary_Summary-Capex-Final_Australia" xfId="13451" xr:uid="{13FB66AB-271A-45DE-A1B0-FC7944BCC531}"/>
    <cellStyle name="£_summary_Summary-Capex-Final_Australia 2" xfId="32031" xr:uid="{BE60C255-BA6C-4496-B9A5-B86AD80884AC}"/>
    <cellStyle name="£_summary_Summary-Capex-Final_Australia F2 2010 template" xfId="13452" xr:uid="{2D7434DF-7D13-4D00-8B0C-C3C841B61A36}"/>
    <cellStyle name="£_summary_Summary-Capex-Final_Australia F2 2010 template 2" xfId="32032" xr:uid="{A324CD46-A07F-4F56-A16E-E46B573408C4}"/>
    <cellStyle name="£_summary_Summary-Capex-Final_IntMa Capex Report Oct10 PV" xfId="13453" xr:uid="{F50E2EBE-401D-46E7-AB50-5FA482D5C02A}"/>
    <cellStyle name="£_summary_Summary-Capex-Final_IntMa Capex Report Oct10 PV 2" xfId="32033" xr:uid="{C238D9DD-ED17-4C96-B4CD-6FABAAA6BAE5}"/>
    <cellStyle name="£_summary_Summary-Capex-Final_Summary Intnl Mkts" xfId="13454" xr:uid="{2AB1CEC0-9A56-4CEE-9700-CE5E3F4BBEC1}"/>
    <cellStyle name="£_summary_Summary-Capex-Final_Summary Intnl Mkts 2" xfId="32034" xr:uid="{9C9F7464-21B1-49BC-A73D-A8F076EBF033}"/>
    <cellStyle name="£_summary_Total Care Services" xfId="13455" xr:uid="{10E8E084-5813-4A15-89CC-FEC64B68B607}"/>
    <cellStyle name="£_summary_Total Care Services 2" xfId="13456" xr:uid="{E07B5512-5BAB-44DA-A34D-4108259D9190}"/>
    <cellStyle name="£_summary_Total Care Services 2 2" xfId="32035" xr:uid="{8DBB1572-CEEF-4B31-A74C-76568435F1A5}"/>
    <cellStyle name="£_summary_Total Care Services 3" xfId="32036" xr:uid="{D31FAAD7-5C72-4D5C-A35F-D6AC1DF4C71C}"/>
    <cellStyle name="£_summary_Total Care Services 4" xfId="32037" xr:uid="{31845A87-F09B-471B-9F4E-465E6156EBB7}"/>
    <cellStyle name="£_summary_Total Care Services 5" xfId="32038" xr:uid="{5720070A-55FF-4411-B8B1-0BD32ED07BDA}"/>
    <cellStyle name="£_summary_Total Care Services_Australia" xfId="13457" xr:uid="{49041BCB-7E83-42E6-AD45-C8A1857E1E00}"/>
    <cellStyle name="£_summary_Total Care Services_Australia 2" xfId="32039" xr:uid="{829FFFC2-AF80-47B4-8094-A0B2ADF42D3C}"/>
    <cellStyle name="£_summary_Total Care Services_Australia F2 2010 template" xfId="13458" xr:uid="{413FDF39-2DA8-4BF8-82F7-9600B3CEBDCC}"/>
    <cellStyle name="£_summary_Total Care Services_Australia F2 2010 template 2" xfId="32040" xr:uid="{53C2646C-C420-4B3C-A7C7-B8E874330764}"/>
    <cellStyle name="£_summary_Total Care Services_IntMa Capex Report Oct10 PV" xfId="13459" xr:uid="{164B5495-EFD4-4CD5-9C19-3C90CD493E38}"/>
    <cellStyle name="£_summary_Total Care Services_IntMa Capex Report Oct10 PV 2" xfId="32041" xr:uid="{8510924C-A4DC-4515-82A8-947BF571AE3B}"/>
    <cellStyle name="£_summary_Total Care Services_Summary Intnl Mkts" xfId="13460" xr:uid="{6F3F78B2-0E11-4BF7-AEA2-D8017F1E5DE2}"/>
    <cellStyle name="£_summary_Total Care Services_Summary Intnl Mkts 2" xfId="32042" xr:uid="{F99D5015-E912-4B94-91E6-05EFAF182CAB}"/>
    <cellStyle name="£_summary_UKM &amp; UKNA Central Costs-0906-Received" xfId="13461" xr:uid="{14F935AB-3274-46C3-9AE5-3BCDAE0DE68D}"/>
    <cellStyle name="£_summary_UKM &amp; UKNA Central Costs-0906-Received 2" xfId="32043" xr:uid="{84D9FDD4-350D-4991-AFAF-C3261F23F7BC}"/>
    <cellStyle name="£_summary_UKM (exc BHA &amp; Well)" xfId="13462" xr:uid="{B403C840-1FDA-48DE-999A-96351D431241}"/>
    <cellStyle name="£_summary_UKM (exc BHA &amp; Well) 2" xfId="13463" xr:uid="{1B0C8F2F-12B8-4EE6-8806-A4DA8F581804}"/>
    <cellStyle name="£_summary_UKM (exc BHA &amp; Well) 2 2" xfId="32044" xr:uid="{1344257C-4529-4AAC-9F23-A61142A5BBE9}"/>
    <cellStyle name="£_summary_UKM (exc BHA &amp; Well) 3" xfId="32045" xr:uid="{EE40561A-6B0E-475B-8C9C-754596070700}"/>
    <cellStyle name="£_summary_UKM (exc BHA &amp; Well) 4" xfId="32046" xr:uid="{0A622ECB-B92F-4FE6-B7AF-B63E6AD94545}"/>
    <cellStyle name="£_summary_UKM (exc BHA &amp; Well) 5" xfId="32047" xr:uid="{C00303E4-D5A9-4368-8872-92B2496A4882}"/>
    <cellStyle name="£_summary_UKM (exc BHA &amp; Well)_Australia" xfId="13464" xr:uid="{6E61C068-321C-4F32-AD5E-8E91DC9F5F3E}"/>
    <cellStyle name="£_summary_UKM (exc BHA &amp; Well)_Australia 2" xfId="32048" xr:uid="{4D2D79BD-0721-40B2-AE68-BDE46B658AD2}"/>
    <cellStyle name="£_summary_UKM (exc BHA &amp; Well)_Australia F2 2010 template" xfId="13465" xr:uid="{3386D7A3-11D1-498F-A970-7A5E98749761}"/>
    <cellStyle name="£_summary_UKM (exc BHA &amp; Well)_Australia F2 2010 template 2" xfId="32049" xr:uid="{11454BF6-B6D9-456E-A634-C0416FF9D22C}"/>
    <cellStyle name="£_summary_UKM (exc BHA &amp; Well)_IntMa Capex Report Oct10 PV" xfId="13466" xr:uid="{C67DEDB9-C843-43E2-A17C-FFB7CC5C700A}"/>
    <cellStyle name="£_summary_UKM (exc BHA &amp; Well)_IntMa Capex Report Oct10 PV 2" xfId="32050" xr:uid="{349C83B6-F8EA-423F-A66C-B50A9417D797}"/>
    <cellStyle name="£_summary_UKM (exc BHA &amp; Well)_Summary Intnl Mkts" xfId="13467" xr:uid="{7E1829A6-18DF-460C-AD88-79CCD4A66977}"/>
    <cellStyle name="£_summary_UKM (exc BHA &amp; Well)_Summary Intnl Mkts 2" xfId="32051" xr:uid="{AAE16718-2E7D-4591-B172-164A0FA9A649}"/>
    <cellStyle name="£_summary_UKNA Division - F1 2010" xfId="13468" xr:uid="{C64AFCB7-E013-4C94-8400-1401B6C04A89}"/>
    <cellStyle name="£_summary_UKNA Division - F1 2010 2" xfId="32052" xr:uid="{D2080990-0853-4BA2-9702-91A93A1B5B65}"/>
    <cellStyle name="£_summary_Wellness" xfId="13469" xr:uid="{03E1EE3F-11A5-422C-800C-25B3F80D6100}"/>
    <cellStyle name="£_summary_Wellness 2" xfId="13470" xr:uid="{0E55FA80-0328-4F23-9372-F2634C62B278}"/>
    <cellStyle name="£_summary_Wellness 2 2" xfId="32053" xr:uid="{A7B4DD30-C3AA-4C16-80D7-690431FF9E63}"/>
    <cellStyle name="£_summary_Wellness 3" xfId="32054" xr:uid="{6C5F34AE-E62E-4056-8CA3-8E2910638563}"/>
    <cellStyle name="£_summary_Wellness 4" xfId="32055" xr:uid="{66FF2CEE-0EA2-434E-8FF3-1AF0FA55681B}"/>
    <cellStyle name="£_summary_Wellness 5" xfId="32056" xr:uid="{842B040F-9B85-4D2D-872D-1258BC906C37}"/>
    <cellStyle name="£_summary_Wellness_Australia" xfId="13471" xr:uid="{3BBD2A2B-F127-49AF-9FE1-6FC5F622E40F}"/>
    <cellStyle name="£_summary_Wellness_Australia 2" xfId="32057" xr:uid="{66636D33-C664-4728-BCAC-A9D7295EC00A}"/>
    <cellStyle name="£_summary_Wellness_Australia F2 2010 template" xfId="13472" xr:uid="{570097BA-8705-41C9-AF84-002B6CBF1DFC}"/>
    <cellStyle name="£_summary_Wellness_Australia F2 2010 template 2" xfId="32058" xr:uid="{32D4F3D6-7AA5-4DB3-B84A-2CA5EAFF9E04}"/>
    <cellStyle name="£_summary_Wellness_IntMa Capex Report Oct10 PV" xfId="13473" xr:uid="{46A89E73-6DFD-4A8A-B933-80434DB1979C}"/>
    <cellStyle name="£_summary_Wellness_IntMa Capex Report Oct10 PV 2" xfId="32059" xr:uid="{7D5C84B5-3CFC-4616-B057-EEB0731C55A5}"/>
    <cellStyle name="£_summary_Wellness_Summary Intnl Mkts" xfId="13474" xr:uid="{31A379C7-FB76-43D2-84CB-F15F933DF970}"/>
    <cellStyle name="£_summary_Wellness_Summary Intnl Mkts 2" xfId="32060" xr:uid="{F9187D33-A2D9-4D0C-BF4F-7C3C62A43D25}"/>
    <cellStyle name="£_Summary-Capex-Final" xfId="13475" xr:uid="{856B59DF-AA4B-480D-BCD7-0F8EFBDA6D06}"/>
    <cellStyle name="£_Summary-Capex-Final 2" xfId="13476" xr:uid="{F2F6F794-EBFA-4DF5-9760-199043D3906C}"/>
    <cellStyle name="£_Summary-Capex-Final 2 2" xfId="32061" xr:uid="{996D0B4A-81D8-4308-83E9-93AE798FA938}"/>
    <cellStyle name="£_Summary-Capex-Final 3" xfId="32062" xr:uid="{E6329DCE-8D89-48AB-A2E9-EFED836A3FB7}"/>
    <cellStyle name="£_Summary-Capex-Final 4" xfId="32063" xr:uid="{E99FC7F7-8650-4BC1-86CE-DB1F1D635444}"/>
    <cellStyle name="£_Summary-Capex-Final 5" xfId="32064" xr:uid="{7B0A850C-3965-42CB-8B64-81FA82917C24}"/>
    <cellStyle name="£_Summary-Capex-Final_Australia" xfId="13477" xr:uid="{911F71FC-271F-4CF5-9BC1-EB3ACCCE7574}"/>
    <cellStyle name="£_Summary-Capex-Final_Australia 2" xfId="32065" xr:uid="{A9D10532-D128-4DF6-B142-AFCBE3A41D71}"/>
    <cellStyle name="£_Summary-Capex-Final_Australia F2 2010 template" xfId="13478" xr:uid="{C62E33A7-D0D5-4297-8629-311969CE369D}"/>
    <cellStyle name="£_Summary-Capex-Final_Australia F2 2010 template 2" xfId="32066" xr:uid="{4E8DABAB-9949-430C-8FF3-FBD15B971C51}"/>
    <cellStyle name="£_Summary-Capex-Final_IntMa Capex Report Oct10 PV" xfId="13479" xr:uid="{3A29B0E5-7B66-4785-AA80-E097EBC0A708}"/>
    <cellStyle name="£_Summary-Capex-Final_IntMa Capex Report Oct10 PV 2" xfId="32067" xr:uid="{EAD3950C-8ACF-4175-AA43-F201F3280761}"/>
    <cellStyle name="£_Summary-Capex-Final_Summary Intnl Mkts" xfId="13480" xr:uid="{6B8D320E-FC91-4F00-9253-0A51738C0C71}"/>
    <cellStyle name="£_Summary-Capex-Final_Summary Intnl Mkts 2" xfId="32068" xr:uid="{6ACD2EB1-1D37-4487-8685-F42EB4003270}"/>
    <cellStyle name="£_Tax cal._2012" xfId="13481" xr:uid="{59C7C707-C1D6-4804-AF96-BE56146B8442}"/>
    <cellStyle name="£_Tax cal._2012 2" xfId="32069" xr:uid="{808D03A8-B699-4BD2-8E0A-4A06A1D0940E}"/>
    <cellStyle name="£_tax50_2009" xfId="13482" xr:uid="{AB5D4D69-3275-4363-8605-F27CCC4BEA13}"/>
    <cellStyle name="£_tax50_2009 2" xfId="32070" xr:uid="{9E5A27AE-81C1-4F10-926D-5096E0FBFF24}"/>
    <cellStyle name="£_TB" xfId="13483" xr:uid="{EA9E3342-151D-4B8A-89A9-3E8AA1ECAA33}"/>
    <cellStyle name="£_TB 2" xfId="32071" xr:uid="{A1C090C1-1FF7-4553-91B5-C4B11AC5AD5B}"/>
    <cellStyle name="£_TB_1" xfId="13484" xr:uid="{2A9F08B7-BA4E-4BA8-A005-86055E21D664}"/>
    <cellStyle name="£_TB_1 2" xfId="32072" xr:uid="{0110DBDD-1F6A-46DB-AF32-432479B5AF16}"/>
    <cellStyle name="£_TB_Sep2012" xfId="13485" xr:uid="{A5354FDF-E965-4531-BA89-C2DA0050A1A3}"/>
    <cellStyle name="£_TB_Sep2012 2" xfId="13486" xr:uid="{C3E2C829-BFC9-49F7-B8B4-EA03B4B92485}"/>
    <cellStyle name="£_TB_Sep2012 2 2" xfId="32073" xr:uid="{EF5A1521-C421-4B04-AA3A-01B2DE15081B}"/>
    <cellStyle name="£_TB_Sep2012 3" xfId="13487" xr:uid="{698AA196-82DE-47DE-B810-90C2C7DBABB7}"/>
    <cellStyle name="£_TB_Sep2012 3 2" xfId="32074" xr:uid="{1161E431-9DA6-4C82-BABF-10E66CDDC53F}"/>
    <cellStyle name="£_TB_Sep2012 4" xfId="32075" xr:uid="{748E9E8D-6151-4F85-A66C-ED3E32B00394}"/>
    <cellStyle name="£_TB_Sep2012_blu002a121a-12e-1 Rev 3_bups30.1.13" xfId="13488" xr:uid="{A9714092-FBCE-4465-AA68-39BDAECE8A92}"/>
    <cellStyle name="£_TB_Sep2012_blu002a121a-12e-1 Rev 3_bups30.1.13 2" xfId="13489" xr:uid="{4020BAE5-0EF6-49D1-9E5E-403E1FF896F4}"/>
    <cellStyle name="£_TB_Sep2012_blu002a121a-12e-1 Rev 3_bups30.1.13 2 2" xfId="32076" xr:uid="{8CA47035-32B5-40FD-B08D-BE719B21B65F}"/>
    <cellStyle name="£_TB_Sep2012_blu002a121a-12e-1 Rev 3_bups30.1.13 3" xfId="13490" xr:uid="{784C7332-C5A2-4543-A5EA-A4F28BBDFE0F}"/>
    <cellStyle name="£_TB_Sep2012_blu002a121a-12e-1 Rev 3_bups30.1.13 3 2" xfId="32077" xr:uid="{206543E8-F0CF-4051-AD96-1927640EC850}"/>
    <cellStyle name="£_TB_Sep2012_blu002a121a-12e-1 Rev 3_bups30.1.13 4" xfId="32078" xr:uid="{F9A4AB48-D9B2-4965-8BE0-94309582DFE2}"/>
    <cellStyle name="£_TB_Sep2012_EBO_2013" xfId="13491" xr:uid="{4D8F9ADF-0CAD-4226-96D2-AA7AC1709ECF}"/>
    <cellStyle name="£_TB_Sep2012_EBO_2013 2" xfId="13492" xr:uid="{70477A7A-CA3B-4FA4-A8AB-100F426F174C}"/>
    <cellStyle name="£_TB_Sep2012_EBO_2013 2 2" xfId="32079" xr:uid="{8663952D-B1C2-4FCA-8A3A-727B6B91F612}"/>
    <cellStyle name="£_TB_Sep2012_EBO_2013 3" xfId="13493" xr:uid="{69BAD716-9F6C-4B8C-A699-D3DEA3C1FBA8}"/>
    <cellStyle name="£_TB_Sep2012_EBO_2013 3 2" xfId="32080" xr:uid="{2F5D6E71-A1F1-420A-AF58-33BC7A434CC5}"/>
    <cellStyle name="£_TB_Sep2012_EBO_2013 4" xfId="32081" xr:uid="{0E9F3D31-EE7D-4316-84B8-C3984B67C1ED}"/>
    <cellStyle name="£_TB_Sep2012_Sheet1" xfId="13494" xr:uid="{C8083697-558F-4D0D-9E15-968FB1ED736C}"/>
    <cellStyle name="£_TB_Sep2012_Sheet1 2" xfId="32082" xr:uid="{3865ED70-DFBB-4A40-9F11-B9F4D4C1D9ED}"/>
    <cellStyle name="£_Thailand PMI 3YP Excel pack(22.08.11)" xfId="13495" xr:uid="{51BF2E45-96D4-4772-AE80-B131E4ECCF7F}"/>
    <cellStyle name="£_Thailand PMI 3YP Excel pack(22.08.11) 2" xfId="32083" xr:uid="{7C0A86C6-D645-4677-8D20-8BEC68B149C0}"/>
    <cellStyle name="£_Total Care Services" xfId="13496" xr:uid="{E155F9B1-7921-47DE-966C-3946D2A6C152}"/>
    <cellStyle name="£_Total Care Services 2" xfId="13497" xr:uid="{C46D8EC2-5112-4180-82D6-63A9EA73232E}"/>
    <cellStyle name="£_Total Care Services 2 2" xfId="32084" xr:uid="{0CA7BA17-D7E1-4832-B471-1F386ADC7FD2}"/>
    <cellStyle name="£_Total Care Services 3" xfId="32085" xr:uid="{6B707823-860A-4FEB-B9A4-BF41C9BC3F15}"/>
    <cellStyle name="£_Total Care Services 4" xfId="32086" xr:uid="{18B2C750-69F8-49D4-AF88-23552EEB875A}"/>
    <cellStyle name="£_Total Care Services 5" xfId="32087" xr:uid="{AF935942-4C86-4884-BE13-CB3F7D4357B0}"/>
    <cellStyle name="£_Total Care Services_Australia" xfId="13498" xr:uid="{B6694BF9-A807-448B-89A5-37E39FA8D3AF}"/>
    <cellStyle name="£_Total Care Services_Australia 2" xfId="32088" xr:uid="{F388A462-2D0F-4FEB-B943-19DCA2FF9BB6}"/>
    <cellStyle name="£_Total Care Services_Australia F2 2010 template" xfId="13499" xr:uid="{48E27647-29E3-4556-AB01-6D9FC1732890}"/>
    <cellStyle name="£_Total Care Services_Australia F2 2010 template 2" xfId="32089" xr:uid="{6BB2F43C-E22C-468F-9B5B-0F4CA1F9E66F}"/>
    <cellStyle name="£_Total Care Services_IntMa Capex Report Oct10 PV" xfId="13500" xr:uid="{50E1DD96-7A38-4D6F-98FC-DDBBEE8A8C9C}"/>
    <cellStyle name="£_Total Care Services_IntMa Capex Report Oct10 PV 2" xfId="32090" xr:uid="{07B2B3AF-D61E-4503-AEED-B71DA834955C}"/>
    <cellStyle name="£_Total Care Services_Summary Intnl Mkts" xfId="13501" xr:uid="{731636B4-AB89-4D82-B055-39A0498CC385}"/>
    <cellStyle name="£_Total Care Services_Summary Intnl Mkts 2" xfId="32091" xr:uid="{F7CD39BC-0183-4FD2-B3F9-D768EBB59AE9}"/>
    <cellStyle name="£_UK Care Homes 2008 F2" xfId="13502" xr:uid="{05D5D322-F95D-41EF-A543-F368B86ADFBB}"/>
    <cellStyle name="£_UK Care Homes 2008 F2 2" xfId="32092" xr:uid="{062F83E1-0FC0-481D-B703-FD0952B6C7C5}"/>
    <cellStyle name="£_UK Care Homes 2008 F2_Australia F2 2010 template" xfId="13503" xr:uid="{D075915B-B5BC-4DF7-B0AA-9FE31EA9FCA6}"/>
    <cellStyle name="£_UK Care Homes 2008 F2_Australia F2 2010 template 2" xfId="32093" xr:uid="{9AB50BEB-0BF3-467D-9997-389BDA0EE67B}"/>
    <cellStyle name="£_UK Care Homes Template" xfId="13504" xr:uid="{5C0A91DF-117E-4B36-9B44-E6948D0648DB}"/>
    <cellStyle name="£_UK Care Homes Template 2" xfId="32094" xr:uid="{AF46AA56-0915-4823-B470-AE5434CE3E83}"/>
    <cellStyle name="£_UK Care Homes Template_Australia F1 2010 template" xfId="13505" xr:uid="{0E83F948-0268-4A91-8A12-DAD42CCEE37D}"/>
    <cellStyle name="£_UK Care Homes Template_Australia F1 2010 template 2" xfId="32095" xr:uid="{9F9D0F98-704D-4EBC-B5FE-68ACD96964D9}"/>
    <cellStyle name="£_UK Care Homes Template_Bupa International F1 2010 template" xfId="13506" xr:uid="{9CE93323-067C-46D4-B2C7-FBC7382565F5}"/>
    <cellStyle name="£_UK Care Homes Template_Bupa International F1 2010 template 2" xfId="32096" xr:uid="{3568BD4C-D3B9-415E-BE65-6C0C7FFD7FF3}"/>
    <cellStyle name="£_UK Care Homes Template_Hong Kong F2 2010 template" xfId="13507" xr:uid="{B01A17B4-13EB-4E4E-BC14-60F5CA4312FD}"/>
    <cellStyle name="£_UK Care Homes Template_Hong Kong F2 2010 template 2" xfId="32097" xr:uid="{0966E881-EF99-4C2A-9023-E8E6DBA6F801}"/>
    <cellStyle name="£_UK Care Homes Template_UKNA Division - F1 2010" xfId="13508" xr:uid="{4BD5F515-4B9C-4E8B-89C8-AB47DF450B17}"/>
    <cellStyle name="£_UK Care Homes Template_UKNA Division - F1 2010 2" xfId="32098" xr:uid="{19629ECF-C4E0-4EB5-BE98-68F1F2C2E0A9}"/>
    <cellStyle name="£_UK Membership PMI 8 3 UK and NA removed" xfId="13509" xr:uid="{C51F737E-A3AD-40C7-96A9-0D5A0D57C697}"/>
    <cellStyle name="£_UK Membership PMI 8 3 UK and NA removed 2" xfId="32099" xr:uid="{36E8F80E-8D24-47B5-BF7B-A31DB5895875}"/>
    <cellStyle name="£_UK Membership PMI 8 3 UK and NA removed_Australia F2 2010 template" xfId="13510" xr:uid="{3D8A09E3-F148-4DCB-929B-F1B242AC507F}"/>
    <cellStyle name="£_UK Membership PMI 8 3 UK and NA removed_Australia F2 2010 template 2" xfId="32100" xr:uid="{87DE49BC-C736-4514-8D11-466DCD57B898}"/>
    <cellStyle name="£_UK Membership PMI AOP" xfId="13511" xr:uid="{EFE0BDB3-86CC-4310-A40E-4BD0458BAA91}"/>
    <cellStyle name="£_UK Membership PMI AOP 2" xfId="32101" xr:uid="{25861224-D39C-4E88-9C15-9D9DC2E0A84D}"/>
    <cellStyle name="£_UK Membership PMI AOP_Australia F2 2010 template" xfId="13512" xr:uid="{6F9302C7-0943-4784-A9E7-06CE8C5C58B5}"/>
    <cellStyle name="£_UK Membership PMI AOP_Australia F2 2010 template 2" xfId="32102" xr:uid="{F8700956-3C9A-4C89-8B69-C5191975F35F}"/>
    <cellStyle name="£_UK Membership PMI F2" xfId="13513" xr:uid="{7335E9D2-ECCD-47BF-916B-65AAD4FCF693}"/>
    <cellStyle name="£_UK Membership PMI F2 2" xfId="32103" xr:uid="{7E8853AB-71BB-4F0A-BE71-B4B9CAAB7531}"/>
    <cellStyle name="£_UK Membership PMI F2_Australia F2 2010 template" xfId="13514" xr:uid="{93E675CB-E1ED-4B3B-B801-797745787A62}"/>
    <cellStyle name="£_UK Membership PMI F2_Australia F2 2010 template 2" xfId="32104" xr:uid="{6B7689DE-9A67-4107-B11E-F3734B3E1BFB}"/>
    <cellStyle name="£_UK PMI Template" xfId="13515" xr:uid="{C579A48F-FEB0-47A6-83BB-4B8D0B585338}"/>
    <cellStyle name="£_UK PMI Template 2" xfId="32105" xr:uid="{3A538F8F-C995-48B6-A4AD-3E17F50AB494}"/>
    <cellStyle name="£_UK PMI Template_Australia F2 2010 template" xfId="13516" xr:uid="{C932177F-F686-4F11-9FBA-1F3995DFFD40}"/>
    <cellStyle name="£_UK PMI Template_Australia F2 2010 template 2" xfId="32106" xr:uid="{B5D7B587-8B16-4FB4-A592-A1BFDEE5FA56}"/>
    <cellStyle name="£_UKM &amp; UKNA Central Costs-0906-Received" xfId="13517" xr:uid="{2DA29D70-D34F-4944-B673-AD4158F72103}"/>
    <cellStyle name="£_UKM &amp; UKNA Central Costs-0906-Received 2" xfId="32107" xr:uid="{8490E3EB-B800-495B-9AF9-20CBD8B8D686}"/>
    <cellStyle name="£_UKM (exc BHA &amp; Well)" xfId="13518" xr:uid="{AFFE8C40-AFED-4B4C-8995-9E408B3DE8A6}"/>
    <cellStyle name="£_UKM (exc BHA &amp; Well) 2" xfId="13519" xr:uid="{EC02527D-9028-49D7-956A-F391D2B8DA52}"/>
    <cellStyle name="£_UKM (exc BHA &amp; Well) 2 2" xfId="32108" xr:uid="{E51D29E7-6990-4460-9EAE-99F171EC639B}"/>
    <cellStyle name="£_UKM (exc BHA &amp; Well) 3" xfId="32109" xr:uid="{30896606-8D92-461A-801F-9488903F8DFF}"/>
    <cellStyle name="£_UKM (exc BHA &amp; Well) 4" xfId="32110" xr:uid="{136C5CED-6B12-4B38-8331-3E95774B4032}"/>
    <cellStyle name="£_UKM (exc BHA &amp; Well) 5" xfId="32111" xr:uid="{ECD3BB02-F153-401D-8711-29B8DBDBBA40}"/>
    <cellStyle name="£_UKM (exc BHA &amp; Well)_Australia" xfId="13520" xr:uid="{031DC240-A700-40C7-92FB-E51DFBF87749}"/>
    <cellStyle name="£_UKM (exc BHA &amp; Well)_Australia 2" xfId="32112" xr:uid="{66E76271-6E97-4D63-8B6D-B8F76E939F1D}"/>
    <cellStyle name="£_UKM (exc BHA &amp; Well)_Australia F2 2010 template" xfId="13521" xr:uid="{B3C71B57-3855-4DC0-8AED-50D29D7C50D9}"/>
    <cellStyle name="£_UKM (exc BHA &amp; Well)_Australia F2 2010 template 2" xfId="32113" xr:uid="{FC0BA26D-C281-4350-B4EE-29AC1F3BA295}"/>
    <cellStyle name="£_UKM (exc BHA &amp; Well)_IntMa Capex Report Oct10 PV" xfId="13522" xr:uid="{EB19D3DF-94FD-4373-8CDC-2787E2CC97E2}"/>
    <cellStyle name="£_UKM (exc BHA &amp; Well)_IntMa Capex Report Oct10 PV 2" xfId="32114" xr:uid="{74B47A6D-8D17-4A79-A620-6270BDF3F8D6}"/>
    <cellStyle name="£_UKM (exc BHA &amp; Well)_Summary Intnl Mkts" xfId="13523" xr:uid="{AA0032E3-EFC4-479E-871D-F5D90AE50D2F}"/>
    <cellStyle name="£_UKM (exc BHA &amp; Well)_Summary Intnl Mkts 2" xfId="32115" xr:uid="{5A93F35F-7B8F-40D0-B91F-E2525D57FD11}"/>
    <cellStyle name="£_UKM Assumptions sent to Mike 280308" xfId="13524" xr:uid="{9BB70EB5-2426-4C60-98D8-2FB8CBDCAC32}"/>
    <cellStyle name="£_UKM Assumptions sent to Mike 280308 2" xfId="13525" xr:uid="{6A69DBBD-48AE-4B56-90E0-262922CDF284}"/>
    <cellStyle name="£_UKM Assumptions sent to Mike 280308 2 2" xfId="32116" xr:uid="{F69C7853-135A-4CBD-8A25-0198345A89E6}"/>
    <cellStyle name="£_UKM Assumptions sent to Mike 280308 3" xfId="32117" xr:uid="{E3C3F50D-46CB-4189-B358-7B1D8F8D58DA}"/>
    <cellStyle name="£_UKM Assumptions sent to Mike 280308 4" xfId="32118" xr:uid="{0953A4BC-B8A1-42B8-A9A5-4ACE80CE205C}"/>
    <cellStyle name="£_UKM Assumptions sent to Mike 280308 5" xfId="32119" xr:uid="{2827CC3F-5684-4A32-B102-FBDA0FF14BD5}"/>
    <cellStyle name="£_UKM Assumptions sent to Mike 280308_Australia" xfId="13526" xr:uid="{7144F4A9-05DC-46B8-8873-26ED16F780ED}"/>
    <cellStyle name="£_UKM Assumptions sent to Mike 280308_Australia 2" xfId="32120" xr:uid="{D29BABAB-E316-4A95-9301-A2E40DB27CD9}"/>
    <cellStyle name="£_UKM Assumptions sent to Mike 280308_Australia F2 2010 template" xfId="13527" xr:uid="{E99D573F-9FD7-41FC-8DB3-E4DC5E6ACB36}"/>
    <cellStyle name="£_UKM Assumptions sent to Mike 280308_Australia F2 2010 template 2" xfId="32121" xr:uid="{ACBE17F3-0151-460A-A493-CBDFA8A07CB6}"/>
    <cellStyle name="£_UKM Assumptions sent to Mike 280308_IntMa Capex Report Oct10 PV" xfId="13528" xr:uid="{289F8827-817E-45F2-BA26-C3DE033DE62A}"/>
    <cellStyle name="£_UKM Assumptions sent to Mike 280308_IntMa Capex Report Oct10 PV 2" xfId="32122" xr:uid="{FB584F58-3C0F-4ADC-A635-E132643E3B1E}"/>
    <cellStyle name="£_UKM Assumptions sent to Mike 280308_Summary Intnl Mkts" xfId="13529" xr:uid="{9E4172E0-0AAC-4863-809C-611304869A6F}"/>
    <cellStyle name="£_UKM Assumptions sent to Mike 280308_Summary Intnl Mkts 2" xfId="32123" xr:uid="{1272E154-BE71-4DCF-8AF0-89B6AE6BE845}"/>
    <cellStyle name="£_UKM FD0802" xfId="13530" xr:uid="{0A332B73-9836-4C85-93C9-A03FDD03F9CA}"/>
    <cellStyle name="£_UKM FD0802 2" xfId="13531" xr:uid="{3DFC074F-E133-4107-86FA-B7B05E32E4D0}"/>
    <cellStyle name="£_UKM FD0802 2 2" xfId="32124" xr:uid="{BEDEAA32-0478-45FE-B5FD-223CF2CF364A}"/>
    <cellStyle name="£_UKM FD0802 3" xfId="32125" xr:uid="{F47A7B4F-0293-4237-91A2-A313FFE1D5B2}"/>
    <cellStyle name="£_UKM FD0802 4" xfId="32126" xr:uid="{E9CF967C-374D-425C-B2C4-6747B80C81BF}"/>
    <cellStyle name="£_UKM FD0802 5" xfId="32127" xr:uid="{3A3F43F0-3D43-43C3-9F73-5912EC9E1A2F}"/>
    <cellStyle name="£_UKM FD0802_Australia" xfId="13532" xr:uid="{997995CB-64FF-4342-ADCB-2E84391F1E9B}"/>
    <cellStyle name="£_UKM FD0802_Australia 2" xfId="32128" xr:uid="{621391C0-E811-4A76-B9E6-B9DF0DFE70B9}"/>
    <cellStyle name="£_UKM FD0802_Australia F2 2010 template" xfId="13533" xr:uid="{BCBEA715-6C90-47C7-B0B6-EC1FADA58BEF}"/>
    <cellStyle name="£_UKM FD0802_Australia F2 2010 template 2" xfId="32129" xr:uid="{F394AED0-D323-4A22-920C-125994355C7B}"/>
    <cellStyle name="£_UKM FD0802_IntMa Capex Report Oct10 PV" xfId="13534" xr:uid="{1D1D7234-2270-4229-A1D1-4D53944243F4}"/>
    <cellStyle name="£_UKM FD0802_IntMa Capex Report Oct10 PV 2" xfId="32130" xr:uid="{1B0591DD-F3EF-4E02-8306-FFE6FBE9FE16}"/>
    <cellStyle name="£_UKM FD0802_Summary Intnl Mkts" xfId="13535" xr:uid="{FC1E2B9D-F283-44D0-AD91-EB86A3F4F5EC}"/>
    <cellStyle name="£_UKM FD0802_Summary Intnl Mkts 2" xfId="32131" xr:uid="{5B270027-A4DC-458E-A689-B23924974D0C}"/>
    <cellStyle name="£_UKM FD0805" xfId="13536" xr:uid="{5653983F-7000-4278-B5CD-5B89F318FBDB}"/>
    <cellStyle name="£_UKM FD0805 2" xfId="32132" xr:uid="{D3FF52D3-4F0D-4DE0-8DFE-35EBE37F40CF}"/>
    <cellStyle name="£_UKM FD0805_Australia F2 2010 template" xfId="13537" xr:uid="{487A5CED-89C7-44A4-B117-7977DC8512E9}"/>
    <cellStyle name="£_UKM FD0805_Australia F2 2010 template 2" xfId="32133" xr:uid="{7F62215C-E45A-4319-911B-8AF72637F884}"/>
    <cellStyle name="£_UKM P08 Group Flash" xfId="13538" xr:uid="{AAD57990-A837-4DE2-960E-54CC60B52628}"/>
    <cellStyle name="£_UKM P08 Group Flash 2" xfId="32134" xr:uid="{C34490B0-02C0-4B39-A8F5-89F0BECA72D5}"/>
    <cellStyle name="£_UKM P08 Group Flash_Australia F2 2010 template" xfId="13539" xr:uid="{309F0DCA-9186-4ADC-ACE7-0BD16ABEBE76}"/>
    <cellStyle name="£_UKM P08 Group Flash_Australia F2 2010 template 2" xfId="32135" xr:uid="{73F767CF-CB65-4818-BE0A-54F44E8654B5}"/>
    <cellStyle name="£_UKM WD4 Results" xfId="13540" xr:uid="{08F179AE-37E6-41F1-9AF9-D2CC9FA62AE9}"/>
    <cellStyle name="£_UKM WD4 Results 2" xfId="32136" xr:uid="{F03A26BD-0ACE-466F-B831-8496AF1872AB}"/>
    <cellStyle name="£_UKNA Division - F1 2010" xfId="13541" xr:uid="{30A6C371-18FA-4CF1-ACBD-DDEBB639387E}"/>
    <cellStyle name="£_UKNA Division - F1 2010 2" xfId="32137" xr:uid="{A98A2531-BE9F-4F10-998A-59D61A35C2F0}"/>
    <cellStyle name="£_UKNA Division - F1 2010_Australia F2 2010 template" xfId="13542" xr:uid="{F89AB32E-A5EE-4D6C-9BF6-E5E6A531A4FB}"/>
    <cellStyle name="£_UKNA Division - F1 2010_Australia F2 2010 template 2" xfId="32138" xr:uid="{F67653EA-118F-41F1-8584-DA6F7AB4108D}"/>
    <cellStyle name="£_UKNA Group" xfId="13543" xr:uid="{06E84419-CDE3-47CC-9E01-396B1D253E1A}"/>
    <cellStyle name="£_UKNA Group 2" xfId="32139" xr:uid="{ABF799C2-5772-4960-AFE3-D00FE46A19AA}"/>
    <cellStyle name="£_UKNA Group 3YP" xfId="13544" xr:uid="{F71C066C-711F-41BF-B5A7-CEDA2831BA6F}"/>
    <cellStyle name="£_UKNA Group 3YP 2" xfId="32140" xr:uid="{B9312060-CBFE-4123-985A-480591C912BF}"/>
    <cellStyle name="£_UKNA Group 3YP_Australia F2 2010 template" xfId="13545" xr:uid="{BC5F417B-8B09-4DCA-9558-E8E5CF2465C9}"/>
    <cellStyle name="£_UKNA Group 3YP_Australia F2 2010 template 2" xfId="32141" xr:uid="{16C564DD-070F-4B00-801F-6F05CEFD72B0}"/>
    <cellStyle name="£_UKNA Group_Australia F2 2010 template" xfId="13546" xr:uid="{68B25A50-DB15-452F-A390-5C16EB312B9A}"/>
    <cellStyle name="£_UKNA Group_Australia F2 2010 template 2" xfId="32142" xr:uid="{F88FCC6F-ABD1-485D-9271-3D94CD55C426}"/>
    <cellStyle name="£_VERA" xfId="13547" xr:uid="{3E489DD9-2967-4625-80B3-DDA54D4A794A}"/>
    <cellStyle name="£_VERA 2" xfId="13548" xr:uid="{1FD4AF98-2B46-4BE6-8860-FA55CCBD27B5}"/>
    <cellStyle name="£_VERA 2 2" xfId="32143" xr:uid="{B28C023A-E30B-43F1-86BC-D57CF330AA90}"/>
    <cellStyle name="£_VERA 3" xfId="32144" xr:uid="{BB2466C5-A458-4858-9332-242611ADAA41}"/>
    <cellStyle name="£_VERA 4" xfId="32145" xr:uid="{FA3901FD-71B8-4792-A69A-194542A6C032}"/>
    <cellStyle name="£_VERA 5" xfId="32146" xr:uid="{E3BC0EB8-D529-483B-A7B0-18FA30D4CFD3}"/>
    <cellStyle name="£_VERA_1" xfId="13549" xr:uid="{826C5BC3-F61D-4B14-BB2B-D5133E88A34A}"/>
    <cellStyle name="£_VERA_1 10" xfId="13550" xr:uid="{04128192-2C53-441C-AF7C-D6F62D6B39AB}"/>
    <cellStyle name="£_VERA_1 10 2" xfId="32147" xr:uid="{07CE7FCF-55F8-400C-AC36-8EFA28ADB66D}"/>
    <cellStyle name="£_VERA_1 11" xfId="13551" xr:uid="{F63CACAC-1393-4334-8CE7-0F7BF578E22E}"/>
    <cellStyle name="£_VERA_1 11 2" xfId="32148" xr:uid="{8703A7AD-6850-4757-BF8E-26526BF35586}"/>
    <cellStyle name="£_VERA_1 12" xfId="13552" xr:uid="{8EC2C198-C7BD-4D9B-BA11-E1CE170400AC}"/>
    <cellStyle name="£_VERA_1 12 2" xfId="32149" xr:uid="{1AC698AE-52D9-4492-BC5D-423210E33DF2}"/>
    <cellStyle name="£_VERA_1 13" xfId="13553" xr:uid="{957A3F03-55A8-49DC-9DD5-D95CFE402AF5}"/>
    <cellStyle name="£_VERA_1 13 2" xfId="32150" xr:uid="{ABEDC45F-2E47-4BFC-A1CA-FFCDE5C9EE29}"/>
    <cellStyle name="£_VERA_1 14" xfId="13554" xr:uid="{5024F93F-80B9-4E9D-A570-7BC92F8C954C}"/>
    <cellStyle name="£_VERA_1 14 2" xfId="32151" xr:uid="{1625C624-3E44-49E9-BA9A-6EE9A3BB68EF}"/>
    <cellStyle name="£_VERA_1 15" xfId="32152" xr:uid="{04BC1094-DFD8-48BA-B2D4-849967394E9F}"/>
    <cellStyle name="£_VERA_1 16" xfId="32153" xr:uid="{2A686851-E284-4DC7-84BE-78716AEB8A7E}"/>
    <cellStyle name="£_VERA_1 17" xfId="32154" xr:uid="{F7F36E1C-7279-4B80-ACF2-D23AA5133CAD}"/>
    <cellStyle name="£_VERA_1 2" xfId="13555" xr:uid="{51BC3F24-F5B1-48AF-9682-B0FF63CC597C}"/>
    <cellStyle name="£_VERA_1 2 2" xfId="13556" xr:uid="{B1B2C7D8-79C7-4CFA-A99E-E0F3DD5D0480}"/>
    <cellStyle name="£_VERA_1 2 2 2" xfId="32155" xr:uid="{B1D99BF8-1DEB-4CB4-8D0D-D61537C97FDF}"/>
    <cellStyle name="£_VERA_1 2 3" xfId="32156" xr:uid="{D28E05E1-C40E-4372-9E84-6234D1A46ACA}"/>
    <cellStyle name="£_VERA_1 3" xfId="13557" xr:uid="{15251250-D973-4811-80AC-3148084E0968}"/>
    <cellStyle name="£_VERA_1 3 2" xfId="32157" xr:uid="{CB59D4A6-DD89-4EE9-BE82-B2CF66334F13}"/>
    <cellStyle name="£_VERA_1 4" xfId="13558" xr:uid="{B481385F-1276-4DFB-8446-FDDC6443E3AA}"/>
    <cellStyle name="£_VERA_1 4 2" xfId="32158" xr:uid="{2E766866-D7B4-4C12-A371-7C6474B1C38E}"/>
    <cellStyle name="£_VERA_1 5" xfId="13559" xr:uid="{6A0E2922-CD76-47FF-834E-478A4E1A0138}"/>
    <cellStyle name="£_VERA_1 5 2" xfId="32159" xr:uid="{2129D2D4-066D-42B1-990C-FB15011815F3}"/>
    <cellStyle name="£_VERA_1 6" xfId="13560" xr:uid="{B14DA67B-18A1-4B4F-99B9-8050E9AF4A47}"/>
    <cellStyle name="£_VERA_1 6 2" xfId="32160" xr:uid="{DC2B4BDA-21DF-437E-9E53-14197B1F4BA4}"/>
    <cellStyle name="£_VERA_1 7" xfId="13561" xr:uid="{970B89A3-8780-40C9-BBD4-4CB4267C9933}"/>
    <cellStyle name="£_VERA_1 7 2" xfId="32161" xr:uid="{A8D53461-91F7-4D29-9959-A9FF51507881}"/>
    <cellStyle name="£_VERA_1 8" xfId="13562" xr:uid="{4A19E177-CA6D-453E-87BB-474EDB164E8F}"/>
    <cellStyle name="£_VERA_1 8 2" xfId="32162" xr:uid="{5B5C44E4-FC4D-41F6-A112-1B248465CAE4}"/>
    <cellStyle name="£_VERA_1 9" xfId="13563" xr:uid="{116419DC-11CB-476B-BD0A-FD24BE611F22}"/>
    <cellStyle name="£_VERA_1 9 2" xfId="32163" xr:uid="{43C324E1-B828-46AE-930A-D7630FC7990E}"/>
    <cellStyle name="£_VERA_1_2007 Q! Frango Capex Summary1" xfId="13564" xr:uid="{44FB70E4-3F01-4D00-B0B6-10073108845F}"/>
    <cellStyle name="£_VERA_1_2007 Q! Frango Capex Summary1 10" xfId="13565" xr:uid="{03668F05-3EC5-4C50-91DA-9C9017790C4C}"/>
    <cellStyle name="£_VERA_1_2007 Q! Frango Capex Summary1 10 2" xfId="32164" xr:uid="{68CFC66A-C94F-4AB2-9738-E9D825B9D0D6}"/>
    <cellStyle name="£_VERA_1_2007 Q! Frango Capex Summary1 11" xfId="13566" xr:uid="{AA33362B-D850-4F7A-9EF3-2AF138F58177}"/>
    <cellStyle name="£_VERA_1_2007 Q! Frango Capex Summary1 11 2" xfId="32165" xr:uid="{1379FBC9-259F-4044-A655-3A4BB1272FBC}"/>
    <cellStyle name="£_VERA_1_2007 Q! Frango Capex Summary1 12" xfId="13567" xr:uid="{90025EBB-0503-4CFE-97B9-9FBB948BD302}"/>
    <cellStyle name="£_VERA_1_2007 Q! Frango Capex Summary1 12 2" xfId="32166" xr:uid="{D510AC99-CE49-4136-BAAC-B81987DDCD53}"/>
    <cellStyle name="£_VERA_1_2007 Q! Frango Capex Summary1 13" xfId="13568" xr:uid="{FB78A251-BA79-46C5-AE01-48AC8F612A49}"/>
    <cellStyle name="£_VERA_1_2007 Q! Frango Capex Summary1 13 2" xfId="32167" xr:uid="{438CB043-3FE8-4B16-B688-11CB8A77300C}"/>
    <cellStyle name="£_VERA_1_2007 Q! Frango Capex Summary1 14" xfId="13569" xr:uid="{363071BD-5F47-4629-BAC0-8A9C909E0F80}"/>
    <cellStyle name="£_VERA_1_2007 Q! Frango Capex Summary1 14 2" xfId="32168" xr:uid="{6E2F4D16-830C-4D52-A18D-889A7ECA7C99}"/>
    <cellStyle name="£_VERA_1_2007 Q! Frango Capex Summary1 15" xfId="32169" xr:uid="{BE83364F-B788-4463-B550-8D7B1D31A2C9}"/>
    <cellStyle name="£_VERA_1_2007 Q! Frango Capex Summary1 16" xfId="32170" xr:uid="{045A69BD-8E29-4248-B52B-E1025AD52F09}"/>
    <cellStyle name="£_VERA_1_2007 Q! Frango Capex Summary1 17" xfId="32171" xr:uid="{2EFF4419-C72A-4FCA-8438-12ECD7121189}"/>
    <cellStyle name="£_VERA_1_2007 Q! Frango Capex Summary1 2" xfId="13570" xr:uid="{6BC3C0D1-2881-488C-93CF-B7028223B9EB}"/>
    <cellStyle name="£_VERA_1_2007 Q! Frango Capex Summary1 2 2" xfId="13571" xr:uid="{A977672A-FB4E-4E2D-BAFE-870658D2CC3E}"/>
    <cellStyle name="£_VERA_1_2007 Q! Frango Capex Summary1 2 2 2" xfId="32172" xr:uid="{B49F97E8-02D3-4048-99E8-7F94C120082B}"/>
    <cellStyle name="£_VERA_1_2007 Q! Frango Capex Summary1 2 3" xfId="32173" xr:uid="{31080E3D-2162-4F15-B996-85D551BD38AD}"/>
    <cellStyle name="£_VERA_1_2007 Q! Frango Capex Summary1 3" xfId="13572" xr:uid="{D775E75D-A1FE-49C0-AF4E-517DEEA3B4A6}"/>
    <cellStyle name="£_VERA_1_2007 Q! Frango Capex Summary1 3 2" xfId="32174" xr:uid="{4A312325-DD36-4BDD-B3AA-864BD24382BB}"/>
    <cellStyle name="£_VERA_1_2007 Q! Frango Capex Summary1 4" xfId="13573" xr:uid="{8D040198-4D2D-4C71-BD71-A669BA22DD0C}"/>
    <cellStyle name="£_VERA_1_2007 Q! Frango Capex Summary1 4 2" xfId="32175" xr:uid="{670A73C5-24CE-4A35-BA0E-7AD2E6FF9E97}"/>
    <cellStyle name="£_VERA_1_2007 Q! Frango Capex Summary1 5" xfId="13574" xr:uid="{F4776BFF-AB5F-41BE-8178-64FCE5C90B84}"/>
    <cellStyle name="£_VERA_1_2007 Q! Frango Capex Summary1 5 2" xfId="32176" xr:uid="{5D937EA4-0DA8-44B2-BA12-A592961ECE60}"/>
    <cellStyle name="£_VERA_1_2007 Q! Frango Capex Summary1 6" xfId="13575" xr:uid="{C30DE1DE-5E2E-4E1F-9EAC-B2641ABCE789}"/>
    <cellStyle name="£_VERA_1_2007 Q! Frango Capex Summary1 6 2" xfId="32177" xr:uid="{3369C529-BCBC-410B-A755-7CDD27808B4B}"/>
    <cellStyle name="£_VERA_1_2007 Q! Frango Capex Summary1 7" xfId="13576" xr:uid="{130BE21A-3704-4837-9FDC-37C7627F2C66}"/>
    <cellStyle name="£_VERA_1_2007 Q! Frango Capex Summary1 7 2" xfId="32178" xr:uid="{A5AF4D64-4B1B-4EF4-B50C-76EB67CA6D86}"/>
    <cellStyle name="£_VERA_1_2007 Q! Frango Capex Summary1 8" xfId="13577" xr:uid="{DDABD954-098F-4788-B9AA-CE2EEA3FC5DF}"/>
    <cellStyle name="£_VERA_1_2007 Q! Frango Capex Summary1 8 2" xfId="32179" xr:uid="{CB342A54-B4ED-4C36-BF69-71BBB30A6B33}"/>
    <cellStyle name="£_VERA_1_2007 Q! Frango Capex Summary1 9" xfId="13578" xr:uid="{B403D778-AFB2-4068-A782-F4BC1DB57D8E}"/>
    <cellStyle name="£_VERA_1_2007 Q! Frango Capex Summary1 9 2" xfId="32180" xr:uid="{9F37F69F-7AF9-4D8B-BBE5-593428F55ECE}"/>
    <cellStyle name="£_VERA_1_2007 Q! Frango Capex Summary1_OCT'13" xfId="13579" xr:uid="{42CCC976-5CA0-4593-ABF8-BAA9B4093405}"/>
    <cellStyle name="£_VERA_1_2007 Q! Frango Capex Summary1_OCT'13 2" xfId="13580" xr:uid="{0CC58887-9B5E-4CA1-AB2D-4096A12916FA}"/>
    <cellStyle name="£_VERA_1_2007 Q! Frango Capex Summary1_OCT'13 2 2" xfId="32181" xr:uid="{920E32DB-FE44-4E4E-B63C-412355793D71}"/>
    <cellStyle name="£_VERA_1_2007 Q! Frango Capex Summary1_OCT'13 3" xfId="13581" xr:uid="{277FD259-329E-4E2B-BA4D-C82A721C8310}"/>
    <cellStyle name="£_VERA_1_2007 Q! Frango Capex Summary1_OCT'13 3 2" xfId="32182" xr:uid="{E659693D-8F38-4A17-B0AA-9D2AF6714F5D}"/>
    <cellStyle name="£_VERA_1_2007 Q! Frango Capex Summary1_OCT'13 4" xfId="13582" xr:uid="{2C6143BD-C374-49CC-A64E-63AA95F1875A}"/>
    <cellStyle name="£_VERA_1_2007 Q! Frango Capex Summary1_OCT'13 4 2" xfId="32183" xr:uid="{9C3F78E6-8272-40B5-BE62-609F8697D061}"/>
    <cellStyle name="£_VERA_1_2007 Q! Frango Capex Summary1_OCT'13 5" xfId="32184" xr:uid="{945C9CBF-F98E-455D-9038-7101D3C6F7FC}"/>
    <cellStyle name="£_VERA_1_2007 Q! Frango Capex Summary1_RECONCILE-ACCRUED-2013" xfId="13583" xr:uid="{6135C3DD-830C-4C5C-AFE8-745AB58DE806}"/>
    <cellStyle name="£_VERA_1_2007 Q! Frango Capex Summary1_RECONCILE-ACCRUED-2013 2" xfId="13584" xr:uid="{D452E9A1-0287-4326-B1C5-437C709F6A2A}"/>
    <cellStyle name="£_VERA_1_2007 Q! Frango Capex Summary1_RECONCILE-ACCRUED-2013 2 2" xfId="32185" xr:uid="{55A2A9AA-521E-47E9-BD3B-654B7BA60E42}"/>
    <cellStyle name="£_VERA_1_2007 Q! Frango Capex Summary1_RECONCILE-ACCRUED-2013 3" xfId="13585" xr:uid="{F094E4DF-6E37-4C6E-A64D-55B99DBB5245}"/>
    <cellStyle name="£_VERA_1_2007 Q! Frango Capex Summary1_RECONCILE-ACCRUED-2013 3 2" xfId="32186" xr:uid="{75F0B9B5-BE00-4564-BAAF-76DA034B3EC7}"/>
    <cellStyle name="£_VERA_1_2007 Q! Frango Capex Summary1_RECONCILE-ACCRUED-2013 4" xfId="13586" xr:uid="{887555B1-8B91-4F83-A98B-BC779CF0EC3D}"/>
    <cellStyle name="£_VERA_1_2007 Q! Frango Capex Summary1_RECONCILE-ACCRUED-2013 4 2" xfId="32187" xr:uid="{6C61B38F-A704-4B46-BA18-7FC9E2F8E9EF}"/>
    <cellStyle name="£_VERA_1_2007 Q! Frango Capex Summary1_RECONCILE-ACCRUED-2013 5" xfId="32188" xr:uid="{CD8EF8E2-065F-4DBF-9AE8-FF6F37B455F5}"/>
    <cellStyle name="£_VERA_1_2007 Q! Frango Capex Summary1_RECONCILE-ACCRUED-2014" xfId="13587" xr:uid="{2FDF32CA-1ABD-4AD2-A89D-AECF68A40E84}"/>
    <cellStyle name="£_VERA_1_2007 Q! Frango Capex Summary1_RECONCILE-ACCRUED-2014 2" xfId="13588" xr:uid="{E259B7E4-47DB-4A78-8268-D1D8C560DF28}"/>
    <cellStyle name="£_VERA_1_2007 Q! Frango Capex Summary1_RECONCILE-ACCRUED-2014 2 2" xfId="32189" xr:uid="{3B3B04B3-CFEA-43AE-BFE7-A3F0AD9C20D8}"/>
    <cellStyle name="£_VERA_1_2007 Q! Frango Capex Summary1_RECONCILE-ACCRUED-2014 3" xfId="13589" xr:uid="{FF2A39F5-CE5D-4121-90FE-CBE74BABCBD9}"/>
    <cellStyle name="£_VERA_1_2007 Q! Frango Capex Summary1_RECONCILE-ACCRUED-2014 3 2" xfId="32190" xr:uid="{7C26F2B8-C309-453C-A682-20394039AD6D}"/>
    <cellStyle name="£_VERA_1_2007 Q! Frango Capex Summary1_RECONCILE-ACCRUED-2014 4" xfId="13590" xr:uid="{204751F0-C98D-4E7E-8735-9664B94E5E14}"/>
    <cellStyle name="£_VERA_1_2007 Q! Frango Capex Summary1_RECONCILE-ACCRUED-2014 4 2" xfId="32191" xr:uid="{FA355244-75B0-4A8C-A506-1475CA49D676}"/>
    <cellStyle name="£_VERA_1_2007 Q! Frango Capex Summary1_RECONCILE-ACCRUED-2014 5" xfId="32192" xr:uid="{1D87C361-E6B6-4254-AE9F-5016E6F2F686}"/>
    <cellStyle name="£_VERA_1_2007 Q! Frango Capex Summary1_Summary Intnl Mkts" xfId="13591" xr:uid="{B2B857C3-D4D0-4D61-8C15-BC635BA48EAA}"/>
    <cellStyle name="£_VERA_1_2007 Q! Frango Capex Summary1_Summary Intnl Mkts 2" xfId="32193" xr:uid="{CB38B271-8A3F-47C0-BD93-5C6CDE806E5F}"/>
    <cellStyle name="£_VERA_1_5 3YP Summaries" xfId="13592" xr:uid="{7F5038C1-9923-4405-B38B-3CFC46E87DBD}"/>
    <cellStyle name="£_VERA_1_5 3YP Summaries 10" xfId="13593" xr:uid="{C95220B2-84BE-4322-A054-C79ED4186BF2}"/>
    <cellStyle name="£_VERA_1_5 3YP Summaries 10 2" xfId="32194" xr:uid="{399BFF87-9A9E-4F97-AFEF-68D3F38471B8}"/>
    <cellStyle name="£_VERA_1_5 3YP Summaries 11" xfId="13594" xr:uid="{E7C71C5B-F76A-4A5E-8744-D7C31CD22C62}"/>
    <cellStyle name="£_VERA_1_5 3YP Summaries 11 2" xfId="32195" xr:uid="{2131A72C-DC04-497F-A292-F5E617907264}"/>
    <cellStyle name="£_VERA_1_5 3YP Summaries 12" xfId="13595" xr:uid="{48DEB3E5-AF20-41FF-9C8F-E019DCBB5453}"/>
    <cellStyle name="£_VERA_1_5 3YP Summaries 12 2" xfId="32196" xr:uid="{D6614C5E-DDBB-4323-85E0-D4B186B2D636}"/>
    <cellStyle name="£_VERA_1_5 3YP Summaries 13" xfId="13596" xr:uid="{026F1CC6-4B06-456B-812B-B4EA4A856233}"/>
    <cellStyle name="£_VERA_1_5 3YP Summaries 13 2" xfId="32197" xr:uid="{43C928C7-8561-428A-B0BB-B6335C203FF1}"/>
    <cellStyle name="£_VERA_1_5 3YP Summaries 14" xfId="13597" xr:uid="{E374C2D9-5330-4549-B3D0-AAA4E8CB3547}"/>
    <cellStyle name="£_VERA_1_5 3YP Summaries 14 2" xfId="32198" xr:uid="{CB5605A6-53F4-44EB-9AC0-9396912B98D3}"/>
    <cellStyle name="£_VERA_1_5 3YP Summaries 15" xfId="32199" xr:uid="{3909A38F-B3BD-4F9A-92C8-934532E33DC2}"/>
    <cellStyle name="£_VERA_1_5 3YP Summaries 16" xfId="32200" xr:uid="{F7544DA8-E1BD-4D5D-9BCD-F96001AC0030}"/>
    <cellStyle name="£_VERA_1_5 3YP Summaries 17" xfId="32201" xr:uid="{1C19FFF7-DBE2-4E09-AC2B-C5CEE65860D7}"/>
    <cellStyle name="£_VERA_1_5 3YP Summaries 2" xfId="13598" xr:uid="{F9FE9F40-B755-4BC9-BFA4-8CD4C746DF6A}"/>
    <cellStyle name="£_VERA_1_5 3YP Summaries 2 2" xfId="13599" xr:uid="{A54EE51B-6FD9-40B3-B8B0-ED3EE9843B28}"/>
    <cellStyle name="£_VERA_1_5 3YP Summaries 2 2 2" xfId="32202" xr:uid="{7D64AF50-AA6F-42C7-A271-B729988A9018}"/>
    <cellStyle name="£_VERA_1_5 3YP Summaries 2 3" xfId="32203" xr:uid="{8AD2750E-0380-4359-9A89-63A3FCABB0D3}"/>
    <cellStyle name="£_VERA_1_5 3YP Summaries 3" xfId="13600" xr:uid="{FAC35821-4099-4618-964E-AE655F6E432C}"/>
    <cellStyle name="£_VERA_1_5 3YP Summaries 3 2" xfId="32204" xr:uid="{7057AF29-3CF6-4F9C-9748-F348BE580A35}"/>
    <cellStyle name="£_VERA_1_5 3YP Summaries 4" xfId="13601" xr:uid="{E41A5BBE-B2C5-4B9D-9EC9-58A8DB5FED70}"/>
    <cellStyle name="£_VERA_1_5 3YP Summaries 4 2" xfId="32205" xr:uid="{4912538B-7081-4D80-961C-60F16D80FB32}"/>
    <cellStyle name="£_VERA_1_5 3YP Summaries 5" xfId="13602" xr:uid="{22FFD133-FDC9-4D95-90CF-1BBE8D555003}"/>
    <cellStyle name="£_VERA_1_5 3YP Summaries 5 2" xfId="32206" xr:uid="{D386F6A8-7AD3-4D13-BD1A-076D3A3691C5}"/>
    <cellStyle name="£_VERA_1_5 3YP Summaries 6" xfId="13603" xr:uid="{A004D686-179A-4AFF-96C1-8E7B8A0FA554}"/>
    <cellStyle name="£_VERA_1_5 3YP Summaries 6 2" xfId="32207" xr:uid="{F16297C0-3E0C-4F5B-8441-4E2A01797DCA}"/>
    <cellStyle name="£_VERA_1_5 3YP Summaries 7" xfId="13604" xr:uid="{B454ADAC-C2F4-48F8-83D0-B76B21AC36B2}"/>
    <cellStyle name="£_VERA_1_5 3YP Summaries 7 2" xfId="32208" xr:uid="{43495910-D2A2-4429-9BBE-002DB50BA17C}"/>
    <cellStyle name="£_VERA_1_5 3YP Summaries 8" xfId="13605" xr:uid="{99F173B4-AF68-402D-A2BF-D15D9782F130}"/>
    <cellStyle name="£_VERA_1_5 3YP Summaries 8 2" xfId="32209" xr:uid="{3BE18BFE-4124-4F02-BBFB-5CC248482B6C}"/>
    <cellStyle name="£_VERA_1_5 3YP Summaries 9" xfId="13606" xr:uid="{4B947666-1AA0-4FFA-AF4E-313DFC3638CC}"/>
    <cellStyle name="£_VERA_1_5 3YP Summaries 9 2" xfId="32210" xr:uid="{506B8CC1-3063-46AA-969C-D8029562B027}"/>
    <cellStyle name="£_VERA_1_5 3YP Summaries_OCT'13" xfId="13607" xr:uid="{42B7A355-D14A-4605-BFC8-6CDE129E6750}"/>
    <cellStyle name="£_VERA_1_5 3YP Summaries_OCT'13 2" xfId="13608" xr:uid="{6A398FF6-7DCF-4080-8241-71B5FFE66EAC}"/>
    <cellStyle name="£_VERA_1_5 3YP Summaries_OCT'13 2 2" xfId="32211" xr:uid="{BC54A0E1-F2A0-48AF-80DA-CEC5B2EE90BD}"/>
    <cellStyle name="£_VERA_1_5 3YP Summaries_OCT'13 3" xfId="13609" xr:uid="{8EC7D769-E81A-41A5-815E-8DAFEAE33936}"/>
    <cellStyle name="£_VERA_1_5 3YP Summaries_OCT'13 3 2" xfId="32212" xr:uid="{06DD5119-6A32-4238-AB98-E5324D851715}"/>
    <cellStyle name="£_VERA_1_5 3YP Summaries_OCT'13 4" xfId="13610" xr:uid="{D5AEE322-F24E-45A6-B544-3FF8313836C6}"/>
    <cellStyle name="£_VERA_1_5 3YP Summaries_OCT'13 4 2" xfId="32213" xr:uid="{40385CCE-3906-4E90-9ECD-ED296B1ECCF6}"/>
    <cellStyle name="£_VERA_1_5 3YP Summaries_OCT'13 5" xfId="32214" xr:uid="{2BF8F616-FD83-41B0-8C50-598CB11429B1}"/>
    <cellStyle name="£_VERA_1_5 3YP Summaries_RECONCILE-ACCRUED-2013" xfId="13611" xr:uid="{1D925D63-B4C4-4CE8-937A-3CB431CC8017}"/>
    <cellStyle name="£_VERA_1_5 3YP Summaries_RECONCILE-ACCRUED-2013 2" xfId="13612" xr:uid="{4A86D755-D2F2-4678-9170-E6C7F2AD6D41}"/>
    <cellStyle name="£_VERA_1_5 3YP Summaries_RECONCILE-ACCRUED-2013 2 2" xfId="32215" xr:uid="{3E3CBEE0-843E-4481-9D35-760D40ED0137}"/>
    <cellStyle name="£_VERA_1_5 3YP Summaries_RECONCILE-ACCRUED-2013 3" xfId="13613" xr:uid="{959F63D7-5EF6-48D0-9A4D-B61F93DFC4CF}"/>
    <cellStyle name="£_VERA_1_5 3YP Summaries_RECONCILE-ACCRUED-2013 3 2" xfId="32216" xr:uid="{F3B29139-371A-4333-A250-6EAB47776BFD}"/>
    <cellStyle name="£_VERA_1_5 3YP Summaries_RECONCILE-ACCRUED-2013 4" xfId="13614" xr:uid="{C25CA848-D817-4158-8745-3965CB3DF6DC}"/>
    <cellStyle name="£_VERA_1_5 3YP Summaries_RECONCILE-ACCRUED-2013 4 2" xfId="32217" xr:uid="{3320BAB7-6D76-4D41-9D30-84920110F0B5}"/>
    <cellStyle name="£_VERA_1_5 3YP Summaries_RECONCILE-ACCRUED-2013 5" xfId="32218" xr:uid="{443FD8A9-2E38-4427-960B-2B945E9DB393}"/>
    <cellStyle name="£_VERA_1_5 3YP Summaries_RECONCILE-ACCRUED-2014" xfId="13615" xr:uid="{70FFE993-E5D0-4BF1-92AA-762782507568}"/>
    <cellStyle name="£_VERA_1_5 3YP Summaries_RECONCILE-ACCRUED-2014 2" xfId="13616" xr:uid="{180930AA-26E4-406C-BCB7-BF664927E59A}"/>
    <cellStyle name="£_VERA_1_5 3YP Summaries_RECONCILE-ACCRUED-2014 2 2" xfId="32219" xr:uid="{51E23881-ADD6-44D0-9D09-9E29FE55EE91}"/>
    <cellStyle name="£_VERA_1_5 3YP Summaries_RECONCILE-ACCRUED-2014 3" xfId="13617" xr:uid="{E1C3F8EA-0A38-44BC-B7AC-34ADE1A132DD}"/>
    <cellStyle name="£_VERA_1_5 3YP Summaries_RECONCILE-ACCRUED-2014 3 2" xfId="32220" xr:uid="{C193EA13-E1E9-4884-8603-721D2E3C6AF8}"/>
    <cellStyle name="£_VERA_1_5 3YP Summaries_RECONCILE-ACCRUED-2014 4" xfId="13618" xr:uid="{AA4BD161-CCFF-4FF7-BABE-1E3042AF309A}"/>
    <cellStyle name="£_VERA_1_5 3YP Summaries_RECONCILE-ACCRUED-2014 4 2" xfId="32221" xr:uid="{8E98A80B-045E-4002-B8D3-681EFC20A61B}"/>
    <cellStyle name="£_VERA_1_5 3YP Summaries_RECONCILE-ACCRUED-2014 5" xfId="32222" xr:uid="{87110EAA-4FE5-40DD-BAEE-4FB78F129147}"/>
    <cellStyle name="£_VERA_1_5 3YP Summaries_Summary Intnl Mkts" xfId="13619" xr:uid="{7A018061-1B7E-47F8-91CA-3CF41CE41D40}"/>
    <cellStyle name="£_VERA_1_5 3YP Summaries_Summary Intnl Mkts 2" xfId="32223" xr:uid="{CAD919FE-A85B-441F-8104-46318DB7197F}"/>
    <cellStyle name="£_VERA_1_AOP - B2C B2B V10" xfId="13620" xr:uid="{14630A75-B221-48FD-885C-754642D59ACA}"/>
    <cellStyle name="£_VERA_1_AOP - B2C B2B V10 10" xfId="13621" xr:uid="{DE04B6E4-F492-49CC-A37F-21931ABB07A9}"/>
    <cellStyle name="£_VERA_1_AOP - B2C B2B V10 10 2" xfId="32224" xr:uid="{E36CB773-80EC-48A7-8166-065F488E94F8}"/>
    <cellStyle name="£_VERA_1_AOP - B2C B2B V10 11" xfId="13622" xr:uid="{09235B6F-2BCE-4306-9586-6F88DD59E773}"/>
    <cellStyle name="£_VERA_1_AOP - B2C B2B V10 11 2" xfId="32225" xr:uid="{0A8EEA67-EC8B-48E4-8766-873CDF94158A}"/>
    <cellStyle name="£_VERA_1_AOP - B2C B2B V10 12" xfId="13623" xr:uid="{C485ACF3-B64C-48DC-BB34-22B368175FC3}"/>
    <cellStyle name="£_VERA_1_AOP - B2C B2B V10 12 2" xfId="32226" xr:uid="{0F9E5B7D-9176-4854-87CD-97FA74DE43C7}"/>
    <cellStyle name="£_VERA_1_AOP - B2C B2B V10 13" xfId="13624" xr:uid="{B797B04C-7DFF-448B-B6D4-9FED54FC5AA4}"/>
    <cellStyle name="£_VERA_1_AOP - B2C B2B V10 13 2" xfId="32227" xr:uid="{13F813B0-CE51-4F6A-989A-FFACD05254EF}"/>
    <cellStyle name="£_VERA_1_AOP - B2C B2B V10 14" xfId="13625" xr:uid="{DFCF06A5-B1F4-44AF-A84F-C0E3DD5EA904}"/>
    <cellStyle name="£_VERA_1_AOP - B2C B2B V10 14 2" xfId="32228" xr:uid="{F50C37D6-896D-40B3-90C5-A31AC6764E54}"/>
    <cellStyle name="£_VERA_1_AOP - B2C B2B V10 15" xfId="32229" xr:uid="{DC95E30A-2DC4-4CCB-9296-017BAA8C94FE}"/>
    <cellStyle name="£_VERA_1_AOP - B2C B2B V10 16" xfId="32230" xr:uid="{3682FD95-D415-4BA6-90B0-10F198A8F716}"/>
    <cellStyle name="£_VERA_1_AOP - B2C B2B V10 17" xfId="32231" xr:uid="{E0109D61-3759-4F69-99D6-6396A1E8DE22}"/>
    <cellStyle name="£_VERA_1_AOP - B2C B2B V10 2" xfId="13626" xr:uid="{E80F286A-E133-4226-B6B9-348B2D8CB650}"/>
    <cellStyle name="£_VERA_1_AOP - B2C B2B V10 2 2" xfId="13627" xr:uid="{5CFFA828-5A48-4E19-8793-21466F24DD50}"/>
    <cellStyle name="£_VERA_1_AOP - B2C B2B V10 2 2 2" xfId="32232" xr:uid="{8ADAB12D-7F71-4AA4-AF9F-D64AD4B8ADB5}"/>
    <cellStyle name="£_VERA_1_AOP - B2C B2B V10 2 3" xfId="32233" xr:uid="{2E3EB763-068D-418D-B8BB-FC2849C29E8D}"/>
    <cellStyle name="£_VERA_1_AOP - B2C B2B V10 3" xfId="13628" xr:uid="{C5300BFB-811E-44E9-959E-11FBC1FD71F6}"/>
    <cellStyle name="£_VERA_1_AOP - B2C B2B V10 3 2" xfId="32234" xr:uid="{7046C8DA-940A-48B4-A58F-DBF845161715}"/>
    <cellStyle name="£_VERA_1_AOP - B2C B2B V10 4" xfId="13629" xr:uid="{F44DB4D6-F63C-440A-A8D4-9728BEE2402A}"/>
    <cellStyle name="£_VERA_1_AOP - B2C B2B V10 4 2" xfId="32235" xr:uid="{4AEFBFBB-F84A-454E-9F76-E27700F27D73}"/>
    <cellStyle name="£_VERA_1_AOP - B2C B2B V10 5" xfId="13630" xr:uid="{E7FB177D-1DCF-4E6E-8DAD-3566DAE2C63C}"/>
    <cellStyle name="£_VERA_1_AOP - B2C B2B V10 5 2" xfId="32236" xr:uid="{B0BC04AA-368B-4A76-821D-016DAAB70B83}"/>
    <cellStyle name="£_VERA_1_AOP - B2C B2B V10 6" xfId="13631" xr:uid="{E1E436EF-B58C-437C-9BAB-6CD779472FDA}"/>
    <cellStyle name="£_VERA_1_AOP - B2C B2B V10 6 2" xfId="32237" xr:uid="{4C8F66A6-100E-40DE-844D-A0F12411131A}"/>
    <cellStyle name="£_VERA_1_AOP - B2C B2B V10 7" xfId="13632" xr:uid="{E2E1DEFC-B4AE-4DEC-863F-BB638A9FF9AF}"/>
    <cellStyle name="£_VERA_1_AOP - B2C B2B V10 7 2" xfId="32238" xr:uid="{CF25502A-9B52-4208-BF79-93F7060390AF}"/>
    <cellStyle name="£_VERA_1_AOP - B2C B2B V10 8" xfId="13633" xr:uid="{3808910E-CC1F-4AF0-8A99-DEC15547DAD5}"/>
    <cellStyle name="£_VERA_1_AOP - B2C B2B V10 8 2" xfId="32239" xr:uid="{22971CCF-275B-4FDF-A9D3-B02ED2906CFD}"/>
    <cellStyle name="£_VERA_1_AOP - B2C B2B V10 9" xfId="13634" xr:uid="{BFCD0DDD-4F7D-4DA9-9A24-2C1A0719B4DD}"/>
    <cellStyle name="£_VERA_1_AOP - B2C B2B V10 9 2" xfId="32240" xr:uid="{9DF12E59-A5BE-48D6-B4B0-106F4180BD22}"/>
    <cellStyle name="£_VERA_1_AOP - B2C B2B V10_OCT'13" xfId="13635" xr:uid="{54190E1A-3A6C-44EE-AC0A-DB432FC0FD2F}"/>
    <cellStyle name="£_VERA_1_AOP - B2C B2B V10_OCT'13 2" xfId="13636" xr:uid="{D410614E-28B0-4706-9697-65BC2E067722}"/>
    <cellStyle name="£_VERA_1_AOP - B2C B2B V10_OCT'13 2 2" xfId="32241" xr:uid="{39CCE442-C553-4057-80D4-C92FDB90220E}"/>
    <cellStyle name="£_VERA_1_AOP - B2C B2B V10_OCT'13 3" xfId="13637" xr:uid="{AB863C6D-EE3E-4793-9B07-294CFD847373}"/>
    <cellStyle name="£_VERA_1_AOP - B2C B2B V10_OCT'13 3 2" xfId="32242" xr:uid="{91ABDE8C-607F-4E95-B3A0-997EE5085BF5}"/>
    <cellStyle name="£_VERA_1_AOP - B2C B2B V10_OCT'13 4" xfId="13638" xr:uid="{A0506883-31CC-4176-92FD-CD855E456C2B}"/>
    <cellStyle name="£_VERA_1_AOP - B2C B2B V10_OCT'13 4 2" xfId="32243" xr:uid="{261CF28C-D9DF-4F96-BBAE-F0313344F7AA}"/>
    <cellStyle name="£_VERA_1_AOP - B2C B2B V10_OCT'13 5" xfId="32244" xr:uid="{0396CA71-47AD-4BFC-B5D3-91E357814FB1}"/>
    <cellStyle name="£_VERA_1_AOP - B2C B2B V10_RECONCILE-ACCRUED-2013" xfId="13639" xr:uid="{E9EE559C-B6CA-4546-87BF-EBC9AFC1C23A}"/>
    <cellStyle name="£_VERA_1_AOP - B2C B2B V10_RECONCILE-ACCRUED-2013 2" xfId="13640" xr:uid="{9DDC52F7-8F05-4A6E-BBE5-B6D68BCDE363}"/>
    <cellStyle name="£_VERA_1_AOP - B2C B2B V10_RECONCILE-ACCRUED-2013 2 2" xfId="32245" xr:uid="{3FA661B1-DA9B-49A3-AADD-9D9B1214B5EB}"/>
    <cellStyle name="£_VERA_1_AOP - B2C B2B V10_RECONCILE-ACCRUED-2013 3" xfId="13641" xr:uid="{3634DD71-008D-494E-9AB5-B8FA5628FEA0}"/>
    <cellStyle name="£_VERA_1_AOP - B2C B2B V10_RECONCILE-ACCRUED-2013 3 2" xfId="32246" xr:uid="{35EA41DF-4A91-43AC-A9C5-E4743212F66C}"/>
    <cellStyle name="£_VERA_1_AOP - B2C B2B V10_RECONCILE-ACCRUED-2013 4" xfId="13642" xr:uid="{78D055DA-D9A7-49AC-A9B4-C40A2A916F8A}"/>
    <cellStyle name="£_VERA_1_AOP - B2C B2B V10_RECONCILE-ACCRUED-2013 4 2" xfId="32247" xr:uid="{B15489DA-8757-45C4-ABFE-5DB1E5C1F6EA}"/>
    <cellStyle name="£_VERA_1_AOP - B2C B2B V10_RECONCILE-ACCRUED-2013 5" xfId="32248" xr:uid="{3F69DD36-7C3F-4921-BEC4-4B29BEBB4D9A}"/>
    <cellStyle name="£_VERA_1_AOP - B2C B2B V10_RECONCILE-ACCRUED-2014" xfId="13643" xr:uid="{3D6E3868-BB23-4DB0-A980-F3879ED0469E}"/>
    <cellStyle name="£_VERA_1_AOP - B2C B2B V10_RECONCILE-ACCRUED-2014 2" xfId="13644" xr:uid="{4935D4F2-2957-45D8-A494-B9FCF9511ED5}"/>
    <cellStyle name="£_VERA_1_AOP - B2C B2B V10_RECONCILE-ACCRUED-2014 2 2" xfId="32249" xr:uid="{E54B45A6-1C34-4D91-8B4E-5DF817009630}"/>
    <cellStyle name="£_VERA_1_AOP - B2C B2B V10_RECONCILE-ACCRUED-2014 3" xfId="13645" xr:uid="{70182E2B-5980-447E-B75F-2D2542C37CC7}"/>
    <cellStyle name="£_VERA_1_AOP - B2C B2B V10_RECONCILE-ACCRUED-2014 3 2" xfId="32250" xr:uid="{D05D8A70-D6CD-4C33-B825-3208A9C31DD0}"/>
    <cellStyle name="£_VERA_1_AOP - B2C B2B V10_RECONCILE-ACCRUED-2014 4" xfId="13646" xr:uid="{0F24B3F6-C24B-4772-8D22-6C106604BC94}"/>
    <cellStyle name="£_VERA_1_AOP - B2C B2B V10_RECONCILE-ACCRUED-2014 4 2" xfId="32251" xr:uid="{A16AE82A-5A47-46DA-8C11-6A0F73838ECE}"/>
    <cellStyle name="£_VERA_1_AOP - B2C B2B V10_RECONCILE-ACCRUED-2014 5" xfId="32252" xr:uid="{7789D128-D721-4F24-9203-21A60B133C20}"/>
    <cellStyle name="£_VERA_1_AOP - B2C B2B V10_Summary Intnl Mkts" xfId="13647" xr:uid="{0054E281-0630-43C0-8FE9-2C2B0FA0A7E7}"/>
    <cellStyle name="£_VERA_1_AOP - B2C B2B V10_Summary Intnl Mkts 2" xfId="32253" xr:uid="{431DE634-66A3-4FDA-87D7-DCE98AE8D0B3}"/>
    <cellStyle name="£_VERA_1_Costs" xfId="13648" xr:uid="{2084C088-35CD-49CC-8EA1-75278AC574C1}"/>
    <cellStyle name="£_VERA_1_Costs 2" xfId="32254" xr:uid="{D1E77CF9-682C-460C-8D51-36C38E705D31}"/>
    <cellStyle name="£_VERA_1_Jeff page" xfId="13649" xr:uid="{CFDD8998-2CBC-4F3D-9191-78DD87A398F4}"/>
    <cellStyle name="£_VERA_1_Jeff page 10" xfId="13650" xr:uid="{CDE75437-AE12-461D-97DD-CDB5ED3CFB46}"/>
    <cellStyle name="£_VERA_1_Jeff page 10 2" xfId="32255" xr:uid="{F923E216-FF5C-4721-857F-B119FEB0FDCE}"/>
    <cellStyle name="£_VERA_1_Jeff page 11" xfId="13651" xr:uid="{A249281F-7802-4A91-8871-797059327B76}"/>
    <cellStyle name="£_VERA_1_Jeff page 11 2" xfId="32256" xr:uid="{A7BC5DCF-9304-46A5-88FA-8CCCDF84BCDE}"/>
    <cellStyle name="£_VERA_1_Jeff page 12" xfId="13652" xr:uid="{F05749C6-F7E5-4153-9059-F4B8DE2E170A}"/>
    <cellStyle name="£_VERA_1_Jeff page 12 2" xfId="32257" xr:uid="{DF21FD35-2638-485F-95B2-0D8268CBAC47}"/>
    <cellStyle name="£_VERA_1_Jeff page 13" xfId="13653" xr:uid="{75215A56-54B7-44A9-87E2-FFCD94115595}"/>
    <cellStyle name="£_VERA_1_Jeff page 13 2" xfId="32258" xr:uid="{798CED23-8FCC-42FB-A1C4-C981F85913A3}"/>
    <cellStyle name="£_VERA_1_Jeff page 14" xfId="13654" xr:uid="{9F2BB998-DB92-450A-B539-7223EE18F84B}"/>
    <cellStyle name="£_VERA_1_Jeff page 14 2" xfId="32259" xr:uid="{2FAA5D80-C28A-4764-BC2F-67CAB441AD0E}"/>
    <cellStyle name="£_VERA_1_Jeff page 15" xfId="32260" xr:uid="{ADC11912-AFE9-484A-8E81-06D7873D9C47}"/>
    <cellStyle name="£_VERA_1_Jeff page 16" xfId="32261" xr:uid="{C340C40D-FAAB-4122-B70B-FC78B4238954}"/>
    <cellStyle name="£_VERA_1_Jeff page 17" xfId="32262" xr:uid="{C34F6621-F7CB-46CF-A787-5200814FD2F5}"/>
    <cellStyle name="£_VERA_1_Jeff page 2" xfId="13655" xr:uid="{BC8757D7-85EB-4EC4-A544-6683AB8E0653}"/>
    <cellStyle name="£_VERA_1_Jeff page 2 2" xfId="13656" xr:uid="{E715100A-7FA1-4E65-ABEB-0B545163A9D6}"/>
    <cellStyle name="£_VERA_1_Jeff page 2 2 2" xfId="32263" xr:uid="{BB3F3360-48C0-433D-9CCF-F435108F0069}"/>
    <cellStyle name="£_VERA_1_Jeff page 2 3" xfId="32264" xr:uid="{E5770DBA-E886-4F61-94EB-503CB321F6F1}"/>
    <cellStyle name="£_VERA_1_Jeff page 3" xfId="13657" xr:uid="{E6765411-408A-414C-AFCD-6926A96EDE26}"/>
    <cellStyle name="£_VERA_1_Jeff page 3 2" xfId="32265" xr:uid="{93270019-144E-4242-9BE0-C2A54A6B79E9}"/>
    <cellStyle name="£_VERA_1_Jeff page 4" xfId="13658" xr:uid="{DE11A789-E0E2-41A1-A871-6B87B3C488EF}"/>
    <cellStyle name="£_VERA_1_Jeff page 4 2" xfId="32266" xr:uid="{8364268E-E5F6-4063-8A30-F8A70E55282C}"/>
    <cellStyle name="£_VERA_1_Jeff page 5" xfId="13659" xr:uid="{F5D151D8-B11D-42CA-9B97-23573C6B5F39}"/>
    <cellStyle name="£_VERA_1_Jeff page 5 2" xfId="32267" xr:uid="{EA0315F0-A8B7-4770-B4BE-7FB2C10F17BF}"/>
    <cellStyle name="£_VERA_1_Jeff page 6" xfId="13660" xr:uid="{82D8965E-3EAA-4D06-A20A-51F5F9CF17FF}"/>
    <cellStyle name="£_VERA_1_Jeff page 6 2" xfId="32268" xr:uid="{2ED65003-58E8-4E3B-A14C-3DC4134077F8}"/>
    <cellStyle name="£_VERA_1_Jeff page 7" xfId="13661" xr:uid="{4230FD90-14CD-48F6-894D-0421F8020A9F}"/>
    <cellStyle name="£_VERA_1_Jeff page 7 2" xfId="32269" xr:uid="{B5F4BA9E-BBE6-4BAD-AA76-68EFF39D0D9E}"/>
    <cellStyle name="£_VERA_1_Jeff page 8" xfId="13662" xr:uid="{D7511D8E-4429-4FCD-9A70-F3845AFB60D0}"/>
    <cellStyle name="£_VERA_1_Jeff page 8 2" xfId="32270" xr:uid="{D8D09DBC-7968-4F0F-9B8F-590C743022CC}"/>
    <cellStyle name="£_VERA_1_Jeff page 9" xfId="13663" xr:uid="{D1DFF5F5-6E90-4A54-9EB6-D069EF0FC418}"/>
    <cellStyle name="£_VERA_1_Jeff page 9 2" xfId="32271" xr:uid="{A77933F8-F96E-492E-8FD7-A7166D8B8E47}"/>
    <cellStyle name="£_VERA_1_Jeff page_OCT'13" xfId="13664" xr:uid="{73C38B2B-8F0B-4C13-9602-00008BEFBB3F}"/>
    <cellStyle name="£_VERA_1_Jeff page_OCT'13 2" xfId="13665" xr:uid="{5B40E291-C536-493A-B701-5BE6526A000E}"/>
    <cellStyle name="£_VERA_1_Jeff page_OCT'13 2 2" xfId="32272" xr:uid="{03AC91BA-4DC7-4309-8009-4122389CD695}"/>
    <cellStyle name="£_VERA_1_Jeff page_OCT'13 3" xfId="13666" xr:uid="{7BFC95B7-E575-48C1-8255-E92E812638AC}"/>
    <cellStyle name="£_VERA_1_Jeff page_OCT'13 3 2" xfId="32273" xr:uid="{E987DA9D-8599-4850-AC74-9B726B63018B}"/>
    <cellStyle name="£_VERA_1_Jeff page_OCT'13 4" xfId="13667" xr:uid="{FF68ECAA-FF14-4D04-B5CB-32F70B4AC421}"/>
    <cellStyle name="£_VERA_1_Jeff page_OCT'13 4 2" xfId="32274" xr:uid="{62BBB9F4-F6ED-483B-943D-4BD06A1946A7}"/>
    <cellStyle name="£_VERA_1_Jeff page_OCT'13 5" xfId="32275" xr:uid="{B16C1282-6D3D-4222-A3FC-8FD998AADFB0}"/>
    <cellStyle name="£_VERA_1_Jeff page_RECONCILE-ACCRUED-2013" xfId="13668" xr:uid="{4DEA996F-6C68-4569-9346-18659CEDD389}"/>
    <cellStyle name="£_VERA_1_Jeff page_RECONCILE-ACCRUED-2013 2" xfId="13669" xr:uid="{3EF6AA4D-5CC4-4948-B3A1-4B56B41D39F9}"/>
    <cellStyle name="£_VERA_1_Jeff page_RECONCILE-ACCRUED-2013 2 2" xfId="32276" xr:uid="{3711C2A8-70F7-4B4F-A399-BC3BA1AB93BE}"/>
    <cellStyle name="£_VERA_1_Jeff page_RECONCILE-ACCRUED-2013 3" xfId="13670" xr:uid="{1252DE23-1A77-45A1-87E8-E3416A6EE989}"/>
    <cellStyle name="£_VERA_1_Jeff page_RECONCILE-ACCRUED-2013 3 2" xfId="32277" xr:uid="{0DFAC907-4E7B-4162-AEB0-A03085494BAF}"/>
    <cellStyle name="£_VERA_1_Jeff page_RECONCILE-ACCRUED-2013 4" xfId="13671" xr:uid="{01893993-649A-4C42-8B00-587F9F546841}"/>
    <cellStyle name="£_VERA_1_Jeff page_RECONCILE-ACCRUED-2013 4 2" xfId="32278" xr:uid="{CF0AA58D-C5EE-407E-9F41-0C192760CC89}"/>
    <cellStyle name="£_VERA_1_Jeff page_RECONCILE-ACCRUED-2013 5" xfId="32279" xr:uid="{DA89C2CF-E2A1-4DFF-AA02-CD4D4E958CCF}"/>
    <cellStyle name="£_VERA_1_Jeff page_RECONCILE-ACCRUED-2014" xfId="13672" xr:uid="{DF68AF6E-6F5B-45EF-AEA8-7F514FF49570}"/>
    <cellStyle name="£_VERA_1_Jeff page_RECONCILE-ACCRUED-2014 2" xfId="13673" xr:uid="{A5B935AB-CBB4-4613-ADBE-80802AD95705}"/>
    <cellStyle name="£_VERA_1_Jeff page_RECONCILE-ACCRUED-2014 2 2" xfId="32280" xr:uid="{061EC1BE-CAD4-473A-B966-1A5EDC6309FB}"/>
    <cellStyle name="£_VERA_1_Jeff page_RECONCILE-ACCRUED-2014 3" xfId="13674" xr:uid="{158D7CBD-6291-48DE-8DD7-91D4A9F784FA}"/>
    <cellStyle name="£_VERA_1_Jeff page_RECONCILE-ACCRUED-2014 3 2" xfId="32281" xr:uid="{15A18757-2A26-43C8-926A-D767987BE3F2}"/>
    <cellStyle name="£_VERA_1_Jeff page_RECONCILE-ACCRUED-2014 4" xfId="13675" xr:uid="{E7E97D18-D96E-4EC2-80D7-50DA4F2B233E}"/>
    <cellStyle name="£_VERA_1_Jeff page_RECONCILE-ACCRUED-2014 4 2" xfId="32282" xr:uid="{4598E920-0184-454C-9FD5-E9B547C89E89}"/>
    <cellStyle name="£_VERA_1_Jeff page_RECONCILE-ACCRUED-2014 5" xfId="32283" xr:uid="{325E6EA1-EE4A-43CE-854D-9FB413841362}"/>
    <cellStyle name="£_VERA_1_OCT'13" xfId="13676" xr:uid="{9731AE7D-2AC6-4294-82BB-9D65621CF49B}"/>
    <cellStyle name="£_VERA_1_OCT'13 2" xfId="13677" xr:uid="{DCAD4BDA-A5B0-43BC-8709-8636CD577A87}"/>
    <cellStyle name="£_VERA_1_OCT'13 2 2" xfId="32284" xr:uid="{FB3402B4-F003-4FF8-9290-DA584E279E5E}"/>
    <cellStyle name="£_VERA_1_OCT'13 3" xfId="13678" xr:uid="{BF9EAF1A-623E-42DF-8660-F34C756B1B88}"/>
    <cellStyle name="£_VERA_1_OCT'13 3 2" xfId="32285" xr:uid="{30999810-CE96-459A-8B62-677F5E4F8F50}"/>
    <cellStyle name="£_VERA_1_OCT'13 4" xfId="13679" xr:uid="{16146A62-5E0A-4E0F-AE73-BEF8C346438D}"/>
    <cellStyle name="£_VERA_1_OCT'13 4 2" xfId="32286" xr:uid="{A96DC5B7-36C6-4A99-AECF-D84F4EB420FA}"/>
    <cellStyle name="£_VERA_1_OCT'13 5" xfId="32287" xr:uid="{54E27B0D-9087-4258-BD0B-CEFEF4EE01BB}"/>
    <cellStyle name="£_VERA_1_P02 COSTS - New Format" xfId="13680" xr:uid="{3849EABE-35E1-45F8-BDA3-05A36BC0E930}"/>
    <cellStyle name="£_VERA_1_P02 COSTS - New Format 10" xfId="13681" xr:uid="{649243D0-7CAD-4D90-A815-90209580AD77}"/>
    <cellStyle name="£_VERA_1_P02 COSTS - New Format 10 2" xfId="32288" xr:uid="{8F3E9D52-4836-4BB3-952A-9116EA1B8E95}"/>
    <cellStyle name="£_VERA_1_P02 COSTS - New Format 11" xfId="13682" xr:uid="{C8BD7CD1-01F4-478B-909F-92CBE808215E}"/>
    <cellStyle name="£_VERA_1_P02 COSTS - New Format 11 2" xfId="32289" xr:uid="{9017047B-1CA1-4957-A802-ED0CE3AAF908}"/>
    <cellStyle name="£_VERA_1_P02 COSTS - New Format 12" xfId="13683" xr:uid="{6014C2FB-2E04-4C42-B0BF-5A2B2C9C7F98}"/>
    <cellStyle name="£_VERA_1_P02 COSTS - New Format 12 2" xfId="32290" xr:uid="{7C5DEC5D-B575-4B2B-A733-F6E2B6EE050E}"/>
    <cellStyle name="£_VERA_1_P02 COSTS - New Format 13" xfId="13684" xr:uid="{7121C536-47CA-4EF8-BF69-4AC07C6C4927}"/>
    <cellStyle name="£_VERA_1_P02 COSTS - New Format 13 2" xfId="32291" xr:uid="{A8B586D0-5BB2-42BD-B9BE-558FBC01C02C}"/>
    <cellStyle name="£_VERA_1_P02 COSTS - New Format 14" xfId="13685" xr:uid="{F667EAC2-C859-4583-9CF9-AE9253D31DF4}"/>
    <cellStyle name="£_VERA_1_P02 COSTS - New Format 14 2" xfId="32292" xr:uid="{84568B4A-A0C3-409C-B8F2-5E4E5AF3A154}"/>
    <cellStyle name="£_VERA_1_P02 COSTS - New Format 15" xfId="32293" xr:uid="{EAD82744-2DE7-44EC-AD7D-89E0ACC1FD47}"/>
    <cellStyle name="£_VERA_1_P02 COSTS - New Format 16" xfId="32294" xr:uid="{FEC3135C-689A-4D8C-9CE7-17FF141C3BCA}"/>
    <cellStyle name="£_VERA_1_P02 COSTS - New Format 17" xfId="32295" xr:uid="{A3F31A91-4884-4152-8B05-DCE943F4A1BA}"/>
    <cellStyle name="£_VERA_1_P02 COSTS - New Format 2" xfId="13686" xr:uid="{4E5C28D9-21C2-4E06-893A-E682725CD280}"/>
    <cellStyle name="£_VERA_1_P02 COSTS - New Format 2 2" xfId="13687" xr:uid="{8B3B57DE-7D9A-4840-8E44-5BB387312FEA}"/>
    <cellStyle name="£_VERA_1_P02 COSTS - New Format 2 2 2" xfId="32296" xr:uid="{3800B7E9-E233-4896-A184-43CAB440C666}"/>
    <cellStyle name="£_VERA_1_P02 COSTS - New Format 2 3" xfId="32297" xr:uid="{0A78C405-10B7-4474-BE1C-2EE6E303C2CE}"/>
    <cellStyle name="£_VERA_1_P02 COSTS - New Format 3" xfId="13688" xr:uid="{2DC13948-9AE0-4140-BA02-7E597657A3B8}"/>
    <cellStyle name="£_VERA_1_P02 COSTS - New Format 3 2" xfId="32298" xr:uid="{55A3E831-0385-4F87-987F-B3A410F5417F}"/>
    <cellStyle name="£_VERA_1_P02 COSTS - New Format 4" xfId="13689" xr:uid="{00F5F06A-DFC0-4A4A-AFAC-C543AB969008}"/>
    <cellStyle name="£_VERA_1_P02 COSTS - New Format 4 2" xfId="32299" xr:uid="{841080FA-E0D4-47E1-9FC8-8DCDD80CA10A}"/>
    <cellStyle name="£_VERA_1_P02 COSTS - New Format 5" xfId="13690" xr:uid="{27CD8774-8C38-42D2-8843-DFD8878CCAAE}"/>
    <cellStyle name="£_VERA_1_P02 COSTS - New Format 5 2" xfId="32300" xr:uid="{3354A5AA-A8B2-452E-9824-BCC3113E48F5}"/>
    <cellStyle name="£_VERA_1_P02 COSTS - New Format 6" xfId="13691" xr:uid="{6FFD0155-541B-43DA-9F94-A2DC43CC5415}"/>
    <cellStyle name="£_VERA_1_P02 COSTS - New Format 6 2" xfId="32301" xr:uid="{ABEAC1FF-7338-4A39-9853-E42314AE19BE}"/>
    <cellStyle name="£_VERA_1_P02 COSTS - New Format 7" xfId="13692" xr:uid="{1C6F3CFA-1021-4B71-9177-D142A9E13122}"/>
    <cellStyle name="£_VERA_1_P02 COSTS - New Format 7 2" xfId="32302" xr:uid="{0A2E57FF-7CE4-4F6A-A23B-72B49DC312E1}"/>
    <cellStyle name="£_VERA_1_P02 COSTS - New Format 8" xfId="13693" xr:uid="{AE7720DB-44FD-416E-A7D6-A857F085E032}"/>
    <cellStyle name="£_VERA_1_P02 COSTS - New Format 8 2" xfId="32303" xr:uid="{ACCAC5FF-5813-468C-84AE-C6E9C1E7299C}"/>
    <cellStyle name="£_VERA_1_P02 COSTS - New Format 9" xfId="13694" xr:uid="{74C6560B-466E-46E0-8320-9CD8B4843677}"/>
    <cellStyle name="£_VERA_1_P02 COSTS - New Format 9 2" xfId="32304" xr:uid="{419238DC-55CF-4D77-B961-B0713F104638}"/>
    <cellStyle name="£_VERA_1_P02 COSTS - New Format_OCT'13" xfId="13695" xr:uid="{A1ADB0F1-8505-474C-889A-EDD91581770C}"/>
    <cellStyle name="£_VERA_1_P02 COSTS - New Format_OCT'13 2" xfId="13696" xr:uid="{2AB53FE5-B709-4AAB-BF21-04AA1EC0B8C7}"/>
    <cellStyle name="£_VERA_1_P02 COSTS - New Format_OCT'13 2 2" xfId="32305" xr:uid="{4FB523F3-71C0-4482-BC0E-390FF52A4460}"/>
    <cellStyle name="£_VERA_1_P02 COSTS - New Format_OCT'13 3" xfId="13697" xr:uid="{9C21A04B-38B8-4EFE-AE2E-45654647791F}"/>
    <cellStyle name="£_VERA_1_P02 COSTS - New Format_OCT'13 3 2" xfId="32306" xr:uid="{D2CFABA1-F8AF-420D-8922-ABE77AE4503B}"/>
    <cellStyle name="£_VERA_1_P02 COSTS - New Format_OCT'13 4" xfId="13698" xr:uid="{23CB0DDC-72BF-445A-8D87-743866DAF797}"/>
    <cellStyle name="£_VERA_1_P02 COSTS - New Format_OCT'13 4 2" xfId="32307" xr:uid="{6CA03541-2D59-4921-832D-662917D9B7BD}"/>
    <cellStyle name="£_VERA_1_P02 COSTS - New Format_OCT'13 5" xfId="32308" xr:uid="{01B16DDF-4588-4AB2-8D26-F02C47ACFD2E}"/>
    <cellStyle name="£_VERA_1_P02 COSTS - New Format_RECONCILE-ACCRUED-2013" xfId="13699" xr:uid="{85F31AE8-90EF-4275-971C-03F30FFB19E8}"/>
    <cellStyle name="£_VERA_1_P02 COSTS - New Format_RECONCILE-ACCRUED-2013 2" xfId="13700" xr:uid="{D5F99762-5CDB-4944-926A-70F68AFF7E1E}"/>
    <cellStyle name="£_VERA_1_P02 COSTS - New Format_RECONCILE-ACCRUED-2013 2 2" xfId="32309" xr:uid="{37263CD0-0514-40BF-BDC8-72D0D4ADE20C}"/>
    <cellStyle name="£_VERA_1_P02 COSTS - New Format_RECONCILE-ACCRUED-2013 3" xfId="13701" xr:uid="{97CB88BD-9A40-42DD-A9BA-3F6DEC0EFEC3}"/>
    <cellStyle name="£_VERA_1_P02 COSTS - New Format_RECONCILE-ACCRUED-2013 3 2" xfId="32310" xr:uid="{392D7CA4-BF5D-4CBF-9EF8-144A888CC954}"/>
    <cellStyle name="£_VERA_1_P02 COSTS - New Format_RECONCILE-ACCRUED-2013 4" xfId="13702" xr:uid="{6C633355-EF09-40CE-9E68-3958B0C79066}"/>
    <cellStyle name="£_VERA_1_P02 COSTS - New Format_RECONCILE-ACCRUED-2013 4 2" xfId="32311" xr:uid="{407DCBE4-1FA7-4EDE-ADE3-07D783925721}"/>
    <cellStyle name="£_VERA_1_P02 COSTS - New Format_RECONCILE-ACCRUED-2013 5" xfId="32312" xr:uid="{AD1F095F-D636-48BF-8FB7-0B49054F27FE}"/>
    <cellStyle name="£_VERA_1_P02 COSTS - New Format_RECONCILE-ACCRUED-2014" xfId="13703" xr:uid="{5B34A0A8-0472-4BA5-BCD4-621A006C97CD}"/>
    <cellStyle name="£_VERA_1_P02 COSTS - New Format_RECONCILE-ACCRUED-2014 2" xfId="13704" xr:uid="{C8BF646B-5F86-4FFF-9A16-B2822C167761}"/>
    <cellStyle name="£_VERA_1_P02 COSTS - New Format_RECONCILE-ACCRUED-2014 2 2" xfId="32313" xr:uid="{31F4213E-48BD-4339-9C2E-B710AEE9682D}"/>
    <cellStyle name="£_VERA_1_P02 COSTS - New Format_RECONCILE-ACCRUED-2014 3" xfId="13705" xr:uid="{537629E5-B84E-4B3B-AD44-961495080137}"/>
    <cellStyle name="£_VERA_1_P02 COSTS - New Format_RECONCILE-ACCRUED-2014 3 2" xfId="32314" xr:uid="{3B048315-6874-4F52-AD97-E08D51DC222E}"/>
    <cellStyle name="£_VERA_1_P02 COSTS - New Format_RECONCILE-ACCRUED-2014 4" xfId="13706" xr:uid="{A7514687-BCF6-4976-8BDE-9B031B57F18F}"/>
    <cellStyle name="£_VERA_1_P02 COSTS - New Format_RECONCILE-ACCRUED-2014 4 2" xfId="32315" xr:uid="{66DE57AB-272A-42E4-BB4C-EADDC8986A83}"/>
    <cellStyle name="£_VERA_1_P02 COSTS - New Format_RECONCILE-ACCRUED-2014 5" xfId="32316" xr:uid="{A6D60E14-4B18-4BF0-B06D-906F33C1D194}"/>
    <cellStyle name="£_VERA_1_P02 COSTS - New Format_Summary Intnl Mkts" xfId="13707" xr:uid="{D44EAB3E-6459-443C-9784-6DBC33997AED}"/>
    <cellStyle name="£_VERA_1_P02 COSTS - New Format_Summary Intnl Mkts 2" xfId="32317" xr:uid="{52E08BEA-0A9A-4D1F-9A9F-7CA16062C32C}"/>
    <cellStyle name="£_VERA_1_P02 Travel MIPxls" xfId="13708" xr:uid="{62F7396F-D5A7-4B2C-BCF9-76360E6AF263}"/>
    <cellStyle name="£_VERA_1_P02 Travel MIPxls 2" xfId="32318" xr:uid="{92019CC7-6FDF-48F5-B7C8-41B4AADF6229}"/>
    <cellStyle name="£_VERA_1_P02 YTD REGS" xfId="13709" xr:uid="{310BE523-51BE-4E0A-9B56-520A060FB963}"/>
    <cellStyle name="£_VERA_1_P02 YTD REGS 2" xfId="32319" xr:uid="{992B6981-C1BC-4105-BD8A-140D0BCFE03E}"/>
    <cellStyle name="£_VERA_1_P0209 Cashplan with commentaries" xfId="13710" xr:uid="{62B6A5BA-9096-4CAB-A5FC-D67C2D7F9246}"/>
    <cellStyle name="£_VERA_1_P0209 Cashplan with commentaries 2" xfId="32320" xr:uid="{F9D477D7-8987-4218-8375-9DD93C90F04E}"/>
    <cellStyle name="£_VERA_1_P0209 Dental Mgmt with commentaries" xfId="13711" xr:uid="{64C16EFC-3748-47F4-BC59-D792DF9E8E87}"/>
    <cellStyle name="£_VERA_1_P0209 Dental Mgmt with commentaries 2" xfId="32321" xr:uid="{7FE78CBB-C96E-4CCD-BC75-DC5E99230693}"/>
    <cellStyle name="£_VERA_1_P10 WD5 Flash MIP" xfId="13712" xr:uid="{1788C3B2-09A7-4040-9374-FF3EB64BF234}"/>
    <cellStyle name="£_VERA_1_P10 WD5 Flash MIP 10" xfId="13713" xr:uid="{D0BCE502-30FD-421B-B9F6-98A999A614EB}"/>
    <cellStyle name="£_VERA_1_P10 WD5 Flash MIP 10 2" xfId="32322" xr:uid="{EA8CCD82-D093-49E8-B8D1-BB6892AE5376}"/>
    <cellStyle name="£_VERA_1_P10 WD5 Flash MIP 11" xfId="13714" xr:uid="{32D3F9C8-C7B6-4447-AE45-45CDFF6B648E}"/>
    <cellStyle name="£_VERA_1_P10 WD5 Flash MIP 11 2" xfId="32323" xr:uid="{1FB27A61-7CD3-40BF-9188-3B5193D3B267}"/>
    <cellStyle name="£_VERA_1_P10 WD5 Flash MIP 12" xfId="13715" xr:uid="{BE8D41B6-3216-4D23-800F-B1A31805ECF7}"/>
    <cellStyle name="£_VERA_1_P10 WD5 Flash MIP 12 2" xfId="32324" xr:uid="{35AA4D50-79B7-4DB9-B850-13E271031D89}"/>
    <cellStyle name="£_VERA_1_P10 WD5 Flash MIP 13" xfId="13716" xr:uid="{60C35876-C27C-481F-869D-6D7ED7F486F9}"/>
    <cellStyle name="£_VERA_1_P10 WD5 Flash MIP 13 2" xfId="32325" xr:uid="{F6444A66-07CF-42A7-9D84-AD4E46EFA3EE}"/>
    <cellStyle name="£_VERA_1_P10 WD5 Flash MIP 14" xfId="13717" xr:uid="{E1B9C3DD-B7FB-4FD3-B5A2-44F1769FE73E}"/>
    <cellStyle name="£_VERA_1_P10 WD5 Flash MIP 14 2" xfId="32326" xr:uid="{D1A02D23-618A-4E1E-803A-DF072A88F9A4}"/>
    <cellStyle name="£_VERA_1_P10 WD5 Flash MIP 15" xfId="32327" xr:uid="{83E27308-291E-41D1-A0A7-4A9419DE7B78}"/>
    <cellStyle name="£_VERA_1_P10 WD5 Flash MIP 16" xfId="32328" xr:uid="{A0EFC49E-8E5C-43ED-B95E-575F137A5B9F}"/>
    <cellStyle name="£_VERA_1_P10 WD5 Flash MIP 17" xfId="32329" xr:uid="{2DDB4358-CFEA-4BEA-9F6C-259254F09E32}"/>
    <cellStyle name="£_VERA_1_P10 WD5 Flash MIP 2" xfId="13718" xr:uid="{29D684CB-B270-42E0-A4AD-C3EE14E918C4}"/>
    <cellStyle name="£_VERA_1_P10 WD5 Flash MIP 2 2" xfId="13719" xr:uid="{04E41488-EFFF-42D2-BAFD-0BD219A5233E}"/>
    <cellStyle name="£_VERA_1_P10 WD5 Flash MIP 2 2 2" xfId="32330" xr:uid="{3141B458-2456-4C56-873E-65F933FC5617}"/>
    <cellStyle name="£_VERA_1_P10 WD5 Flash MIP 2 3" xfId="32331" xr:uid="{9BCEF614-FD25-43F1-9CC1-FFA57CD35C24}"/>
    <cellStyle name="£_VERA_1_P10 WD5 Flash MIP 3" xfId="13720" xr:uid="{628D3B59-669B-429A-A66B-DA72C2C0BFED}"/>
    <cellStyle name="£_VERA_1_P10 WD5 Flash MIP 3 2" xfId="32332" xr:uid="{3016F150-7DB2-4F60-87B8-CB579C316C0D}"/>
    <cellStyle name="£_VERA_1_P10 WD5 Flash MIP 4" xfId="13721" xr:uid="{8F5103AB-AE51-45A2-814D-C827F628DDBE}"/>
    <cellStyle name="£_VERA_1_P10 WD5 Flash MIP 4 2" xfId="32333" xr:uid="{689F1C3B-5BC4-4F52-9A66-95803610EC71}"/>
    <cellStyle name="£_VERA_1_P10 WD5 Flash MIP 5" xfId="13722" xr:uid="{76716989-40A5-4915-94DB-11FE685C5F6C}"/>
    <cellStyle name="£_VERA_1_P10 WD5 Flash MIP 5 2" xfId="32334" xr:uid="{F024559A-7B96-4CEF-845A-AAB743A18749}"/>
    <cellStyle name="£_VERA_1_P10 WD5 Flash MIP 6" xfId="13723" xr:uid="{DEFF7E1E-393E-4781-8E6B-C7195AF12ED1}"/>
    <cellStyle name="£_VERA_1_P10 WD5 Flash MIP 6 2" xfId="32335" xr:uid="{0389D5C4-E761-48F7-8F49-E77952D9DEC9}"/>
    <cellStyle name="£_VERA_1_P10 WD5 Flash MIP 7" xfId="13724" xr:uid="{98458CDA-6A79-4460-AC81-736D75EC82DC}"/>
    <cellStyle name="£_VERA_1_P10 WD5 Flash MIP 7 2" xfId="32336" xr:uid="{8F678CE9-4DBF-4E55-ADCF-454A7AE5CEFC}"/>
    <cellStyle name="£_VERA_1_P10 WD5 Flash MIP 8" xfId="13725" xr:uid="{722FB091-8707-4AF9-BADE-F3BC7C2C9941}"/>
    <cellStyle name="£_VERA_1_P10 WD5 Flash MIP 8 2" xfId="32337" xr:uid="{9CFF177C-737E-4F54-A25F-BB1F2BF69439}"/>
    <cellStyle name="£_VERA_1_P10 WD5 Flash MIP 9" xfId="13726" xr:uid="{28EA50FE-A40D-45E2-B5C0-FECAE41BB060}"/>
    <cellStyle name="£_VERA_1_P10 WD5 Flash MIP 9 2" xfId="32338" xr:uid="{316FAE3B-C513-4A74-99FF-CAD0A8365D75}"/>
    <cellStyle name="£_VERA_1_P10 WD5 Flash MIP_OCT'13" xfId="13727" xr:uid="{0215C97D-3209-47B6-A69C-32A7DEBFF22B}"/>
    <cellStyle name="£_VERA_1_P10 WD5 Flash MIP_OCT'13 2" xfId="13728" xr:uid="{0C567629-872B-45C2-BD0F-AF62CB240762}"/>
    <cellStyle name="£_VERA_1_P10 WD5 Flash MIP_OCT'13 2 2" xfId="32339" xr:uid="{0C1FD03B-53DC-4C16-A16E-8B73B4BDE9F5}"/>
    <cellStyle name="£_VERA_1_P10 WD5 Flash MIP_OCT'13 3" xfId="13729" xr:uid="{991D3F43-5BC5-4BD3-90A0-D773C3342241}"/>
    <cellStyle name="£_VERA_1_P10 WD5 Flash MIP_OCT'13 3 2" xfId="32340" xr:uid="{90B99B84-A57F-4040-BF04-D414A69F337B}"/>
    <cellStyle name="£_VERA_1_P10 WD5 Flash MIP_OCT'13 4" xfId="13730" xr:uid="{79001FF6-3A33-404D-A791-0B28DD945780}"/>
    <cellStyle name="£_VERA_1_P10 WD5 Flash MIP_OCT'13 4 2" xfId="32341" xr:uid="{487F7887-8BF2-4D0A-AA0F-BA81F7D5E7B2}"/>
    <cellStyle name="£_VERA_1_P10 WD5 Flash MIP_OCT'13 5" xfId="32342" xr:uid="{6C7D30CA-92F5-4E1C-BE66-9AFB021D60C8}"/>
    <cellStyle name="£_VERA_1_P10 WD5 Flash MIP_RECONCILE-ACCRUED-2013" xfId="13731" xr:uid="{692C9AB5-9985-4CC6-9C46-73C3C3125CB0}"/>
    <cellStyle name="£_VERA_1_P10 WD5 Flash MIP_RECONCILE-ACCRUED-2013 2" xfId="13732" xr:uid="{96C958E8-0B40-47F7-8ABC-46B8351D6B12}"/>
    <cellStyle name="£_VERA_1_P10 WD5 Flash MIP_RECONCILE-ACCRUED-2013 2 2" xfId="32343" xr:uid="{7C48C903-E810-478B-BB16-4F6C87D8EC4A}"/>
    <cellStyle name="£_VERA_1_P10 WD5 Flash MIP_RECONCILE-ACCRUED-2013 3" xfId="13733" xr:uid="{7A290FB9-F118-4C0A-96BD-DFE56443893F}"/>
    <cellStyle name="£_VERA_1_P10 WD5 Flash MIP_RECONCILE-ACCRUED-2013 3 2" xfId="32344" xr:uid="{6D73DBB2-4DEE-46CE-8F22-7AB8E9EC5807}"/>
    <cellStyle name="£_VERA_1_P10 WD5 Flash MIP_RECONCILE-ACCRUED-2013 4" xfId="13734" xr:uid="{DFB7D948-C443-43C9-8AEF-907ECEA5FBC9}"/>
    <cellStyle name="£_VERA_1_P10 WD5 Flash MIP_RECONCILE-ACCRUED-2013 4 2" xfId="32345" xr:uid="{05D371BA-0EC1-4CE7-B2BA-F339A39E4877}"/>
    <cellStyle name="£_VERA_1_P10 WD5 Flash MIP_RECONCILE-ACCRUED-2013 5" xfId="32346" xr:uid="{CA8C9F0E-04BD-4DC1-9815-F61C6102585E}"/>
    <cellStyle name="£_VERA_1_P10 WD5 Flash MIP_RECONCILE-ACCRUED-2014" xfId="13735" xr:uid="{41B67C02-C37A-4A1A-A9E4-C1E4A4A874A8}"/>
    <cellStyle name="£_VERA_1_P10 WD5 Flash MIP_RECONCILE-ACCRUED-2014 2" xfId="13736" xr:uid="{BE911F55-201C-4423-A200-8AF782B47628}"/>
    <cellStyle name="£_VERA_1_P10 WD5 Flash MIP_RECONCILE-ACCRUED-2014 2 2" xfId="32347" xr:uid="{EDD908DB-FA77-44B8-AC61-3B74B52BC701}"/>
    <cellStyle name="£_VERA_1_P10 WD5 Flash MIP_RECONCILE-ACCRUED-2014 3" xfId="13737" xr:uid="{90A38EC9-DBD9-4BD3-8D7D-B8E4F5CAC32C}"/>
    <cellStyle name="£_VERA_1_P10 WD5 Flash MIP_RECONCILE-ACCRUED-2014 3 2" xfId="32348" xr:uid="{62BC7750-C8D2-490D-B11A-7291C560DBEB}"/>
    <cellStyle name="£_VERA_1_P10 WD5 Flash MIP_RECONCILE-ACCRUED-2014 4" xfId="13738" xr:uid="{80723F30-3893-4EB6-99D0-3A4673F2ED91}"/>
    <cellStyle name="£_VERA_1_P10 WD5 Flash MIP_RECONCILE-ACCRUED-2014 4 2" xfId="32349" xr:uid="{8119D6C6-77C7-4986-9D74-3A46C467ADF0}"/>
    <cellStyle name="£_VERA_1_P10 WD5 Flash MIP_RECONCILE-ACCRUED-2014 5" xfId="32350" xr:uid="{2093E42E-0433-420E-8666-0CD4E915D325}"/>
    <cellStyle name="£_VERA_1_P10 WD5 Flash MIP_Summary Intnl Mkts" xfId="13739" xr:uid="{A0139A07-3B8A-45F7-9FFC-3B79EF5B2847}"/>
    <cellStyle name="£_VERA_1_P10 WD5 Flash MIP_Summary Intnl Mkts 2" xfId="32351" xr:uid="{F540912D-C8B9-418F-A97A-29E1111AD28D}"/>
    <cellStyle name="£_VERA_1_P12 Mike Best Guess" xfId="13740" xr:uid="{40FDE134-29FA-4E4F-8116-A4F6C4AD0CBE}"/>
    <cellStyle name="£_VERA_1_P12 Mike Best Guess 10" xfId="13741" xr:uid="{3BB684EF-C4EC-4A65-9A28-FF851C4724CB}"/>
    <cellStyle name="£_VERA_1_P12 Mike Best Guess 10 2" xfId="32352" xr:uid="{726AC73A-5AC7-4BFB-844A-8E303B7960B9}"/>
    <cellStyle name="£_VERA_1_P12 Mike Best Guess 11" xfId="13742" xr:uid="{6303C9B0-F4DC-420D-BD7C-DFBBA0396A3F}"/>
    <cellStyle name="£_VERA_1_P12 Mike Best Guess 11 2" xfId="32353" xr:uid="{9B1D7944-60C4-4D46-9658-D17CEF3AE0BC}"/>
    <cellStyle name="£_VERA_1_P12 Mike Best Guess 12" xfId="13743" xr:uid="{1ED27E8F-3AE0-4839-B590-2A9B84CD04E7}"/>
    <cellStyle name="£_VERA_1_P12 Mike Best Guess 12 2" xfId="32354" xr:uid="{5DF2D53F-5538-42F5-ABFD-DA4324386FBF}"/>
    <cellStyle name="£_VERA_1_P12 Mike Best Guess 13" xfId="13744" xr:uid="{CBE3A23E-9399-4DD3-B2BE-C533442BF337}"/>
    <cellStyle name="£_VERA_1_P12 Mike Best Guess 13 2" xfId="32355" xr:uid="{27015C64-03D2-46E3-A83B-0AD55C831298}"/>
    <cellStyle name="£_VERA_1_P12 Mike Best Guess 14" xfId="13745" xr:uid="{2A084EAC-7A69-4D19-B99C-78F821D95DED}"/>
    <cellStyle name="£_VERA_1_P12 Mike Best Guess 14 2" xfId="32356" xr:uid="{D7913BBC-6B8B-40EF-A0C2-0DED3279C8BB}"/>
    <cellStyle name="£_VERA_1_P12 Mike Best Guess 15" xfId="32357" xr:uid="{A16BCB48-4A85-4737-8F48-4F7BFFBAECDE}"/>
    <cellStyle name="£_VERA_1_P12 Mike Best Guess 16" xfId="32358" xr:uid="{D78A97ED-3BA8-4B46-BEB1-358952568755}"/>
    <cellStyle name="£_VERA_1_P12 Mike Best Guess 17" xfId="32359" xr:uid="{ED8B9B82-23C6-4E4D-9F90-71EFA9606CBD}"/>
    <cellStyle name="£_VERA_1_P12 Mike Best Guess 2" xfId="13746" xr:uid="{52B2E035-EAA6-4814-BE2B-703E5E35B356}"/>
    <cellStyle name="£_VERA_1_P12 Mike Best Guess 2 2" xfId="13747" xr:uid="{9A43172F-DDCA-4A3E-820C-E5C5C4D7D598}"/>
    <cellStyle name="£_VERA_1_P12 Mike Best Guess 2 2 2" xfId="32360" xr:uid="{5812B584-CDBD-4FCA-91EE-1A5BFD45BBDA}"/>
    <cellStyle name="£_VERA_1_P12 Mike Best Guess 2 3" xfId="32361" xr:uid="{A1D09665-FF7B-4B59-B26E-00B1EE15A8F9}"/>
    <cellStyle name="£_VERA_1_P12 Mike Best Guess 3" xfId="13748" xr:uid="{467142BC-9664-4E60-A1B7-63422C329693}"/>
    <cellStyle name="£_VERA_1_P12 Mike Best Guess 3 2" xfId="32362" xr:uid="{2514BAFA-DE9A-4140-ACA4-83D072027DC4}"/>
    <cellStyle name="£_VERA_1_P12 Mike Best Guess 4" xfId="13749" xr:uid="{C472D85D-7906-44D0-8C8C-99C744622D85}"/>
    <cellStyle name="£_VERA_1_P12 Mike Best Guess 4 2" xfId="32363" xr:uid="{E9493721-5D79-478F-A1A7-5EB4E1D5B836}"/>
    <cellStyle name="£_VERA_1_P12 Mike Best Guess 5" xfId="13750" xr:uid="{EC87534F-9B78-4BA2-9C47-D28AB9E36850}"/>
    <cellStyle name="£_VERA_1_P12 Mike Best Guess 5 2" xfId="32364" xr:uid="{A8EF512D-83CB-4E36-A35E-2ED0083CC3A8}"/>
    <cellStyle name="£_VERA_1_P12 Mike Best Guess 6" xfId="13751" xr:uid="{E02F1C5E-1864-4037-A995-EEC94BFEFE8F}"/>
    <cellStyle name="£_VERA_1_P12 Mike Best Guess 6 2" xfId="32365" xr:uid="{AC81A08D-99E2-4DFD-A01F-56EB3CDDBFF0}"/>
    <cellStyle name="£_VERA_1_P12 Mike Best Guess 7" xfId="13752" xr:uid="{DC19EF7D-D54D-4FC8-8B20-DF8E2972BAB8}"/>
    <cellStyle name="£_VERA_1_P12 Mike Best Guess 7 2" xfId="32366" xr:uid="{FF733A8D-2044-4901-8C48-69225642C261}"/>
    <cellStyle name="£_VERA_1_P12 Mike Best Guess 8" xfId="13753" xr:uid="{F66FA6B0-E3CE-41D4-A69A-0C1641DCAED7}"/>
    <cellStyle name="£_VERA_1_P12 Mike Best Guess 8 2" xfId="32367" xr:uid="{73684675-C781-4606-A320-36F88775A27E}"/>
    <cellStyle name="£_VERA_1_P12 Mike Best Guess 9" xfId="13754" xr:uid="{63D79BE2-F982-4645-BE3D-7B15B2919596}"/>
    <cellStyle name="£_VERA_1_P12 Mike Best Guess 9 2" xfId="32368" xr:uid="{7D0CD17B-DC5E-4151-91E2-CAB7898D4255}"/>
    <cellStyle name="£_VERA_1_P12 Mike Best Guess_OCT'13" xfId="13755" xr:uid="{F093016E-0930-4276-AF9D-9305E7EBF073}"/>
    <cellStyle name="£_VERA_1_P12 Mike Best Guess_OCT'13 2" xfId="13756" xr:uid="{7AA7A082-A1C3-4CB6-937A-8DB5FA7F7B1E}"/>
    <cellStyle name="£_VERA_1_P12 Mike Best Guess_OCT'13 2 2" xfId="32369" xr:uid="{219FD3DA-D213-4E5D-B0E2-821549DA0E3E}"/>
    <cellStyle name="£_VERA_1_P12 Mike Best Guess_OCT'13 3" xfId="13757" xr:uid="{2BF8137C-9C4F-46B0-B741-FC3257D8D09D}"/>
    <cellStyle name="£_VERA_1_P12 Mike Best Guess_OCT'13 3 2" xfId="32370" xr:uid="{DFB0EFD1-CF7C-4F23-B2F6-14AEF8AD4BF4}"/>
    <cellStyle name="£_VERA_1_P12 Mike Best Guess_OCT'13 4" xfId="13758" xr:uid="{78BBA54E-460E-4958-9478-C16848E4CCBB}"/>
    <cellStyle name="£_VERA_1_P12 Mike Best Guess_OCT'13 4 2" xfId="32371" xr:uid="{C0C321B6-AF5D-4139-A2EC-EE2D25DDA0A7}"/>
    <cellStyle name="£_VERA_1_P12 Mike Best Guess_OCT'13 5" xfId="32372" xr:uid="{417FD806-0478-4954-A137-908F3EFAB3C1}"/>
    <cellStyle name="£_VERA_1_P12 Mike Best Guess_RECONCILE-ACCRUED-2013" xfId="13759" xr:uid="{CBFD23F9-9C75-47BB-98EB-2AE58CA8111C}"/>
    <cellStyle name="£_VERA_1_P12 Mike Best Guess_RECONCILE-ACCRUED-2013 2" xfId="13760" xr:uid="{CCB82F0B-44FF-4BD9-A0FD-B33EFED92725}"/>
    <cellStyle name="£_VERA_1_P12 Mike Best Guess_RECONCILE-ACCRUED-2013 2 2" xfId="32373" xr:uid="{3574F6A4-A66C-476A-B88B-7258BC2C294E}"/>
    <cellStyle name="£_VERA_1_P12 Mike Best Guess_RECONCILE-ACCRUED-2013 3" xfId="13761" xr:uid="{D5AA20F2-4D7F-406F-9D70-2F77B57F53B4}"/>
    <cellStyle name="£_VERA_1_P12 Mike Best Guess_RECONCILE-ACCRUED-2013 3 2" xfId="32374" xr:uid="{727DE5A6-6603-4113-B42B-ACA19ACA73C3}"/>
    <cellStyle name="£_VERA_1_P12 Mike Best Guess_RECONCILE-ACCRUED-2013 4" xfId="13762" xr:uid="{CD5BB8A3-3F54-40B2-8468-69785A86B715}"/>
    <cellStyle name="£_VERA_1_P12 Mike Best Guess_RECONCILE-ACCRUED-2013 4 2" xfId="32375" xr:uid="{AF32755D-CA24-42FB-A855-837BCF8B3D94}"/>
    <cellStyle name="£_VERA_1_P12 Mike Best Guess_RECONCILE-ACCRUED-2013 5" xfId="32376" xr:uid="{15232F4B-8401-4133-ABFD-074CB71E52DD}"/>
    <cellStyle name="£_VERA_1_P12 Mike Best Guess_RECONCILE-ACCRUED-2014" xfId="13763" xr:uid="{09B43E56-4BF4-4BDA-BE2B-A01444042BB9}"/>
    <cellStyle name="£_VERA_1_P12 Mike Best Guess_RECONCILE-ACCRUED-2014 2" xfId="13764" xr:uid="{7C2C1308-E553-4939-8867-E1C728731D1E}"/>
    <cellStyle name="£_VERA_1_P12 Mike Best Guess_RECONCILE-ACCRUED-2014 2 2" xfId="32377" xr:uid="{0BE43D08-756B-4AD1-A348-72C2A644C47B}"/>
    <cellStyle name="£_VERA_1_P12 Mike Best Guess_RECONCILE-ACCRUED-2014 3" xfId="13765" xr:uid="{85A67B15-A740-4EA3-B55A-859D4207FDF7}"/>
    <cellStyle name="£_VERA_1_P12 Mike Best Guess_RECONCILE-ACCRUED-2014 3 2" xfId="32378" xr:uid="{7BC74697-9B5E-4EE0-8598-97785C0E17AC}"/>
    <cellStyle name="£_VERA_1_P12 Mike Best Guess_RECONCILE-ACCRUED-2014 4" xfId="13766" xr:uid="{6216252A-5626-494C-B585-156550CBB8DF}"/>
    <cellStyle name="£_VERA_1_P12 Mike Best Guess_RECONCILE-ACCRUED-2014 4 2" xfId="32379" xr:uid="{5778FAC0-FC0E-4458-83E1-63343F1922A7}"/>
    <cellStyle name="£_VERA_1_P12 Mike Best Guess_RECONCILE-ACCRUED-2014 5" xfId="32380" xr:uid="{892E9FE1-C7F5-4693-AD7C-478E74FB0DF8}"/>
    <cellStyle name="£_VERA_1_P12 Mike Best Guess_Summary Intnl Mkts" xfId="13767" xr:uid="{B072A8F8-7752-4CAB-8FAF-4C643378DB99}"/>
    <cellStyle name="£_VERA_1_P12 Mike Best Guess_Summary Intnl Mkts 2" xfId="32381" xr:uid="{FB8E077C-54E6-4368-92AB-31F4BC52F1D3}"/>
    <cellStyle name="£_VERA_1_PMI Dashboard - May" xfId="13768" xr:uid="{DBAAEF56-413B-4A15-ABFD-101E1525AA49}"/>
    <cellStyle name="£_VERA_1_PMI Dashboard - May 2" xfId="32382" xr:uid="{C7637154-79AD-4670-809E-3BAAD38C8E2E}"/>
    <cellStyle name="£_VERA_1_PMI Dashboard - May v2" xfId="13769" xr:uid="{EA131DD9-B29A-4818-89D8-05ED6E6ADFBC}"/>
    <cellStyle name="£_VERA_1_PMI Dashboard - May v2 2" xfId="32383" xr:uid="{7ADEE88A-434E-4DEB-A7BC-79BDAD61B386}"/>
    <cellStyle name="£_VERA_1_Q1 MET PACK PER MD" xfId="13770" xr:uid="{E4B3758A-2F42-4227-9E2B-363D325FA29D}"/>
    <cellStyle name="£_VERA_1_Q1 MET PACK PER MD 10" xfId="13771" xr:uid="{870799F8-884C-43A7-9444-F78456361EA4}"/>
    <cellStyle name="£_VERA_1_Q1 MET PACK PER MD 10 2" xfId="32384" xr:uid="{4BEDF26C-96C6-4FF3-929B-05A4A53AAF5C}"/>
    <cellStyle name="£_VERA_1_Q1 MET PACK PER MD 11" xfId="13772" xr:uid="{500B0497-5D40-400F-83EC-6E64D7B4E521}"/>
    <cellStyle name="£_VERA_1_Q1 MET PACK PER MD 11 2" xfId="32385" xr:uid="{47233CC1-6F9D-4096-AA5A-CE8A604558F5}"/>
    <cellStyle name="£_VERA_1_Q1 MET PACK PER MD 12" xfId="13773" xr:uid="{EE4D55D9-AFFB-48EE-B0AB-655750883EC3}"/>
    <cellStyle name="£_VERA_1_Q1 MET PACK PER MD 12 2" xfId="32386" xr:uid="{A68CA0B4-6E93-455A-9EA3-B53FE1FB829D}"/>
    <cellStyle name="£_VERA_1_Q1 MET PACK PER MD 13" xfId="13774" xr:uid="{0E685037-0966-4B23-97BF-D8B4026B7E06}"/>
    <cellStyle name="£_VERA_1_Q1 MET PACK PER MD 13 2" xfId="32387" xr:uid="{C0AA798B-E3E2-4D0F-A81E-A2F54543A69E}"/>
    <cellStyle name="£_VERA_1_Q1 MET PACK PER MD 14" xfId="13775" xr:uid="{749EED1F-E983-4EC0-8D47-136D4136371B}"/>
    <cellStyle name="£_VERA_1_Q1 MET PACK PER MD 14 2" xfId="32388" xr:uid="{08EE8C65-083E-44CD-89D0-CB6B02AA0668}"/>
    <cellStyle name="£_VERA_1_Q1 MET PACK PER MD 15" xfId="32389" xr:uid="{25ECABFC-F3D5-4F6C-8449-306746B088EF}"/>
    <cellStyle name="£_VERA_1_Q1 MET PACK PER MD 16" xfId="32390" xr:uid="{91098F7A-BF77-4713-B649-E922EAD94FC3}"/>
    <cellStyle name="£_VERA_1_Q1 MET PACK PER MD 17" xfId="32391" xr:uid="{3FB3F42A-D0EE-45A0-8A38-D25AB215A020}"/>
    <cellStyle name="£_VERA_1_Q1 MET PACK PER MD 2" xfId="13776" xr:uid="{7637086A-7357-46A6-A9C7-99E87AF02120}"/>
    <cellStyle name="£_VERA_1_Q1 MET PACK PER MD 2 2" xfId="13777" xr:uid="{1F677CF1-9756-4F78-8D82-BBCD91D4C1F5}"/>
    <cellStyle name="£_VERA_1_Q1 MET PACK PER MD 2 2 2" xfId="32392" xr:uid="{E4C42D25-3CCF-4E59-9FAE-6D7BBEA425B9}"/>
    <cellStyle name="£_VERA_1_Q1 MET PACK PER MD 2 3" xfId="32393" xr:uid="{59F0FD60-E693-43BA-A85E-2A6A179785B7}"/>
    <cellStyle name="£_VERA_1_Q1 MET PACK PER MD 3" xfId="13778" xr:uid="{390AF958-7F39-42E3-913D-8655DA496B43}"/>
    <cellStyle name="£_VERA_1_Q1 MET PACK PER MD 3 2" xfId="32394" xr:uid="{03972E82-1938-4319-81AA-B234764A7660}"/>
    <cellStyle name="£_VERA_1_Q1 MET PACK PER MD 4" xfId="13779" xr:uid="{D35550B7-2FFD-4CD2-85B8-431762074336}"/>
    <cellStyle name="£_VERA_1_Q1 MET PACK PER MD 4 2" xfId="32395" xr:uid="{63ACA4A2-F41A-4911-9005-166AFAB92E0E}"/>
    <cellStyle name="£_VERA_1_Q1 MET PACK PER MD 5" xfId="13780" xr:uid="{4CF73F86-AA93-4FE5-9FDD-33114F76208C}"/>
    <cellStyle name="£_VERA_1_Q1 MET PACK PER MD 5 2" xfId="32396" xr:uid="{4951FA7A-14B2-4075-9655-BBA2A4CA0DAE}"/>
    <cellStyle name="£_VERA_1_Q1 MET PACK PER MD 6" xfId="13781" xr:uid="{E6DE8A7C-315E-4BF6-837F-4ADED8F0EAA0}"/>
    <cellStyle name="£_VERA_1_Q1 MET PACK PER MD 6 2" xfId="32397" xr:uid="{9BE9C8CC-98D8-4379-9FDA-A558680D96C6}"/>
    <cellStyle name="£_VERA_1_Q1 MET PACK PER MD 7" xfId="13782" xr:uid="{5E78C373-2770-4D18-B7BC-0C0E27F3AC82}"/>
    <cellStyle name="£_VERA_1_Q1 MET PACK PER MD 7 2" xfId="32398" xr:uid="{8FD347B8-E717-4ED5-8204-07C93C64DB5E}"/>
    <cellStyle name="£_VERA_1_Q1 MET PACK PER MD 8" xfId="13783" xr:uid="{E1BBFF06-4CEB-4B2C-AC54-CC52EE305CE2}"/>
    <cellStyle name="£_VERA_1_Q1 MET PACK PER MD 8 2" xfId="32399" xr:uid="{B05B342C-395B-4B96-ACD4-7EFC73FB7118}"/>
    <cellStyle name="£_VERA_1_Q1 MET PACK PER MD 9" xfId="13784" xr:uid="{9379AD05-0C45-4598-B852-517B416F8992}"/>
    <cellStyle name="£_VERA_1_Q1 MET PACK PER MD 9 2" xfId="32400" xr:uid="{2B730A4A-88DD-4C92-B8E8-060A6530096A}"/>
    <cellStyle name="£_VERA_1_Q1 MET PACK PER MD_OCT'13" xfId="13785" xr:uid="{702647EF-C009-4DD9-AF1D-0DAB49A70787}"/>
    <cellStyle name="£_VERA_1_Q1 MET PACK PER MD_OCT'13 2" xfId="13786" xr:uid="{443FE91F-E5F1-488A-B5DC-2F20DBAD1D92}"/>
    <cellStyle name="£_VERA_1_Q1 MET PACK PER MD_OCT'13 2 2" xfId="32401" xr:uid="{740D84EA-112A-4ACA-B6E1-0C0DEF897761}"/>
    <cellStyle name="£_VERA_1_Q1 MET PACK PER MD_OCT'13 3" xfId="13787" xr:uid="{88DBF9D5-7CBD-422B-98A1-026BB5FFC596}"/>
    <cellStyle name="£_VERA_1_Q1 MET PACK PER MD_OCT'13 3 2" xfId="32402" xr:uid="{EF2611E7-D23C-4FDE-B7C1-AC0ADB22CCAF}"/>
    <cellStyle name="£_VERA_1_Q1 MET PACK PER MD_OCT'13 4" xfId="13788" xr:uid="{46EC69EF-7B82-476C-98CD-549D63EC188C}"/>
    <cellStyle name="£_VERA_1_Q1 MET PACK PER MD_OCT'13 4 2" xfId="32403" xr:uid="{3D7A57AF-0C4D-4ABA-9C15-0059041C4EB9}"/>
    <cellStyle name="£_VERA_1_Q1 MET PACK PER MD_OCT'13 5" xfId="32404" xr:uid="{ABB5B893-A1A9-42D1-8AD8-EDD7DD141D2D}"/>
    <cellStyle name="£_VERA_1_Q1 MET PACK PER MD_RECONCILE-ACCRUED-2013" xfId="13789" xr:uid="{70A560CC-25DB-4DFC-B465-3AB0D52623CD}"/>
    <cellStyle name="£_VERA_1_Q1 MET PACK PER MD_RECONCILE-ACCRUED-2013 2" xfId="13790" xr:uid="{9DBB2A55-4758-467F-9CD4-2BEFE4F9B5CC}"/>
    <cellStyle name="£_VERA_1_Q1 MET PACK PER MD_RECONCILE-ACCRUED-2013 2 2" xfId="32405" xr:uid="{E27E0A3C-E7F2-42FC-B4B2-0CE33611D3CA}"/>
    <cellStyle name="£_VERA_1_Q1 MET PACK PER MD_RECONCILE-ACCRUED-2013 3" xfId="13791" xr:uid="{2ED91676-BB23-4888-B4F1-28EB7B4CC5EC}"/>
    <cellStyle name="£_VERA_1_Q1 MET PACK PER MD_RECONCILE-ACCRUED-2013 3 2" xfId="32406" xr:uid="{4C307AD6-9797-4907-A75E-7373D3807303}"/>
    <cellStyle name="£_VERA_1_Q1 MET PACK PER MD_RECONCILE-ACCRUED-2013 4" xfId="13792" xr:uid="{8DD91EF8-3B4B-4950-B7D5-73DC845BF3E0}"/>
    <cellStyle name="£_VERA_1_Q1 MET PACK PER MD_RECONCILE-ACCRUED-2013 4 2" xfId="32407" xr:uid="{D37ED748-94C5-4115-B826-B964A2F3BC7D}"/>
    <cellStyle name="£_VERA_1_Q1 MET PACK PER MD_RECONCILE-ACCRUED-2013 5" xfId="32408" xr:uid="{E4677F97-1741-4F53-A2DC-F8ABE1563E11}"/>
    <cellStyle name="£_VERA_1_Q1 MET PACK PER MD_RECONCILE-ACCRUED-2014" xfId="13793" xr:uid="{73F2C9BB-3F13-45BB-9B36-A6428657A0D8}"/>
    <cellStyle name="£_VERA_1_Q1 MET PACK PER MD_RECONCILE-ACCRUED-2014 2" xfId="13794" xr:uid="{22F9D76C-D089-4388-8532-B26A832F93BE}"/>
    <cellStyle name="£_VERA_1_Q1 MET PACK PER MD_RECONCILE-ACCRUED-2014 2 2" xfId="32409" xr:uid="{122633A8-D358-4529-9C31-D2138EC5AF5C}"/>
    <cellStyle name="£_VERA_1_Q1 MET PACK PER MD_RECONCILE-ACCRUED-2014 3" xfId="13795" xr:uid="{351D527F-03F2-4919-B1AF-5930AFDDC26F}"/>
    <cellStyle name="£_VERA_1_Q1 MET PACK PER MD_RECONCILE-ACCRUED-2014 3 2" xfId="32410" xr:uid="{B0258EB0-5F11-4311-8C04-473E1673AF36}"/>
    <cellStyle name="£_VERA_1_Q1 MET PACK PER MD_RECONCILE-ACCRUED-2014 4" xfId="13796" xr:uid="{70BD14D4-C522-4101-8FA8-82C6B1FBFDCB}"/>
    <cellStyle name="£_VERA_1_Q1 MET PACK PER MD_RECONCILE-ACCRUED-2014 4 2" xfId="32411" xr:uid="{16EA19F9-F19C-42B2-A189-B4277070CDF4}"/>
    <cellStyle name="£_VERA_1_Q1 MET PACK PER MD_RECONCILE-ACCRUED-2014 5" xfId="32412" xr:uid="{D4696D9F-064F-401B-9F95-BD85AB507DA2}"/>
    <cellStyle name="£_VERA_1_Q1 MET PACK PER MD_Summary Intnl Mkts" xfId="13797" xr:uid="{971F3826-30BF-4659-A30E-F2CF994139F7}"/>
    <cellStyle name="£_VERA_1_Q1 MET PACK PER MD_Summary Intnl Mkts 2" xfId="32413" xr:uid="{412D38F7-1A8E-477F-B6DF-48EB7E3702E9}"/>
    <cellStyle name="£_VERA_1_Q2 MET" xfId="13798" xr:uid="{A5A00D30-15B7-42F0-8CA6-CE60F4EEAA9A}"/>
    <cellStyle name="£_VERA_1_Q2 MET 10" xfId="13799" xr:uid="{1DCD3999-5D3C-44F1-AB26-BB8769B9437E}"/>
    <cellStyle name="£_VERA_1_Q2 MET 10 2" xfId="32414" xr:uid="{AF452717-55CE-4C5F-A0B2-5972FD510149}"/>
    <cellStyle name="£_VERA_1_Q2 MET 11" xfId="13800" xr:uid="{A472C369-E9C3-4DE3-8A3C-CF881AFB2EE1}"/>
    <cellStyle name="£_VERA_1_Q2 MET 11 2" xfId="32415" xr:uid="{87674BEF-84C4-4682-92E4-6E45979DEB72}"/>
    <cellStyle name="£_VERA_1_Q2 MET 12" xfId="13801" xr:uid="{2F86F613-CD2A-4774-A346-C0A808E3CF85}"/>
    <cellStyle name="£_VERA_1_Q2 MET 12 2" xfId="32416" xr:uid="{80CCB30C-6A01-474C-8FC8-0DDEE15E98CB}"/>
    <cellStyle name="£_VERA_1_Q2 MET 13" xfId="13802" xr:uid="{A51743F3-D6F8-43FE-8889-0A82B33F8E43}"/>
    <cellStyle name="£_VERA_1_Q2 MET 13 2" xfId="32417" xr:uid="{BACBEA20-81F9-4C00-B3F8-D688819B94FA}"/>
    <cellStyle name="£_VERA_1_Q2 MET 14" xfId="13803" xr:uid="{A1635A0E-E2C8-44A2-84D0-9E9AEF0B2419}"/>
    <cellStyle name="£_VERA_1_Q2 MET 14 2" xfId="32418" xr:uid="{5564793D-2A9B-4EAC-B5C4-69775D18FDD0}"/>
    <cellStyle name="£_VERA_1_Q2 MET 15" xfId="32419" xr:uid="{B6DAF730-11A5-41B8-BD4B-C3D389E52346}"/>
    <cellStyle name="£_VERA_1_Q2 MET 16" xfId="32420" xr:uid="{A883EA78-C511-4B9A-A5F1-331E5619F36C}"/>
    <cellStyle name="£_VERA_1_Q2 MET 17" xfId="32421" xr:uid="{8DD5CFA0-787C-4F16-973A-3EFE5F9DEB45}"/>
    <cellStyle name="£_VERA_1_Q2 MET 2" xfId="13804" xr:uid="{5A4D353F-9994-40E2-90CC-00677887DB37}"/>
    <cellStyle name="£_VERA_1_Q2 MET 2 2" xfId="13805" xr:uid="{D6DB700D-A7EA-4B47-99FE-4DB7BD80E458}"/>
    <cellStyle name="£_VERA_1_Q2 MET 2 2 2" xfId="32422" xr:uid="{8C381059-0B14-4168-9C48-C753C4F60175}"/>
    <cellStyle name="£_VERA_1_Q2 MET 2 3" xfId="32423" xr:uid="{49B99419-0BAD-43BE-83D0-B491463CC2A6}"/>
    <cellStyle name="£_VERA_1_Q2 MET 3" xfId="13806" xr:uid="{B58165DD-9EB2-4E0D-9F5C-064837026755}"/>
    <cellStyle name="£_VERA_1_Q2 MET 3 2" xfId="32424" xr:uid="{5324F5F7-3A76-4304-BADC-D75F85DC7FE2}"/>
    <cellStyle name="£_VERA_1_Q2 MET 4" xfId="13807" xr:uid="{DFE6328D-E98E-4B8C-923F-A651495BE72D}"/>
    <cellStyle name="£_VERA_1_Q2 MET 4 2" xfId="32425" xr:uid="{26B04F51-F989-4F5F-AD4D-8CC4EAA3FC03}"/>
    <cellStyle name="£_VERA_1_Q2 MET 5" xfId="13808" xr:uid="{6BDA6602-03F4-46D0-ABD6-B4CDF79039FA}"/>
    <cellStyle name="£_VERA_1_Q2 MET 5 2" xfId="32426" xr:uid="{3D35AF0C-6D8F-4219-BD5F-F3563A08DB47}"/>
    <cellStyle name="£_VERA_1_Q2 MET 6" xfId="13809" xr:uid="{25247DE7-21EC-4062-9233-86DA04E6BD93}"/>
    <cellStyle name="£_VERA_1_Q2 MET 6 2" xfId="32427" xr:uid="{1C9110DF-F696-4EBB-A203-08B688A8D3D3}"/>
    <cellStyle name="£_VERA_1_Q2 MET 7" xfId="13810" xr:uid="{93290E91-77F2-4E89-976E-BB450ED3A59F}"/>
    <cellStyle name="£_VERA_1_Q2 MET 7 2" xfId="32428" xr:uid="{780E3A0E-ACD7-40DF-A972-794B26A4F61B}"/>
    <cellStyle name="£_VERA_1_Q2 MET 8" xfId="13811" xr:uid="{6DAB1267-7C2A-44EC-A6BA-16A03BDAE936}"/>
    <cellStyle name="£_VERA_1_Q2 MET 8 2" xfId="32429" xr:uid="{030A363A-F595-4CAE-83C4-C20FD76C8123}"/>
    <cellStyle name="£_VERA_1_Q2 MET 9" xfId="13812" xr:uid="{2C0C253F-8FE5-4596-8F36-C960516E48AF}"/>
    <cellStyle name="£_VERA_1_Q2 MET 9 2" xfId="32430" xr:uid="{8CA86610-C60B-480A-A07D-11629578440D}"/>
    <cellStyle name="£_VERA_1_Q2 MET_1. UKM" xfId="13813" xr:uid="{D2B26CC1-0698-4ACD-8D40-D69AD4A5D5F6}"/>
    <cellStyle name="£_VERA_1_Q2 MET_1. UKM 2" xfId="32431" xr:uid="{0C32B0F1-0E89-4B6C-A4B6-468485EC7EBA}"/>
    <cellStyle name="£_VERA_1_Q2 MET_BU Capex template - Australia" xfId="13814" xr:uid="{B9CEC82C-FBEF-49AC-90C3-CE45E94E9124}"/>
    <cellStyle name="£_VERA_1_Q2 MET_BU Capex template - Australia 2" xfId="32432" xr:uid="{6A1D0448-0C5F-4A12-BA7A-DD83CD764E70}"/>
    <cellStyle name="£_VERA_1_Q2 MET_BU Capex template - Bupa Int" xfId="13815" xr:uid="{188DAC50-9805-431E-A643-8D06CD44D61F}"/>
    <cellStyle name="£_VERA_1_Q2 MET_BU Capex template - Bupa Int 2" xfId="32433" xr:uid="{9843D534-8FA5-4A76-86CC-50C2735FA8B9}"/>
    <cellStyle name="£_VERA_1_Q2 MET_BU Capex template - Latam" xfId="13816" xr:uid="{EF10782D-B9C0-456E-A27A-A93F1128ADBB}"/>
    <cellStyle name="£_VERA_1_Q2 MET_BU Capex template - Latam 2" xfId="32434" xr:uid="{B5184FD0-189A-4A59-9D56-D51ED4B1E772}"/>
    <cellStyle name="£_VERA_1_Q2 MET_Capex - December 2010 CServ" xfId="13817" xr:uid="{608A941B-A4A8-4CF0-A9B5-11009CB7477D}"/>
    <cellStyle name="£_VERA_1_Q2 MET_Capex - December 2010 CServ 2" xfId="32435" xr:uid="{80663D3B-AB54-47F7-9D42-11B64C6785C3}"/>
    <cellStyle name="£_VERA_1_Q2 MET_Costs" xfId="13818" xr:uid="{47DF39EA-581C-4CE0-9E56-61DC9DB5DEE8}"/>
    <cellStyle name="£_VERA_1_Q2 MET_Costs 2" xfId="32436" xr:uid="{E40FE1A2-6019-49EE-ADDF-0EA80B1774FA}"/>
    <cellStyle name="£_VERA_1_Q2 MET_Divisional Capex template - Int Markets" xfId="13819" xr:uid="{ED0E2AC7-6340-4FE3-A594-D31FF7A5A7E2}"/>
    <cellStyle name="£_VERA_1_Q2 MET_Divisional Capex template - Int Markets 2" xfId="32437" xr:uid="{CA5BB747-CD53-4097-B7EC-1BAC77AFC4D3}"/>
    <cellStyle name="£_VERA_1_Q2 MET_Jeff page" xfId="13820" xr:uid="{06D5CEA2-61FA-4182-B3A3-AC8608DA2A09}"/>
    <cellStyle name="£_VERA_1_Q2 MET_Jeff page 10" xfId="13821" xr:uid="{B116372F-5587-4B75-B93A-0366686AA0F7}"/>
    <cellStyle name="£_VERA_1_Q2 MET_Jeff page 10 2" xfId="32438" xr:uid="{484FE5EB-B296-4EAA-AD8A-46263F347CBC}"/>
    <cellStyle name="£_VERA_1_Q2 MET_Jeff page 11" xfId="13822" xr:uid="{D1580B17-0532-49F2-9055-9A66222C59CA}"/>
    <cellStyle name="£_VERA_1_Q2 MET_Jeff page 11 2" xfId="32439" xr:uid="{AFCCDC29-3095-4F0B-87AB-FD13002CE739}"/>
    <cellStyle name="£_VERA_1_Q2 MET_Jeff page 12" xfId="13823" xr:uid="{1CEF6EBC-3153-48D3-95E1-C227A0494D4B}"/>
    <cellStyle name="£_VERA_1_Q2 MET_Jeff page 12 2" xfId="32440" xr:uid="{08570390-EB8D-4E1B-8C4B-1B40F6130CBF}"/>
    <cellStyle name="£_VERA_1_Q2 MET_Jeff page 13" xfId="13824" xr:uid="{22394B42-1664-456F-9BA4-4D2267456B5C}"/>
    <cellStyle name="£_VERA_1_Q2 MET_Jeff page 13 2" xfId="32441" xr:uid="{AD14C79C-5765-4C8F-BFD2-A5ED95659073}"/>
    <cellStyle name="£_VERA_1_Q2 MET_Jeff page 14" xfId="13825" xr:uid="{2CF06227-6AA0-40C1-BE74-3AEEBE782572}"/>
    <cellStyle name="£_VERA_1_Q2 MET_Jeff page 14 2" xfId="32442" xr:uid="{B4484056-0130-435E-B16E-A0AB77D0AD75}"/>
    <cellStyle name="£_VERA_1_Q2 MET_Jeff page 15" xfId="32443" xr:uid="{8CF6B17B-C1D0-4462-BCAF-51E8FE0A1C0B}"/>
    <cellStyle name="£_VERA_1_Q2 MET_Jeff page 16" xfId="32444" xr:uid="{4B6A07C4-CE1E-4837-8BF7-E30601E7B11E}"/>
    <cellStyle name="£_VERA_1_Q2 MET_Jeff page 17" xfId="32445" xr:uid="{8B7B7F43-8826-4E0C-A1A6-A2701DC2FFE9}"/>
    <cellStyle name="£_VERA_1_Q2 MET_Jeff page 2" xfId="13826" xr:uid="{CC178466-9213-48C6-8120-C574251150E4}"/>
    <cellStyle name="£_VERA_1_Q2 MET_Jeff page 2 2" xfId="13827" xr:uid="{E8665653-55B2-43F9-8B00-5F4C1CF77402}"/>
    <cellStyle name="£_VERA_1_Q2 MET_Jeff page 2 2 2" xfId="32446" xr:uid="{A7408516-26F1-4966-BE11-4CA77B2B6AAD}"/>
    <cellStyle name="£_VERA_1_Q2 MET_Jeff page 2 3" xfId="32447" xr:uid="{6CC99156-AFD2-454F-9971-5FC37A83DE83}"/>
    <cellStyle name="£_VERA_1_Q2 MET_Jeff page 3" xfId="13828" xr:uid="{6D4AD315-2AF8-41C3-932A-B3EDCC2FA8EC}"/>
    <cellStyle name="£_VERA_1_Q2 MET_Jeff page 3 2" xfId="32448" xr:uid="{18336088-5B83-4FB5-9058-2BB6EBFEED4E}"/>
    <cellStyle name="£_VERA_1_Q2 MET_Jeff page 4" xfId="13829" xr:uid="{BD3D17B5-E323-4754-BD66-46D805144EC3}"/>
    <cellStyle name="£_VERA_1_Q2 MET_Jeff page 4 2" xfId="32449" xr:uid="{9C14EBB1-3E6F-4A83-9C99-4BA20D95B1D8}"/>
    <cellStyle name="£_VERA_1_Q2 MET_Jeff page 5" xfId="13830" xr:uid="{6B549399-B0AE-4498-88A0-7CAD814A2DF1}"/>
    <cellStyle name="£_VERA_1_Q2 MET_Jeff page 5 2" xfId="32450" xr:uid="{F7712062-F789-47C5-A740-B34C3F865582}"/>
    <cellStyle name="£_VERA_1_Q2 MET_Jeff page 6" xfId="13831" xr:uid="{5A583E11-43D7-40BF-B2E1-E38545B32381}"/>
    <cellStyle name="£_VERA_1_Q2 MET_Jeff page 6 2" xfId="32451" xr:uid="{313EBFC8-A614-41E0-9886-D26BE259C75A}"/>
    <cellStyle name="£_VERA_1_Q2 MET_Jeff page 7" xfId="13832" xr:uid="{6C24B99F-3BA4-4CDA-89AC-2BCF76587DBA}"/>
    <cellStyle name="£_VERA_1_Q2 MET_Jeff page 7 2" xfId="32452" xr:uid="{80D84D21-8ACF-4600-BDCE-F0AA1CD38E0B}"/>
    <cellStyle name="£_VERA_1_Q2 MET_Jeff page 8" xfId="13833" xr:uid="{3A2BF818-B8CB-43DB-8016-92A197971F59}"/>
    <cellStyle name="£_VERA_1_Q2 MET_Jeff page 8 2" xfId="32453" xr:uid="{CCADC587-3901-4334-B67B-7757DCB5408F}"/>
    <cellStyle name="£_VERA_1_Q2 MET_Jeff page 9" xfId="13834" xr:uid="{E50697B5-B12C-46B6-AB57-8BF0DF46BC09}"/>
    <cellStyle name="£_VERA_1_Q2 MET_Jeff page 9 2" xfId="32454" xr:uid="{4B27148B-810F-4402-8E4E-329701C2B0B8}"/>
    <cellStyle name="£_VERA_1_Q2 MET_Jeff page_OCT'13" xfId="13835" xr:uid="{D75B1AA2-CF9E-40E4-8CC0-E9185418BE43}"/>
    <cellStyle name="£_VERA_1_Q2 MET_Jeff page_OCT'13 2" xfId="13836" xr:uid="{8DD13B3F-45D7-45FF-9F0D-E4EDB2AA2639}"/>
    <cellStyle name="£_VERA_1_Q2 MET_Jeff page_OCT'13 2 2" xfId="32455" xr:uid="{0B0C1B61-9D3D-458B-8620-F8A6942BF8AC}"/>
    <cellStyle name="£_VERA_1_Q2 MET_Jeff page_OCT'13 3" xfId="13837" xr:uid="{5A678DAF-F4A3-481F-80FA-ECAA23BD019C}"/>
    <cellStyle name="£_VERA_1_Q2 MET_Jeff page_OCT'13 3 2" xfId="32456" xr:uid="{07E8C040-CC5E-4336-92FB-ADBE5E9819E2}"/>
    <cellStyle name="£_VERA_1_Q2 MET_Jeff page_OCT'13 4" xfId="13838" xr:uid="{C45ECCE9-9FEE-434D-9913-E784DB787727}"/>
    <cellStyle name="£_VERA_1_Q2 MET_Jeff page_OCT'13 4 2" xfId="32457" xr:uid="{84EBF75D-048A-4BAE-8017-BF467B45DA16}"/>
    <cellStyle name="£_VERA_1_Q2 MET_Jeff page_OCT'13 5" xfId="32458" xr:uid="{1A449227-A703-4F76-B1DB-07EA6BF9548D}"/>
    <cellStyle name="£_VERA_1_Q2 MET_Jeff page_RECONCILE-ACCRUED-2013" xfId="13839" xr:uid="{BDE5AB0B-A5AF-4983-ABB1-18C4134791BF}"/>
    <cellStyle name="£_VERA_1_Q2 MET_Jeff page_RECONCILE-ACCRUED-2013 2" xfId="13840" xr:uid="{F1D0EDA9-0B9E-4ACF-A2B6-7D3FCBDC4683}"/>
    <cellStyle name="£_VERA_1_Q2 MET_Jeff page_RECONCILE-ACCRUED-2013 2 2" xfId="32459" xr:uid="{9C2AC999-3560-4366-A5F3-1811E36AE68F}"/>
    <cellStyle name="£_VERA_1_Q2 MET_Jeff page_RECONCILE-ACCRUED-2013 3" xfId="13841" xr:uid="{D7240A22-6973-438A-8C0E-E8AEC977C15B}"/>
    <cellStyle name="£_VERA_1_Q2 MET_Jeff page_RECONCILE-ACCRUED-2013 3 2" xfId="32460" xr:uid="{8929B814-8296-4859-A3A8-7944C91659AA}"/>
    <cellStyle name="£_VERA_1_Q2 MET_Jeff page_RECONCILE-ACCRUED-2013 4" xfId="13842" xr:uid="{8952A9F4-C254-4928-B390-77E10137B965}"/>
    <cellStyle name="£_VERA_1_Q2 MET_Jeff page_RECONCILE-ACCRUED-2013 4 2" xfId="32461" xr:uid="{0A3CEA03-B318-4AEB-AA91-86794BC7E82F}"/>
    <cellStyle name="£_VERA_1_Q2 MET_Jeff page_RECONCILE-ACCRUED-2013 5" xfId="32462" xr:uid="{CBD429EB-D2E0-4191-BB4F-6B90FA8CA8A7}"/>
    <cellStyle name="£_VERA_1_Q2 MET_Jeff page_RECONCILE-ACCRUED-2014" xfId="13843" xr:uid="{01873273-AFE3-447B-8295-5D8AACCB1DD1}"/>
    <cellStyle name="£_VERA_1_Q2 MET_Jeff page_RECONCILE-ACCRUED-2014 2" xfId="13844" xr:uid="{151837AC-C48B-496E-9B3E-CFA50329DC4E}"/>
    <cellStyle name="£_VERA_1_Q2 MET_Jeff page_RECONCILE-ACCRUED-2014 2 2" xfId="32463" xr:uid="{8F627315-C304-4F03-A7BD-0CA4CFE94465}"/>
    <cellStyle name="£_VERA_1_Q2 MET_Jeff page_RECONCILE-ACCRUED-2014 3" xfId="13845" xr:uid="{C307EAAD-7F90-411B-8142-38872CA836E0}"/>
    <cellStyle name="£_VERA_1_Q2 MET_Jeff page_RECONCILE-ACCRUED-2014 3 2" xfId="32464" xr:uid="{AC541B4D-4908-4EC7-8CC5-9F54293C74AA}"/>
    <cellStyle name="£_VERA_1_Q2 MET_Jeff page_RECONCILE-ACCRUED-2014 4" xfId="13846" xr:uid="{CC8A7A50-CCEB-4861-A25D-E8C10935AF05}"/>
    <cellStyle name="£_VERA_1_Q2 MET_Jeff page_RECONCILE-ACCRUED-2014 4 2" xfId="32465" xr:uid="{82F191CC-97E8-41A9-9883-E3E2DC94A5F1}"/>
    <cellStyle name="£_VERA_1_Q2 MET_Jeff page_RECONCILE-ACCRUED-2014 5" xfId="32466" xr:uid="{4E191558-C966-44BF-9537-8703EE588068}"/>
    <cellStyle name="£_VERA_1_Q2 MET_OCT'13" xfId="13847" xr:uid="{762F75B3-7C27-4C11-8071-A35C9B0F7CC8}"/>
    <cellStyle name="£_VERA_1_Q2 MET_OCT'13 2" xfId="13848" xr:uid="{3C389801-486C-46E0-95A2-0D1CE8FAD492}"/>
    <cellStyle name="£_VERA_1_Q2 MET_OCT'13 2 2" xfId="32467" xr:uid="{B034D1B3-EB75-45C2-BD64-337D62803852}"/>
    <cellStyle name="£_VERA_1_Q2 MET_OCT'13 3" xfId="13849" xr:uid="{9BFE4A4C-083F-4E5E-9A90-066A6087585D}"/>
    <cellStyle name="£_VERA_1_Q2 MET_OCT'13 3 2" xfId="32468" xr:uid="{A9CC0C43-16FF-4EBF-8E7E-84D3525C8D02}"/>
    <cellStyle name="£_VERA_1_Q2 MET_OCT'13 4" xfId="13850" xr:uid="{D8744EA6-8EF4-4776-AC75-EFB2A79D522B}"/>
    <cellStyle name="£_VERA_1_Q2 MET_OCT'13 4 2" xfId="32469" xr:uid="{D13453A6-FC64-46B7-BA04-3764224F64A9}"/>
    <cellStyle name="£_VERA_1_Q2 MET_OCT'13 5" xfId="32470" xr:uid="{0256DB5F-7CFE-4EAF-9DEC-26FE30474916}"/>
    <cellStyle name="£_VERA_1_Q2 MET_P06 MIP 09" xfId="13851" xr:uid="{45B8A735-124B-4FF5-893C-D1828B60D360}"/>
    <cellStyle name="£_VERA_1_Q2 MET_P06 MIP 09 2" xfId="32471" xr:uid="{37899CD9-1C50-4B1E-BE8D-50F7228F5443}"/>
    <cellStyle name="£_VERA_1_Q2 MET_RECONCILE-ACCRUED-2013" xfId="13852" xr:uid="{FCC941BC-7922-4C97-93AC-15DECF0969A0}"/>
    <cellStyle name="£_VERA_1_Q2 MET_RECONCILE-ACCRUED-2013 2" xfId="13853" xr:uid="{F46BCAEF-12AC-4B8C-8EF1-4272673637E8}"/>
    <cellStyle name="£_VERA_1_Q2 MET_RECONCILE-ACCRUED-2013 2 2" xfId="32472" xr:uid="{1F378FC1-067D-454B-A674-8BCC0D31DEFB}"/>
    <cellStyle name="£_VERA_1_Q2 MET_RECONCILE-ACCRUED-2013 3" xfId="13854" xr:uid="{7C43D60F-F636-44D7-9822-4859D0CD4E0B}"/>
    <cellStyle name="£_VERA_1_Q2 MET_RECONCILE-ACCRUED-2013 3 2" xfId="32473" xr:uid="{8D123ADB-9412-4B1A-81F0-5C70EE155070}"/>
    <cellStyle name="£_VERA_1_Q2 MET_RECONCILE-ACCRUED-2013 4" xfId="13855" xr:uid="{92E0FBB6-DA50-4FA7-B8A3-CF7DC2FA1BED}"/>
    <cellStyle name="£_VERA_1_Q2 MET_RECONCILE-ACCRUED-2013 4 2" xfId="32474" xr:uid="{50498D8B-2730-4F61-B153-BEE96B16269A}"/>
    <cellStyle name="£_VERA_1_Q2 MET_RECONCILE-ACCRUED-2013 5" xfId="32475" xr:uid="{B7F5FD5C-65B7-4808-8C84-E70ABA207CD1}"/>
    <cellStyle name="£_VERA_1_Q2 MET_RECONCILE-ACCRUED-2014" xfId="13856" xr:uid="{C35D08EA-A829-4942-8DC9-A35AE22AD47A}"/>
    <cellStyle name="£_VERA_1_Q2 MET_RECONCILE-ACCRUED-2014 2" xfId="13857" xr:uid="{A218686F-EB98-4C07-952C-AA68B4C24E4E}"/>
    <cellStyle name="£_VERA_1_Q2 MET_RECONCILE-ACCRUED-2014 2 2" xfId="32476" xr:uid="{27187A95-805C-48B0-8B98-5085124AA3BA}"/>
    <cellStyle name="£_VERA_1_Q2 MET_RECONCILE-ACCRUED-2014 3" xfId="13858" xr:uid="{75BB2189-60A6-4D41-83CB-085F21FA424D}"/>
    <cellStyle name="£_VERA_1_Q2 MET_RECONCILE-ACCRUED-2014 3 2" xfId="32477" xr:uid="{383BA161-B89E-4E27-AB20-071FF94DCD8B}"/>
    <cellStyle name="£_VERA_1_Q2 MET_RECONCILE-ACCRUED-2014 4" xfId="13859" xr:uid="{37C4F307-BCDB-4964-AC76-BF95F20347C2}"/>
    <cellStyle name="£_VERA_1_Q2 MET_RECONCILE-ACCRUED-2014 4 2" xfId="32478" xr:uid="{96D88870-D5CD-43A3-824F-B16C709373DC}"/>
    <cellStyle name="£_VERA_1_Q2 MET_RECONCILE-ACCRUED-2014 5" xfId="32479" xr:uid="{CA1FDD7B-B8E2-4D62-A7B0-A77F7FBA1CBB}"/>
    <cellStyle name="£_VERA_1_Q2 MET_Summary Intnl Mkts" xfId="13860" xr:uid="{8440247A-0C57-4E72-9041-FE1C715DE2A4}"/>
    <cellStyle name="£_VERA_1_Q2 MET_Summary Intnl Mkts 2" xfId="32480" xr:uid="{6EEFEAEE-1CD9-4594-89AE-EEC167EC5F55}"/>
    <cellStyle name="£_VERA_1_Q2 MET_UKM &amp; UKNA Central Costs-0906-Received" xfId="13861" xr:uid="{6ACD9752-2AF3-43AF-A87F-912B9F62255C}"/>
    <cellStyle name="£_VERA_1_Q2 MET_UKM &amp; UKNA Central Costs-0906-Received 2" xfId="32481" xr:uid="{AA48DBC5-CFA6-4EA3-A28B-875DE58B9A72}"/>
    <cellStyle name="£_VERA_1_Q3 MET" xfId="13862" xr:uid="{7C2815DC-B41A-491C-B66A-600F261C2A50}"/>
    <cellStyle name="£_VERA_1_Q3 MET 10" xfId="13863" xr:uid="{1D402C07-1119-4692-BEC5-C692A9C992FE}"/>
    <cellStyle name="£_VERA_1_Q3 MET 10 2" xfId="32482" xr:uid="{24694C11-2860-45C1-AA09-A27F414C2F70}"/>
    <cellStyle name="£_VERA_1_Q3 MET 11" xfId="13864" xr:uid="{17A26994-CF72-4220-9354-52083CD32519}"/>
    <cellStyle name="£_VERA_1_Q3 MET 11 2" xfId="32483" xr:uid="{CEAA3610-58AA-40AF-9C6D-6451FA0EF8CD}"/>
    <cellStyle name="£_VERA_1_Q3 MET 12" xfId="13865" xr:uid="{662F5FF0-7AA5-42FC-BD0B-6B92C663B0BE}"/>
    <cellStyle name="£_VERA_1_Q3 MET 12 2" xfId="32484" xr:uid="{770224AD-21E7-40A0-9CD1-5D80CB96F7C0}"/>
    <cellStyle name="£_VERA_1_Q3 MET 13" xfId="13866" xr:uid="{19B0ADA9-BAA0-4254-9317-EAC7A66510AA}"/>
    <cellStyle name="£_VERA_1_Q3 MET 13 2" xfId="32485" xr:uid="{A1FA0D13-7BAD-49B0-A770-B06F10821388}"/>
    <cellStyle name="£_VERA_1_Q3 MET 14" xfId="13867" xr:uid="{C527C06A-3630-4F0B-A17F-0F6DCB88A026}"/>
    <cellStyle name="£_VERA_1_Q3 MET 14 2" xfId="32486" xr:uid="{EDE1D673-918C-44D9-B523-F8BDF8DA3F40}"/>
    <cellStyle name="£_VERA_1_Q3 MET 15" xfId="32487" xr:uid="{46804187-F82B-4792-A94A-31254EE323C3}"/>
    <cellStyle name="£_VERA_1_Q3 MET 16" xfId="32488" xr:uid="{03485CF4-E5C8-45AD-BC13-C9BBEDFC1549}"/>
    <cellStyle name="£_VERA_1_Q3 MET 17" xfId="32489" xr:uid="{7B8588BF-AA3B-445D-B353-B748C816A9D9}"/>
    <cellStyle name="£_VERA_1_Q3 MET 2" xfId="13868" xr:uid="{F141E146-E285-4302-866A-FD3DB8816C96}"/>
    <cellStyle name="£_VERA_1_Q3 MET 2 2" xfId="13869" xr:uid="{9C13E93F-09A8-4111-95CF-55FE807DAAA9}"/>
    <cellStyle name="£_VERA_1_Q3 MET 2 2 2" xfId="32490" xr:uid="{17E571DC-8F00-4750-B8E4-CAEAC407093E}"/>
    <cellStyle name="£_VERA_1_Q3 MET 2 3" xfId="32491" xr:uid="{EA96273A-A5AB-47F5-AB83-62C0493ACBAC}"/>
    <cellStyle name="£_VERA_1_Q3 MET 3" xfId="13870" xr:uid="{656A8F0F-DD25-464C-A84A-FAC23EBC17C5}"/>
    <cellStyle name="£_VERA_1_Q3 MET 3 2" xfId="32492" xr:uid="{CC5B32D6-AABC-440A-B15B-CEFC8AFDC29A}"/>
    <cellStyle name="£_VERA_1_Q3 MET 4" xfId="13871" xr:uid="{E8624E6E-2A9B-4649-8242-6E8619B1735A}"/>
    <cellStyle name="£_VERA_1_Q3 MET 4 2" xfId="32493" xr:uid="{41E13D9F-78D7-4EC4-B188-F8BD83C34340}"/>
    <cellStyle name="£_VERA_1_Q3 MET 5" xfId="13872" xr:uid="{6FF49C35-9153-41E0-A72E-5630515A395C}"/>
    <cellStyle name="£_VERA_1_Q3 MET 5 2" xfId="32494" xr:uid="{1AAA69DB-072C-4529-97A3-CF4038410340}"/>
    <cellStyle name="£_VERA_1_Q3 MET 6" xfId="13873" xr:uid="{9F6F2931-69AF-4F00-AB71-AD6198FD481D}"/>
    <cellStyle name="£_VERA_1_Q3 MET 6 2" xfId="32495" xr:uid="{887AC2EF-BAB2-45A9-8013-8E5651F42353}"/>
    <cellStyle name="£_VERA_1_Q3 MET 7" xfId="13874" xr:uid="{094B6057-B266-48BE-AF04-214BA7CE2B35}"/>
    <cellStyle name="£_VERA_1_Q3 MET 7 2" xfId="32496" xr:uid="{02F93B17-6866-4857-BDB2-2B41F201DFA9}"/>
    <cellStyle name="£_VERA_1_Q3 MET 8" xfId="13875" xr:uid="{77A3ABF7-3FD8-4600-8790-B23ACCA1410C}"/>
    <cellStyle name="£_VERA_1_Q3 MET 8 2" xfId="32497" xr:uid="{5302A39B-1E4C-4A83-B3BA-737F6B890AF4}"/>
    <cellStyle name="£_VERA_1_Q3 MET 9" xfId="13876" xr:uid="{5DD3562C-A2AD-4B62-A768-216910E3659C}"/>
    <cellStyle name="£_VERA_1_Q3 MET 9 2" xfId="32498" xr:uid="{4F9104F1-F0BA-469D-A075-61E0A63AE4C6}"/>
    <cellStyle name="£_VERA_1_Q3 MET PACK" xfId="13877" xr:uid="{DBB65915-2023-4DD8-A2A8-DB15F693030C}"/>
    <cellStyle name="£_VERA_1_Q3 MET PACK 10" xfId="13878" xr:uid="{2651063F-97C3-48CF-AD38-CCB202D809FA}"/>
    <cellStyle name="£_VERA_1_Q3 MET PACK 10 2" xfId="32499" xr:uid="{E44EB772-76A5-4CF2-A351-265CEF495C33}"/>
    <cellStyle name="£_VERA_1_Q3 MET PACK 11" xfId="13879" xr:uid="{5871FD56-A9D6-49DD-B50A-2361BE7221AA}"/>
    <cellStyle name="£_VERA_1_Q3 MET PACK 11 2" xfId="32500" xr:uid="{36CB22DB-AF0F-48C9-9521-E8F64C7992D9}"/>
    <cellStyle name="£_VERA_1_Q3 MET PACK 12" xfId="13880" xr:uid="{F4DD3414-25FD-4325-BE98-1AAABF7D5378}"/>
    <cellStyle name="£_VERA_1_Q3 MET PACK 12 2" xfId="32501" xr:uid="{15C88063-8A5F-46FE-9647-159277AB3C8C}"/>
    <cellStyle name="£_VERA_1_Q3 MET PACK 13" xfId="13881" xr:uid="{84025600-9AA0-478F-9B54-E5B88165376E}"/>
    <cellStyle name="£_VERA_1_Q3 MET PACK 13 2" xfId="32502" xr:uid="{74E4D834-A179-4FC1-9EDD-A3C93B34D1EF}"/>
    <cellStyle name="£_VERA_1_Q3 MET PACK 14" xfId="13882" xr:uid="{65643C94-3E34-4BC3-B811-359EECE836F2}"/>
    <cellStyle name="£_VERA_1_Q3 MET PACK 14 2" xfId="32503" xr:uid="{29FC1BD6-BE34-405E-947E-0534DE02C248}"/>
    <cellStyle name="£_VERA_1_Q3 MET PACK 15" xfId="32504" xr:uid="{DF870126-2271-40D4-9753-D5C1784B6223}"/>
    <cellStyle name="£_VERA_1_Q3 MET PACK 16" xfId="32505" xr:uid="{ABDD29D4-A4D1-4C3E-A9D6-DCEB0D4BB01F}"/>
    <cellStyle name="£_VERA_1_Q3 MET PACK 17" xfId="32506" xr:uid="{1B794261-7208-4F29-AE0B-098CAC0E6711}"/>
    <cellStyle name="£_VERA_1_Q3 MET PACK 2" xfId="13883" xr:uid="{4051378C-60B7-4AE9-B527-82EBC758B8BA}"/>
    <cellStyle name="£_VERA_1_Q3 MET PACK 2 2" xfId="13884" xr:uid="{9F438852-F856-4B17-AADB-BA9A7417563E}"/>
    <cellStyle name="£_VERA_1_Q3 MET PACK 2 2 2" xfId="32507" xr:uid="{044B2E48-1893-4A2D-A916-097C8256CCD3}"/>
    <cellStyle name="£_VERA_1_Q3 MET PACK 2 3" xfId="32508" xr:uid="{CE011384-166B-4528-B2BB-F6CE5F0F4DF6}"/>
    <cellStyle name="£_VERA_1_Q3 MET PACK 3" xfId="13885" xr:uid="{82AA9959-F4F5-4E9A-AFFD-AA36B3823F04}"/>
    <cellStyle name="£_VERA_1_Q3 MET PACK 3 2" xfId="32509" xr:uid="{C30F4D1B-BC80-4D58-B501-C7B6F14ED97A}"/>
    <cellStyle name="£_VERA_1_Q3 MET PACK 4" xfId="13886" xr:uid="{CCF656E4-F638-4851-8FC6-2A906E185AA5}"/>
    <cellStyle name="£_VERA_1_Q3 MET PACK 4 2" xfId="32510" xr:uid="{F8F31779-F916-4D99-AD2F-4A40F555612B}"/>
    <cellStyle name="£_VERA_1_Q3 MET PACK 5" xfId="13887" xr:uid="{3B363864-BC79-42A6-8EEA-D0E8525C222B}"/>
    <cellStyle name="£_VERA_1_Q3 MET PACK 5 2" xfId="32511" xr:uid="{DC8FCE26-6C9A-44AA-821E-812034C7D923}"/>
    <cellStyle name="£_VERA_1_Q3 MET PACK 6" xfId="13888" xr:uid="{23E33D23-126F-4F0D-8317-A8931EAD5502}"/>
    <cellStyle name="£_VERA_1_Q3 MET PACK 6 2" xfId="32512" xr:uid="{6AD9DECF-6B0F-4A6F-9524-967FAF067206}"/>
    <cellStyle name="£_VERA_1_Q3 MET PACK 7" xfId="13889" xr:uid="{9B191FE5-A852-40E9-BA0E-97EAACC67483}"/>
    <cellStyle name="£_VERA_1_Q3 MET PACK 7 2" xfId="32513" xr:uid="{2FBCCEE0-61DA-45F6-BEB5-32FC7D396CB8}"/>
    <cellStyle name="£_VERA_1_Q3 MET PACK 8" xfId="13890" xr:uid="{42B2EB29-59E0-433C-BAAB-F202947E3C6E}"/>
    <cellStyle name="£_VERA_1_Q3 MET PACK 8 2" xfId="32514" xr:uid="{67219D48-BA60-4154-BAEC-7D17144E2F72}"/>
    <cellStyle name="£_VERA_1_Q3 MET PACK 9" xfId="13891" xr:uid="{4E046DE9-A0E4-4622-AF44-271383472A09}"/>
    <cellStyle name="£_VERA_1_Q3 MET PACK 9 2" xfId="32515" xr:uid="{C22CEE2A-3803-4EFD-AB8D-C7A47C726510}"/>
    <cellStyle name="£_VERA_1_Q3 MET PACK_OCT'13" xfId="13892" xr:uid="{B97B4719-B59A-4C70-AD77-E09E4E55FE2E}"/>
    <cellStyle name="£_VERA_1_Q3 MET PACK_OCT'13 2" xfId="13893" xr:uid="{B173D29F-CD3C-4096-8871-B770EE970A50}"/>
    <cellStyle name="£_VERA_1_Q3 MET PACK_OCT'13 2 2" xfId="32516" xr:uid="{29564A5B-1A99-45A6-9CC9-0386B7E5E635}"/>
    <cellStyle name="£_VERA_1_Q3 MET PACK_OCT'13 3" xfId="13894" xr:uid="{20EDA426-358E-48ED-B4D6-9B25FFFAA70B}"/>
    <cellStyle name="£_VERA_1_Q3 MET PACK_OCT'13 3 2" xfId="32517" xr:uid="{CC2A2FF4-3425-4595-B732-F62D86DEA835}"/>
    <cellStyle name="£_VERA_1_Q3 MET PACK_OCT'13 4" xfId="13895" xr:uid="{B97EE6B3-C9AB-419C-9E54-B89A55227C68}"/>
    <cellStyle name="£_VERA_1_Q3 MET PACK_OCT'13 4 2" xfId="32518" xr:uid="{4D1113A4-5C37-492F-B9E2-1E77B0235770}"/>
    <cellStyle name="£_VERA_1_Q3 MET PACK_OCT'13 5" xfId="32519" xr:uid="{AFFF7D5E-57AC-4A34-B338-ACE23C948938}"/>
    <cellStyle name="£_VERA_1_Q3 MET PACK_RECONCILE-ACCRUED-2013" xfId="13896" xr:uid="{04C7B7DA-7DCF-4EF6-AB9A-6403B1E5F1C8}"/>
    <cellStyle name="£_VERA_1_Q3 MET PACK_RECONCILE-ACCRUED-2013 2" xfId="13897" xr:uid="{BD1A2234-8BEE-4F21-BAD5-B70FC31F57B5}"/>
    <cellStyle name="£_VERA_1_Q3 MET PACK_RECONCILE-ACCRUED-2013 2 2" xfId="32520" xr:uid="{F92DD1E3-888C-451D-9523-8860F945F697}"/>
    <cellStyle name="£_VERA_1_Q3 MET PACK_RECONCILE-ACCRUED-2013 3" xfId="13898" xr:uid="{91608BAC-16D7-4C08-BBB3-FF22C182AF8A}"/>
    <cellStyle name="£_VERA_1_Q3 MET PACK_RECONCILE-ACCRUED-2013 3 2" xfId="32521" xr:uid="{9EA53DD1-3A94-4390-8D7D-F297DF6D467E}"/>
    <cellStyle name="£_VERA_1_Q3 MET PACK_RECONCILE-ACCRUED-2013 4" xfId="13899" xr:uid="{A50E4948-860D-4060-8C79-9B24A6AFF222}"/>
    <cellStyle name="£_VERA_1_Q3 MET PACK_RECONCILE-ACCRUED-2013 4 2" xfId="32522" xr:uid="{ADBDDBF4-9693-4488-980E-7510290F508B}"/>
    <cellStyle name="£_VERA_1_Q3 MET PACK_RECONCILE-ACCRUED-2013 5" xfId="32523" xr:uid="{45816D49-B3BB-4A73-A95B-6BEB9875EB40}"/>
    <cellStyle name="£_VERA_1_Q3 MET PACK_RECONCILE-ACCRUED-2014" xfId="13900" xr:uid="{8C0B2F21-731A-40A5-AF5D-E5F334F2C849}"/>
    <cellStyle name="£_VERA_1_Q3 MET PACK_RECONCILE-ACCRUED-2014 2" xfId="13901" xr:uid="{062E058C-F35A-4ABF-BF2D-23FD7468F601}"/>
    <cellStyle name="£_VERA_1_Q3 MET PACK_RECONCILE-ACCRUED-2014 2 2" xfId="32524" xr:uid="{5EF1325C-0DC1-47F7-BE2C-E5A401AC408F}"/>
    <cellStyle name="£_VERA_1_Q3 MET PACK_RECONCILE-ACCRUED-2014 3" xfId="13902" xr:uid="{DBF8E673-FFE9-4480-911D-455103B98EE2}"/>
    <cellStyle name="£_VERA_1_Q3 MET PACK_RECONCILE-ACCRUED-2014 3 2" xfId="32525" xr:uid="{E55A2AA5-B89C-4D5C-925F-E01119CAD5F1}"/>
    <cellStyle name="£_VERA_1_Q3 MET PACK_RECONCILE-ACCRUED-2014 4" xfId="13903" xr:uid="{F7A5A0B4-DBD1-4B21-9B82-897CFF9BE97E}"/>
    <cellStyle name="£_VERA_1_Q3 MET PACK_RECONCILE-ACCRUED-2014 4 2" xfId="32526" xr:uid="{EB80CC91-4C97-456E-93F1-9D737A7D5DE4}"/>
    <cellStyle name="£_VERA_1_Q3 MET PACK_RECONCILE-ACCRUED-2014 5" xfId="32527" xr:uid="{DE21091B-8D6D-484A-B2BB-408B9EBBFBC0}"/>
    <cellStyle name="£_VERA_1_Q3 MET PACK_Summary Intnl Mkts" xfId="13904" xr:uid="{36A4B5BC-E7BF-48C9-9595-B184F98DC30A}"/>
    <cellStyle name="£_VERA_1_Q3 MET PACK_Summary Intnl Mkts 2" xfId="32528" xr:uid="{AB444640-0E0A-4FD7-8591-DFC73916454A}"/>
    <cellStyle name="£_VERA_1_Q3 MET_OCT'13" xfId="13905" xr:uid="{03BA07AC-34F4-47FF-9816-3E13A3A5270D}"/>
    <cellStyle name="£_VERA_1_Q3 MET_OCT'13 2" xfId="13906" xr:uid="{C1F7BB0B-830B-43C4-9175-15BBC60764FC}"/>
    <cellStyle name="£_VERA_1_Q3 MET_OCT'13 2 2" xfId="32529" xr:uid="{F0A633BE-DE0C-45C8-B7D8-3DA1B13A9FAE}"/>
    <cellStyle name="£_VERA_1_Q3 MET_OCT'13 3" xfId="13907" xr:uid="{81970893-C2D9-44F5-BAA8-852F3CDF0EBC}"/>
    <cellStyle name="£_VERA_1_Q3 MET_OCT'13 3 2" xfId="32530" xr:uid="{14E619B5-45D2-4A5C-8EFC-203FBE70FC79}"/>
    <cellStyle name="£_VERA_1_Q3 MET_OCT'13 4" xfId="13908" xr:uid="{697E543D-3E9E-4555-91BF-A6E19EE9EEF6}"/>
    <cellStyle name="£_VERA_1_Q3 MET_OCT'13 4 2" xfId="32531" xr:uid="{A402C2DD-6BD1-48F4-A57E-227B282FF1BB}"/>
    <cellStyle name="£_VERA_1_Q3 MET_OCT'13 5" xfId="32532" xr:uid="{FCEBEE31-0ED5-4095-995D-630E0F807F60}"/>
    <cellStyle name="£_VERA_1_Q3 MET_RECONCILE-ACCRUED-2013" xfId="13909" xr:uid="{6C36EBC4-C529-4E7D-A604-5BD0DDDB38CC}"/>
    <cellStyle name="£_VERA_1_Q3 MET_RECONCILE-ACCRUED-2013 2" xfId="13910" xr:uid="{F5517A34-AE0B-4EB6-A456-3A3F829F6805}"/>
    <cellStyle name="£_VERA_1_Q3 MET_RECONCILE-ACCRUED-2013 2 2" xfId="32533" xr:uid="{0C705661-9BB1-4CEE-AA8B-0E30B8995236}"/>
    <cellStyle name="£_VERA_1_Q3 MET_RECONCILE-ACCRUED-2013 3" xfId="13911" xr:uid="{7DDA0675-F7FC-4E48-8DB2-5674E6D7D22B}"/>
    <cellStyle name="£_VERA_1_Q3 MET_RECONCILE-ACCRUED-2013 3 2" xfId="32534" xr:uid="{68865ADE-A1E3-4D03-BF37-BE61D13C9703}"/>
    <cellStyle name="£_VERA_1_Q3 MET_RECONCILE-ACCRUED-2013 4" xfId="13912" xr:uid="{8E979BDF-FF6A-4988-9FA8-5515D1759656}"/>
    <cellStyle name="£_VERA_1_Q3 MET_RECONCILE-ACCRUED-2013 4 2" xfId="32535" xr:uid="{57E9C963-86E6-4DB4-A902-471DFEBB8699}"/>
    <cellStyle name="£_VERA_1_Q3 MET_RECONCILE-ACCRUED-2013 5" xfId="32536" xr:uid="{479A137A-1214-41B4-B899-78499AA29A8B}"/>
    <cellStyle name="£_VERA_1_Q3 MET_RECONCILE-ACCRUED-2014" xfId="13913" xr:uid="{9D8F5054-77DB-4FB0-8C69-4AA6517E4DD1}"/>
    <cellStyle name="£_VERA_1_Q3 MET_RECONCILE-ACCRUED-2014 2" xfId="13914" xr:uid="{46202BC5-2F33-4438-8721-0823890D9020}"/>
    <cellStyle name="£_VERA_1_Q3 MET_RECONCILE-ACCRUED-2014 2 2" xfId="32537" xr:uid="{9B759218-0353-4754-926C-AF801AE832D8}"/>
    <cellStyle name="£_VERA_1_Q3 MET_RECONCILE-ACCRUED-2014 3" xfId="13915" xr:uid="{E40086AB-6B6A-4864-BB3A-A742E32E26DE}"/>
    <cellStyle name="£_VERA_1_Q3 MET_RECONCILE-ACCRUED-2014 3 2" xfId="32538" xr:uid="{27939A8B-517D-4215-ABAE-758A6BBE5654}"/>
    <cellStyle name="£_VERA_1_Q3 MET_RECONCILE-ACCRUED-2014 4" xfId="13916" xr:uid="{DA7578DF-8E5D-43CE-9F03-D003ADF31B5C}"/>
    <cellStyle name="£_VERA_1_Q3 MET_RECONCILE-ACCRUED-2014 4 2" xfId="32539" xr:uid="{DBA83B4E-4537-48C0-87D2-DACBC090E73B}"/>
    <cellStyle name="£_VERA_1_Q3 MET_RECONCILE-ACCRUED-2014 5" xfId="32540" xr:uid="{1ECAB50F-F01E-42A3-B8EF-CBCF80D94F4F}"/>
    <cellStyle name="£_VERA_1_Q3 MET_Summary Intnl Mkts" xfId="13917" xr:uid="{94A31EA9-D7B3-4EB4-84F9-74596480C64B}"/>
    <cellStyle name="£_VERA_1_Q3 MET_Summary Intnl Mkts 2" xfId="32541" xr:uid="{9491DADB-EEFA-4CCB-8FBE-A1DE997EC7AC}"/>
    <cellStyle name="£_VERA_1_RECONCILE-ACCRUED-2013" xfId="13918" xr:uid="{FF6F4F34-1D19-45F3-90D1-7770ABF77FA6}"/>
    <cellStyle name="£_VERA_1_RECONCILE-ACCRUED-2013 2" xfId="13919" xr:uid="{6BE42D02-2132-4ED2-B0CF-8F6054CFD619}"/>
    <cellStyle name="£_VERA_1_RECONCILE-ACCRUED-2013 2 2" xfId="32542" xr:uid="{5EB4F745-3F75-4198-BF56-88AE141D89D6}"/>
    <cellStyle name="£_VERA_1_RECONCILE-ACCRUED-2013 3" xfId="13920" xr:uid="{361A8D6C-7B2A-4841-ADA7-56A657A295D2}"/>
    <cellStyle name="£_VERA_1_RECONCILE-ACCRUED-2013 3 2" xfId="32543" xr:uid="{610FEB98-626E-4E72-8678-258599EE7D02}"/>
    <cellStyle name="£_VERA_1_RECONCILE-ACCRUED-2013 4" xfId="13921" xr:uid="{8290435A-C0AB-4B86-8459-74166582E49B}"/>
    <cellStyle name="£_VERA_1_RECONCILE-ACCRUED-2013 4 2" xfId="32544" xr:uid="{4E29BD82-36DD-475B-93B9-81CF98EF1194}"/>
    <cellStyle name="£_VERA_1_RECONCILE-ACCRUED-2013 5" xfId="32545" xr:uid="{C425BB1C-1E60-4CF3-89A2-7E9FB823C47C}"/>
    <cellStyle name="£_VERA_1_RECONCILE-ACCRUED-2014" xfId="13922" xr:uid="{E69DE4F7-3D12-4B2C-A820-F9798AFDF839}"/>
    <cellStyle name="£_VERA_1_RECONCILE-ACCRUED-2014 2" xfId="13923" xr:uid="{1196575E-807E-4CED-9878-950FAA25D229}"/>
    <cellStyle name="£_VERA_1_RECONCILE-ACCRUED-2014 2 2" xfId="32546" xr:uid="{159DBE71-3239-4DD8-A594-06847314AB04}"/>
    <cellStyle name="£_VERA_1_RECONCILE-ACCRUED-2014 3" xfId="13924" xr:uid="{0DA454FB-5F00-465D-BA13-FC778FFA4FFE}"/>
    <cellStyle name="£_VERA_1_RECONCILE-ACCRUED-2014 3 2" xfId="32547" xr:uid="{65536C10-D86C-4239-A118-CB2CA5F5AC95}"/>
    <cellStyle name="£_VERA_1_RECONCILE-ACCRUED-2014 4" xfId="13925" xr:uid="{8C113A5A-484C-42B8-B784-5838DF3CC559}"/>
    <cellStyle name="£_VERA_1_RECONCILE-ACCRUED-2014 4 2" xfId="32548" xr:uid="{1761BED0-D06F-4E35-B38A-19F6492F11A0}"/>
    <cellStyle name="£_VERA_1_RECONCILE-ACCRUED-2014 5" xfId="32549" xr:uid="{D7F4C65F-EDD5-4832-8B1F-0213FD4694AD}"/>
    <cellStyle name="£_VERA_1_Summary Intnl Mkts" xfId="13926" xr:uid="{DBBAC0E9-E3A8-4BEB-8B49-1D57B91BC9BC}"/>
    <cellStyle name="£_VERA_1_Summary Intnl Mkts 2" xfId="32550" xr:uid="{64A56347-3721-4B65-9BA8-C42E72E7FE19}"/>
    <cellStyle name="£_VERA_2007 Q! Frango Capex Summary1" xfId="13927" xr:uid="{DD47B369-3DAE-4815-A0DD-71461AD0A287}"/>
    <cellStyle name="£_VERA_2007 Q! Frango Capex Summary1 2" xfId="13928" xr:uid="{DC9793E8-75A4-453A-B60E-34E6C303ED9D}"/>
    <cellStyle name="£_VERA_2007 Q! Frango Capex Summary1 2 2" xfId="32551" xr:uid="{66707E46-1F7C-47E6-AEA2-ABAA15411D2A}"/>
    <cellStyle name="£_VERA_2007 Q! Frango Capex Summary1 3" xfId="32552" xr:uid="{A8755825-2765-45DE-8652-77D2F81C3B6D}"/>
    <cellStyle name="£_VERA_2007 Q! Frango Capex Summary1 4" xfId="32553" xr:uid="{B2FD03B9-20A1-4C84-837A-6777BC6778DE}"/>
    <cellStyle name="£_VERA_2007 Q! Frango Capex Summary1 5" xfId="32554" xr:uid="{10D2D404-3008-46E2-BFD9-340F8BB07E31}"/>
    <cellStyle name="£_VERA_2007 Q! Frango Capex Summary1_Australia" xfId="13929" xr:uid="{3DF85BAD-D924-4551-A45A-7AD39090467B}"/>
    <cellStyle name="£_VERA_2007 Q! Frango Capex Summary1_Australia 2" xfId="32555" xr:uid="{6E2878C6-9968-44A9-B443-69ECC266A49C}"/>
    <cellStyle name="£_VERA_2007 Q! Frango Capex Summary1_Australia F2 2010 template" xfId="13930" xr:uid="{5B070112-5411-4305-9A7E-CB81611C8C66}"/>
    <cellStyle name="£_VERA_2007 Q! Frango Capex Summary1_Australia F2 2010 template 2" xfId="32556" xr:uid="{45151FA2-77E0-4A7B-9252-F324BD83DDF7}"/>
    <cellStyle name="£_VERA_2007 Q! Frango Capex Summary1_IntMa Capex Report Oct10 PV" xfId="13931" xr:uid="{E8BE98D1-A75C-45E5-9C82-676E0BB2CC49}"/>
    <cellStyle name="£_VERA_2007 Q! Frango Capex Summary1_IntMa Capex Report Oct10 PV 2" xfId="32557" xr:uid="{73C653C5-6AB3-4F9E-A10C-65B0C5732E40}"/>
    <cellStyle name="£_VERA_5 3YP Summaries" xfId="13932" xr:uid="{2C7BD77B-FD01-48CE-B76B-E6A9F0ADEC33}"/>
    <cellStyle name="£_VERA_5 3YP Summaries 2" xfId="13933" xr:uid="{9F897DF6-4447-4E3F-8F0E-D00B1465767E}"/>
    <cellStyle name="£_VERA_5 3YP Summaries 2 2" xfId="32558" xr:uid="{3B8D8753-FD0B-47A0-8E9D-A6EC32FE9787}"/>
    <cellStyle name="£_VERA_5 3YP Summaries 3" xfId="32559" xr:uid="{D170C543-9C1F-4A81-AAD4-14ADFB1BFD1B}"/>
    <cellStyle name="£_VERA_5 3YP Summaries 4" xfId="32560" xr:uid="{B6A71C55-AF85-4AFE-B6B5-34CAB862261F}"/>
    <cellStyle name="£_VERA_5 3YP Summaries 5" xfId="32561" xr:uid="{0A7D9850-6228-4FAF-B383-315C65553330}"/>
    <cellStyle name="£_VERA_5 3YP Summaries_Australia" xfId="13934" xr:uid="{B36C79DD-496A-464F-8A77-C93CDDAF9026}"/>
    <cellStyle name="£_VERA_5 3YP Summaries_Australia 2" xfId="32562" xr:uid="{3F1CA733-03ED-46FA-B4B1-D3FEBD623F1C}"/>
    <cellStyle name="£_VERA_5 3YP Summaries_Australia F2 2010 template" xfId="13935" xr:uid="{D9268832-482B-4C0D-ADB0-845A36D59C97}"/>
    <cellStyle name="£_VERA_5 3YP Summaries_Australia F2 2010 template 2" xfId="32563" xr:uid="{7192EE59-4C52-4083-B2BA-E9BDE716EF03}"/>
    <cellStyle name="£_VERA_5 3YP Summaries_IntMa Capex Report Oct10 PV" xfId="13936" xr:uid="{6B3C08B8-0177-41BD-96F7-1B3CC9F9FE3C}"/>
    <cellStyle name="£_VERA_5 3YP Summaries_IntMa Capex Report Oct10 PV 2" xfId="32564" xr:uid="{89767F80-65B4-48FB-B5A3-BEA3C0FACBA2}"/>
    <cellStyle name="£_VERA_AOP - B2C B2B V10" xfId="13937" xr:uid="{43477ECD-C3EA-4F4E-AADD-3B920FF7237B}"/>
    <cellStyle name="£_VERA_AOP - B2C B2B V10 2" xfId="13938" xr:uid="{8CA0B295-A123-4A51-B75A-CBA77A898069}"/>
    <cellStyle name="£_VERA_AOP - B2C B2B V10 2 2" xfId="32565" xr:uid="{06681233-D6C7-4405-A338-EF1BFED89DB6}"/>
    <cellStyle name="£_VERA_AOP - B2C B2B V10 3" xfId="32566" xr:uid="{BB1606C4-0A09-4F63-A6F0-743FF3811DDB}"/>
    <cellStyle name="£_VERA_AOP - B2C B2B V10 4" xfId="32567" xr:uid="{2EB5F0C5-2798-4EA5-B58B-833C1486BEE2}"/>
    <cellStyle name="£_VERA_AOP - B2C B2B V10 5" xfId="32568" xr:uid="{C49D471E-EB4E-471F-B091-DA9BFF6630F9}"/>
    <cellStyle name="£_VERA_AOP - B2C B2B V10_Australia" xfId="13939" xr:uid="{1CEADA83-FC5F-4DA0-BD5C-F5DF9B2F3309}"/>
    <cellStyle name="£_VERA_AOP - B2C B2B V10_Australia 2" xfId="32569" xr:uid="{269D4EEB-B02C-4A6E-8A84-242BB8F7AB92}"/>
    <cellStyle name="£_VERA_AOP - B2C B2B V10_Australia F2 2010 template" xfId="13940" xr:uid="{FB1FAF3D-ADF8-4DC0-9718-9DBEBA15DBBA}"/>
    <cellStyle name="£_VERA_AOP - B2C B2B V10_Australia F2 2010 template 2" xfId="32570" xr:uid="{92770159-4DC5-45AA-B1C8-41262FF16A74}"/>
    <cellStyle name="£_VERA_AOP - B2C B2B V10_IntMa Capex Report Oct10 PV" xfId="13941" xr:uid="{7409DF57-4AF9-4AB9-BB2E-15913D8F720A}"/>
    <cellStyle name="£_VERA_AOP - B2C B2B V10_IntMa Capex Report Oct10 PV 2" xfId="32571" xr:uid="{40F47FC4-2F86-4D48-9AA3-E088B1675418}"/>
    <cellStyle name="£_VERA_Australia" xfId="13942" xr:uid="{A59C189C-E42F-44F0-B53A-F7278636FF93}"/>
    <cellStyle name="£_VERA_Australia 2" xfId="32572" xr:uid="{24A45495-8AB3-49CF-B355-83E9E569A446}"/>
    <cellStyle name="£_VERA_Australia F1 2010 template" xfId="13943" xr:uid="{004DD5C5-744D-4AA7-BD93-76E214F040B8}"/>
    <cellStyle name="£_VERA_Australia F1 2010 template 2" xfId="32573" xr:uid="{5DFD305C-4F6F-4810-B8B9-4452CFACB9A6}"/>
    <cellStyle name="£_VERA_BU Capex template - Latam" xfId="13944" xr:uid="{716A69D6-8237-4A5B-BEC8-F084C2BCABD7}"/>
    <cellStyle name="£_VERA_BU Capex template - Latam 2" xfId="32574" xr:uid="{BC55FAF9-4AFE-4D98-B351-D81AB54300A5}"/>
    <cellStyle name="£_VERA_Bupa International F1 2010 template" xfId="13945" xr:uid="{65EEA1E0-D6D5-4A9B-BCEA-22CD7C1E3FF2}"/>
    <cellStyle name="£_VERA_Bupa International F1 2010 template 2" xfId="32575" xr:uid="{500575A5-C2BB-4932-844B-A3C91ED56AB0}"/>
    <cellStyle name="£_VERA_Costs" xfId="13946" xr:uid="{C4227794-606B-4275-9DF0-D7477EB925F9}"/>
    <cellStyle name="£_VERA_Costs 2" xfId="32576" xr:uid="{8C8F65D5-56C6-435D-AD83-9136D05FC3FB}"/>
    <cellStyle name="£_VERA_Costs_Australia F2 2010 template" xfId="13947" xr:uid="{54C70DB0-AA18-4F7C-A45B-6704B44CB40E}"/>
    <cellStyle name="£_VERA_Costs_Australia F2 2010 template 2" xfId="32577" xr:uid="{717C9929-81E8-46FA-BDBD-F9EBB08A03AB}"/>
    <cellStyle name="£_VERA_Data-Sanitas PMI Corporate" xfId="13948" xr:uid="{4DE08682-A47B-4963-9F59-C7839766FA41}"/>
    <cellStyle name="£_VERA_Data-Sanitas PMI Corporate 2" xfId="32578" xr:uid="{3C849D59-DA69-4BB7-9A76-76395DA68B2D}"/>
    <cellStyle name="£_VERA_Data-Sanitas PMI Personal" xfId="13949" xr:uid="{EE7037FD-F43D-4942-BE6A-2F079F51AD93}"/>
    <cellStyle name="£_VERA_Data-Sanitas PMI Personal 2" xfId="32579" xr:uid="{C9AF2149-723B-4E61-8284-A0B7AA92F1DF}"/>
    <cellStyle name="£_VERA_Hong Kong F2 2010 template" xfId="13950" xr:uid="{9E6148CF-3D4C-43B7-B22A-28928F299D2F}"/>
    <cellStyle name="£_VERA_Hong Kong F2 2010 template 2" xfId="32580" xr:uid="{B77B2312-7709-4AFC-8036-C3CD6CD2AFEE}"/>
    <cellStyle name="£_VERA_IntMa Capex Report Oct10 PV" xfId="13951" xr:uid="{E33560A4-6595-4A3B-9B2E-457E4707DEE5}"/>
    <cellStyle name="£_VERA_IntMa Capex Report Oct10 PV 2" xfId="32581" xr:uid="{E4FFF39B-8C0D-4B43-8A8C-707E341A313F}"/>
    <cellStyle name="£_VERA_Jeff page" xfId="13952" xr:uid="{EC27301D-AF6C-4539-9288-ACA118A64809}"/>
    <cellStyle name="£_VERA_Jeff page 2" xfId="13953" xr:uid="{711264E9-6A07-43E9-8AD0-C7254BD29580}"/>
    <cellStyle name="£_VERA_Jeff page 2 2" xfId="32582" xr:uid="{FD729BCA-22BB-4E07-A48D-3394BF709DA7}"/>
    <cellStyle name="£_VERA_Jeff page 3" xfId="32583" xr:uid="{F5F1E05D-D5ED-4A0D-9125-1D48F9CBBCCC}"/>
    <cellStyle name="£_VERA_Jeff page 4" xfId="32584" xr:uid="{1D308E4A-77DA-415A-8077-38273A6F9658}"/>
    <cellStyle name="£_VERA_Jeff page 5" xfId="32585" xr:uid="{95D318E3-7DC3-406F-97AC-4FC488803AE7}"/>
    <cellStyle name="£_VERA_Jeff page_Amedex F1 2010 template" xfId="13954" xr:uid="{023882E4-ED47-44D0-B36E-5BF7E0CF85A0}"/>
    <cellStyle name="£_VERA_Jeff page_Amedex F1 2010 template 2" xfId="32586" xr:uid="{A38ACB9B-49AF-4A33-A7C2-42DEB23D6B0A}"/>
    <cellStyle name="£_VERA_Jeff page_Australia F1 2010 template" xfId="13955" xr:uid="{AE2370BB-4F45-40B6-BD5D-32ED824C00FD}"/>
    <cellStyle name="£_VERA_Jeff page_Australia F1 2010 template 2" xfId="32587" xr:uid="{73C556BE-FFE8-439C-A035-978DF4D0A43F}"/>
    <cellStyle name="£_VERA_Jeff page_Australia F2 2010 template" xfId="13956" xr:uid="{BE72A5A4-6425-4BE2-9F85-22FE8D94682B}"/>
    <cellStyle name="£_VERA_Jeff page_Australia F2 2010 template 2" xfId="32588" xr:uid="{8AAFB6D2-DE28-4AEF-A9F1-B1DB5D2A7FB4}"/>
    <cellStyle name="£_VERA_Jeff page_Bupa International F1 2010 template" xfId="13957" xr:uid="{8DC7E1CA-27DC-4471-B869-11CECA0290CE}"/>
    <cellStyle name="£_VERA_Jeff page_Bupa International F1 2010 template 2" xfId="32589" xr:uid="{FBB9214B-48D2-435D-9F1E-5FC134FCFCC4}"/>
    <cellStyle name="£_VERA_Jeff page_Latin America F1 2010 template" xfId="13958" xr:uid="{CF8381B0-BA41-45F5-995F-62BEE12646C4}"/>
    <cellStyle name="£_VERA_Jeff page_Latin America F1 2010 template 2" xfId="32590" xr:uid="{B0CF0B67-0DAA-43DA-8347-BD00DA40E306}"/>
    <cellStyle name="£_VERA_Jeff page_UKNA Division - F1 2010" xfId="13959" xr:uid="{168ECD66-1362-4294-807B-805AE0E604E0}"/>
    <cellStyle name="£_VERA_Jeff page_UKNA Division - F1 2010 2" xfId="32591" xr:uid="{93941CC9-F06A-41B6-B0C2-42002A366E89}"/>
    <cellStyle name="£_VERA_Membership and Lapses - F1 2010" xfId="13960" xr:uid="{CF40E7A1-C348-488C-8DCE-994A54C03D01}"/>
    <cellStyle name="£_VERA_Membership and Lapses - F1 2010 2" xfId="32592" xr:uid="{F19EEA8C-EA68-40A3-8C4D-9C88B672DA7E}"/>
    <cellStyle name="£_VERA_P02 COSTS - New Format" xfId="13961" xr:uid="{9F99D76D-1EB7-453A-A2AE-E9BE08800875}"/>
    <cellStyle name="£_VERA_P02 COSTS - New Format 2" xfId="13962" xr:uid="{6A5B04C2-7504-44D3-B045-F39DAEC35BC3}"/>
    <cellStyle name="£_VERA_P02 COSTS - New Format 2 2" xfId="32593" xr:uid="{D0A97DC4-54E1-4178-87E7-8B84A65D9F27}"/>
    <cellStyle name="£_VERA_P02 COSTS - New Format 3" xfId="32594" xr:uid="{98F82CFB-5ABE-444B-9359-798B94811CDB}"/>
    <cellStyle name="£_VERA_P02 COSTS - New Format 4" xfId="32595" xr:uid="{B46C9642-C31B-410F-8BCD-C715182A03DE}"/>
    <cellStyle name="£_VERA_P02 COSTS - New Format 5" xfId="32596" xr:uid="{F349E0BC-36FC-45C0-AE7F-06EC15DBEB4B}"/>
    <cellStyle name="£_VERA_P02 COSTS - New Format_Australia" xfId="13963" xr:uid="{7862D197-87A4-4E7E-9BF8-32C262A8EBC7}"/>
    <cellStyle name="£_VERA_P02 COSTS - New Format_Australia 2" xfId="32597" xr:uid="{BA982242-0069-4D6E-8D0C-DAAC95CACD6F}"/>
    <cellStyle name="£_VERA_P02 COSTS - New Format_Australia F2 2010 template" xfId="13964" xr:uid="{70E89475-4345-48C9-BB55-0265A37D0CCD}"/>
    <cellStyle name="£_VERA_P02 COSTS - New Format_Australia F2 2010 template 2" xfId="32598" xr:uid="{EB12A1B0-126E-4211-A418-1326D76EF279}"/>
    <cellStyle name="£_VERA_P02 COSTS - New Format_IntMa Capex Report Oct10 PV" xfId="13965" xr:uid="{6658E2BA-8435-4428-924A-507978081634}"/>
    <cellStyle name="£_VERA_P02 COSTS - New Format_IntMa Capex Report Oct10 PV 2" xfId="32599" xr:uid="{D8E480F0-54E6-4DD8-8B6D-555EC4946754}"/>
    <cellStyle name="£_VERA_P02 Travel MIPxls" xfId="13966" xr:uid="{8D0FC843-5371-46FE-9DDC-45515E8750DE}"/>
    <cellStyle name="£_VERA_P02 Travel MIPxls 2" xfId="32600" xr:uid="{3F85E0F4-81EB-4A78-B076-D2992079EF88}"/>
    <cellStyle name="£_VERA_P02 Travel MIPxls_Australia F2 2010 template" xfId="13967" xr:uid="{0D215D42-2ADB-4CAE-AD4A-6A7EF413D3D9}"/>
    <cellStyle name="£_VERA_P02 Travel MIPxls_Australia F2 2010 template 2" xfId="32601" xr:uid="{6BDF38B7-5FBF-484B-B59C-55D2CA853A3A}"/>
    <cellStyle name="£_VERA_P02 YTD REGS" xfId="13968" xr:uid="{FE258370-ECAD-4AD2-8270-BE9370F09B66}"/>
    <cellStyle name="£_VERA_P02 YTD REGS 2" xfId="32602" xr:uid="{18DB938C-EBC0-4622-97DE-D393B2928CC7}"/>
    <cellStyle name="£_VERA_P02 YTD REGS_Australia F2 2010 template" xfId="13969" xr:uid="{EAE65053-D6FD-4446-A96D-91053844D9EA}"/>
    <cellStyle name="£_VERA_P02 YTD REGS_Australia F2 2010 template 2" xfId="32603" xr:uid="{573F1CFF-588C-4473-9203-9A807DF7A5C6}"/>
    <cellStyle name="£_VERA_P0209 Cashplan with commentaries" xfId="13970" xr:uid="{52EBC9F9-CE79-4901-B77A-509FBFE1B3F8}"/>
    <cellStyle name="£_VERA_P0209 Cashplan with commentaries 2" xfId="32604" xr:uid="{D9DA8CF8-6C52-41AF-93D1-125C790C185C}"/>
    <cellStyle name="£_VERA_P0209 Cashplan with commentaries_Australia F2 2010 template" xfId="13971" xr:uid="{6A05F468-1B33-4D97-9A69-D7B51395E3D4}"/>
    <cellStyle name="£_VERA_P0209 Cashplan with commentaries_Australia F2 2010 template 2" xfId="32605" xr:uid="{F114BE98-0181-4947-89CE-753E49387496}"/>
    <cellStyle name="£_VERA_P0209 Dental Mgmt with commentaries" xfId="13972" xr:uid="{2FB8A4DE-296E-410E-8E59-B0C71C219E7F}"/>
    <cellStyle name="£_VERA_P0209 Dental Mgmt with commentaries 2" xfId="32606" xr:uid="{59448CAE-9905-4233-81F4-762A92BA7795}"/>
    <cellStyle name="£_VERA_P0209 Dental Mgmt with commentaries_Australia F2 2010 template" xfId="13973" xr:uid="{37410CAA-86BF-4D45-B7AC-13DD2EC6DB12}"/>
    <cellStyle name="£_VERA_P0209 Dental Mgmt with commentaries_Australia F2 2010 template 2" xfId="32607" xr:uid="{E82C3AE5-34C1-41CD-8AFC-8C65146143F3}"/>
    <cellStyle name="£_VERA_P10 WD5 Flash MIP" xfId="13974" xr:uid="{67BDD983-8B4E-4433-97BF-FC10E702E3DC}"/>
    <cellStyle name="£_VERA_P10 WD5 Flash MIP 2" xfId="13975" xr:uid="{12403B5B-4A68-431F-8237-C6CD80655AB0}"/>
    <cellStyle name="£_VERA_P10 WD5 Flash MIP 2 2" xfId="32608" xr:uid="{40448260-803E-47CC-940E-9B9EC6892491}"/>
    <cellStyle name="£_VERA_P10 WD5 Flash MIP 3" xfId="32609" xr:uid="{8215E3F5-BD97-433E-8FDB-0709653A5B34}"/>
    <cellStyle name="£_VERA_P10 WD5 Flash MIP 4" xfId="32610" xr:uid="{235EE9F9-E183-40A3-84E7-D0A8793E79D7}"/>
    <cellStyle name="£_VERA_P10 WD5 Flash MIP 5" xfId="32611" xr:uid="{0B7255DE-D218-4CB9-BC0A-EC068B0ED095}"/>
    <cellStyle name="£_VERA_P10 WD5 Flash MIP_Australia" xfId="13976" xr:uid="{A1BFFA4F-F372-492A-9EE3-9AA13701B5B1}"/>
    <cellStyle name="£_VERA_P10 WD5 Flash MIP_Australia 2" xfId="32612" xr:uid="{123A6493-EB1E-4A50-86DC-177BC1EB56E4}"/>
    <cellStyle name="£_VERA_P10 WD5 Flash MIP_Australia F2 2010 template" xfId="13977" xr:uid="{94DD00C9-C089-4D9F-8E06-A1E5B7798A80}"/>
    <cellStyle name="£_VERA_P10 WD5 Flash MIP_Australia F2 2010 template 2" xfId="32613" xr:uid="{DD07C182-9B6B-425F-8517-854EF67D50EC}"/>
    <cellStyle name="£_VERA_P10 WD5 Flash MIP_IntMa Capex Report Oct10 PV" xfId="13978" xr:uid="{C2A607F7-453F-42AE-A2CF-1C397E978E08}"/>
    <cellStyle name="£_VERA_P10 WD5 Flash MIP_IntMa Capex Report Oct10 PV 2" xfId="32614" xr:uid="{AF088473-7646-422B-949D-C310A7175E31}"/>
    <cellStyle name="£_VERA_P12 Mike Best Guess" xfId="13979" xr:uid="{3DB564F3-8ABE-4A69-AA9F-CC1C014D59CF}"/>
    <cellStyle name="£_VERA_P12 Mike Best Guess 2" xfId="13980" xr:uid="{5C3A4659-BEA4-4805-84A0-95FDF9C65085}"/>
    <cellStyle name="£_VERA_P12 Mike Best Guess 2 2" xfId="32615" xr:uid="{FE01BCFB-52F3-471E-94B7-501A417F05A7}"/>
    <cellStyle name="£_VERA_P12 Mike Best Guess 3" xfId="32616" xr:uid="{405C3A24-A7F1-4972-924A-4CB8E7E36DCE}"/>
    <cellStyle name="£_VERA_P12 Mike Best Guess 4" xfId="32617" xr:uid="{A012E7AC-1C00-4B7E-ACE7-4C14E8B183DC}"/>
    <cellStyle name="£_VERA_P12 Mike Best Guess 5" xfId="32618" xr:uid="{B32F36F7-65AC-4B4D-997C-C5FA9C8E4CD5}"/>
    <cellStyle name="£_VERA_P12 Mike Best Guess_Australia" xfId="13981" xr:uid="{9E45B15E-8E55-4CF0-A8FF-69219C15B64A}"/>
    <cellStyle name="£_VERA_P12 Mike Best Guess_Australia 2" xfId="32619" xr:uid="{ACB96987-96C9-485A-B1F2-C32E5F866A1A}"/>
    <cellStyle name="£_VERA_P12 Mike Best Guess_Australia F2 2010 template" xfId="13982" xr:uid="{A7F31ACD-ED06-475F-8B7D-2256FA8A806C}"/>
    <cellStyle name="£_VERA_P12 Mike Best Guess_Australia F2 2010 template 2" xfId="32620" xr:uid="{FCEAD22E-6B75-4762-9D00-F847D751293A}"/>
    <cellStyle name="£_VERA_P12 Mike Best Guess_IntMa Capex Report Oct10 PV" xfId="13983" xr:uid="{9C1F09B1-E757-4960-912D-66D9CC03CD86}"/>
    <cellStyle name="£_VERA_P12 Mike Best Guess_IntMa Capex Report Oct10 PV 2" xfId="32621" xr:uid="{971E6A7B-0502-41D3-BE26-E4FF01EFCD7B}"/>
    <cellStyle name="£_VERA_PMI Dashboard - May" xfId="13984" xr:uid="{35578454-FEAC-4A46-AA90-341323C0FA1F}"/>
    <cellStyle name="£_VERA_PMI Dashboard - May 2" xfId="32622" xr:uid="{6D4BB93A-9390-4BDE-AAB8-5CB59FE2523B}"/>
    <cellStyle name="£_VERA_PMI Dashboard - May v2" xfId="13985" xr:uid="{18668F6F-FB5C-408B-97CA-D796B14273D6}"/>
    <cellStyle name="£_VERA_PMI Dashboard - May v2 2" xfId="32623" xr:uid="{2779B624-E84C-4EA0-BE06-CE549D516B44}"/>
    <cellStyle name="£_VERA_Q1 MET PACK PER MD" xfId="13986" xr:uid="{6892D974-63B9-43C4-9F94-6E70FF228ACE}"/>
    <cellStyle name="£_VERA_Q1 MET PACK PER MD 2" xfId="13987" xr:uid="{74716DC2-9538-4DF1-9667-939542F72C67}"/>
    <cellStyle name="£_VERA_Q1 MET PACK PER MD 2 2" xfId="32624" xr:uid="{AFD085EE-4866-4D76-9A35-2AC9B628E156}"/>
    <cellStyle name="£_VERA_Q1 MET PACK PER MD 3" xfId="32625" xr:uid="{D49D9EB5-3D2A-4D09-AD3C-CE50F709FC5F}"/>
    <cellStyle name="£_VERA_Q1 MET PACK PER MD 4" xfId="32626" xr:uid="{7A0A2506-1BAE-4025-BC31-11AD509EACD7}"/>
    <cellStyle name="£_VERA_Q1 MET PACK PER MD 5" xfId="32627" xr:uid="{C09AFCD0-39B1-4734-A148-A59F43903D93}"/>
    <cellStyle name="£_VERA_Q1 MET PACK PER MD_Australia" xfId="13988" xr:uid="{24CD1E0D-C248-40C1-BC5A-01E16CA8A9BB}"/>
    <cellStyle name="£_VERA_Q1 MET PACK PER MD_Australia 2" xfId="32628" xr:uid="{06FB7D9B-8A03-4CE1-A5D1-D87FAC06A2D9}"/>
    <cellStyle name="£_VERA_Q1 MET PACK PER MD_Australia F2 2010 template" xfId="13989" xr:uid="{36C5E5EF-6009-495F-8E71-7EB223BCFB87}"/>
    <cellStyle name="£_VERA_Q1 MET PACK PER MD_Australia F2 2010 template 2" xfId="32629" xr:uid="{23EBF4F6-155E-4B8C-9AA1-ADC8434EDD3E}"/>
    <cellStyle name="£_VERA_Q1 MET PACK PER MD_IntMa Capex Report Oct10 PV" xfId="13990" xr:uid="{A0626522-5A78-4DA4-9AE2-D84CAE104297}"/>
    <cellStyle name="£_VERA_Q1 MET PACK PER MD_IntMa Capex Report Oct10 PV 2" xfId="32630" xr:uid="{874A306A-B350-40B7-8791-B1DCD24DF5E4}"/>
    <cellStyle name="£_VERA_Q3 MET" xfId="13991" xr:uid="{C54BEB1A-3A96-488B-A2B8-14A50834DF11}"/>
    <cellStyle name="£_VERA_Q3 MET 2" xfId="13992" xr:uid="{24465313-CBAF-41C8-B7AB-1F688301EBD5}"/>
    <cellStyle name="£_VERA_Q3 MET 2 2" xfId="32631" xr:uid="{080E16AC-32AB-4E18-B2C0-9CA87D18D1F8}"/>
    <cellStyle name="£_VERA_Q3 MET 3" xfId="32632" xr:uid="{21F19B22-2E20-46E5-A9FB-680376C21170}"/>
    <cellStyle name="£_VERA_Q3 MET 4" xfId="32633" xr:uid="{FEBFA019-7BDA-4C55-9D9D-5006877B762F}"/>
    <cellStyle name="£_VERA_Q3 MET 5" xfId="32634" xr:uid="{B9E19D81-BAA0-444E-A426-664292834CD2}"/>
    <cellStyle name="£_VERA_Q3 MET PACK" xfId="13993" xr:uid="{AACABC7A-F345-464C-8E0D-E9461D5C7647}"/>
    <cellStyle name="£_VERA_Q3 MET PACK 2" xfId="13994" xr:uid="{6EE1FF8F-8E04-46D7-8B89-A93ACC593384}"/>
    <cellStyle name="£_VERA_Q3 MET PACK 2 2" xfId="32635" xr:uid="{19FBCCF0-AA8E-47AE-8F3A-34FECF7B391C}"/>
    <cellStyle name="£_VERA_Q3 MET PACK 3" xfId="32636" xr:uid="{472017E7-8FFA-4A1D-B12E-675863D372EE}"/>
    <cellStyle name="£_VERA_Q3 MET PACK 4" xfId="32637" xr:uid="{C05FD621-8234-4B57-9339-FAC09170E6BE}"/>
    <cellStyle name="£_VERA_Q3 MET PACK 5" xfId="32638" xr:uid="{87CABF78-F672-447E-B16B-FC7730F29C68}"/>
    <cellStyle name="£_VERA_Q3 MET PACK_Australia" xfId="13995" xr:uid="{43A5E3F5-8FFC-40F2-B751-E27AD4A4048C}"/>
    <cellStyle name="£_VERA_Q3 MET PACK_Australia 2" xfId="32639" xr:uid="{26912D08-3C8D-4000-9DB5-B9EE00848893}"/>
    <cellStyle name="£_VERA_Q3 MET PACK_Australia F2 2010 template" xfId="13996" xr:uid="{BBC9DC33-49F5-48AF-B58D-9ADB0A2640CB}"/>
    <cellStyle name="£_VERA_Q3 MET PACK_Australia F2 2010 template 2" xfId="32640" xr:uid="{A1F4CD55-B98A-4B77-BE26-4B3489B4DA16}"/>
    <cellStyle name="£_VERA_Q3 MET PACK_IntMa Capex Report Oct10 PV" xfId="13997" xr:uid="{1952D070-FB9D-41E1-AA4B-375D1DDEA66E}"/>
    <cellStyle name="£_VERA_Q3 MET PACK_IntMa Capex Report Oct10 PV 2" xfId="32641" xr:uid="{427B9D4A-6905-40B3-A977-C2610127F228}"/>
    <cellStyle name="£_VERA_Q3 MET_Australia" xfId="13998" xr:uid="{3853C51C-F9E6-4E2D-827C-B29CC94FD1A6}"/>
    <cellStyle name="£_VERA_Q3 MET_Australia 2" xfId="32642" xr:uid="{FE3A75C2-4B51-45BB-8CEB-BFA3BD971DDB}"/>
    <cellStyle name="£_VERA_Q3 MET_Australia F2 2010 template" xfId="13999" xr:uid="{821D4802-7899-4D5A-AB1B-ED6DBC0DBC00}"/>
    <cellStyle name="£_VERA_Q3 MET_Australia F2 2010 template 2" xfId="32643" xr:uid="{8DF7743C-135D-4A1B-8722-D67AC6C06A32}"/>
    <cellStyle name="£_VERA_Q3 MET_IntMa Capex Report Oct10 PV" xfId="14000" xr:uid="{62AD4C00-5765-415D-BBFD-132E017D66B2}"/>
    <cellStyle name="£_VERA_Q3 MET_IntMa Capex Report Oct10 PV 2" xfId="32644" xr:uid="{D298F14E-F32F-4068-8B54-2DDF76B57E25}"/>
    <cellStyle name="£_VERA_UKNA Division - F1 2010" xfId="14001" xr:uid="{E9668574-F42E-4EC0-A870-CFB811ED18D9}"/>
    <cellStyle name="£_VERA_UKNA Division - F1 2010 2" xfId="32645" xr:uid="{574AFD3B-B873-4D6C-B660-C800C25683D6}"/>
    <cellStyle name="£_Wellness" xfId="14002" xr:uid="{D86EC0A3-4F2C-4D29-8127-7B20A4A12102}"/>
    <cellStyle name="£_Wellness 2" xfId="14003" xr:uid="{FE4508D5-EE5F-46C8-87EC-2C9072B97782}"/>
    <cellStyle name="£_Wellness 2 2" xfId="32646" xr:uid="{68B17523-05C9-43E3-AC77-21871053930F}"/>
    <cellStyle name="£_Wellness 3" xfId="32647" xr:uid="{77FD8BDA-8BAF-411D-9654-C6F8FF4E2760}"/>
    <cellStyle name="£_Wellness 4" xfId="32648" xr:uid="{B0B93E48-24BD-48C3-B566-54854AC847AF}"/>
    <cellStyle name="£_Wellness 5" xfId="32649" xr:uid="{1F786E4A-D8F0-4FA5-9C51-3B96B6D548D7}"/>
    <cellStyle name="£_Wellness_Australia" xfId="14004" xr:uid="{F04ACE08-65D8-4215-99C6-4EF6393012ED}"/>
    <cellStyle name="£_Wellness_Australia 2" xfId="32650" xr:uid="{B382AA3A-3734-4869-BF3B-B80322519FB5}"/>
    <cellStyle name="£_Wellness_Australia F2 2010 template" xfId="14005" xr:uid="{0BEB27BD-9ABC-4C2B-8DAE-AAA9AC06CA81}"/>
    <cellStyle name="£_Wellness_Australia F2 2010 template 2" xfId="32651" xr:uid="{FEBDF574-FAF0-4377-ABC2-E725E91B6E0A}"/>
    <cellStyle name="£_Wellness_IntMa Capex Report Oct10 PV" xfId="14006" xr:uid="{D8599780-8F78-466F-9A2B-89E06B6B5839}"/>
    <cellStyle name="£_Wellness_IntMa Capex Report Oct10 PV 2" xfId="32652" xr:uid="{6FDE1084-5385-43BC-90FB-0E2AB541A962}"/>
    <cellStyle name="£_Wellness_Summary Intnl Mkts" xfId="14007" xr:uid="{90A71853-927A-4F1D-9A75-E858EBB08A7C}"/>
    <cellStyle name="£_Wellness_Summary Intnl Mkts 2" xfId="32653" xr:uid="{42380868-4495-4328-9C19-9B31DCB46E49}"/>
    <cellStyle name="=C:\WINNT35\SYSTEM32\COMMAND.COM" xfId="15" xr:uid="{00000000-0005-0000-0000-00000E000000}"/>
    <cellStyle name="0,0_x000d__x000a_NA_x000d__x000a_" xfId="39274" xr:uid="{916178C2-DBED-439C-AE2D-22696FE1805F}"/>
    <cellStyle name="0.0BW" xfId="14008" xr:uid="{B491D040-4DA5-49EB-9D5D-37F769B55B36}"/>
    <cellStyle name="0.0BW 2" xfId="32654" xr:uid="{22418C70-43B9-47E0-B3CB-94397604567B}"/>
    <cellStyle name="0BW" xfId="14009" xr:uid="{E728BE18-2704-4413-AD86-65D6A1B99F5C}"/>
    <cellStyle name="0BW 2" xfId="32655" xr:uid="{33866F53-422B-47AF-919C-A3C674BB7859}"/>
    <cellStyle name="1DP" xfId="14010" xr:uid="{7C9D7902-08C1-4A7A-97DC-9DC2BDA25954}"/>
    <cellStyle name="1DP 2" xfId="32656" xr:uid="{6DC9C601-0866-4416-9ED4-D765C05C7085}"/>
    <cellStyle name="20% - Accent1" xfId="455" builtinId="30" customBuiltin="1"/>
    <cellStyle name="20% - Accent1 10" xfId="14011" xr:uid="{D4436432-E3C8-43DD-825A-D8BF55E9578E}"/>
    <cellStyle name="20% - Accent1 10 2" xfId="32657" xr:uid="{D158B2B8-6B47-4995-B799-6E61DBAA6388}"/>
    <cellStyle name="20% - Accent1 11" xfId="14012" xr:uid="{155D2331-8B55-491A-9C6C-ED304B82BCE3}"/>
    <cellStyle name="20% - Accent1 11 2" xfId="32658" xr:uid="{999B4F12-A46B-4821-949D-A396786C6FEB}"/>
    <cellStyle name="20% - Accent1 12" xfId="14013" xr:uid="{F0588DD2-6BFC-43CE-A63F-5C32433C2819}"/>
    <cellStyle name="20% - Accent1 12 2" xfId="32659" xr:uid="{A7CA8688-B9E5-43D5-AD85-4FFB65040401}"/>
    <cellStyle name="20% - Accent1 13" xfId="14014" xr:uid="{FF546B23-B39E-4CA3-9153-4FD627FCC9F8}"/>
    <cellStyle name="20% - Accent1 13 2" xfId="32660" xr:uid="{A4E64047-964C-4E1C-AC6C-762B448BEC0A}"/>
    <cellStyle name="20% - Accent1 14" xfId="14015" xr:uid="{2446B597-EF13-4312-9A00-C9105A209B31}"/>
    <cellStyle name="20% - Accent1 14 2" xfId="32661" xr:uid="{AB36305E-E98F-4DDD-B261-11C461865B0E}"/>
    <cellStyle name="20% - Accent1 15" xfId="14016" xr:uid="{385B4E68-286E-4273-B088-5DC6963CA72C}"/>
    <cellStyle name="20% - Accent1 15 2" xfId="32662" xr:uid="{CCEFB48A-38A8-4C1C-B54D-B2C5C4817B48}"/>
    <cellStyle name="20% - Accent1 16" xfId="14017" xr:uid="{7711FE64-B755-40D4-84A5-A6DA63E9DAA3}"/>
    <cellStyle name="20% - Accent1 16 2" xfId="32663" xr:uid="{E6F9B576-67BD-4429-A899-3DC9F0C0B006}"/>
    <cellStyle name="20% - Accent1 17" xfId="14018" xr:uid="{035FEB58-8265-4AF9-A0AE-DCFC3D7494E8}"/>
    <cellStyle name="20% - Accent1 17 2" xfId="32664" xr:uid="{09AA8C8C-C5DB-4DA6-A589-CD8A04EF1A06}"/>
    <cellStyle name="20% - Accent1 18" xfId="32665" xr:uid="{46931A88-199C-4EC4-91D9-FE7E69786973}"/>
    <cellStyle name="20% - Accent1 19" xfId="32666" xr:uid="{698B3067-4C7A-4E30-9654-2C1A75919497}"/>
    <cellStyle name="20% - Accent1 2" xfId="192" xr:uid="{FF6B2E38-3908-4DD4-889B-8B4B0E29F221}"/>
    <cellStyle name="20% - Accent1 2 10" xfId="14020" xr:uid="{DCA4BFD5-69B3-433A-8064-DD30F7A54FBE}"/>
    <cellStyle name="20% - Accent1 2 10 2" xfId="32667" xr:uid="{255DABF8-921C-4A1D-A099-1AAEC18D4C5E}"/>
    <cellStyle name="20% - Accent1 2 11" xfId="14021" xr:uid="{319E02B7-09BD-40AE-9410-58FDC18403EB}"/>
    <cellStyle name="20% - Accent1 2 11 2" xfId="32668" xr:uid="{41A745BD-0380-41F4-A9EE-090FD2718365}"/>
    <cellStyle name="20% - Accent1 2 12" xfId="32669" xr:uid="{EC30031D-6CC0-4E66-868C-1718BC484028}"/>
    <cellStyle name="20% - Accent1 2 13" xfId="32670" xr:uid="{A7277665-AFA9-428F-9899-59296C6929B5}"/>
    <cellStyle name="20% - Accent1 2 14" xfId="32671" xr:uid="{654E80E0-12DB-481C-A805-EAD641E07D57}"/>
    <cellStyle name="20% - Accent1 2 15" xfId="39595" xr:uid="{83A547E1-962C-4813-9710-69E1B5670E3E}"/>
    <cellStyle name="20% - Accent1 2 16" xfId="14019" xr:uid="{FE9BF138-C818-4903-9294-7E736F6DFCB8}"/>
    <cellStyle name="20% - Accent1 2 17" xfId="40683" xr:uid="{6225F0ED-79B6-4B19-AF81-C1DBEF0B39A8}"/>
    <cellStyle name="20% - Accent1 2 18" xfId="945" xr:uid="{23B94CA0-4749-4FD5-BBE4-3DE80EDB5B9E}"/>
    <cellStyle name="20% - Accent1 2 2" xfId="235" xr:uid="{5F1DA193-1074-4C8F-BFC7-DA8A14DAE614}"/>
    <cellStyle name="20% - Accent1 2 2 2" xfId="32672" xr:uid="{0AE27531-13FA-4357-9B87-C96428166CB7}"/>
    <cellStyle name="20% - Accent1 2 2 2 2" xfId="41773" xr:uid="{81D36930-CDF0-4DC7-9123-C3D512D42108}"/>
    <cellStyle name="20% - Accent1 2 2 3" xfId="40136" xr:uid="{A844F90A-7E48-42DC-B903-440B594FCFAA}"/>
    <cellStyle name="20% - Accent1 2 2 4" xfId="14022" xr:uid="{7341B754-74E0-47AD-8006-D71F7C5DF0A3}"/>
    <cellStyle name="20% - Accent1 2 3" xfId="14023" xr:uid="{652671FB-C798-4A17-A6B6-26A146F9664E}"/>
    <cellStyle name="20% - Accent1 2 3 2" xfId="32673" xr:uid="{0A8322AC-F18B-48B6-9827-ADBBEB1D0A77}"/>
    <cellStyle name="20% - Accent1 2 3 3" xfId="41710" xr:uid="{CED94F0B-C857-499F-9F85-5104E0FB7D0D}"/>
    <cellStyle name="20% - Accent1 2 4" xfId="14024" xr:uid="{F1BE5E0B-9A7D-4586-92C1-BD9AE2ABDBF9}"/>
    <cellStyle name="20% - Accent1 2 4 2" xfId="32674" xr:uid="{85BD5A83-0E72-434F-BBE0-751D56C716C1}"/>
    <cellStyle name="20% - Accent1 2 5" xfId="14025" xr:uid="{0CC6905E-57CD-40F8-9F87-D7C4A1602021}"/>
    <cellStyle name="20% - Accent1 2 5 2" xfId="32675" xr:uid="{E797EEC7-9A97-4E09-BB97-DBE765607733}"/>
    <cellStyle name="20% - Accent1 2 6" xfId="14026" xr:uid="{CD2DAF1A-2A03-4F52-895A-E1ED8F4F0A00}"/>
    <cellStyle name="20% - Accent1 2 6 2" xfId="14027" xr:uid="{2556D987-90EB-4568-ADF3-411583E43536}"/>
    <cellStyle name="20% - Accent1 2 6 2 2" xfId="32676" xr:uid="{40D034F8-A0BF-42EC-9249-D92E6E3E597E}"/>
    <cellStyle name="20% - Accent1 2 6 3" xfId="14028" xr:uid="{CB43B660-FC0E-42B7-A5FB-FE85355D81E2}"/>
    <cellStyle name="20% - Accent1 2 6 3 2" xfId="32677" xr:uid="{747CE265-7B2C-487C-9564-D6F67DBDE8D3}"/>
    <cellStyle name="20% - Accent1 2 6 4" xfId="32678" xr:uid="{7B8AA711-449A-493E-97C2-2926E2D32AC3}"/>
    <cellStyle name="20% - Accent1 2 7" xfId="14029" xr:uid="{2796D05F-4FAB-446C-85F5-5D2BBF117EB0}"/>
    <cellStyle name="20% - Accent1 2 7 2" xfId="32679" xr:uid="{CF1588FC-9B24-459E-82BA-7811CBB1FE0E}"/>
    <cellStyle name="20% - Accent1 2 8" xfId="14030" xr:uid="{AF908D6D-9A0A-495D-84ED-EA4BF3D4CEB4}"/>
    <cellStyle name="20% - Accent1 2 8 2" xfId="32680" xr:uid="{1AEF6C92-9E46-46B7-936A-022B688A65E7}"/>
    <cellStyle name="20% - Accent1 2 9" xfId="14031" xr:uid="{69215FE7-9BCD-42E7-9E2D-C4DA2430AAA8}"/>
    <cellStyle name="20% - Accent1 2 9 2" xfId="32681" xr:uid="{7460A7F3-EC28-4623-8846-91A7E5A0A24F}"/>
    <cellStyle name="20% - Accent1 20" xfId="32682" xr:uid="{8DA94BDA-1D67-4FCC-AE9B-1B783D9A1963}"/>
    <cellStyle name="20% - Accent1 21" xfId="32683" xr:uid="{1316531A-A9FA-40D8-AAD4-51F48E4506B6}"/>
    <cellStyle name="20% - Accent1 22" xfId="32684" xr:uid="{915FB68E-10F8-4B82-945E-9F19B153F23D}"/>
    <cellStyle name="20% - Accent1 23" xfId="32685" xr:uid="{6992A8E8-E64A-4956-9CC8-97533EF7B504}"/>
    <cellStyle name="20% - Accent1 24" xfId="32686" xr:uid="{D8B3DACE-5F49-4909-B6DC-955C417DD124}"/>
    <cellStyle name="20% - Accent1 25" xfId="32687" xr:uid="{E3BB85DB-6508-47A0-AD1F-301F784E5E44}"/>
    <cellStyle name="20% - Accent1 26" xfId="32688" xr:uid="{62557D4D-E43E-47BE-9404-0D309AEA66DC}"/>
    <cellStyle name="20% - Accent1 27" xfId="39435" xr:uid="{92DAB4EA-B137-461D-AB38-C328300AD439}"/>
    <cellStyle name="20% - Accent1 3" xfId="14032" xr:uid="{33D5B217-F86B-4514-A5A1-7FEBE0235D37}"/>
    <cellStyle name="20% - Accent1 3 2" xfId="14033" xr:uid="{9996DC34-7498-4487-B585-D72A6A501BDA}"/>
    <cellStyle name="20% - Accent1 3 2 2" xfId="32689" xr:uid="{B618B4D4-9071-4FA7-83DC-38CDDFFC2CB9}"/>
    <cellStyle name="20% - Accent1 3 2 3" xfId="41743" xr:uid="{A4919E58-F0F0-4799-84C0-884FB61BABE3}"/>
    <cellStyle name="20% - Accent1 3 3" xfId="32690" xr:uid="{7E46BD04-2749-4E24-B63C-AF3BE4893A48}"/>
    <cellStyle name="20% - Accent1 3 4" xfId="32691" xr:uid="{0E99A992-B2B2-4CB4-9144-4C3888928A6C}"/>
    <cellStyle name="20% - Accent1 3 5" xfId="32692" xr:uid="{DFB4BCD0-C46B-4D4D-959C-D3732BF849AF}"/>
    <cellStyle name="20% - Accent1 3 6" xfId="39499" xr:uid="{51DAF5D9-2A7D-4E9E-A378-41B3C59A6641}"/>
    <cellStyle name="20% - Accent1 3 7" xfId="39737" xr:uid="{8CC2ED58-8C70-41DA-9CF7-EED48E4AEF4A}"/>
    <cellStyle name="20% - Accent1 4" xfId="14034" xr:uid="{E2F4D9D6-A154-4336-82EA-993591F91590}"/>
    <cellStyle name="20% - Accent1 4 2" xfId="14035" xr:uid="{1E119DDA-E49A-4FB2-82AB-BA7C3A3A5B30}"/>
    <cellStyle name="20% - Accent1 4 2 2" xfId="32693" xr:uid="{35CDEE78-3F61-4C07-A2BC-B1AABEFF49F0}"/>
    <cellStyle name="20% - Accent1 4 3" xfId="32694" xr:uid="{D8E31944-2C88-4182-9B45-A1851BA4A081}"/>
    <cellStyle name="20% - Accent1 4 4" xfId="32695" xr:uid="{18AA060D-D08B-495D-A103-E791894212ED}"/>
    <cellStyle name="20% - Accent1 4 5" xfId="32696" xr:uid="{D1C36749-A7CF-4D74-A1D4-676D72511387}"/>
    <cellStyle name="20% - Accent1 4 6" xfId="40297" xr:uid="{D38ACF50-4A0C-482C-9060-E47C9C717E79}"/>
    <cellStyle name="20% - Accent1 5" xfId="14036" xr:uid="{F1412D3F-B5E2-49B6-B9D4-5D2F1F6E3771}"/>
    <cellStyle name="20% - Accent1 5 10" xfId="32697" xr:uid="{14DDE574-B7D8-4383-A93C-83B131DB1D5F}"/>
    <cellStyle name="20% - Accent1 5 11" xfId="32698" xr:uid="{948BE444-722C-40B9-BFB9-5456157D0CB3}"/>
    <cellStyle name="20% - Accent1 5 12" xfId="32699" xr:uid="{2FB44320-C4A9-497C-92FF-B82C2A14F453}"/>
    <cellStyle name="20% - Accent1 5 13" xfId="32700" xr:uid="{17D9C9F7-3D9B-47B8-B822-E4FFFCAE9754}"/>
    <cellStyle name="20% - Accent1 5 2" xfId="14037" xr:uid="{B779C64E-B7F9-42D7-907A-EEA34406FD57}"/>
    <cellStyle name="20% - Accent1 5 2 2" xfId="14038" xr:uid="{755ECB94-0134-4E95-A1D5-9FDEEBF11952}"/>
    <cellStyle name="20% - Accent1 5 2 2 2" xfId="32701" xr:uid="{5B22D23B-02D4-45F7-AD13-ADC8CA32D416}"/>
    <cellStyle name="20% - Accent1 5 2 3" xfId="14039" xr:uid="{E456A07F-0C36-4481-ADFC-035D4295D07F}"/>
    <cellStyle name="20% - Accent1 5 2 3 2" xfId="32702" xr:uid="{7B718014-3F9A-4C19-8DEB-3F4B1A3281DE}"/>
    <cellStyle name="20% - Accent1 5 2 4" xfId="32703" xr:uid="{E6EF628A-7935-4ADB-AD20-F3AEC5D71E67}"/>
    <cellStyle name="20% - Accent1 5 3" xfId="14040" xr:uid="{D5D8D4BB-1BDD-429F-B76C-75B3AF6EC314}"/>
    <cellStyle name="20% - Accent1 5 3 2" xfId="32704" xr:uid="{26D74D99-F325-4064-91B4-6239F9A39ED7}"/>
    <cellStyle name="20% - Accent1 5 4" xfId="14041" xr:uid="{9F6049E8-F54A-4E68-A0CD-9DF9D98412BC}"/>
    <cellStyle name="20% - Accent1 5 4 2" xfId="32705" xr:uid="{0D465BDE-33AB-4ED0-B941-D45E427A9805}"/>
    <cellStyle name="20% - Accent1 5 5" xfId="14042" xr:uid="{3F745D74-4606-42A7-9C2A-96D0E6AC6C3C}"/>
    <cellStyle name="20% - Accent1 5 5 2" xfId="32706" xr:uid="{B0EA8D6C-64B7-402B-A033-3DE596B42CDC}"/>
    <cellStyle name="20% - Accent1 5 6" xfId="32707" xr:uid="{437D5E11-0E2D-4F30-A3EB-1F0AEE923A9C}"/>
    <cellStyle name="20% - Accent1 5 7" xfId="32708" xr:uid="{84504119-8340-4BB2-8DEC-07BCA6A4F451}"/>
    <cellStyle name="20% - Accent1 5 8" xfId="32709" xr:uid="{2C117127-09F0-492E-8225-667BC07BF118}"/>
    <cellStyle name="20% - Accent1 5 9" xfId="32710" xr:uid="{EEFEBDE0-4CF2-4B34-9D7E-431532F457B2}"/>
    <cellStyle name="20% - Accent1 6" xfId="14043" xr:uid="{C498E282-D319-4501-808F-0609A1EBCFA0}"/>
    <cellStyle name="20% - Accent1 6 10" xfId="32711" xr:uid="{F3ED61B4-116B-427F-81FF-C2AC2EE8BDC2}"/>
    <cellStyle name="20% - Accent1 6 11" xfId="32712" xr:uid="{F63EF4F8-E0EC-4879-AF2C-7511EA8EBF20}"/>
    <cellStyle name="20% - Accent1 6 2" xfId="14044" xr:uid="{F6220B0A-1A5A-421D-8D02-0CD9C8982625}"/>
    <cellStyle name="20% - Accent1 6 2 2" xfId="14045" xr:uid="{52E02FE0-094B-45E7-B829-749BC22E419F}"/>
    <cellStyle name="20% - Accent1 6 2 2 2" xfId="32713" xr:uid="{9E190285-C8E4-43F5-B288-E6696C0CC164}"/>
    <cellStyle name="20% - Accent1 6 2 3" xfId="14046" xr:uid="{5E0C1B75-3A42-4087-9129-AFC4DD31AE8D}"/>
    <cellStyle name="20% - Accent1 6 2 3 2" xfId="32714" xr:uid="{C4F6DE15-F86B-4512-A10E-1BB3A2587FA9}"/>
    <cellStyle name="20% - Accent1 6 2 4" xfId="32715" xr:uid="{D40E7845-4E93-4BC2-8149-45006AEAAB3A}"/>
    <cellStyle name="20% - Accent1 6 3" xfId="14047" xr:uid="{AE1C37C1-5B4C-49EE-A462-27C4856DBA13}"/>
    <cellStyle name="20% - Accent1 6 3 2" xfId="32716" xr:uid="{5211090C-CF73-4AF4-8F9D-40D57D616A40}"/>
    <cellStyle name="20% - Accent1 6 4" xfId="32717" xr:uid="{EC9DB550-47FE-4E25-9532-C4D7BA896DCE}"/>
    <cellStyle name="20% - Accent1 6 5" xfId="32718" xr:uid="{D63B35BB-2DA7-4175-BD5D-1B70340B6D3A}"/>
    <cellStyle name="20% - Accent1 6 6" xfId="32719" xr:uid="{CC045D65-C64E-420E-BA82-BE16963F3983}"/>
    <cellStyle name="20% - Accent1 6 7" xfId="32720" xr:uid="{1A30A422-93CD-49E5-B00F-51D444416FE0}"/>
    <cellStyle name="20% - Accent1 6 8" xfId="32721" xr:uid="{E1BF36D7-3B04-41DB-84F2-FB8038FBE885}"/>
    <cellStyle name="20% - Accent1 6 9" xfId="32722" xr:uid="{60D95BBA-9B5B-4DD6-A341-A3B34AD68F07}"/>
    <cellStyle name="20% - Accent1 7" xfId="14048" xr:uid="{E7FE1CEC-3A3F-4343-912B-16600EFDF393}"/>
    <cellStyle name="20% - Accent1 7 2" xfId="14049" xr:uid="{945DFCBB-4BDD-4821-9C28-563418A426BF}"/>
    <cellStyle name="20% - Accent1 7 2 2" xfId="32723" xr:uid="{36F8C363-EA53-49E5-9382-563E9E5459E1}"/>
    <cellStyle name="20% - Accent1 7 3" xfId="14050" xr:uid="{2BC58A11-AA30-4DA3-9687-9A3B8F0D65EB}"/>
    <cellStyle name="20% - Accent1 7 3 2" xfId="32724" xr:uid="{DDE736D6-2DC3-44A8-9184-32A8F78420E5}"/>
    <cellStyle name="20% - Accent1 7 4" xfId="32725" xr:uid="{2E67F2F8-ACB7-4E57-A3F1-0C4F426742BB}"/>
    <cellStyle name="20% - Accent1 8" xfId="14051" xr:uid="{0A3834EB-28AE-4CA4-923F-757D5CA21920}"/>
    <cellStyle name="20% - Accent1 8 2" xfId="14052" xr:uid="{B57BEC48-1564-47DE-87D7-4BB0CE3CA848}"/>
    <cellStyle name="20% - Accent1 8 2 2" xfId="32726" xr:uid="{16A953E0-2241-4E53-B3BE-513C2AF4F46E}"/>
    <cellStyle name="20% - Accent1 8 3" xfId="14053" xr:uid="{5CD4AC3C-A3CB-432B-9C68-38B14572032B}"/>
    <cellStyle name="20% - Accent1 8 3 2" xfId="32727" xr:uid="{CFF533F5-8167-42F8-AA79-B81712015FBE}"/>
    <cellStyle name="20% - Accent1 8 4" xfId="32728" xr:uid="{96B34423-8DA3-40D8-BCCF-B81D0BA1A272}"/>
    <cellStyle name="20% - Accent1 9" xfId="14054" xr:uid="{8C96122B-7F2A-4195-B4FC-605F27D29CCA}"/>
    <cellStyle name="20% - Accent1 9 2" xfId="32729" xr:uid="{08E384F6-447C-44C9-8480-AEABCB206724}"/>
    <cellStyle name="20% - Accent2" xfId="459" builtinId="34" customBuiltin="1"/>
    <cellStyle name="20% - Accent2 10" xfId="14055" xr:uid="{AA89D3A2-D5DB-4D7B-941E-E62B7369B509}"/>
    <cellStyle name="20% - Accent2 10 2" xfId="32730" xr:uid="{84A63266-3C9E-4D25-BE7D-FE582A34606A}"/>
    <cellStyle name="20% - Accent2 11" xfId="14056" xr:uid="{84B1857E-2942-437B-937F-951B98410702}"/>
    <cellStyle name="20% - Accent2 11 2" xfId="32731" xr:uid="{4004C789-84C8-492A-83C4-0A91B79B78A6}"/>
    <cellStyle name="20% - Accent2 12" xfId="14057" xr:uid="{1954CE95-895C-42F6-864D-3C71884AA649}"/>
    <cellStyle name="20% - Accent2 12 2" xfId="32732" xr:uid="{80855986-E40E-4DBF-AAFC-A3812C1A44A8}"/>
    <cellStyle name="20% - Accent2 13" xfId="14058" xr:uid="{500D42B3-FFE9-4457-9979-8BFA960E666C}"/>
    <cellStyle name="20% - Accent2 13 2" xfId="32733" xr:uid="{9918883C-237E-438C-8B72-605C87D45C8D}"/>
    <cellStyle name="20% - Accent2 14" xfId="14059" xr:uid="{2D5A039D-78AB-4D56-94C1-70B873AA518E}"/>
    <cellStyle name="20% - Accent2 14 2" xfId="32734" xr:uid="{96E9CDE1-26EB-42BA-BC9B-CDA972FF7174}"/>
    <cellStyle name="20% - Accent2 15" xfId="14060" xr:uid="{7168AE12-8C86-40AD-ACCE-AAA4762FB6C0}"/>
    <cellStyle name="20% - Accent2 15 2" xfId="32735" xr:uid="{6F48F8F3-F2A0-498A-A399-BD97800DA0A1}"/>
    <cellStyle name="20% - Accent2 16" xfId="14061" xr:uid="{11179B71-381B-4A51-ADFE-6B4F0ECF1331}"/>
    <cellStyle name="20% - Accent2 16 2" xfId="32736" xr:uid="{832580B5-E12E-4320-8640-D8E10BD354D9}"/>
    <cellStyle name="20% - Accent2 17" xfId="14062" xr:uid="{4BA56719-6ED8-4DD5-837A-2C329D7B3A98}"/>
    <cellStyle name="20% - Accent2 17 2" xfId="32737" xr:uid="{56FD2E17-13B3-47E4-BA5D-45F6EBF7130E}"/>
    <cellStyle name="20% - Accent2 18" xfId="32738" xr:uid="{CB1EE52E-C045-4275-AA44-32310E34F135}"/>
    <cellStyle name="20% - Accent2 19" xfId="32739" xr:uid="{330427A5-EFC8-4ED9-BE7E-F607D9A9CD26}"/>
    <cellStyle name="20% - Accent2 2" xfId="196" xr:uid="{11DE3224-5F1A-42F7-A833-9B9A18C41AF2}"/>
    <cellStyle name="20% - Accent2 2 10" xfId="14064" xr:uid="{055D1D8D-C96E-4FAD-959C-EE827FBA32B4}"/>
    <cellStyle name="20% - Accent2 2 10 2" xfId="32740" xr:uid="{7660406D-639C-46B0-8254-C848457923F6}"/>
    <cellStyle name="20% - Accent2 2 11" xfId="14065" xr:uid="{7F1E1621-257C-4AFE-ACBD-00D60C418105}"/>
    <cellStyle name="20% - Accent2 2 11 2" xfId="32741" xr:uid="{0543EBFA-5892-4A52-AE71-7014B6773E2A}"/>
    <cellStyle name="20% - Accent2 2 12" xfId="32742" xr:uid="{9BECA89E-F5DC-4BEF-9DD2-929F816F0BDF}"/>
    <cellStyle name="20% - Accent2 2 13" xfId="32743" xr:uid="{96C3AECC-892E-4066-AAAD-2F832B64B438}"/>
    <cellStyle name="20% - Accent2 2 14" xfId="32744" xr:uid="{55452388-EC9E-4B4F-8B40-0DE5AA1A21F2}"/>
    <cellStyle name="20% - Accent2 2 15" xfId="39599" xr:uid="{1DDCD10A-DBAD-4D54-8A3A-14DA438FE3A8}"/>
    <cellStyle name="20% - Accent2 2 16" xfId="14063" xr:uid="{DC7D4EBE-035E-41BA-9843-CEF9DC1EE68B}"/>
    <cellStyle name="20% - Accent2 2 17" xfId="40224" xr:uid="{22662961-9728-432C-BDB2-83FB1A229AF4}"/>
    <cellStyle name="20% - Accent2 2 18" xfId="948" xr:uid="{A3F90AF2-6D05-48B6-B0E2-8CE0DB34EC90}"/>
    <cellStyle name="20% - Accent2 2 2" xfId="236" xr:uid="{5F073BD4-EB61-4089-B7B7-6CD050179902}"/>
    <cellStyle name="20% - Accent2 2 2 2" xfId="32745" xr:uid="{B99DE2A9-C72B-4EA3-A9F1-B651B0A7C349}"/>
    <cellStyle name="20% - Accent2 2 2 2 2" xfId="41776" xr:uid="{C50F4CE2-8B8F-41E3-8A76-DA68CC3F5142}"/>
    <cellStyle name="20% - Accent2 2 2 3" xfId="40296" xr:uid="{C42D7DDF-CDE1-4965-9B19-400E912AF8E5}"/>
    <cellStyle name="20% - Accent2 2 2 4" xfId="14066" xr:uid="{BA18FFEB-352D-4991-829F-979ED615DC39}"/>
    <cellStyle name="20% - Accent2 2 3" xfId="14067" xr:uid="{3F0B521A-42BC-4FA5-B854-5DA84B260933}"/>
    <cellStyle name="20% - Accent2 2 3 2" xfId="32746" xr:uid="{D72DA14C-6855-4E31-8E34-0482F23E66C2}"/>
    <cellStyle name="20% - Accent2 2 3 3" xfId="41713" xr:uid="{40A85A15-8198-4776-969F-0EDB602E4B3F}"/>
    <cellStyle name="20% - Accent2 2 4" xfId="14068" xr:uid="{B7578761-062A-475B-818E-8F06C56BE2D2}"/>
    <cellStyle name="20% - Accent2 2 4 2" xfId="32747" xr:uid="{E86C3943-0CCE-4EAA-B04E-6ECF09093ACB}"/>
    <cellStyle name="20% - Accent2 2 5" xfId="14069" xr:uid="{C91AD883-49C6-4E60-804D-9BB6750B4DAC}"/>
    <cellStyle name="20% - Accent2 2 5 2" xfId="32748" xr:uid="{E7035A6B-0554-4BDB-A46A-781CF66F5691}"/>
    <cellStyle name="20% - Accent2 2 6" xfId="14070" xr:uid="{C933322E-E81E-4756-85CD-639C9A4834C8}"/>
    <cellStyle name="20% - Accent2 2 6 2" xfId="14071" xr:uid="{4F1A6388-0B9B-48DB-A725-C97C2C5174BC}"/>
    <cellStyle name="20% - Accent2 2 6 2 2" xfId="32749" xr:uid="{824E7EA1-FC6D-40BC-956F-B6899115558C}"/>
    <cellStyle name="20% - Accent2 2 6 3" xfId="14072" xr:uid="{086954E1-E7EF-48AE-B70D-C8CA07FFBB37}"/>
    <cellStyle name="20% - Accent2 2 6 3 2" xfId="32750" xr:uid="{DA64C689-48DD-4249-A9CA-F9C1A9A2811D}"/>
    <cellStyle name="20% - Accent2 2 6 4" xfId="32751" xr:uid="{91539430-FF08-464B-A74F-C9E67DC8BCDD}"/>
    <cellStyle name="20% - Accent2 2 7" xfId="14073" xr:uid="{27888309-7D19-42DA-86F5-13F125F2C0FC}"/>
    <cellStyle name="20% - Accent2 2 7 2" xfId="32752" xr:uid="{77CC8B52-4532-4C27-A0D8-690202B1D86C}"/>
    <cellStyle name="20% - Accent2 2 8" xfId="14074" xr:uid="{D6823BA5-3C93-426D-8751-0E1B84D3534F}"/>
    <cellStyle name="20% - Accent2 2 8 2" xfId="32753" xr:uid="{820D6515-23CF-4669-A081-67EBA19F9ACB}"/>
    <cellStyle name="20% - Accent2 2 9" xfId="14075" xr:uid="{2CE21A16-556A-4602-B2D1-147938C339B9}"/>
    <cellStyle name="20% - Accent2 2 9 2" xfId="32754" xr:uid="{3E6023B5-997A-4C6F-BEB9-AC28A9655B88}"/>
    <cellStyle name="20% - Accent2 20" xfId="32755" xr:uid="{8CCAEC91-94F9-4CFA-813F-389FC1235FBC}"/>
    <cellStyle name="20% - Accent2 21" xfId="32756" xr:uid="{92C4584D-C8CB-4024-B71D-0A32A03FB869}"/>
    <cellStyle name="20% - Accent2 22" xfId="32757" xr:uid="{F95BD7D2-E3B3-4561-A7AD-083BB7041BC1}"/>
    <cellStyle name="20% - Accent2 23" xfId="32758" xr:uid="{BDA1E8D8-9CE3-4F17-BAF5-62CEDB1D320A}"/>
    <cellStyle name="20% - Accent2 24" xfId="32759" xr:uid="{541E9A05-ECFD-4477-A3F5-3330A4E102DF}"/>
    <cellStyle name="20% - Accent2 25" xfId="32760" xr:uid="{D97C73D7-EC15-4606-B35C-1193DAD1FC49}"/>
    <cellStyle name="20% - Accent2 26" xfId="32761" xr:uid="{9186F0D7-9798-4BBA-B788-39A4C0E8A6CC}"/>
    <cellStyle name="20% - Accent2 27" xfId="39439" xr:uid="{F2D2EB4F-2EAC-4F7F-938E-FA699CC7C4D2}"/>
    <cellStyle name="20% - Accent2 3" xfId="14076" xr:uid="{FAA20898-59B7-475F-960A-7647C9DC7B01}"/>
    <cellStyle name="20% - Accent2 3 2" xfId="14077" xr:uid="{77CBA061-5FC5-4455-90E7-57F9A95E021E}"/>
    <cellStyle name="20% - Accent2 3 2 2" xfId="32762" xr:uid="{D4BEA477-A8BD-4B23-95AD-DE39059E3197}"/>
    <cellStyle name="20% - Accent2 3 2 3" xfId="41746" xr:uid="{20F39EFA-7465-45D2-9D39-234A86F116C5}"/>
    <cellStyle name="20% - Accent2 3 3" xfId="32763" xr:uid="{344D0104-ED55-449F-A65C-07057B34F0C8}"/>
    <cellStyle name="20% - Accent2 3 4" xfId="32764" xr:uid="{C783A3E6-DAF1-4755-A29E-C92FE99A5C3E}"/>
    <cellStyle name="20% - Accent2 3 5" xfId="32765" xr:uid="{A5A8E9B8-AF6C-4BEC-818F-B14B1AE75A94}"/>
    <cellStyle name="20% - Accent2 3 6" xfId="39500" xr:uid="{9E46188C-CFC8-48D4-B4F4-A67F32AA8342}"/>
    <cellStyle name="20% - Accent2 3 7" xfId="40301" xr:uid="{376BE5F4-EAA9-476A-930B-543D65C57752}"/>
    <cellStyle name="20% - Accent2 4" xfId="14078" xr:uid="{1D2B642D-3365-48B5-8842-B9612566B4A8}"/>
    <cellStyle name="20% - Accent2 4 2" xfId="14079" xr:uid="{379C0055-26B3-4ECA-B7E5-35F4F6DA43A3}"/>
    <cellStyle name="20% - Accent2 4 2 2" xfId="32766" xr:uid="{EE3B9388-0955-417B-ABD8-58C2548A8CE5}"/>
    <cellStyle name="20% - Accent2 4 3" xfId="32767" xr:uid="{BB53CB23-D76F-4BC1-BEB8-1D87D3FD2027}"/>
    <cellStyle name="20% - Accent2 4 4" xfId="32768" xr:uid="{BEB04359-F05B-4D19-98DA-11BA0738AC95}"/>
    <cellStyle name="20% - Accent2 4 5" xfId="32769" xr:uid="{ABEE8209-57BD-4A9F-BC2D-422CA966005E}"/>
    <cellStyle name="20% - Accent2 4 6" xfId="40177" xr:uid="{F380C3A8-69AA-437E-B2F6-8F8B03026E14}"/>
    <cellStyle name="20% - Accent2 5" xfId="14080" xr:uid="{88124820-27C7-40F9-8BE8-E861628A6339}"/>
    <cellStyle name="20% - Accent2 5 10" xfId="32770" xr:uid="{2A94C41A-2A22-4306-80F5-488E15E2D460}"/>
    <cellStyle name="20% - Accent2 5 11" xfId="32771" xr:uid="{F9C76B0B-A5F9-4ADA-A956-21BED0C07CC8}"/>
    <cellStyle name="20% - Accent2 5 12" xfId="32772" xr:uid="{B3284C65-58A9-4C20-8B9E-2173D91627F6}"/>
    <cellStyle name="20% - Accent2 5 13" xfId="32773" xr:uid="{AE46F888-250E-4DF2-8666-5AF89B21B6F7}"/>
    <cellStyle name="20% - Accent2 5 2" xfId="14081" xr:uid="{9ED00A26-7F04-48B9-901D-D2B99BF465CE}"/>
    <cellStyle name="20% - Accent2 5 2 2" xfId="14082" xr:uid="{28186B11-FA22-4F66-B1BA-EC9B757CC00D}"/>
    <cellStyle name="20% - Accent2 5 2 2 2" xfId="32774" xr:uid="{5F35AD1F-756D-4E94-9540-738D352C7AD5}"/>
    <cellStyle name="20% - Accent2 5 2 3" xfId="14083" xr:uid="{4DB1EA2A-13BE-4800-8CA2-3A546CA13DE6}"/>
    <cellStyle name="20% - Accent2 5 2 3 2" xfId="32775" xr:uid="{9FAA98F7-57B1-4AC9-8E2A-73F75A62270A}"/>
    <cellStyle name="20% - Accent2 5 2 4" xfId="32776" xr:uid="{6B7DA52A-7660-41D4-8A9C-C03357EAF4B1}"/>
    <cellStyle name="20% - Accent2 5 3" xfId="14084" xr:uid="{6E2E42F6-5D60-4FA6-B7EE-5AA75DA061D0}"/>
    <cellStyle name="20% - Accent2 5 3 2" xfId="32777" xr:uid="{0EEEBA86-1EB4-449D-AA5E-8CE3AB289282}"/>
    <cellStyle name="20% - Accent2 5 4" xfId="14085" xr:uid="{711E4733-70AD-4EF1-8451-E50F1E5464C4}"/>
    <cellStyle name="20% - Accent2 5 4 2" xfId="32778" xr:uid="{F99B2D60-ED3D-4A46-8B5D-B016FE45AE23}"/>
    <cellStyle name="20% - Accent2 5 5" xfId="14086" xr:uid="{16083013-5E84-4096-A7F8-BF40DBB57034}"/>
    <cellStyle name="20% - Accent2 5 5 2" xfId="32779" xr:uid="{C26B8315-AE74-436B-87B5-645C5EF98BB3}"/>
    <cellStyle name="20% - Accent2 5 6" xfId="32780" xr:uid="{D8F32A3F-5460-458B-AB23-4F30FECC8720}"/>
    <cellStyle name="20% - Accent2 5 7" xfId="32781" xr:uid="{BF55C883-5FD8-40F8-A1D6-6B609CE4E6F8}"/>
    <cellStyle name="20% - Accent2 5 8" xfId="32782" xr:uid="{D3604196-52FC-45B9-A1B2-ABC8A58C4484}"/>
    <cellStyle name="20% - Accent2 5 9" xfId="32783" xr:uid="{44287569-2305-4F34-8FA4-9743117BC559}"/>
    <cellStyle name="20% - Accent2 6" xfId="14087" xr:uid="{0AA9245B-21F0-4CE5-A753-4794CDCCF7E1}"/>
    <cellStyle name="20% - Accent2 6 10" xfId="32784" xr:uid="{8FCE09AA-FBDD-4E10-828C-797D2BE250A9}"/>
    <cellStyle name="20% - Accent2 6 11" xfId="32785" xr:uid="{5712817D-AA4D-4209-A09F-F21D8AB87C22}"/>
    <cellStyle name="20% - Accent2 6 2" xfId="14088" xr:uid="{B36C5AF7-B8FB-4311-A80E-219DF52DD083}"/>
    <cellStyle name="20% - Accent2 6 2 2" xfId="14089" xr:uid="{4B8E9EDA-8B15-4DD3-80ED-76EBB1A20127}"/>
    <cellStyle name="20% - Accent2 6 2 2 2" xfId="32786" xr:uid="{50548E03-7D9B-4DBC-8A71-277B3B6B8557}"/>
    <cellStyle name="20% - Accent2 6 2 3" xfId="14090" xr:uid="{74EAB67B-8DAC-430B-ABEF-4C734A098E5F}"/>
    <cellStyle name="20% - Accent2 6 2 3 2" xfId="32787" xr:uid="{F434AB5A-816C-4BEF-84B6-655427B7DD4C}"/>
    <cellStyle name="20% - Accent2 6 2 4" xfId="32788" xr:uid="{C275E767-9817-493B-849D-6007CB6706EB}"/>
    <cellStyle name="20% - Accent2 6 3" xfId="14091" xr:uid="{7279F621-141A-4677-A0B8-33144AFA3D13}"/>
    <cellStyle name="20% - Accent2 6 3 2" xfId="32789" xr:uid="{1C540EE0-08DF-4E62-B060-247B8055429D}"/>
    <cellStyle name="20% - Accent2 6 4" xfId="32790" xr:uid="{B36FB3EA-EFF3-471E-BC32-4E751C67A440}"/>
    <cellStyle name="20% - Accent2 6 5" xfId="32791" xr:uid="{CF95E82B-AF51-441A-9A99-F0D24839C14E}"/>
    <cellStyle name="20% - Accent2 6 6" xfId="32792" xr:uid="{D8121E1D-4883-4BD6-B7F3-2C5532DE3144}"/>
    <cellStyle name="20% - Accent2 6 7" xfId="32793" xr:uid="{33373222-7097-4031-8276-4B049FED1336}"/>
    <cellStyle name="20% - Accent2 6 8" xfId="32794" xr:uid="{F3082505-19AE-46B6-B588-9C1A29382878}"/>
    <cellStyle name="20% - Accent2 6 9" xfId="32795" xr:uid="{2733F378-B6BB-45ED-842F-9B4D3F573A2E}"/>
    <cellStyle name="20% - Accent2 7" xfId="14092" xr:uid="{06E16D4A-468A-4D6A-90D3-CCC9153E7367}"/>
    <cellStyle name="20% - Accent2 7 2" xfId="14093" xr:uid="{507BBC4C-CC9C-4767-AFB4-57BDE9FEE8B3}"/>
    <cellStyle name="20% - Accent2 7 2 2" xfId="32796" xr:uid="{C83BFDC5-8A23-4B7F-937E-D721D6ABA835}"/>
    <cellStyle name="20% - Accent2 7 3" xfId="14094" xr:uid="{12DF18D2-6E87-4BDA-BD17-369520DDA13E}"/>
    <cellStyle name="20% - Accent2 7 3 2" xfId="32797" xr:uid="{3451FD37-B287-4946-83E2-C9402291980D}"/>
    <cellStyle name="20% - Accent2 7 4" xfId="32798" xr:uid="{F34AF512-0ED6-4142-BCC1-BC907B9791B9}"/>
    <cellStyle name="20% - Accent2 8" xfId="14095" xr:uid="{D8F21679-12DD-4FFF-897A-D1FF5F35FD4C}"/>
    <cellStyle name="20% - Accent2 8 2" xfId="14096" xr:uid="{6B0F84FC-8745-4ED6-B028-00ECAD32CA04}"/>
    <cellStyle name="20% - Accent2 8 2 2" xfId="32799" xr:uid="{483FD1EA-8416-4881-8934-E54C839526A3}"/>
    <cellStyle name="20% - Accent2 8 3" xfId="14097" xr:uid="{BB3D7855-E916-44B0-8A59-2C5C6E3A884F}"/>
    <cellStyle name="20% - Accent2 8 3 2" xfId="32800" xr:uid="{2E14A455-AEE3-4390-B470-9578238E88D1}"/>
    <cellStyle name="20% - Accent2 8 4" xfId="32801" xr:uid="{DA6FCF06-2A5A-46FA-9691-B545D046CDC9}"/>
    <cellStyle name="20% - Accent2 9" xfId="14098" xr:uid="{B58C17D2-F0DF-49F7-BD92-0151339E47BD}"/>
    <cellStyle name="20% - Accent2 9 2" xfId="32802" xr:uid="{A6B06302-2DEE-4349-9BF4-3348E60E9F2D}"/>
    <cellStyle name="20% - Accent3" xfId="463" builtinId="38" customBuiltin="1"/>
    <cellStyle name="20% - Accent3 10" xfId="14099" xr:uid="{7FAB9168-593B-4F20-9E12-F24ECB8DCA90}"/>
    <cellStyle name="20% - Accent3 10 2" xfId="32803" xr:uid="{3904A232-90A7-4588-8D4C-91F3C9B262CC}"/>
    <cellStyle name="20% - Accent3 11" xfId="14100" xr:uid="{06CAD5C5-7C23-420B-A60C-3E363ADCD9D2}"/>
    <cellStyle name="20% - Accent3 11 2" xfId="32804" xr:uid="{6A678BF4-AB3D-40F4-AB72-18F3E794ECAA}"/>
    <cellStyle name="20% - Accent3 12" xfId="14101" xr:uid="{6C9CAA39-E087-4A6C-8541-C4E8C5E6F3CB}"/>
    <cellStyle name="20% - Accent3 12 2" xfId="32805" xr:uid="{9516CF4F-D3C9-431A-832C-D71CCDE59737}"/>
    <cellStyle name="20% - Accent3 13" xfId="14102" xr:uid="{1EFD85C7-DBF6-4DD0-A02E-03349B8D754E}"/>
    <cellStyle name="20% - Accent3 13 2" xfId="32806" xr:uid="{4B028C17-B3C6-41BE-BB4A-64F5F7BA65D7}"/>
    <cellStyle name="20% - Accent3 14" xfId="14103" xr:uid="{4A09746B-AE51-454C-9958-4258BF72DCFA}"/>
    <cellStyle name="20% - Accent3 14 2" xfId="32807" xr:uid="{9C7CB823-3DA4-44CD-B33E-3260BBBE485B}"/>
    <cellStyle name="20% - Accent3 15" xfId="14104" xr:uid="{42C5B60C-9391-414A-9200-31FE88AC9C04}"/>
    <cellStyle name="20% - Accent3 15 2" xfId="32808" xr:uid="{10FFC016-B82E-480E-BB3F-A2624EF7942D}"/>
    <cellStyle name="20% - Accent3 16" xfId="14105" xr:uid="{0B7AFB0F-A178-4DF9-92F0-F0115AE17F63}"/>
    <cellStyle name="20% - Accent3 16 2" xfId="32809" xr:uid="{CFFC5676-5654-476F-9BFA-F40B485C9FA7}"/>
    <cellStyle name="20% - Accent3 17" xfId="14106" xr:uid="{24E1E8DA-7E94-4D27-83C4-FC89A286B62B}"/>
    <cellStyle name="20% - Accent3 17 2" xfId="32810" xr:uid="{035AFB0E-F216-4C8D-A0EE-681BDB683DA5}"/>
    <cellStyle name="20% - Accent3 18" xfId="32811" xr:uid="{C1863617-0A92-4368-BDDA-41910ECC5B56}"/>
    <cellStyle name="20% - Accent3 19" xfId="32812" xr:uid="{12490AEC-1931-4569-9733-9D1E9E01DD91}"/>
    <cellStyle name="20% - Accent3 2" xfId="200" xr:uid="{A869A3AA-DBCD-403A-8DB3-C01E5F9D0A0C}"/>
    <cellStyle name="20% - Accent3 2 10" xfId="14108" xr:uid="{B75491B1-911F-41CE-B591-0370B41672BB}"/>
    <cellStyle name="20% - Accent3 2 10 2" xfId="32813" xr:uid="{FB4FAA3B-C425-4ACC-9D3E-9C20E216EE07}"/>
    <cellStyle name="20% - Accent3 2 11" xfId="14109" xr:uid="{F541448D-9BEE-4D73-8CC6-54A7DAB393FB}"/>
    <cellStyle name="20% - Accent3 2 11 2" xfId="32814" xr:uid="{08D2E129-8222-4150-8CF9-F1E6E3B41276}"/>
    <cellStyle name="20% - Accent3 2 12" xfId="32815" xr:uid="{BBB3A6F6-44AD-4CCE-BBE9-06A026457F80}"/>
    <cellStyle name="20% - Accent3 2 13" xfId="32816" xr:uid="{A0229189-D75B-4AD0-A0AE-EBA1E8ACC791}"/>
    <cellStyle name="20% - Accent3 2 14" xfId="32817" xr:uid="{39FF42E6-BC09-4D66-9CEE-92D2B0165849}"/>
    <cellStyle name="20% - Accent3 2 15" xfId="39603" xr:uid="{3CE6A1FC-010A-4275-B5B9-24FA36416761}"/>
    <cellStyle name="20% - Accent3 2 16" xfId="14107" xr:uid="{8AD8D4A2-EB93-41F4-B26E-1BB2CF2726A9}"/>
    <cellStyle name="20% - Accent3 2 17" xfId="40812" xr:uid="{B8FCBDF7-F30A-478B-87AA-606FF55C1129}"/>
    <cellStyle name="20% - Accent3 2 18" xfId="951" xr:uid="{76EC1EC4-03F4-49EC-B228-23599C25C091}"/>
    <cellStyle name="20% - Accent3 2 2" xfId="237" xr:uid="{AC6435F8-910D-48E8-9A04-12595E016552}"/>
    <cellStyle name="20% - Accent3 2 2 2" xfId="32818" xr:uid="{E4E0BD8E-ECAC-4995-BC89-B243BA0C9A5C}"/>
    <cellStyle name="20% - Accent3 2 2 2 2" xfId="41779" xr:uid="{09425365-BCC5-415E-830C-4D7F19846C85}"/>
    <cellStyle name="20% - Accent3 2 2 3" xfId="39734" xr:uid="{6037978D-0BC3-41EF-8342-7C5DFAAFED2D}"/>
    <cellStyle name="20% - Accent3 2 2 4" xfId="14110" xr:uid="{F3E9BC26-8F5F-4939-9923-CB33B86460D9}"/>
    <cellStyle name="20% - Accent3 2 3" xfId="14111" xr:uid="{DFE77FF0-847F-4F74-8F2D-9D14F75F6DC8}"/>
    <cellStyle name="20% - Accent3 2 3 2" xfId="32819" xr:uid="{600842B8-73A0-4F9E-9D74-BE74A3E78B5F}"/>
    <cellStyle name="20% - Accent3 2 3 3" xfId="41716" xr:uid="{A5B6ED0E-119D-4260-9EC9-810694505282}"/>
    <cellStyle name="20% - Accent3 2 4" xfId="14112" xr:uid="{CCF3D286-7D37-487F-826E-AC606744C9D9}"/>
    <cellStyle name="20% - Accent3 2 4 2" xfId="32820" xr:uid="{34E8DC88-B3ED-4B87-AB38-77544505DFF4}"/>
    <cellStyle name="20% - Accent3 2 5" xfId="14113" xr:uid="{2DDA022A-B232-4CBA-8EDB-F8BA9087C071}"/>
    <cellStyle name="20% - Accent3 2 5 2" xfId="32821" xr:uid="{FA2F4F44-46C2-4C1F-A607-0401EF1376B5}"/>
    <cellStyle name="20% - Accent3 2 6" xfId="14114" xr:uid="{3D1BA1F1-46B6-4BC4-A351-2E039C1E3B24}"/>
    <cellStyle name="20% - Accent3 2 6 2" xfId="14115" xr:uid="{591D218F-AC04-4963-A4EC-BDC6D8135CF0}"/>
    <cellStyle name="20% - Accent3 2 6 2 2" xfId="32822" xr:uid="{EBDE8F19-5CF1-4FD5-B83C-6CBCD79D8830}"/>
    <cellStyle name="20% - Accent3 2 6 3" xfId="14116" xr:uid="{701E29ED-8254-4C5D-A17E-8909D4440DD1}"/>
    <cellStyle name="20% - Accent3 2 6 3 2" xfId="32823" xr:uid="{AD80369A-C2AB-42C9-A16B-ADB195905233}"/>
    <cellStyle name="20% - Accent3 2 6 4" xfId="32824" xr:uid="{3306BBF4-51A5-48EC-A9FB-3BCFAC8B4442}"/>
    <cellStyle name="20% - Accent3 2 7" xfId="14117" xr:uid="{C12683C7-664F-48EB-A0D8-313810139D9C}"/>
    <cellStyle name="20% - Accent3 2 7 2" xfId="32825" xr:uid="{6D574530-58F3-4D88-8999-A242656F71F8}"/>
    <cellStyle name="20% - Accent3 2 8" xfId="14118" xr:uid="{FACC9AC8-65AE-45E2-A9CA-D073A48A69FC}"/>
    <cellStyle name="20% - Accent3 2 8 2" xfId="32826" xr:uid="{456159BE-D6A5-4F10-9588-E64D94AB74D0}"/>
    <cellStyle name="20% - Accent3 2 9" xfId="14119" xr:uid="{2DD76092-67B4-42C2-92EC-EB6B080CAEC5}"/>
    <cellStyle name="20% - Accent3 2 9 2" xfId="32827" xr:uid="{0A05CB79-BE8F-483B-A9FD-3D9835B5F16A}"/>
    <cellStyle name="20% - Accent3 20" xfId="32828" xr:uid="{D436C89F-EB1E-44E4-8151-F1D24AB4D871}"/>
    <cellStyle name="20% - Accent3 21" xfId="32829" xr:uid="{935A0B86-968F-46CF-A3FE-C3E367FA445A}"/>
    <cellStyle name="20% - Accent3 22" xfId="32830" xr:uid="{4F74EA28-6417-429A-ACF1-895C3C3E75D4}"/>
    <cellStyle name="20% - Accent3 23" xfId="32831" xr:uid="{D48FA8F2-BD3C-4273-85E2-82C960169222}"/>
    <cellStyle name="20% - Accent3 24" xfId="32832" xr:uid="{2F83892A-1FA2-451C-A488-D365EF27B368}"/>
    <cellStyle name="20% - Accent3 25" xfId="32833" xr:uid="{3AE5A2B5-EC17-430C-9D82-FA690A6B848C}"/>
    <cellStyle name="20% - Accent3 26" xfId="32834" xr:uid="{0B21071D-4FD8-48E2-A286-DAEC7D6E29C1}"/>
    <cellStyle name="20% - Accent3 27" xfId="39443" xr:uid="{D283A77D-BDBD-4AE1-8677-64CD308A7661}"/>
    <cellStyle name="20% - Accent3 3" xfId="14120" xr:uid="{E6EA816C-60F7-451A-AF5D-754F4F1EEF61}"/>
    <cellStyle name="20% - Accent3 3 2" xfId="14121" xr:uid="{9A65571F-1485-42C3-8584-B86993F83813}"/>
    <cellStyle name="20% - Accent3 3 2 2" xfId="32835" xr:uid="{9BC1F3AB-E702-49CB-98B0-91E2E012A1CC}"/>
    <cellStyle name="20% - Accent3 3 2 3" xfId="41749" xr:uid="{C8B8FA27-247F-4990-B70D-9B838164E179}"/>
    <cellStyle name="20% - Accent3 3 3" xfId="32836" xr:uid="{A3DE2946-4F4B-4FBD-AA22-53BDE5ECFDF9}"/>
    <cellStyle name="20% - Accent3 3 4" xfId="32837" xr:uid="{F57F8FE3-C9C9-4AB5-B5B1-0087836AEB99}"/>
    <cellStyle name="20% - Accent3 3 5" xfId="32838" xr:uid="{B796D23D-52B9-44E8-B951-C6A9621ACE71}"/>
    <cellStyle name="20% - Accent3 3 6" xfId="39501" xr:uid="{A543BAEB-B3CF-427F-8F64-97C91C5389FB}"/>
    <cellStyle name="20% - Accent3 3 7" xfId="40669" xr:uid="{CC03905E-10A6-4522-A324-538D25C50936}"/>
    <cellStyle name="20% - Accent3 4" xfId="14122" xr:uid="{C11C2DEA-67C0-44C5-ACD3-0557094D0A48}"/>
    <cellStyle name="20% - Accent3 4 2" xfId="14123" xr:uid="{5315B944-9185-419E-AAB4-E72E2E08FDCE}"/>
    <cellStyle name="20% - Accent3 4 2 2" xfId="32839" xr:uid="{0401E8E4-B5CD-421D-BD2D-DBB103420986}"/>
    <cellStyle name="20% - Accent3 4 3" xfId="32840" xr:uid="{E161BC6A-345C-44F2-8613-887C3760593B}"/>
    <cellStyle name="20% - Accent3 4 4" xfId="32841" xr:uid="{C7C00DBB-7CF6-48A5-96EE-99CB8FF26498}"/>
    <cellStyle name="20% - Accent3 4 5" xfId="32842" xr:uid="{D9B893FF-8477-4AF7-AED4-6144567092BF}"/>
    <cellStyle name="20% - Accent3 4 6" xfId="40655" xr:uid="{C89B3AD4-9CA7-48EC-914F-BE5F947ED481}"/>
    <cellStyle name="20% - Accent3 5" xfId="14124" xr:uid="{2EC715CE-FF49-4A56-BED1-5C8CA67EC003}"/>
    <cellStyle name="20% - Accent3 5 10" xfId="32843" xr:uid="{3FA19284-25E9-4FF0-8C9B-A6E8A00C63D6}"/>
    <cellStyle name="20% - Accent3 5 11" xfId="32844" xr:uid="{E4F742CE-EBE3-4AC5-B49E-9949F3652F9E}"/>
    <cellStyle name="20% - Accent3 5 12" xfId="32845" xr:uid="{AA0FEC2D-2475-4155-9645-BFE4149D69EE}"/>
    <cellStyle name="20% - Accent3 5 13" xfId="32846" xr:uid="{CAF302D3-E471-40F6-B593-7D38C9B22DDD}"/>
    <cellStyle name="20% - Accent3 5 2" xfId="14125" xr:uid="{3E97E96F-9B7B-42A8-BB67-E9BAC77FC113}"/>
    <cellStyle name="20% - Accent3 5 2 2" xfId="14126" xr:uid="{FF8ADF1F-9252-4606-AF08-095B2D4CA7ED}"/>
    <cellStyle name="20% - Accent3 5 2 2 2" xfId="32847" xr:uid="{2CDF3EC5-742A-4739-A0F1-C3DE901ED67B}"/>
    <cellStyle name="20% - Accent3 5 2 3" xfId="14127" xr:uid="{E29AE43D-E67E-4B53-B92F-EDA9D550D90D}"/>
    <cellStyle name="20% - Accent3 5 2 3 2" xfId="32848" xr:uid="{630BCF5E-B26A-4277-9ABC-C5F4257714FA}"/>
    <cellStyle name="20% - Accent3 5 2 4" xfId="32849" xr:uid="{B16FE841-B4C5-49BA-9C7C-F2AB1F0E0713}"/>
    <cellStyle name="20% - Accent3 5 3" xfId="14128" xr:uid="{334992ED-CF58-4027-914E-AE99FBF6FB99}"/>
    <cellStyle name="20% - Accent3 5 3 2" xfId="32850" xr:uid="{AB68BA42-CFB9-427E-A83E-40BB427934D7}"/>
    <cellStyle name="20% - Accent3 5 4" xfId="14129" xr:uid="{0AA714A7-0FB7-41B0-8E9C-21CED9159D00}"/>
    <cellStyle name="20% - Accent3 5 4 2" xfId="32851" xr:uid="{2A6D37CE-D65A-423A-967A-16B1A25A471F}"/>
    <cellStyle name="20% - Accent3 5 5" xfId="14130" xr:uid="{ECB49134-D217-4767-9C2D-C8B82D156945}"/>
    <cellStyle name="20% - Accent3 5 5 2" xfId="32852" xr:uid="{519E9ACE-CD4D-4ADF-B2D5-EED3D375EFA8}"/>
    <cellStyle name="20% - Accent3 5 6" xfId="32853" xr:uid="{B46EC8A1-B4BD-4E07-B6E1-CD94EC78AE40}"/>
    <cellStyle name="20% - Accent3 5 7" xfId="32854" xr:uid="{7A849CD9-D770-48F0-A05F-C3021E39B29F}"/>
    <cellStyle name="20% - Accent3 5 8" xfId="32855" xr:uid="{2818BD41-E5EA-46D8-947D-8199914168F1}"/>
    <cellStyle name="20% - Accent3 5 9" xfId="32856" xr:uid="{F6D2B69D-BBA2-470E-AEA8-3CEADD29B98F}"/>
    <cellStyle name="20% - Accent3 6" xfId="14131" xr:uid="{FA83CE8A-77BE-4EEA-A108-4BDBCF76B784}"/>
    <cellStyle name="20% - Accent3 6 10" xfId="32857" xr:uid="{434A8610-7CC7-4F10-9F11-A769FD78D250}"/>
    <cellStyle name="20% - Accent3 6 11" xfId="32858" xr:uid="{3B6FC26F-A690-447A-8C2A-C84A83926B5A}"/>
    <cellStyle name="20% - Accent3 6 2" xfId="14132" xr:uid="{7EC9583D-0E81-4CC1-9D2B-F85645DFA4C6}"/>
    <cellStyle name="20% - Accent3 6 2 2" xfId="14133" xr:uid="{66340C63-9278-4938-AAF9-C96D6C7F6CF3}"/>
    <cellStyle name="20% - Accent3 6 2 2 2" xfId="32859" xr:uid="{6A60E630-B6D3-4804-99A6-435B8D348778}"/>
    <cellStyle name="20% - Accent3 6 2 3" xfId="14134" xr:uid="{CF26CA9D-6B93-4E19-879B-2A29A0BB398B}"/>
    <cellStyle name="20% - Accent3 6 2 3 2" xfId="32860" xr:uid="{FB6244ED-B3AD-4F6C-A49C-3D84D4ACC79A}"/>
    <cellStyle name="20% - Accent3 6 2 4" xfId="32861" xr:uid="{64191865-B571-4C46-800C-01BB390D6056}"/>
    <cellStyle name="20% - Accent3 6 3" xfId="14135" xr:uid="{4B3F8594-CCDF-4814-9BB3-E6ED844CF1BA}"/>
    <cellStyle name="20% - Accent3 6 3 2" xfId="32862" xr:uid="{8336B956-72F5-4614-AE89-4D0462F8ED5C}"/>
    <cellStyle name="20% - Accent3 6 4" xfId="32863" xr:uid="{21DCFEAC-CB10-4715-AA53-4DA9EAE9E57D}"/>
    <cellStyle name="20% - Accent3 6 5" xfId="32864" xr:uid="{304D8472-D658-4CE1-8E71-F8EFD9653958}"/>
    <cellStyle name="20% - Accent3 6 6" xfId="32865" xr:uid="{98BDB3DA-D460-4C7B-973A-9EDF4108F39C}"/>
    <cellStyle name="20% - Accent3 6 7" xfId="32866" xr:uid="{182D686E-5F87-495F-9E69-FD8C1B5E23C2}"/>
    <cellStyle name="20% - Accent3 6 8" xfId="32867" xr:uid="{960C21BB-F537-47B8-9C59-6A69E977BD81}"/>
    <cellStyle name="20% - Accent3 6 9" xfId="32868" xr:uid="{CCC2280F-30ED-4F20-B430-B348D22E289E}"/>
    <cellStyle name="20% - Accent3 7" xfId="14136" xr:uid="{72929B68-2691-4894-9A98-BB90CDD72976}"/>
    <cellStyle name="20% - Accent3 7 2" xfId="14137" xr:uid="{94252631-49C0-4140-9A5E-509B50CB80D5}"/>
    <cellStyle name="20% - Accent3 7 2 2" xfId="32869" xr:uid="{56A34922-002D-4C05-94FA-637E564A5418}"/>
    <cellStyle name="20% - Accent3 7 3" xfId="14138" xr:uid="{7DF843DB-A707-46BA-80BE-87C66822BDA7}"/>
    <cellStyle name="20% - Accent3 7 3 2" xfId="32870" xr:uid="{D973E287-BEE5-4BBC-8189-55B915E85B15}"/>
    <cellStyle name="20% - Accent3 7 4" xfId="32871" xr:uid="{F606F668-C634-4E18-BF07-37CAF8C50E73}"/>
    <cellStyle name="20% - Accent3 8" xfId="14139" xr:uid="{B285D4C7-C3B3-44FD-AB92-4704D12A9E12}"/>
    <cellStyle name="20% - Accent3 8 2" xfId="14140" xr:uid="{B1A9C4D7-FA5F-4EA3-B476-4A5E18C986CB}"/>
    <cellStyle name="20% - Accent3 8 2 2" xfId="32872" xr:uid="{13105F45-9FC1-403C-A27D-EA42DA16AF68}"/>
    <cellStyle name="20% - Accent3 8 3" xfId="14141" xr:uid="{5116A19C-0410-4855-915A-34FA9F3B8181}"/>
    <cellStyle name="20% - Accent3 8 3 2" xfId="32873" xr:uid="{FB73DC9F-A4A9-481F-839D-1E16C5D913B0}"/>
    <cellStyle name="20% - Accent3 8 4" xfId="32874" xr:uid="{09C96D76-E1D0-4064-A0EC-C9668D644E43}"/>
    <cellStyle name="20% - Accent3 9" xfId="14142" xr:uid="{C2366EE3-80EF-4259-A360-447C4F282827}"/>
    <cellStyle name="20% - Accent3 9 2" xfId="32875" xr:uid="{33917DD6-1AD1-4AA6-97AF-C32A288B4341}"/>
    <cellStyle name="20% - Accent4" xfId="467" builtinId="42" customBuiltin="1"/>
    <cellStyle name="20% - Accent4 10" xfId="14143" xr:uid="{5343C72C-53F6-4A5A-8C26-F82C2AB27878}"/>
    <cellStyle name="20% - Accent4 10 2" xfId="32876" xr:uid="{13B6AF95-AA09-41BA-B5A0-D9A643FB4CE1}"/>
    <cellStyle name="20% - Accent4 11" xfId="14144" xr:uid="{F4B72A63-C1BA-4777-B96E-E6CB6F159D78}"/>
    <cellStyle name="20% - Accent4 11 2" xfId="32877" xr:uid="{1A8AFECE-5AA6-41C8-A1F5-7216675F24DA}"/>
    <cellStyle name="20% - Accent4 12" xfId="14145" xr:uid="{D044F81C-04F1-41EF-9B84-C5D93BAFFA05}"/>
    <cellStyle name="20% - Accent4 12 2" xfId="32878" xr:uid="{E14A45EA-B515-4D89-8B6B-FD0081608956}"/>
    <cellStyle name="20% - Accent4 13" xfId="14146" xr:uid="{172ED38C-9343-49ED-AE5F-202A030AA69D}"/>
    <cellStyle name="20% - Accent4 13 2" xfId="32879" xr:uid="{B710CA8E-1485-49A2-BF77-6144FD3946B6}"/>
    <cellStyle name="20% - Accent4 14" xfId="14147" xr:uid="{B54F9E50-BB70-45D8-BE8A-624B2B85473A}"/>
    <cellStyle name="20% - Accent4 14 2" xfId="32880" xr:uid="{74B998C1-F0AE-446B-AE64-746465072753}"/>
    <cellStyle name="20% - Accent4 15" xfId="14148" xr:uid="{80CD7D80-A63E-43E0-96CC-F0C3DB1F2ECB}"/>
    <cellStyle name="20% - Accent4 15 2" xfId="32881" xr:uid="{C44B214B-C02E-4B97-A476-324C291A6D57}"/>
    <cellStyle name="20% - Accent4 16" xfId="14149" xr:uid="{9D08E28B-4CEC-4EBD-AA79-B1786A9D1B65}"/>
    <cellStyle name="20% - Accent4 16 2" xfId="32882" xr:uid="{54A2FBE4-EB91-4994-B0BE-80966D883CDA}"/>
    <cellStyle name="20% - Accent4 17" xfId="14150" xr:uid="{F4AA9FD6-7833-4C93-9ED2-7CDE7BE84006}"/>
    <cellStyle name="20% - Accent4 17 2" xfId="32883" xr:uid="{171CDD41-7986-422C-A8A5-AA0ECAE6C862}"/>
    <cellStyle name="20% - Accent4 18" xfId="32884" xr:uid="{C8DDC7DD-B75A-4CA7-A6E2-B58C7A25BA0D}"/>
    <cellStyle name="20% - Accent4 19" xfId="32885" xr:uid="{95CDA35A-4A36-4364-8C2D-224F1316157B}"/>
    <cellStyle name="20% - Accent4 2" xfId="204" xr:uid="{2C9598B3-043D-484E-8365-C69C2E241D5E}"/>
    <cellStyle name="20% - Accent4 2 10" xfId="14152" xr:uid="{1983F30C-DA0A-421E-BCA9-B02611182B2B}"/>
    <cellStyle name="20% - Accent4 2 10 2" xfId="32886" xr:uid="{81AE851E-5C0E-48D1-8A27-154F9D5F7CA0}"/>
    <cellStyle name="20% - Accent4 2 11" xfId="14153" xr:uid="{4581C7F5-F8CA-407B-BB0E-93C74C4689CD}"/>
    <cellStyle name="20% - Accent4 2 11 2" xfId="32887" xr:uid="{680A870E-F59B-471A-A40B-4EE61D43D101}"/>
    <cellStyle name="20% - Accent4 2 12" xfId="32888" xr:uid="{D919FCA2-B629-4505-9F64-2F50A0216BDE}"/>
    <cellStyle name="20% - Accent4 2 13" xfId="32889" xr:uid="{34996426-B0DD-4C0A-8141-CF368058C21E}"/>
    <cellStyle name="20% - Accent4 2 14" xfId="32890" xr:uid="{F805B1BD-DEB4-4F5A-B785-79784EDB18DB}"/>
    <cellStyle name="20% - Accent4 2 15" xfId="39607" xr:uid="{959C9584-6116-4C76-A070-44753244C2BC}"/>
    <cellStyle name="20% - Accent4 2 16" xfId="14151" xr:uid="{9D2AC2BE-F274-4039-B7CF-D98F6ECAF138}"/>
    <cellStyle name="20% - Accent4 2 17" xfId="40417" xr:uid="{7D9A5679-F89D-4482-AF32-60B3DB399592}"/>
    <cellStyle name="20% - Accent4 2 18" xfId="954" xr:uid="{9B33CB53-AE03-467F-A657-9E7DA8904848}"/>
    <cellStyle name="20% - Accent4 2 2" xfId="238" xr:uid="{3264CA9C-6038-43C0-B873-C4CD1B552043}"/>
    <cellStyle name="20% - Accent4 2 2 2" xfId="32891" xr:uid="{A1E502B8-33D2-472A-AA30-C323E2664063}"/>
    <cellStyle name="20% - Accent4 2 2 2 2" xfId="41782" xr:uid="{1A5DA1D6-ED0A-4371-B12A-63D4DCD5E8CB}"/>
    <cellStyle name="20% - Accent4 2 2 3" xfId="40150" xr:uid="{6C19D20F-FE3D-4FCD-AF45-B6FC3E787E08}"/>
    <cellStyle name="20% - Accent4 2 2 4" xfId="14154" xr:uid="{542563E9-86B9-46D0-885A-C27F016551B1}"/>
    <cellStyle name="20% - Accent4 2 3" xfId="14155" xr:uid="{898DD973-0F24-46B3-A03E-EE1BE0E2AB75}"/>
    <cellStyle name="20% - Accent4 2 3 2" xfId="32892" xr:uid="{690491A1-1E7E-4CCD-8237-A2AD0899B4F2}"/>
    <cellStyle name="20% - Accent4 2 3 3" xfId="41719" xr:uid="{4F01A047-AA68-4640-9195-269621ADF743}"/>
    <cellStyle name="20% - Accent4 2 4" xfId="14156" xr:uid="{CA9108FD-C578-4DE9-9730-A6B33F0CCFD4}"/>
    <cellStyle name="20% - Accent4 2 4 2" xfId="32893" xr:uid="{3E017DFE-70E8-48DD-9D27-10922D3D30E6}"/>
    <cellStyle name="20% - Accent4 2 5" xfId="14157" xr:uid="{7BE34DD8-1579-4562-B0C0-4269BFEDE552}"/>
    <cellStyle name="20% - Accent4 2 5 2" xfId="32894" xr:uid="{9ED0CAF6-0B5F-4FA6-8D7C-4EE0DE4766AE}"/>
    <cellStyle name="20% - Accent4 2 6" xfId="14158" xr:uid="{245EABEA-1CB0-4AC5-AA74-E822A3E5BFFA}"/>
    <cellStyle name="20% - Accent4 2 6 2" xfId="14159" xr:uid="{5158CC40-5436-45FC-A6D2-430A0A8156E5}"/>
    <cellStyle name="20% - Accent4 2 6 2 2" xfId="32895" xr:uid="{268AB438-D717-4E64-B9B8-C2C5D994DB60}"/>
    <cellStyle name="20% - Accent4 2 6 3" xfId="14160" xr:uid="{CD4942B8-7693-4D42-A68B-C285D10999DB}"/>
    <cellStyle name="20% - Accent4 2 6 3 2" xfId="32896" xr:uid="{9BC2B312-9560-422D-8E6E-288EB93E4B4B}"/>
    <cellStyle name="20% - Accent4 2 6 4" xfId="32897" xr:uid="{1331DC7B-66A5-4504-BEAE-933FE2E5A44B}"/>
    <cellStyle name="20% - Accent4 2 7" xfId="14161" xr:uid="{40FD85E2-2B9B-4BC2-B5A4-4212E17FF7A5}"/>
    <cellStyle name="20% - Accent4 2 7 2" xfId="32898" xr:uid="{613BB1E0-8B1C-494E-9A25-09859D211A5C}"/>
    <cellStyle name="20% - Accent4 2 8" xfId="14162" xr:uid="{341D69D2-6638-4909-A113-BE2BB4C6D2C6}"/>
    <cellStyle name="20% - Accent4 2 8 2" xfId="32899" xr:uid="{76D4B713-C470-4355-8904-3A6249187760}"/>
    <cellStyle name="20% - Accent4 2 9" xfId="14163" xr:uid="{561ECEC0-81B8-469B-89E4-73B11728576B}"/>
    <cellStyle name="20% - Accent4 2 9 2" xfId="32900" xr:uid="{9AE74065-91A9-457F-8DA2-1E4A38FC1652}"/>
    <cellStyle name="20% - Accent4 20" xfId="32901" xr:uid="{4E9218B8-F4F7-4730-AB9D-4D0EBBA141E5}"/>
    <cellStyle name="20% - Accent4 21" xfId="32902" xr:uid="{B285EC3E-2E1D-4E79-A3E5-D413419F1D19}"/>
    <cellStyle name="20% - Accent4 22" xfId="32903" xr:uid="{D2223226-7A30-4437-88CD-982865D125F4}"/>
    <cellStyle name="20% - Accent4 23" xfId="32904" xr:uid="{79D10FD7-88A1-4471-8C6A-054C92966901}"/>
    <cellStyle name="20% - Accent4 24" xfId="32905" xr:uid="{87C2FD4F-782F-4BA8-B7D7-C304CF66D56D}"/>
    <cellStyle name="20% - Accent4 25" xfId="32906" xr:uid="{106AF3A6-C6A8-4EFF-8C20-4281B68505E8}"/>
    <cellStyle name="20% - Accent4 26" xfId="32907" xr:uid="{9552928A-C98C-4336-824E-525BC49CB30E}"/>
    <cellStyle name="20% - Accent4 27" xfId="39447" xr:uid="{87ACC713-7FDA-483B-A559-1D22C16A3D24}"/>
    <cellStyle name="20% - Accent4 3" xfId="14164" xr:uid="{67F61CB7-21A0-4D51-BFDA-36D2822C6E14}"/>
    <cellStyle name="20% - Accent4 3 2" xfId="14165" xr:uid="{6BFABB7C-40F0-4154-8DC8-206E814A2FB7}"/>
    <cellStyle name="20% - Accent4 3 2 2" xfId="32908" xr:uid="{B967DFC7-0071-4A90-BF3B-55EB244BBFA5}"/>
    <cellStyle name="20% - Accent4 3 2 3" xfId="41752" xr:uid="{6FC89F63-4E39-453F-A538-79763D4B5657}"/>
    <cellStyle name="20% - Accent4 3 3" xfId="32909" xr:uid="{114FA6DA-8A54-4BD9-8046-C09C35DDAC44}"/>
    <cellStyle name="20% - Accent4 3 4" xfId="32910" xr:uid="{9243B0D5-9D7B-47A1-9C49-DA32141A9194}"/>
    <cellStyle name="20% - Accent4 3 5" xfId="32911" xr:uid="{16E0B82F-9E39-43B3-BAD2-2B1ABF7B64CC}"/>
    <cellStyle name="20% - Accent4 3 6" xfId="39502" xr:uid="{B18D1B95-987F-48AD-9DC0-22CDD550A33F}"/>
    <cellStyle name="20% - Accent4 3 7" xfId="40982" xr:uid="{CFAA08D5-1B90-47C2-9072-61817F0F9801}"/>
    <cellStyle name="20% - Accent4 4" xfId="14166" xr:uid="{460FF4EE-E442-4ADC-8742-0CD8982FBDD9}"/>
    <cellStyle name="20% - Accent4 4 2" xfId="14167" xr:uid="{31500AE3-54CD-4693-99EF-5CAD361652DF}"/>
    <cellStyle name="20% - Accent4 4 2 2" xfId="32912" xr:uid="{4B34CC07-F199-4675-A1AC-0BD6809C2168}"/>
    <cellStyle name="20% - Accent4 4 3" xfId="32913" xr:uid="{5B6203B6-2FB2-4DC4-87D0-8CE670A6CE43}"/>
    <cellStyle name="20% - Accent4 4 4" xfId="32914" xr:uid="{7BE81413-9C62-4798-8682-67DC6847FF59}"/>
    <cellStyle name="20% - Accent4 4 5" xfId="32915" xr:uid="{6B34A51E-A16E-42ED-9A08-20E9B3F41A13}"/>
    <cellStyle name="20% - Accent4 4 6" xfId="40983" xr:uid="{4DFED207-C193-4EDB-9920-B6DDEBF2B77B}"/>
    <cellStyle name="20% - Accent4 5" xfId="14168" xr:uid="{AD6E9192-A965-469F-97B8-A15D21A64F23}"/>
    <cellStyle name="20% - Accent4 5 10" xfId="32916" xr:uid="{B53B1190-D796-4446-81C9-A871F413FD23}"/>
    <cellStyle name="20% - Accent4 5 11" xfId="32917" xr:uid="{8DDED2EC-3AC5-4D5F-8975-E51A37E4EB1F}"/>
    <cellStyle name="20% - Accent4 5 12" xfId="32918" xr:uid="{819B13A6-0EC3-4CA7-9D84-FF29A6BB36D6}"/>
    <cellStyle name="20% - Accent4 5 13" xfId="32919" xr:uid="{1E0BC063-E3C4-47D4-8084-FBD5C368CBBB}"/>
    <cellStyle name="20% - Accent4 5 2" xfId="14169" xr:uid="{FFA47015-2640-459D-AD3B-130BE81A181D}"/>
    <cellStyle name="20% - Accent4 5 2 2" xfId="14170" xr:uid="{BFBD24F0-F2CD-432B-AE29-6F06891FA3F6}"/>
    <cellStyle name="20% - Accent4 5 2 2 2" xfId="32920" xr:uid="{D792E37A-0629-4246-A90F-98E6862BF0A3}"/>
    <cellStyle name="20% - Accent4 5 2 3" xfId="14171" xr:uid="{B8403B51-DE9D-4E7C-A60B-99C56970F3B2}"/>
    <cellStyle name="20% - Accent4 5 2 3 2" xfId="32921" xr:uid="{C0590D04-B5C3-499D-BB0B-C633A66F0BF6}"/>
    <cellStyle name="20% - Accent4 5 2 4" xfId="32922" xr:uid="{C2971A74-48DE-4AA2-8F8E-0B0D9FA73F68}"/>
    <cellStyle name="20% - Accent4 5 3" xfId="14172" xr:uid="{AE2ACC75-687B-4349-9F62-6FE57C58CEE5}"/>
    <cellStyle name="20% - Accent4 5 3 2" xfId="32923" xr:uid="{0043FEF1-5E20-4770-A59B-FCDAD4FC2BBA}"/>
    <cellStyle name="20% - Accent4 5 4" xfId="14173" xr:uid="{E31741FA-497A-4C39-9D60-E8EBB2E5D19B}"/>
    <cellStyle name="20% - Accent4 5 4 2" xfId="32924" xr:uid="{092B6506-9F4D-4EF9-8025-D710CA10614A}"/>
    <cellStyle name="20% - Accent4 5 5" xfId="14174" xr:uid="{B3CEE298-B651-442E-A63A-097C04B8A5C5}"/>
    <cellStyle name="20% - Accent4 5 5 2" xfId="32925" xr:uid="{51F2C5AF-A33F-471E-B4F5-E89A0A263086}"/>
    <cellStyle name="20% - Accent4 5 6" xfId="32926" xr:uid="{33994EDC-B4C6-4F37-9C2D-05328C5E2942}"/>
    <cellStyle name="20% - Accent4 5 7" xfId="32927" xr:uid="{F612EC0D-5BF5-484E-BA23-9F80F7430911}"/>
    <cellStyle name="20% - Accent4 5 8" xfId="32928" xr:uid="{AA3FB623-09D8-475E-9E7A-99C95C48D7C4}"/>
    <cellStyle name="20% - Accent4 5 9" xfId="32929" xr:uid="{5B90C614-096A-45D0-AFE0-7EAEB5895C84}"/>
    <cellStyle name="20% - Accent4 6" xfId="14175" xr:uid="{58F016AA-FA6A-4CEF-B21C-93409F26231B}"/>
    <cellStyle name="20% - Accent4 6 10" xfId="32930" xr:uid="{8A571E1B-894A-467E-B93C-E9F65650067F}"/>
    <cellStyle name="20% - Accent4 6 11" xfId="32931" xr:uid="{389BCC32-6112-456A-B301-273897F27D8A}"/>
    <cellStyle name="20% - Accent4 6 2" xfId="14176" xr:uid="{05023CC8-0505-4C59-BD14-78FF174B5399}"/>
    <cellStyle name="20% - Accent4 6 2 2" xfId="14177" xr:uid="{3702D43A-8D1A-4692-A413-50D48929F7AD}"/>
    <cellStyle name="20% - Accent4 6 2 2 2" xfId="32932" xr:uid="{5CA844AB-6911-4A4B-8464-19D239A02894}"/>
    <cellStyle name="20% - Accent4 6 2 3" xfId="14178" xr:uid="{DDD882D5-4FB1-48C8-9B5C-59BB67BF9AFC}"/>
    <cellStyle name="20% - Accent4 6 2 3 2" xfId="32933" xr:uid="{8CE15071-ABD7-4138-8694-BA08EDB72F97}"/>
    <cellStyle name="20% - Accent4 6 2 4" xfId="32934" xr:uid="{0F049660-23DE-4EEB-B9F5-1C33075AAD13}"/>
    <cellStyle name="20% - Accent4 6 3" xfId="14179" xr:uid="{2147A427-A2C9-47A3-A07F-B9ECC840168D}"/>
    <cellStyle name="20% - Accent4 6 3 2" xfId="32935" xr:uid="{A20C80C6-0B7E-4277-B949-19A34F674A07}"/>
    <cellStyle name="20% - Accent4 6 4" xfId="32936" xr:uid="{276DEDDD-1BDC-477A-8972-BA18BDC39D83}"/>
    <cellStyle name="20% - Accent4 6 5" xfId="32937" xr:uid="{F46D864C-3DC1-4C16-A44C-4C4343126576}"/>
    <cellStyle name="20% - Accent4 6 6" xfId="32938" xr:uid="{2FA5F3DB-EE56-42F3-83D1-86CF5BA93D6F}"/>
    <cellStyle name="20% - Accent4 6 7" xfId="32939" xr:uid="{2F08E6BD-150E-4A31-9A78-62F6CF11EDEE}"/>
    <cellStyle name="20% - Accent4 6 8" xfId="32940" xr:uid="{6DCA7EB7-3984-4617-90AC-E1D06149D63C}"/>
    <cellStyle name="20% - Accent4 6 9" xfId="32941" xr:uid="{5EB18322-6EF6-4A53-B39A-B63AC779BAA2}"/>
    <cellStyle name="20% - Accent4 7" xfId="14180" xr:uid="{1EA524AD-2FAF-4D17-8E17-4262790C0C73}"/>
    <cellStyle name="20% - Accent4 7 2" xfId="14181" xr:uid="{30666159-740D-4F4B-B5C9-D5868EC8BF08}"/>
    <cellStyle name="20% - Accent4 7 2 2" xfId="32942" xr:uid="{E1479A9F-A335-40EC-9F93-0B264C06BDF0}"/>
    <cellStyle name="20% - Accent4 7 3" xfId="14182" xr:uid="{B7B84432-0C60-4DF5-B238-0921EDCE05F6}"/>
    <cellStyle name="20% - Accent4 7 3 2" xfId="32943" xr:uid="{CD1CFEC1-B51D-4580-AC2B-47B8ED90F3E4}"/>
    <cellStyle name="20% - Accent4 7 4" xfId="32944" xr:uid="{93DD941E-55F8-47CC-AC57-EBA84DF2F07A}"/>
    <cellStyle name="20% - Accent4 8" xfId="14183" xr:uid="{39003267-5A1D-477C-BB36-89A8EBD426F0}"/>
    <cellStyle name="20% - Accent4 8 2" xfId="14184" xr:uid="{976777F6-39FA-4C5E-874A-DE6CEEA122DD}"/>
    <cellStyle name="20% - Accent4 8 2 2" xfId="32945" xr:uid="{6D8A2734-9024-4795-A16B-4255B1304A93}"/>
    <cellStyle name="20% - Accent4 8 3" xfId="14185" xr:uid="{46256A86-E9B0-4683-8C91-DAE17EF21407}"/>
    <cellStyle name="20% - Accent4 8 3 2" xfId="32946" xr:uid="{D7478FD3-5F90-48BA-A0A3-A80FB86C196A}"/>
    <cellStyle name="20% - Accent4 8 4" xfId="32947" xr:uid="{49A0C575-89FB-4C9C-A549-1741D9290C16}"/>
    <cellStyle name="20% - Accent4 9" xfId="14186" xr:uid="{EB2C41F2-E7ED-4BCB-A0D2-DBCF887C027C}"/>
    <cellStyle name="20% - Accent4 9 2" xfId="32948" xr:uid="{D393ABE4-7481-4C04-9B4D-DF63B35CB763}"/>
    <cellStyle name="20% - Accent5" xfId="471" builtinId="46" customBuiltin="1"/>
    <cellStyle name="20% - Accent5 10" xfId="14187" xr:uid="{299E01BD-1E23-4988-BEF4-BECD66299CFA}"/>
    <cellStyle name="20% - Accent5 10 2" xfId="32949" xr:uid="{297FD2E8-1ECC-4D39-99E2-FE343E71CD04}"/>
    <cellStyle name="20% - Accent5 11" xfId="14188" xr:uid="{06918DEF-0BC0-4781-848D-A32FD7DCA361}"/>
    <cellStyle name="20% - Accent5 11 2" xfId="32950" xr:uid="{5B396B6B-73BA-4E37-8C42-E3836F6C1D2F}"/>
    <cellStyle name="20% - Accent5 12" xfId="14189" xr:uid="{37731104-9BF8-4473-B4BB-315588971EE6}"/>
    <cellStyle name="20% - Accent5 12 2" xfId="32951" xr:uid="{73EA3B38-4E3B-4428-82D5-41852A429C6C}"/>
    <cellStyle name="20% - Accent5 13" xfId="14190" xr:uid="{AF3AF9AC-3862-4FE1-862B-62C30B292C7D}"/>
    <cellStyle name="20% - Accent5 13 2" xfId="32952" xr:uid="{912D5877-ABA6-4E45-983B-A5525BCC9E5B}"/>
    <cellStyle name="20% - Accent5 14" xfId="14191" xr:uid="{2658DE8B-08EC-40D6-87F4-3A2B4A74B198}"/>
    <cellStyle name="20% - Accent5 14 2" xfId="32953" xr:uid="{13DE8937-F5EE-4E8A-A502-A60C265FE92F}"/>
    <cellStyle name="20% - Accent5 15" xfId="14192" xr:uid="{092EFEE7-525A-4F24-BFE8-621B4620DBE1}"/>
    <cellStyle name="20% - Accent5 15 2" xfId="32954" xr:uid="{682525E7-5CBD-4127-A4E7-FEC4C2302271}"/>
    <cellStyle name="20% - Accent5 16" xfId="14193" xr:uid="{7A6D51B2-D9A0-4D54-AEE3-5F8536D440CA}"/>
    <cellStyle name="20% - Accent5 16 2" xfId="32955" xr:uid="{E9D92C9D-50C9-4001-9258-83FE5153A398}"/>
    <cellStyle name="20% - Accent5 17" xfId="14194" xr:uid="{4E8F1BBE-2A29-4CCC-BBFC-5573B1A90860}"/>
    <cellStyle name="20% - Accent5 17 2" xfId="32956" xr:uid="{1071364B-D4A2-49B4-A6C0-D30D3C901FA4}"/>
    <cellStyle name="20% - Accent5 18" xfId="32957" xr:uid="{74EE02E3-A595-4607-8D42-2D681C0494C7}"/>
    <cellStyle name="20% - Accent5 19" xfId="32958" xr:uid="{E53FC26C-2F53-45B8-909A-35DC75B6BD13}"/>
    <cellStyle name="20% - Accent5 2" xfId="208" xr:uid="{028B4CEA-DF0B-4830-A88F-51AA2DC3802B}"/>
    <cellStyle name="20% - Accent5 2 10" xfId="14196" xr:uid="{81A85E82-2997-4509-8644-437DB4B98B12}"/>
    <cellStyle name="20% - Accent5 2 10 2" xfId="32959" xr:uid="{CECCD087-E85E-4D89-A4D5-04174F90DC2B}"/>
    <cellStyle name="20% - Accent5 2 11" xfId="14197" xr:uid="{C7C50CD1-117F-4A0D-B8B1-43EE100FFF48}"/>
    <cellStyle name="20% - Accent5 2 11 2" xfId="32960" xr:uid="{98F6AAEF-D9F5-40F5-B8BC-24C6E1139530}"/>
    <cellStyle name="20% - Accent5 2 12" xfId="32961" xr:uid="{2C2D401C-E778-4F43-B8E5-E1084C4708BF}"/>
    <cellStyle name="20% - Accent5 2 13" xfId="32962" xr:uid="{556E5D9E-E7B2-46CD-8E93-E7D925B7FE54}"/>
    <cellStyle name="20% - Accent5 2 14" xfId="32963" xr:uid="{A3723941-6304-4950-AE62-979584ABD83F}"/>
    <cellStyle name="20% - Accent5 2 15" xfId="39611" xr:uid="{49925019-C4BA-4C23-99A0-95A913022629}"/>
    <cellStyle name="20% - Accent5 2 16" xfId="14195" xr:uid="{23DF0CDE-5C32-496F-841F-7563B9A62FC9}"/>
    <cellStyle name="20% - Accent5 2 17" xfId="39779" xr:uid="{59B52FB4-8563-4EE7-ACEA-39B32C161573}"/>
    <cellStyle name="20% - Accent5 2 18" xfId="957" xr:uid="{DDB16DB4-737D-409D-AEF6-BDC42A30E96F}"/>
    <cellStyle name="20% - Accent5 2 2" xfId="239" xr:uid="{308E25DD-EB6B-463E-914A-34E5BC7CA7E0}"/>
    <cellStyle name="20% - Accent5 2 2 2" xfId="32964" xr:uid="{F872A8CE-B21F-47F0-84A6-5B707D2192F7}"/>
    <cellStyle name="20% - Accent5 2 2 2 2" xfId="41785" xr:uid="{3239F171-DC2A-4CD5-BFCA-CB738C31B4EA}"/>
    <cellStyle name="20% - Accent5 2 2 3" xfId="40984" xr:uid="{8A5A43EB-CF61-491C-88F8-4D5C8BBB6A86}"/>
    <cellStyle name="20% - Accent5 2 2 4" xfId="14198" xr:uid="{CF16D46A-AA7F-4F79-852E-DF908E85B62C}"/>
    <cellStyle name="20% - Accent5 2 3" xfId="14199" xr:uid="{A7467C85-6736-46EE-A731-478AAE1DFF06}"/>
    <cellStyle name="20% - Accent5 2 3 2" xfId="32965" xr:uid="{992303B5-6F10-491D-A5AB-15347167260E}"/>
    <cellStyle name="20% - Accent5 2 3 3" xfId="41722" xr:uid="{249DA79B-E558-4E7A-BDDB-4987E07DAE97}"/>
    <cellStyle name="20% - Accent5 2 4" xfId="14200" xr:uid="{CCD5FEEF-0F28-4E1D-A094-52F764FAA00F}"/>
    <cellStyle name="20% - Accent5 2 4 2" xfId="32966" xr:uid="{D037C979-2F64-4DC2-BD50-76F7139557F7}"/>
    <cellStyle name="20% - Accent5 2 5" xfId="14201" xr:uid="{EEE62A9E-20C0-40B2-953E-56BE388238C6}"/>
    <cellStyle name="20% - Accent5 2 5 2" xfId="32967" xr:uid="{0DBC9A97-7085-44CA-B9C1-5D0DA2AB3C3C}"/>
    <cellStyle name="20% - Accent5 2 6" xfId="14202" xr:uid="{57264CFC-96AB-4B27-BDCB-A2DE24F046C3}"/>
    <cellStyle name="20% - Accent5 2 6 2" xfId="14203" xr:uid="{8E4AF018-A2D4-4C25-A737-D50397858DC4}"/>
    <cellStyle name="20% - Accent5 2 6 2 2" xfId="32968" xr:uid="{091CD082-46FB-4ECA-AEB5-36228C1C0972}"/>
    <cellStyle name="20% - Accent5 2 6 3" xfId="14204" xr:uid="{9FD5945B-C410-48D9-9518-99E2C043A5D9}"/>
    <cellStyle name="20% - Accent5 2 6 3 2" xfId="32969" xr:uid="{9C2235E4-F33E-4527-B359-843666DBC66C}"/>
    <cellStyle name="20% - Accent5 2 6 4" xfId="32970" xr:uid="{20E74159-F12C-436C-953F-A10799BFCA69}"/>
    <cellStyle name="20% - Accent5 2 7" xfId="14205" xr:uid="{5CABEBE4-88AD-4949-B915-81D33473DE74}"/>
    <cellStyle name="20% - Accent5 2 7 2" xfId="32971" xr:uid="{22B22D2B-DEAF-4F40-BEC2-19E959DAE851}"/>
    <cellStyle name="20% - Accent5 2 8" xfId="14206" xr:uid="{AF72EF7D-B747-44F2-889E-5915C09C0F00}"/>
    <cellStyle name="20% - Accent5 2 8 2" xfId="32972" xr:uid="{C75F04E8-DDA0-444B-9AE4-F97CAFA5E712}"/>
    <cellStyle name="20% - Accent5 2 9" xfId="14207" xr:uid="{674CE2B4-6823-4FE7-81D0-B9AA7A246D5C}"/>
    <cellStyle name="20% - Accent5 2 9 2" xfId="32973" xr:uid="{D7C4CF6B-564F-4974-9954-B4A9DA083E2D}"/>
    <cellStyle name="20% - Accent5 20" xfId="32974" xr:uid="{96F7A87D-5E7A-4E85-A811-BE80B4D3CB57}"/>
    <cellStyle name="20% - Accent5 21" xfId="32975" xr:uid="{4A2C8568-9821-44F7-BABF-3474286E4677}"/>
    <cellStyle name="20% - Accent5 22" xfId="32976" xr:uid="{D5CCF0CB-9C77-4CA7-B962-A32040FAC570}"/>
    <cellStyle name="20% - Accent5 23" xfId="32977" xr:uid="{6E7ED1FA-C381-4AA0-846B-05B2408D6779}"/>
    <cellStyle name="20% - Accent5 24" xfId="32978" xr:uid="{F4640AE1-2CCB-4986-AD92-919593E657E3}"/>
    <cellStyle name="20% - Accent5 25" xfId="32979" xr:uid="{A360B9AB-0616-48A7-ABC8-0D878C254C4F}"/>
    <cellStyle name="20% - Accent5 26" xfId="32980" xr:uid="{1F3F2DD8-1097-45B3-83C8-A055094A6CF8}"/>
    <cellStyle name="20% - Accent5 27" xfId="39451" xr:uid="{DFB3AE36-EBCE-4D01-AFB2-1E4E3D771AEE}"/>
    <cellStyle name="20% - Accent5 3" xfId="14208" xr:uid="{6AFF36E6-5949-4D17-A603-8E4E77D43E4D}"/>
    <cellStyle name="20% - Accent5 3 2" xfId="14209" xr:uid="{4B667F79-C3E7-4BFD-B3E5-5DA59EB511BE}"/>
    <cellStyle name="20% - Accent5 3 2 2" xfId="32981" xr:uid="{E4A3D656-64D4-474A-8335-A9F4ED86B821}"/>
    <cellStyle name="20% - Accent5 3 2 3" xfId="41755" xr:uid="{9320355C-130D-47CB-95AC-2507C11BA750}"/>
    <cellStyle name="20% - Accent5 3 3" xfId="32982" xr:uid="{39A89A29-9068-4D02-B8C3-D5403D810BE1}"/>
    <cellStyle name="20% - Accent5 3 4" xfId="32983" xr:uid="{87EE26C9-5A21-4F2A-AD18-7CC50DF38B1D}"/>
    <cellStyle name="20% - Accent5 3 5" xfId="32984" xr:uid="{71F88D5F-42E1-4E8E-82BE-6721F8A67ABD}"/>
    <cellStyle name="20% - Accent5 3 6" xfId="39503" xr:uid="{1731CEB4-ED4F-446A-A799-1A19F82FC700}"/>
    <cellStyle name="20% - Accent5 3 7" xfId="40985" xr:uid="{46E9C448-959C-40EE-A4ED-1F4679961316}"/>
    <cellStyle name="20% - Accent5 4" xfId="14210" xr:uid="{7B66D4C3-ADE6-4BB9-BDCD-C1BEF45E89A7}"/>
    <cellStyle name="20% - Accent5 4 2" xfId="14211" xr:uid="{EFDE9BD1-AE58-4079-BD11-E04F7433B8E6}"/>
    <cellStyle name="20% - Accent5 4 2 2" xfId="32985" xr:uid="{DB2485CA-E50F-42BD-BABA-33753606FF61}"/>
    <cellStyle name="20% - Accent5 4 3" xfId="32986" xr:uid="{A68E00E4-4FB0-4E64-9F80-716C21A18F80}"/>
    <cellStyle name="20% - Accent5 4 4" xfId="32987" xr:uid="{2B1B1E12-4DDB-4B25-8B96-53902D242312}"/>
    <cellStyle name="20% - Accent5 4 5" xfId="32988" xr:uid="{15B41627-5D79-4F82-BC20-8DB22115E59B}"/>
    <cellStyle name="20% - Accent5 4 6" xfId="40986" xr:uid="{EEB60128-F36D-46CD-8930-817807708573}"/>
    <cellStyle name="20% - Accent5 5" xfId="14212" xr:uid="{DF23D669-20D3-4606-85FF-152F6AF4165E}"/>
    <cellStyle name="20% - Accent5 5 10" xfId="32989" xr:uid="{90C3F6F1-4B22-4E0C-85FB-64BCD31F3EB3}"/>
    <cellStyle name="20% - Accent5 5 11" xfId="32990" xr:uid="{0DB60812-F801-4FA7-859F-7B39D1FF3193}"/>
    <cellStyle name="20% - Accent5 5 12" xfId="32991" xr:uid="{D366F104-3584-4391-B60F-C0A48E7EF1C3}"/>
    <cellStyle name="20% - Accent5 5 13" xfId="32992" xr:uid="{19820FBB-F44D-4905-9BE3-B830B43B08B3}"/>
    <cellStyle name="20% - Accent5 5 2" xfId="14213" xr:uid="{769D5157-86B0-429B-B0A1-DBECFEEA7267}"/>
    <cellStyle name="20% - Accent5 5 2 2" xfId="14214" xr:uid="{43D3FF8D-4E7D-4339-94B7-623D21F6475F}"/>
    <cellStyle name="20% - Accent5 5 2 2 2" xfId="32993" xr:uid="{80396BD7-9811-4419-8CB3-5B84D5222FF8}"/>
    <cellStyle name="20% - Accent5 5 2 3" xfId="14215" xr:uid="{0A0DB9A5-9D14-4A71-80A8-8C1F4451B53B}"/>
    <cellStyle name="20% - Accent5 5 2 3 2" xfId="32994" xr:uid="{A29166CE-401F-4BF0-8AE9-A77E27D12382}"/>
    <cellStyle name="20% - Accent5 5 2 4" xfId="32995" xr:uid="{F7F95D22-4B00-4E0B-9E02-CF6AC7C29EE4}"/>
    <cellStyle name="20% - Accent5 5 3" xfId="14216" xr:uid="{E2A96E7D-FF50-43E9-B9DB-3BCBDE8D3677}"/>
    <cellStyle name="20% - Accent5 5 3 2" xfId="32996" xr:uid="{FE1F29CF-519D-4828-A33D-720AC3C267A5}"/>
    <cellStyle name="20% - Accent5 5 4" xfId="14217" xr:uid="{5A99D7F5-C923-412C-B486-6F0DB50002CE}"/>
    <cellStyle name="20% - Accent5 5 4 2" xfId="32997" xr:uid="{6608F40F-F04A-443C-898B-7E79A7CD13FF}"/>
    <cellStyle name="20% - Accent5 5 5" xfId="14218" xr:uid="{26B0E29B-A301-4348-B825-1BA698590551}"/>
    <cellStyle name="20% - Accent5 5 5 2" xfId="32998" xr:uid="{FAC5F3B3-C3DF-4809-8E85-9611FD03569D}"/>
    <cellStyle name="20% - Accent5 5 6" xfId="32999" xr:uid="{442A4CDE-9329-46F9-8E80-12E1EB3FA4CE}"/>
    <cellStyle name="20% - Accent5 5 7" xfId="33000" xr:uid="{9B292BC3-A9DB-40D4-A587-5F2B4958ACAF}"/>
    <cellStyle name="20% - Accent5 5 8" xfId="33001" xr:uid="{4A596B9D-A684-46E3-8CA5-188D8C881F88}"/>
    <cellStyle name="20% - Accent5 5 9" xfId="33002" xr:uid="{C777511B-81F2-47D1-B1F9-9FD62C301B69}"/>
    <cellStyle name="20% - Accent5 6" xfId="14219" xr:uid="{F5117BA2-3BB2-4172-BD7A-14B8CABBFBC3}"/>
    <cellStyle name="20% - Accent5 6 10" xfId="33003" xr:uid="{C9148D97-1F3D-408F-9ECC-7BF2ACA0A231}"/>
    <cellStyle name="20% - Accent5 6 11" xfId="33004" xr:uid="{8C187F90-DEC8-4588-A2BC-3CA982F8F03A}"/>
    <cellStyle name="20% - Accent5 6 2" xfId="14220" xr:uid="{F2D62C10-3C9D-453E-B047-58CB72ABB8DB}"/>
    <cellStyle name="20% - Accent5 6 2 2" xfId="14221" xr:uid="{5BF74A93-218C-4FD5-AD34-D83E21CB89BF}"/>
    <cellStyle name="20% - Accent5 6 2 2 2" xfId="33005" xr:uid="{32FC770B-4EC9-4D83-A14C-8E52D9204087}"/>
    <cellStyle name="20% - Accent5 6 2 3" xfId="14222" xr:uid="{C915A0FB-8264-4E57-93AA-31A27F98310F}"/>
    <cellStyle name="20% - Accent5 6 2 3 2" xfId="33006" xr:uid="{A7C80FDF-BD7F-43A5-B1BD-3E0C6411375A}"/>
    <cellStyle name="20% - Accent5 6 2 4" xfId="33007" xr:uid="{BD179A41-63B5-4EA0-B0AB-ED2EB06A6B4E}"/>
    <cellStyle name="20% - Accent5 6 3" xfId="14223" xr:uid="{6B82D582-F7A2-4EF8-BC39-437554C66551}"/>
    <cellStyle name="20% - Accent5 6 3 2" xfId="33008" xr:uid="{27DB0151-2935-4512-97BA-0E4D13B779A7}"/>
    <cellStyle name="20% - Accent5 6 4" xfId="33009" xr:uid="{666A4682-C87C-4FE1-AAF4-9F50F2BD4AB6}"/>
    <cellStyle name="20% - Accent5 6 5" xfId="33010" xr:uid="{FD298977-21A6-4BD0-90B6-E28A0AF1F3FB}"/>
    <cellStyle name="20% - Accent5 6 6" xfId="33011" xr:uid="{EE9ABB38-0B48-4279-969C-4E4658A57B31}"/>
    <cellStyle name="20% - Accent5 6 7" xfId="33012" xr:uid="{6E764DD8-28A9-4653-BF54-FA7FF2AA92B6}"/>
    <cellStyle name="20% - Accent5 6 8" xfId="33013" xr:uid="{75C5D22A-5DF8-4DBE-8E41-8CD2ADDFD442}"/>
    <cellStyle name="20% - Accent5 6 9" xfId="33014" xr:uid="{7D993887-AE87-4331-B6D2-C282CA731220}"/>
    <cellStyle name="20% - Accent5 7" xfId="14224" xr:uid="{888979DE-7981-4C7A-980C-7E346B9AF57C}"/>
    <cellStyle name="20% - Accent5 7 2" xfId="14225" xr:uid="{126219CB-6CFF-402D-B556-479C5D1BC3FD}"/>
    <cellStyle name="20% - Accent5 7 2 2" xfId="33015" xr:uid="{C9560102-07D6-4EFF-A51E-15066B22B2CA}"/>
    <cellStyle name="20% - Accent5 7 3" xfId="14226" xr:uid="{4E9F82E8-A6AF-4093-98C0-9164E1C3AF4D}"/>
    <cellStyle name="20% - Accent5 7 3 2" xfId="33016" xr:uid="{99BFE0A9-D78B-4E63-8C5E-E71EE9412E16}"/>
    <cellStyle name="20% - Accent5 7 4" xfId="33017" xr:uid="{548AAC9A-1BE9-4E93-AEC4-F061C54BE33C}"/>
    <cellStyle name="20% - Accent5 8" xfId="14227" xr:uid="{962678A2-5064-42B8-8AFC-54B61B7BC3A2}"/>
    <cellStyle name="20% - Accent5 8 2" xfId="14228" xr:uid="{8A873601-0AA9-4F5F-BFC2-33F3D0DCA1C1}"/>
    <cellStyle name="20% - Accent5 8 2 2" xfId="33018" xr:uid="{166F668D-9B7C-4BAE-B72B-0E9DA070D4EE}"/>
    <cellStyle name="20% - Accent5 8 3" xfId="14229" xr:uid="{72096303-3D41-4334-B0C4-F60F53D4C1B9}"/>
    <cellStyle name="20% - Accent5 8 3 2" xfId="33019" xr:uid="{66F19F93-E6F9-49BE-80F2-9D824FD0CF6D}"/>
    <cellStyle name="20% - Accent5 8 4" xfId="33020" xr:uid="{93AEB5DD-1B22-471C-8AEF-9903FBE656B2}"/>
    <cellStyle name="20% - Accent5 9" xfId="14230" xr:uid="{6CF6DE28-CA85-4C0A-9DC9-044FFE234BEC}"/>
    <cellStyle name="20% - Accent5 9 2" xfId="33021" xr:uid="{B5C74A72-60D8-4AE5-AC7D-F0F302F28273}"/>
    <cellStyle name="20% - Accent6" xfId="475" builtinId="50" customBuiltin="1"/>
    <cellStyle name="20% - Accent6 10" xfId="14231" xr:uid="{32021AAC-3978-4658-A82D-AF6672DD63A9}"/>
    <cellStyle name="20% - Accent6 10 2" xfId="33022" xr:uid="{0B74F6C6-3A1F-41B9-839A-8DA9C00E38DB}"/>
    <cellStyle name="20% - Accent6 11" xfId="14232" xr:uid="{1F085748-44B0-4B41-8BB5-3A20C37E6715}"/>
    <cellStyle name="20% - Accent6 11 2" xfId="33023" xr:uid="{62C6081F-1C69-42EE-B89F-C4D0288FD0A5}"/>
    <cellStyle name="20% - Accent6 12" xfId="14233" xr:uid="{1E336D77-7505-4CEB-88BA-AB12AEF7FCD6}"/>
    <cellStyle name="20% - Accent6 12 2" xfId="33024" xr:uid="{D74806A4-D15E-4067-9930-779972606DA7}"/>
    <cellStyle name="20% - Accent6 13" xfId="14234" xr:uid="{58182AEE-F76C-4673-BF99-AD537FA434F2}"/>
    <cellStyle name="20% - Accent6 13 2" xfId="33025" xr:uid="{5CCD8835-DDF0-49BF-94D2-AFD4BA9F5651}"/>
    <cellStyle name="20% - Accent6 14" xfId="14235" xr:uid="{DFB60D18-1DA8-4527-9FE3-98E909D662E0}"/>
    <cellStyle name="20% - Accent6 14 2" xfId="33026" xr:uid="{105F7A42-437C-4921-85FB-C0AB258474DA}"/>
    <cellStyle name="20% - Accent6 15" xfId="14236" xr:uid="{F0112719-E3AA-4B80-9D6E-56412D651BF6}"/>
    <cellStyle name="20% - Accent6 15 2" xfId="33027" xr:uid="{3CA6AD5D-F210-4B83-94CC-31E694749F42}"/>
    <cellStyle name="20% - Accent6 16" xfId="14237" xr:uid="{BFBAD1F6-691A-469E-8630-34ADE56E450B}"/>
    <cellStyle name="20% - Accent6 16 2" xfId="33028" xr:uid="{A50937C8-DA30-4D26-9C34-9E4DEA5865EB}"/>
    <cellStyle name="20% - Accent6 17" xfId="14238" xr:uid="{83C37DC1-D462-470F-BDDF-D3783119FFB7}"/>
    <cellStyle name="20% - Accent6 17 2" xfId="33029" xr:uid="{56E4B0F7-601A-4EE7-8961-DE59C0AD58FF}"/>
    <cellStyle name="20% - Accent6 18" xfId="33030" xr:uid="{09B2DD4A-F5FF-4D74-91BD-4A7B46D23D7E}"/>
    <cellStyle name="20% - Accent6 19" xfId="33031" xr:uid="{2388D714-5506-4224-AA3F-6528617FD1E4}"/>
    <cellStyle name="20% - Accent6 2" xfId="212" xr:uid="{5C2190F8-DD35-435C-BFFB-7EB9443972CE}"/>
    <cellStyle name="20% - Accent6 2 10" xfId="14240" xr:uid="{E88C5A91-C5BD-4159-9AF4-33EB9AD71DDA}"/>
    <cellStyle name="20% - Accent6 2 10 2" xfId="33032" xr:uid="{8C1AE1D2-1AEA-4146-8B41-6955BDF1CF35}"/>
    <cellStyle name="20% - Accent6 2 11" xfId="14241" xr:uid="{854555B1-2D8C-4CA1-93EA-3A1285D2AA85}"/>
    <cellStyle name="20% - Accent6 2 11 2" xfId="33033" xr:uid="{54215687-3B68-428B-855B-8AAC9758BAA5}"/>
    <cellStyle name="20% - Accent6 2 12" xfId="33034" xr:uid="{612AFA02-DECD-4B4D-A7CC-4099E5F4003A}"/>
    <cellStyle name="20% - Accent6 2 13" xfId="33035" xr:uid="{D849D624-AC95-4D8E-A23A-443F327C1B9E}"/>
    <cellStyle name="20% - Accent6 2 14" xfId="33036" xr:uid="{D09B17E3-7F76-4354-98E6-AF2897A1955B}"/>
    <cellStyle name="20% - Accent6 2 15" xfId="39615" xr:uid="{B14DBC2B-827F-4CA5-BD15-52FEE876E227}"/>
    <cellStyle name="20% - Accent6 2 16" xfId="14239" xr:uid="{75A2C5AA-7DC7-4222-9DB6-E390CF36CB7D}"/>
    <cellStyle name="20% - Accent6 2 17" xfId="40800" xr:uid="{45321575-433C-4DB7-AF20-B21477ED5898}"/>
    <cellStyle name="20% - Accent6 2 18" xfId="960" xr:uid="{F52C9D70-8AB6-4BF4-9EE8-6ACB62DD43BE}"/>
    <cellStyle name="20% - Accent6 2 2" xfId="240" xr:uid="{25ADD203-ADB8-4094-91FA-092BF98AC739}"/>
    <cellStyle name="20% - Accent6 2 2 2" xfId="33037" xr:uid="{094F19E5-44CF-46AA-87D6-A6DEFE499941}"/>
    <cellStyle name="20% - Accent6 2 2 2 2" xfId="41788" xr:uid="{DC2FDD18-652F-49D5-AB63-D567B54DB173}"/>
    <cellStyle name="20% - Accent6 2 2 3" xfId="40987" xr:uid="{A14A2F4A-B700-4428-9CC5-33145922C0DD}"/>
    <cellStyle name="20% - Accent6 2 2 4" xfId="14242" xr:uid="{1DA8B016-5E57-4234-963B-649525B93D9E}"/>
    <cellStyle name="20% - Accent6 2 3" xfId="14243" xr:uid="{C7A49091-00EC-46EB-B50B-F2D5C62B9978}"/>
    <cellStyle name="20% - Accent6 2 3 2" xfId="33038" xr:uid="{C9B80FCD-54EE-4071-A3D4-51A7D1F754C8}"/>
    <cellStyle name="20% - Accent6 2 3 3" xfId="41725" xr:uid="{D02AAB17-2A47-44F0-90B8-48DCDD0BB9D6}"/>
    <cellStyle name="20% - Accent6 2 4" xfId="14244" xr:uid="{7F202E5E-2650-4EE8-B70A-BF49CFD89AFB}"/>
    <cellStyle name="20% - Accent6 2 4 2" xfId="33039" xr:uid="{889AD419-0DC1-44AC-B53E-6984F4BF14EA}"/>
    <cellStyle name="20% - Accent6 2 5" xfId="14245" xr:uid="{24974066-111D-4DF5-BD11-1D60459CE39D}"/>
    <cellStyle name="20% - Accent6 2 5 2" xfId="33040" xr:uid="{FC01A025-1837-474C-9F51-A4A5C3B528F2}"/>
    <cellStyle name="20% - Accent6 2 6" xfId="14246" xr:uid="{A89DD18B-9389-4AD8-AFC9-C1266F46D478}"/>
    <cellStyle name="20% - Accent6 2 6 2" xfId="14247" xr:uid="{BE2CD1C2-791C-4B82-9619-769F5097EF51}"/>
    <cellStyle name="20% - Accent6 2 6 2 2" xfId="33041" xr:uid="{B6F7C13B-7147-46A5-A4F5-5830A3029050}"/>
    <cellStyle name="20% - Accent6 2 6 3" xfId="14248" xr:uid="{5FEF394D-0FF6-4867-A89A-6B56E40CAAEF}"/>
    <cellStyle name="20% - Accent6 2 6 3 2" xfId="33042" xr:uid="{179063E0-9DE0-4F2F-A6B7-0A5E3CECCA8F}"/>
    <cellStyle name="20% - Accent6 2 6 4" xfId="33043" xr:uid="{0AA94DDE-1B45-4693-A970-B143151FC86E}"/>
    <cellStyle name="20% - Accent6 2 7" xfId="14249" xr:uid="{30E4D07A-4C0C-4EB5-8EEC-0CB41CEACAED}"/>
    <cellStyle name="20% - Accent6 2 7 2" xfId="33044" xr:uid="{03D2BBBD-D628-41D1-A82D-D48FC25F0173}"/>
    <cellStyle name="20% - Accent6 2 8" xfId="14250" xr:uid="{471E84E5-6901-4A2E-9D49-B022B5B4252C}"/>
    <cellStyle name="20% - Accent6 2 8 2" xfId="33045" xr:uid="{F40C70F8-8CD2-42E7-951E-DDBBE14E252B}"/>
    <cellStyle name="20% - Accent6 2 9" xfId="14251" xr:uid="{59772281-49A0-461F-A399-B2E0D1425B2F}"/>
    <cellStyle name="20% - Accent6 2 9 2" xfId="33046" xr:uid="{C9BF9AC0-8074-403C-88C0-F1FE532FDABA}"/>
    <cellStyle name="20% - Accent6 20" xfId="33047" xr:uid="{C7EBD59B-BCF1-4ABA-AD25-D7B70597A231}"/>
    <cellStyle name="20% - Accent6 21" xfId="33048" xr:uid="{6795EF82-BE37-4835-A283-5DC9EFEE75FC}"/>
    <cellStyle name="20% - Accent6 22" xfId="33049" xr:uid="{D9EF577B-6950-4B89-99FF-06AF494E38FF}"/>
    <cellStyle name="20% - Accent6 23" xfId="33050" xr:uid="{BBC02C40-F9DD-46DA-9E3D-CA6261FF4E58}"/>
    <cellStyle name="20% - Accent6 24" xfId="33051" xr:uid="{C21A50D0-0BD5-45E8-B1E4-13C79450F1C7}"/>
    <cellStyle name="20% - Accent6 25" xfId="33052" xr:uid="{12567CE0-A90E-4F68-AD16-3952CE9F4194}"/>
    <cellStyle name="20% - Accent6 26" xfId="33053" xr:uid="{FB4C0438-4313-4612-BBB4-19160CD4401F}"/>
    <cellStyle name="20% - Accent6 27" xfId="39455" xr:uid="{2CE480CF-9A7D-4C08-8039-328C3BBD56CE}"/>
    <cellStyle name="20% - Accent6 3" xfId="14252" xr:uid="{E2299DD6-41B1-42BC-BA11-281D76AD9020}"/>
    <cellStyle name="20% - Accent6 3 2" xfId="14253" xr:uid="{FF80DF86-B93E-450C-8621-A8C4A3641313}"/>
    <cellStyle name="20% - Accent6 3 2 2" xfId="33054" xr:uid="{8EE3919C-47E0-4B3C-AFB6-D63C48F078FD}"/>
    <cellStyle name="20% - Accent6 3 2 3" xfId="41758" xr:uid="{2E82BC9C-21FD-4883-932C-FA37828264E9}"/>
    <cellStyle name="20% - Accent6 3 3" xfId="33055" xr:uid="{84E8B3F2-476F-4C6E-9204-6E9374E37C40}"/>
    <cellStyle name="20% - Accent6 3 4" xfId="33056" xr:uid="{135B6D7D-B165-4E42-9B6E-15E618F12280}"/>
    <cellStyle name="20% - Accent6 3 5" xfId="33057" xr:uid="{3FCAF690-E5CD-4E2B-9A4B-4D8E6A902ED4}"/>
    <cellStyle name="20% - Accent6 3 6" xfId="39504" xr:uid="{FE1A7516-8A5C-4D70-B481-FA5C49A6147A}"/>
    <cellStyle name="20% - Accent6 3 7" xfId="40988" xr:uid="{F62E7DC4-4B29-4E1C-9F0A-8A6F3C25F7C3}"/>
    <cellStyle name="20% - Accent6 4" xfId="14254" xr:uid="{EA541BD7-F231-4B3C-BFC7-DDE32F8BB1DC}"/>
    <cellStyle name="20% - Accent6 4 2" xfId="14255" xr:uid="{B9B97413-21EF-4986-902F-0D2B521EC68A}"/>
    <cellStyle name="20% - Accent6 4 2 2" xfId="33058" xr:uid="{E42DC17F-29F7-4B28-8DA3-146492DA0D3B}"/>
    <cellStyle name="20% - Accent6 4 3" xfId="33059" xr:uid="{B628D871-1917-48FF-8A2A-A6D89CF63B9A}"/>
    <cellStyle name="20% - Accent6 4 4" xfId="33060" xr:uid="{5F16435A-64C2-4777-8CA5-25945733CDB9}"/>
    <cellStyle name="20% - Accent6 4 5" xfId="33061" xr:uid="{B36A0193-F6FB-498E-95A1-E2AB23B66D1E}"/>
    <cellStyle name="20% - Accent6 4 6" xfId="40989" xr:uid="{E1A2E6A2-8E72-4DB0-A7E5-AC0316A44E4B}"/>
    <cellStyle name="20% - Accent6 5" xfId="14256" xr:uid="{F68A4732-F343-4C4F-8ECF-EA0C26DB8C4D}"/>
    <cellStyle name="20% - Accent6 5 10" xfId="33062" xr:uid="{C2BA8AD4-8252-4BC6-9CB8-755F500A47E4}"/>
    <cellStyle name="20% - Accent6 5 11" xfId="33063" xr:uid="{2B1F107F-5900-4705-914B-37FB7652CA3C}"/>
    <cellStyle name="20% - Accent6 5 12" xfId="33064" xr:uid="{7B5C1E25-0D07-4217-8D58-B52F98863B78}"/>
    <cellStyle name="20% - Accent6 5 13" xfId="33065" xr:uid="{7F95F976-672B-4A72-BE71-602FF65AC3C2}"/>
    <cellStyle name="20% - Accent6 5 2" xfId="14257" xr:uid="{2805DE60-6B5D-4FE4-AA80-6EB14079AAA0}"/>
    <cellStyle name="20% - Accent6 5 2 2" xfId="14258" xr:uid="{11B7CE2F-C099-4576-8A4A-1F30A16098E5}"/>
    <cellStyle name="20% - Accent6 5 2 2 2" xfId="33066" xr:uid="{5CDF8CE5-7FCF-4082-9AA4-B253F2C6611B}"/>
    <cellStyle name="20% - Accent6 5 2 3" xfId="14259" xr:uid="{B477BAA3-97D0-4B94-A632-1B9940B191C5}"/>
    <cellStyle name="20% - Accent6 5 2 3 2" xfId="33067" xr:uid="{DDEE4AD3-50F6-4E79-9405-4B3CD557BD4A}"/>
    <cellStyle name="20% - Accent6 5 2 4" xfId="33068" xr:uid="{BB9BFE00-F1C7-4D30-BFC8-04D651885288}"/>
    <cellStyle name="20% - Accent6 5 3" xfId="14260" xr:uid="{4D313352-A3DD-46C8-89E8-260FFBC8A50C}"/>
    <cellStyle name="20% - Accent6 5 3 2" xfId="33069" xr:uid="{D328672E-8BD0-4676-8FFB-4AE1FF8C4F5F}"/>
    <cellStyle name="20% - Accent6 5 4" xfId="14261" xr:uid="{079692B7-1B15-4064-8F66-AC591D19811E}"/>
    <cellStyle name="20% - Accent6 5 4 2" xfId="33070" xr:uid="{FAF58FA1-1FF0-4573-9983-7F6B10F6CF3E}"/>
    <cellStyle name="20% - Accent6 5 5" xfId="14262" xr:uid="{62F31504-B75E-41B6-A6A2-59BF9D98CF2E}"/>
    <cellStyle name="20% - Accent6 5 5 2" xfId="33071" xr:uid="{9D55C9B1-3EA7-4E31-9F4C-4C531245A0D1}"/>
    <cellStyle name="20% - Accent6 5 6" xfId="33072" xr:uid="{E6EDFC52-4DAD-48D4-B68D-330ECF73EA95}"/>
    <cellStyle name="20% - Accent6 5 7" xfId="33073" xr:uid="{D3876F49-3B18-4BED-AB43-1D84D56B31BA}"/>
    <cellStyle name="20% - Accent6 5 8" xfId="33074" xr:uid="{4B1A3CF9-95EA-45CF-9349-59E0E759AA78}"/>
    <cellStyle name="20% - Accent6 5 9" xfId="33075" xr:uid="{4A945992-3759-4F12-930B-2198CD7ED2CD}"/>
    <cellStyle name="20% - Accent6 6" xfId="14263" xr:uid="{8C5366CC-A478-48A6-AB98-5D622FB0F009}"/>
    <cellStyle name="20% - Accent6 6 10" xfId="33076" xr:uid="{93C04D17-C118-4642-9884-C64F9CD0D981}"/>
    <cellStyle name="20% - Accent6 6 11" xfId="33077" xr:uid="{3EFC5828-C355-43BE-AACF-DE4478B2D025}"/>
    <cellStyle name="20% - Accent6 6 2" xfId="14264" xr:uid="{4463764C-F768-48F9-A08E-7CA606611816}"/>
    <cellStyle name="20% - Accent6 6 2 2" xfId="14265" xr:uid="{D1261E0D-E132-4EE5-B1C6-37565FCA55E4}"/>
    <cellStyle name="20% - Accent6 6 2 2 2" xfId="33078" xr:uid="{E5CD3F52-58F0-46F3-B802-BD9FFD3998BC}"/>
    <cellStyle name="20% - Accent6 6 2 3" xfId="14266" xr:uid="{D3D60C42-1598-421A-BA6C-45D675950BC6}"/>
    <cellStyle name="20% - Accent6 6 2 3 2" xfId="33079" xr:uid="{6D769557-B121-4417-A338-30A72F76DACE}"/>
    <cellStyle name="20% - Accent6 6 2 4" xfId="33080" xr:uid="{DE0FA31F-83B5-4D2C-9302-1AE97621794D}"/>
    <cellStyle name="20% - Accent6 6 3" xfId="14267" xr:uid="{2F596ACE-F421-4777-9AD7-EE5E81DD2031}"/>
    <cellStyle name="20% - Accent6 6 3 2" xfId="33081" xr:uid="{724CC9C7-F808-4E87-815E-A786174432D5}"/>
    <cellStyle name="20% - Accent6 6 4" xfId="33082" xr:uid="{9A108422-42A4-44B7-BE95-99A0150B64B1}"/>
    <cellStyle name="20% - Accent6 6 5" xfId="33083" xr:uid="{5AEA9726-3D1B-4821-87D6-21E34F1D417F}"/>
    <cellStyle name="20% - Accent6 6 6" xfId="33084" xr:uid="{14AC9941-81C7-4DAC-869E-AA638F050667}"/>
    <cellStyle name="20% - Accent6 6 7" xfId="33085" xr:uid="{ABE08E45-E77E-4145-BD4D-2F98F6E187A7}"/>
    <cellStyle name="20% - Accent6 6 8" xfId="33086" xr:uid="{0F1C2A4D-F7BB-4421-9A23-7D0AF03C4C5D}"/>
    <cellStyle name="20% - Accent6 6 9" xfId="33087" xr:uid="{C17C5A4D-1393-4B58-AB77-945A11B0A445}"/>
    <cellStyle name="20% - Accent6 7" xfId="14268" xr:uid="{89CAA3EA-6F9F-49FB-83AE-C686E8CD94F9}"/>
    <cellStyle name="20% - Accent6 7 2" xfId="14269" xr:uid="{E8772198-6242-481E-AE54-9E5BFA68FEC1}"/>
    <cellStyle name="20% - Accent6 7 2 2" xfId="33088" xr:uid="{716CE1BF-C14B-4417-BD36-8B097BFCD311}"/>
    <cellStyle name="20% - Accent6 7 3" xfId="14270" xr:uid="{04F27B30-A2B9-4FCD-A8C3-09821801B783}"/>
    <cellStyle name="20% - Accent6 7 3 2" xfId="33089" xr:uid="{35C2B8CE-3952-47C1-9484-44D55AD77379}"/>
    <cellStyle name="20% - Accent6 7 4" xfId="33090" xr:uid="{3631851B-4AC9-4EFB-AE48-963BC35FD3A2}"/>
    <cellStyle name="20% - Accent6 8" xfId="14271" xr:uid="{8D0798CE-BD48-4994-8224-65C4EA0AC39F}"/>
    <cellStyle name="20% - Accent6 8 2" xfId="14272" xr:uid="{991906C8-AC79-432A-A1CE-B8A28D6A3846}"/>
    <cellStyle name="20% - Accent6 8 2 2" xfId="33091" xr:uid="{A5E2756B-3657-40BF-AA0B-8F73CDF36440}"/>
    <cellStyle name="20% - Accent6 8 3" xfId="14273" xr:uid="{4461C1FA-1677-4249-B787-458F22889B72}"/>
    <cellStyle name="20% - Accent6 8 3 2" xfId="33092" xr:uid="{EC4AE141-CB45-4B56-9976-E122172A329B}"/>
    <cellStyle name="20% - Accent6 8 4" xfId="33093" xr:uid="{96F23061-0494-4F04-96FE-B66D43DC5A35}"/>
    <cellStyle name="20% - Accent6 9" xfId="14274" xr:uid="{610BAF40-7E5B-4539-91D6-56093E802BC5}"/>
    <cellStyle name="20% - Accent6 9 2" xfId="33094" xr:uid="{A988FEA9-050B-46B8-A895-4121CB0613DE}"/>
    <cellStyle name="20% - Énfasis1" xfId="14275" xr:uid="{CF6705F9-D3DE-49FD-9787-B604635F9C70}"/>
    <cellStyle name="20% - Énfasis1 2" xfId="14276" xr:uid="{696D457D-4792-4D9C-B59C-EBC18401CE96}"/>
    <cellStyle name="20% - Énfasis1 2 2" xfId="33095" xr:uid="{8FA7B9A7-22E3-4F26-A91B-E6E02348F2F5}"/>
    <cellStyle name="20% - Énfasis1 3" xfId="33096" xr:uid="{941E150F-A70C-444D-8E6A-22C3DAF049F6}"/>
    <cellStyle name="20% - Énfasis1 4" xfId="33097" xr:uid="{F4E2DD32-4FBB-41CA-AB50-79000FD4CDED}"/>
    <cellStyle name="20% - Énfasis1 5" xfId="33098" xr:uid="{E94F7C02-569F-41CF-A656-E79C39DADF32}"/>
    <cellStyle name="20% - Énfasis2" xfId="14277" xr:uid="{D8FC41F2-8947-4D87-AF76-9842D5FC13D8}"/>
    <cellStyle name="20% - Énfasis2 2" xfId="14278" xr:uid="{F1CFA5AD-3955-4202-A2E6-EBFF491110F0}"/>
    <cellStyle name="20% - Énfasis2 2 2" xfId="33099" xr:uid="{4011C32F-42A7-4133-A4F6-F08138B3B6D3}"/>
    <cellStyle name="20% - Énfasis2 3" xfId="33100" xr:uid="{046CF1F6-8463-4AE3-9648-8D88866EB8C8}"/>
    <cellStyle name="20% - Énfasis2 4" xfId="33101" xr:uid="{84D40BD2-A8F5-40F2-8F34-0DDE28A24AF8}"/>
    <cellStyle name="20% - Énfasis2 5" xfId="33102" xr:uid="{8D52E385-7CD7-4B00-BDB9-CFCA999BD758}"/>
    <cellStyle name="20% - Énfasis3" xfId="14279" xr:uid="{240C924A-EAFD-4E7A-95DC-4B4C24757F00}"/>
    <cellStyle name="20% - Énfasis3 2" xfId="14280" xr:uid="{88DF65F1-27E6-4AC6-B828-ED5797A5DD43}"/>
    <cellStyle name="20% - Énfasis3 2 2" xfId="33103" xr:uid="{C900C196-A238-4D18-B4DC-D96646986A01}"/>
    <cellStyle name="20% - Énfasis3 3" xfId="33104" xr:uid="{D26CE2BD-68B2-49BF-BD09-C18E98B032EB}"/>
    <cellStyle name="20% - Énfasis3 4" xfId="33105" xr:uid="{D4492C36-CAC3-48D3-B782-98CF87AFE118}"/>
    <cellStyle name="20% - Énfasis3 5" xfId="33106" xr:uid="{39EA77F4-5D55-459B-9D38-4A89EF7A0752}"/>
    <cellStyle name="20% - Énfasis4" xfId="14281" xr:uid="{306318B9-0A5E-4184-92A8-2703C73057A9}"/>
    <cellStyle name="20% - Énfasis4 2" xfId="14282" xr:uid="{1A80FEF4-0AC9-4C0B-B928-E40F299298E1}"/>
    <cellStyle name="20% - Énfasis4 2 2" xfId="33107" xr:uid="{7E8E57FF-AA7B-4968-9E90-A286370A7C00}"/>
    <cellStyle name="20% - Énfasis4 3" xfId="33108" xr:uid="{18151956-E2EE-4FE9-A9F0-676F288481E3}"/>
    <cellStyle name="20% - Énfasis4 4" xfId="33109" xr:uid="{D9C07001-1B89-4CFC-8700-D50C3D65F0A7}"/>
    <cellStyle name="20% - Énfasis4 5" xfId="33110" xr:uid="{9CBC5BD5-7410-4D53-B037-C523F0E76544}"/>
    <cellStyle name="20% - Énfasis5" xfId="14283" xr:uid="{57443B75-5404-4DB2-AA3B-E442395ED1A3}"/>
    <cellStyle name="20% - Énfasis5 2" xfId="14284" xr:uid="{97674505-AF18-48D1-AD4C-D85783D06B08}"/>
    <cellStyle name="20% - Énfasis5 2 2" xfId="33111" xr:uid="{484CFF6C-AAFB-4DDE-BA2F-E78978363DBD}"/>
    <cellStyle name="20% - Énfasis5 3" xfId="33112" xr:uid="{629DDEEE-6234-40E3-AC63-38DF86E0C1F1}"/>
    <cellStyle name="20% - Énfasis5 4" xfId="33113" xr:uid="{496F7E7C-DC48-4209-9417-6E507DF10335}"/>
    <cellStyle name="20% - Énfasis5 5" xfId="33114" xr:uid="{FA5BC1BC-47A7-4CD4-84FC-3773A24984C7}"/>
    <cellStyle name="20% - Énfasis6" xfId="14285" xr:uid="{E765B93F-7A43-4B77-B38F-9E6ED81BE0D9}"/>
    <cellStyle name="20% - Énfasis6 2" xfId="14286" xr:uid="{F61CB27E-9ECE-4C4B-A632-5971520AF83B}"/>
    <cellStyle name="20% - Énfasis6 2 2" xfId="33115" xr:uid="{83EAF40D-0BFB-41F5-A4FF-F0921BF1A148}"/>
    <cellStyle name="20% - Énfasis6 3" xfId="33116" xr:uid="{7EC569A2-4473-4D69-A96F-4299F71C221C}"/>
    <cellStyle name="20% - Énfasis6 4" xfId="33117" xr:uid="{4C92A015-3711-4650-ABA8-FBDC150358CC}"/>
    <cellStyle name="20% - Énfasis6 5" xfId="33118" xr:uid="{89C37D94-2284-4AFA-88EF-352FF2211A0F}"/>
    <cellStyle name="20% - ส่วนที่ถูกเน้น1" xfId="14287" xr:uid="{315FF891-A6A6-4901-95D9-8EF96844B2B8}"/>
    <cellStyle name="20% - ส่วนที่ถูกเน้น1 2" xfId="33119" xr:uid="{C19EA95D-13B0-426E-98BB-3EB8707D7404}"/>
    <cellStyle name="20% - ส่วนที่ถูกเน้น1 3" xfId="40990" xr:uid="{B5B159A6-9D34-4D46-971E-9A1D07DCD37C}"/>
    <cellStyle name="20% - ส่วนที่ถูกเน้น2" xfId="14288" xr:uid="{7295C607-B036-44F5-B251-E5CCDB586854}"/>
    <cellStyle name="20% - ส่วนที่ถูกเน้น2 2" xfId="33120" xr:uid="{B7FC4A73-BE32-4E81-A410-1D2B98F02F4C}"/>
    <cellStyle name="20% - ส่วนที่ถูกเน้น2 3" xfId="40991" xr:uid="{140D8DDA-1C21-4503-BA7C-B3A64F5E8996}"/>
    <cellStyle name="20% - ส่วนที่ถูกเน้น3" xfId="14289" xr:uid="{A96E1B95-9311-4CEB-B2C9-F9810562CD9E}"/>
    <cellStyle name="20% - ส่วนที่ถูกเน้น3 2" xfId="33121" xr:uid="{0D5548B8-F227-4BE0-810B-FFA32C0EFF99}"/>
    <cellStyle name="20% - ส่วนที่ถูกเน้น3 3" xfId="40992" xr:uid="{18EBB600-05F4-457A-8714-FA7A807E4B43}"/>
    <cellStyle name="20% - ส่วนที่ถูกเน้น4" xfId="14290" xr:uid="{2ABF83FD-A422-4B3D-81CD-9EBEB81A3864}"/>
    <cellStyle name="20% - ส่วนที่ถูกเน้น4 2" xfId="33122" xr:uid="{B62A87F2-F5B0-471C-87A1-7E3139C5AF31}"/>
    <cellStyle name="20% - ส่วนที่ถูกเน้น4 3" xfId="40993" xr:uid="{67C64017-B41F-4897-92EA-BB05271B0F1B}"/>
    <cellStyle name="20% - ส่วนที่ถูกเน้น5" xfId="14291" xr:uid="{AEF07C2C-B579-4A3F-B2D4-67AACED4D951}"/>
    <cellStyle name="20% - ส่วนที่ถูกเน้น5 2" xfId="33123" xr:uid="{85160034-66E8-4752-A771-ACA56BC3F13A}"/>
    <cellStyle name="20% - ส่วนที่ถูกเน้น5 3" xfId="40994" xr:uid="{F615D4B3-9700-4DA0-BD56-C48C2F1D9F74}"/>
    <cellStyle name="20% - ส่วนที่ถูกเน้น6" xfId="14292" xr:uid="{2C38E55D-275A-4258-A17B-127EDC7FC72E}"/>
    <cellStyle name="20% - ส่วนที่ถูกเน้น6 2" xfId="33124" xr:uid="{DD5411FD-BD3D-490C-A7EF-A7D0A1639391}"/>
    <cellStyle name="20% - ส่วนที่ถูกเน้น6 3" xfId="40995" xr:uid="{A70A8B7A-5378-41A1-BD1D-0B4A5829CF4F}"/>
    <cellStyle name="20% - 强调文字颜色 1" xfId="14293" xr:uid="{594CEDAA-5A8B-42E7-A5EA-049A36B6C04D}"/>
    <cellStyle name="20% - 强调文字颜色 1 2" xfId="33125" xr:uid="{4F5894A8-2C5E-48C5-8D8B-D7E37CE9D2D6}"/>
    <cellStyle name="20% - 强调文字颜色 2" xfId="14294" xr:uid="{250F94FC-433A-486D-AD11-F906AB1DD602}"/>
    <cellStyle name="20% - 强调文字颜色 2 2" xfId="33126" xr:uid="{ACA42FB5-4187-4494-B252-2EC6D92C8E23}"/>
    <cellStyle name="20% - 强调文字颜色 3" xfId="14295" xr:uid="{26944914-2B13-4C9F-BA89-0F1F079CD695}"/>
    <cellStyle name="20% - 强调文字颜色 3 2" xfId="33127" xr:uid="{76A6037C-A418-43D9-92C7-A0878EA579FD}"/>
    <cellStyle name="20% - 强调文字颜色 4" xfId="14296" xr:uid="{2BD5B4AF-7B3C-4FF7-9A50-DB40FF4859B9}"/>
    <cellStyle name="20% - 强调文字颜色 4 2" xfId="33128" xr:uid="{CA914EA2-7D2E-42B3-AAEE-87A467FF100B}"/>
    <cellStyle name="20% - 强调文字颜色 5" xfId="14297" xr:uid="{8B4F4F70-0746-4D12-AF78-70FFF638A1A8}"/>
    <cellStyle name="20% - 强调文字颜色 5 2" xfId="33129" xr:uid="{31120977-E2E2-45A1-ABB2-B1C515BE9499}"/>
    <cellStyle name="20% - 强调文字颜色 6" xfId="14298" xr:uid="{CA2C5EBB-9E6B-4D76-BBDA-43F7B50DBEFA}"/>
    <cellStyle name="20% - 强调文字颜色 6 2" xfId="33130" xr:uid="{245C4725-1D05-47FD-AD33-3C25DABF4285}"/>
    <cellStyle name="40% - Accent1" xfId="456" builtinId="31" customBuiltin="1"/>
    <cellStyle name="40% - Accent1 10" xfId="14299" xr:uid="{4D838440-1B32-4DF5-A55B-1D5050C1E663}"/>
    <cellStyle name="40% - Accent1 10 2" xfId="33131" xr:uid="{918F03E5-AF45-43ED-871D-67B47AC115E0}"/>
    <cellStyle name="40% - Accent1 11" xfId="14300" xr:uid="{E4E6312F-85AE-4A1F-818C-3CA409947112}"/>
    <cellStyle name="40% - Accent1 11 2" xfId="33132" xr:uid="{419E4FB3-1F66-4010-A644-1FC69B6242BD}"/>
    <cellStyle name="40% - Accent1 12" xfId="14301" xr:uid="{151FF20A-7B5A-4CA5-A27F-EFAC5297DBC7}"/>
    <cellStyle name="40% - Accent1 12 2" xfId="33133" xr:uid="{8836A81D-FD57-4472-8D24-D3510BBB3A7B}"/>
    <cellStyle name="40% - Accent1 13" xfId="14302" xr:uid="{4FAEC497-478D-43B2-9332-6C943CEF029F}"/>
    <cellStyle name="40% - Accent1 13 2" xfId="33134" xr:uid="{2C4BA781-F08B-4A42-A029-4FF7A237FD82}"/>
    <cellStyle name="40% - Accent1 14" xfId="14303" xr:uid="{30D84AA5-DF03-42A6-8EB2-E53EAD4B15CE}"/>
    <cellStyle name="40% - Accent1 14 2" xfId="33135" xr:uid="{761051E4-2D11-42D3-A2ED-F98760C81D37}"/>
    <cellStyle name="40% - Accent1 15" xfId="14304" xr:uid="{36DE7C80-62A7-4F35-B216-F0BD83CA3FB1}"/>
    <cellStyle name="40% - Accent1 15 2" xfId="33136" xr:uid="{37A2C5E5-8A7E-43C7-9421-54E4464C6ECC}"/>
    <cellStyle name="40% - Accent1 16" xfId="14305" xr:uid="{D6464240-3A68-4A63-A3A1-A6E41DEC7927}"/>
    <cellStyle name="40% - Accent1 16 2" xfId="33137" xr:uid="{E7AAD4A6-B494-436F-9F35-AE1037DD5154}"/>
    <cellStyle name="40% - Accent1 17" xfId="14306" xr:uid="{1DE5FCDD-E28C-45CB-97AB-7DED9901CAA6}"/>
    <cellStyle name="40% - Accent1 17 2" xfId="33138" xr:uid="{80B55EBA-6F9E-41BD-A02A-D903EC5F4C16}"/>
    <cellStyle name="40% - Accent1 18" xfId="33139" xr:uid="{EE156990-E19E-481D-80CB-B99A2A207E55}"/>
    <cellStyle name="40% - Accent1 19" xfId="33140" xr:uid="{2C078906-13E4-4441-9186-ED3DA838A032}"/>
    <cellStyle name="40% - Accent1 2" xfId="193" xr:uid="{73FAC93B-F6B1-4B04-BA66-75AB708A21B0}"/>
    <cellStyle name="40% - Accent1 2 10" xfId="14308" xr:uid="{B3ABEFF6-2E13-4E27-BFA0-BB153407AA59}"/>
    <cellStyle name="40% - Accent1 2 10 2" xfId="33141" xr:uid="{F829DCD0-B911-4CF8-9176-AA6BA17325BB}"/>
    <cellStyle name="40% - Accent1 2 11" xfId="14309" xr:uid="{9EE0D28E-AB73-4D85-A051-44EA7319229C}"/>
    <cellStyle name="40% - Accent1 2 11 2" xfId="33142" xr:uid="{E243C030-7EB3-41C4-8E83-4E9184B86641}"/>
    <cellStyle name="40% - Accent1 2 12" xfId="33143" xr:uid="{90A989E9-63E2-4008-BB8F-D8E9C163997D}"/>
    <cellStyle name="40% - Accent1 2 13" xfId="33144" xr:uid="{15C96CFB-9825-4C3A-97F0-98D598EB1AAE}"/>
    <cellStyle name="40% - Accent1 2 14" xfId="33145" xr:uid="{F56813AD-3168-4DA7-9C15-DFF024D88D37}"/>
    <cellStyle name="40% - Accent1 2 15" xfId="39596" xr:uid="{B25026AC-D629-4F76-854E-E73595D75CFB}"/>
    <cellStyle name="40% - Accent1 2 16" xfId="14307" xr:uid="{6955F5B2-55FE-4BB4-BCA8-A9F2FB768394}"/>
    <cellStyle name="40% - Accent1 2 17" xfId="40789" xr:uid="{09711F1D-17BA-4675-BC29-DB97690A679A}"/>
    <cellStyle name="40% - Accent1 2 18" xfId="946" xr:uid="{51FD4D91-3DAB-4DAA-97E5-403D7540BF2C}"/>
    <cellStyle name="40% - Accent1 2 2" xfId="241" xr:uid="{C10817F1-4EA1-43A5-B811-B49DE6DAE6AF}"/>
    <cellStyle name="40% - Accent1 2 2 2" xfId="33146" xr:uid="{E85F8676-525A-4BC7-AC9F-B233A1B50E86}"/>
    <cellStyle name="40% - Accent1 2 2 2 2" xfId="41774" xr:uid="{0809C0AE-360D-432A-BE18-CCC960C3AD3B}"/>
    <cellStyle name="40% - Accent1 2 2 3" xfId="40996" xr:uid="{B5B0DF45-3F18-4FB8-BE43-BE479AC1A0EB}"/>
    <cellStyle name="40% - Accent1 2 2 4" xfId="14310" xr:uid="{EFCCF97C-AF5B-4FB8-9C94-659BEC86733B}"/>
    <cellStyle name="40% - Accent1 2 3" xfId="14311" xr:uid="{0F090686-DDC0-451E-A7F9-46BBCB7FE858}"/>
    <cellStyle name="40% - Accent1 2 3 2" xfId="33147" xr:uid="{3D32DBEF-186C-4AB6-BEF6-08E26D9E8831}"/>
    <cellStyle name="40% - Accent1 2 3 3" xfId="41711" xr:uid="{2A757488-42BA-4C65-A62F-FDC3CBEBC4D6}"/>
    <cellStyle name="40% - Accent1 2 4" xfId="14312" xr:uid="{2A1372D7-4BB1-4FB1-96A4-9DFB2708C0EF}"/>
    <cellStyle name="40% - Accent1 2 4 2" xfId="33148" xr:uid="{C855DA72-4161-45CA-9DDA-659921536361}"/>
    <cellStyle name="40% - Accent1 2 5" xfId="14313" xr:uid="{D7A382BD-16C0-4C40-ABE1-07834AFB7F8A}"/>
    <cellStyle name="40% - Accent1 2 5 2" xfId="33149" xr:uid="{D0674BBB-EE67-4FD5-B2EC-6F3DB2A52277}"/>
    <cellStyle name="40% - Accent1 2 6" xfId="14314" xr:uid="{EA4C0644-0C16-428D-BC2A-E5E4B1638E49}"/>
    <cellStyle name="40% - Accent1 2 6 2" xfId="14315" xr:uid="{B4BE124E-7DF3-42C9-8496-C1EE1A380ECE}"/>
    <cellStyle name="40% - Accent1 2 6 2 2" xfId="33150" xr:uid="{04661F16-06F4-4CD5-9249-F6F864A445CB}"/>
    <cellStyle name="40% - Accent1 2 6 3" xfId="14316" xr:uid="{7F73D13B-ACDC-4384-A25F-B9984D30E685}"/>
    <cellStyle name="40% - Accent1 2 6 3 2" xfId="33151" xr:uid="{6C5A061A-86DA-489E-8382-869B59BBB0E1}"/>
    <cellStyle name="40% - Accent1 2 6 4" xfId="33152" xr:uid="{4F5DE617-C04D-463B-9AF8-4FE57E1BB9F4}"/>
    <cellStyle name="40% - Accent1 2 7" xfId="14317" xr:uid="{0D32853B-AC69-4B1C-BDF0-E13567245341}"/>
    <cellStyle name="40% - Accent1 2 7 2" xfId="33153" xr:uid="{C271EF07-7FAE-4C99-9E58-318A11E74049}"/>
    <cellStyle name="40% - Accent1 2 8" xfId="14318" xr:uid="{9F50718B-4D7E-43BD-892E-20F6EA09D602}"/>
    <cellStyle name="40% - Accent1 2 8 2" xfId="33154" xr:uid="{4C78C981-BF3C-415E-9DCC-7035CB43FCEB}"/>
    <cellStyle name="40% - Accent1 2 9" xfId="14319" xr:uid="{842C9A69-D99C-453C-9563-A82D1E1FF0DC}"/>
    <cellStyle name="40% - Accent1 2 9 2" xfId="33155" xr:uid="{D749B5BF-E232-4FE4-9064-FC71553FAE8D}"/>
    <cellStyle name="40% - Accent1 20" xfId="33156" xr:uid="{0252C366-2CAA-4721-8998-BE1276FE0DB7}"/>
    <cellStyle name="40% - Accent1 21" xfId="33157" xr:uid="{DB34B427-2B6F-497E-BCDA-987A01F69DFA}"/>
    <cellStyle name="40% - Accent1 22" xfId="33158" xr:uid="{3226691A-CFE3-4D63-8101-2879F1CAAE91}"/>
    <cellStyle name="40% - Accent1 23" xfId="33159" xr:uid="{D3AE8FFC-4311-465F-B17E-EA0BF7CBB137}"/>
    <cellStyle name="40% - Accent1 24" xfId="33160" xr:uid="{8BCF03EE-69E1-44CC-A1B4-BDA349CFC610}"/>
    <cellStyle name="40% - Accent1 25" xfId="33161" xr:uid="{EE3FFC9B-8C67-48D2-8328-78773C811D79}"/>
    <cellStyle name="40% - Accent1 26" xfId="33162" xr:uid="{F3AB7DAD-CA55-4AC4-A788-6B87C2570B2F}"/>
    <cellStyle name="40% - Accent1 27" xfId="39436" xr:uid="{58775AC7-7586-463B-9ECD-2D7DEE265CEA}"/>
    <cellStyle name="40% - Accent1 3" xfId="14320" xr:uid="{99161C08-696D-46EE-A570-DD355434B170}"/>
    <cellStyle name="40% - Accent1 3 2" xfId="14321" xr:uid="{C90DDEBE-81FE-4EF4-949E-2731B123D008}"/>
    <cellStyle name="40% - Accent1 3 2 2" xfId="33163" xr:uid="{32F77ABE-39FC-46DD-AB06-251E093770F2}"/>
    <cellStyle name="40% - Accent1 3 2 3" xfId="41744" xr:uid="{CF6FE2EA-F874-4669-B378-0EFD8A33EE70}"/>
    <cellStyle name="40% - Accent1 3 3" xfId="33164" xr:uid="{261F2A38-5B65-45BD-819A-339DB91E6144}"/>
    <cellStyle name="40% - Accent1 3 4" xfId="33165" xr:uid="{8AEF4F63-7A0C-4CDA-8315-BDCD3BF4FFF1}"/>
    <cellStyle name="40% - Accent1 3 5" xfId="33166" xr:uid="{E85D5FAC-D82E-45D6-B2E8-25DD485BE15E}"/>
    <cellStyle name="40% - Accent1 3 6" xfId="39505" xr:uid="{366894C3-A872-4B2C-B40B-9EAAB9F13B14}"/>
    <cellStyle name="40% - Accent1 3 7" xfId="40997" xr:uid="{016BE022-2B33-4F52-BAC7-EA463D87D491}"/>
    <cellStyle name="40% - Accent1 4" xfId="14322" xr:uid="{7A2F3617-71C9-4C8E-B6D1-27B6EBA69FBF}"/>
    <cellStyle name="40% - Accent1 4 2" xfId="14323" xr:uid="{90FA1C06-D9D2-4E4B-ACC4-C4A470C2A8BA}"/>
    <cellStyle name="40% - Accent1 4 2 2" xfId="33167" xr:uid="{2A5CD075-CFB2-4FCE-920E-26E986955E9B}"/>
    <cellStyle name="40% - Accent1 4 3" xfId="33168" xr:uid="{E5F8C8A5-B6BA-4828-A76C-0C83A7041666}"/>
    <cellStyle name="40% - Accent1 4 4" xfId="33169" xr:uid="{3DC9FDD1-2485-4685-B3F8-5748198BBD94}"/>
    <cellStyle name="40% - Accent1 4 5" xfId="33170" xr:uid="{FEEC72D7-84A5-4DFF-9404-832721684307}"/>
    <cellStyle name="40% - Accent1 4 6" xfId="40998" xr:uid="{9E94CCF3-AC03-41C6-BD1A-35393CF8A2C6}"/>
    <cellStyle name="40% - Accent1 5" xfId="14324" xr:uid="{696A179E-B2DC-446F-AC7E-886E7A9A0ED4}"/>
    <cellStyle name="40% - Accent1 5 10" xfId="33171" xr:uid="{C35091C2-AE25-4473-B2E3-DFAB4CA1FB56}"/>
    <cellStyle name="40% - Accent1 5 11" xfId="33172" xr:uid="{1CFAB5EE-014D-4713-9A18-9D6A6FB67581}"/>
    <cellStyle name="40% - Accent1 5 12" xfId="33173" xr:uid="{85A3E98B-E834-4D61-837A-BDCDC935D546}"/>
    <cellStyle name="40% - Accent1 5 13" xfId="33174" xr:uid="{DBAF0A78-36F1-468A-B756-E50036D5A335}"/>
    <cellStyle name="40% - Accent1 5 2" xfId="14325" xr:uid="{A943E627-86D2-42AC-B640-8ED9F682EF6C}"/>
    <cellStyle name="40% - Accent1 5 2 2" xfId="14326" xr:uid="{043AAD4C-F3D9-4A62-B0E0-67EBAC17362B}"/>
    <cellStyle name="40% - Accent1 5 2 2 2" xfId="33175" xr:uid="{F63593B4-DDB5-44CE-877E-3281892F6FC4}"/>
    <cellStyle name="40% - Accent1 5 2 3" xfId="14327" xr:uid="{476F4BD8-A748-4E44-BB72-005114AC271A}"/>
    <cellStyle name="40% - Accent1 5 2 3 2" xfId="33176" xr:uid="{6E53357C-8D60-410D-A8A0-B805CCD1BA23}"/>
    <cellStyle name="40% - Accent1 5 2 4" xfId="33177" xr:uid="{299E117D-578F-4817-8F10-2BEE0F1305D7}"/>
    <cellStyle name="40% - Accent1 5 3" xfId="14328" xr:uid="{724736E5-5312-47BE-B9C4-8249870EF593}"/>
    <cellStyle name="40% - Accent1 5 3 2" xfId="33178" xr:uid="{9D8B2979-54CF-4CC7-A663-9EB394EB082E}"/>
    <cellStyle name="40% - Accent1 5 4" xfId="14329" xr:uid="{1407BFBB-6279-4089-9BF1-DB225438715E}"/>
    <cellStyle name="40% - Accent1 5 4 2" xfId="33179" xr:uid="{C3494C80-2D99-4DF6-9538-03A1A8ABFC0E}"/>
    <cellStyle name="40% - Accent1 5 5" xfId="14330" xr:uid="{CC39107B-486C-49DD-A00E-2D8FD0D8A31B}"/>
    <cellStyle name="40% - Accent1 5 5 2" xfId="33180" xr:uid="{56769722-C6AF-475E-AA4B-6F307581CD57}"/>
    <cellStyle name="40% - Accent1 5 6" xfId="33181" xr:uid="{52F9452A-F7DF-4CC3-894B-C3D009D4E1D7}"/>
    <cellStyle name="40% - Accent1 5 7" xfId="33182" xr:uid="{43DD8F4E-6234-4006-BE6D-BA80C9B444BF}"/>
    <cellStyle name="40% - Accent1 5 8" xfId="33183" xr:uid="{D0B2458B-58FB-42B1-9240-BF10CF5CEA58}"/>
    <cellStyle name="40% - Accent1 5 9" xfId="33184" xr:uid="{5AF9103C-B7A8-4F99-BD2F-93FF1A2B8847}"/>
    <cellStyle name="40% - Accent1 6" xfId="14331" xr:uid="{5D464430-61A8-4EB6-B81D-3740ECAA5E41}"/>
    <cellStyle name="40% - Accent1 6 10" xfId="33185" xr:uid="{6429784C-20E6-4956-A594-5F654E53516B}"/>
    <cellStyle name="40% - Accent1 6 11" xfId="33186" xr:uid="{E38983D2-098C-4AA2-94C8-DE5EF8EBAD01}"/>
    <cellStyle name="40% - Accent1 6 2" xfId="14332" xr:uid="{615F310E-51FE-45F0-A19A-C1F81058936F}"/>
    <cellStyle name="40% - Accent1 6 2 2" xfId="14333" xr:uid="{23B20735-83FF-4C3F-8D65-7C3347A1908F}"/>
    <cellStyle name="40% - Accent1 6 2 2 2" xfId="33187" xr:uid="{0CAD46F0-12B8-4344-A59C-3046F3203FF4}"/>
    <cellStyle name="40% - Accent1 6 2 3" xfId="14334" xr:uid="{AE0DCA5C-6560-4A3D-95A8-07E701610668}"/>
    <cellStyle name="40% - Accent1 6 2 3 2" xfId="33188" xr:uid="{EB962322-311F-4AA5-9E31-AC94EE6DC95A}"/>
    <cellStyle name="40% - Accent1 6 2 4" xfId="33189" xr:uid="{520A62D1-307E-41B2-8D88-C2BA56E50607}"/>
    <cellStyle name="40% - Accent1 6 3" xfId="14335" xr:uid="{EFE20AF9-F9E6-4F49-938D-4D6F94E25543}"/>
    <cellStyle name="40% - Accent1 6 3 2" xfId="33190" xr:uid="{5442D83A-CECB-4314-AB0C-B7F43D063AE9}"/>
    <cellStyle name="40% - Accent1 6 4" xfId="33191" xr:uid="{B12244F7-B7D4-4750-B24C-DD29066BDC18}"/>
    <cellStyle name="40% - Accent1 6 5" xfId="33192" xr:uid="{D83073BE-54C9-41BD-8DEF-B898431FCBAB}"/>
    <cellStyle name="40% - Accent1 6 6" xfId="33193" xr:uid="{1BE9B95B-A0EC-4564-9AF2-A33702DDC47C}"/>
    <cellStyle name="40% - Accent1 6 7" xfId="33194" xr:uid="{DC8B1066-5A1B-44E8-B58C-7E9C3EF6A424}"/>
    <cellStyle name="40% - Accent1 6 8" xfId="33195" xr:uid="{0DFD4CEA-FD68-46C8-91BB-725B536ED11A}"/>
    <cellStyle name="40% - Accent1 6 9" xfId="33196" xr:uid="{FF6385FB-C84D-4237-A0EA-76CA83DE8AF0}"/>
    <cellStyle name="40% - Accent1 7" xfId="14336" xr:uid="{35E14447-F494-4E15-899A-0715BCF50180}"/>
    <cellStyle name="40% - Accent1 7 2" xfId="14337" xr:uid="{6025545A-9791-4CAE-875E-FA28417A8BE5}"/>
    <cellStyle name="40% - Accent1 7 2 2" xfId="33197" xr:uid="{51E8CC5E-1FDC-4E08-9403-E1EDE809FFF2}"/>
    <cellStyle name="40% - Accent1 7 3" xfId="14338" xr:uid="{4643E7C6-202A-49B7-9F51-0FDB8EAE5147}"/>
    <cellStyle name="40% - Accent1 7 3 2" xfId="33198" xr:uid="{0AFB89AC-E924-419E-BC71-87BA3A856C80}"/>
    <cellStyle name="40% - Accent1 7 4" xfId="33199" xr:uid="{47E88C66-98ED-4DC8-B8C3-84EB56333352}"/>
    <cellStyle name="40% - Accent1 8" xfId="14339" xr:uid="{8B037A6A-D12E-4239-8F8F-FBAD27F98626}"/>
    <cellStyle name="40% - Accent1 8 2" xfId="14340" xr:uid="{94E5A652-F578-4EAB-887A-8797A1C8ACBC}"/>
    <cellStyle name="40% - Accent1 8 2 2" xfId="33200" xr:uid="{46FF543A-3025-45EA-843C-F4B4A7058ACB}"/>
    <cellStyle name="40% - Accent1 8 3" xfId="14341" xr:uid="{141C4F6E-64CF-44D2-8E78-1ED62C326217}"/>
    <cellStyle name="40% - Accent1 8 3 2" xfId="33201" xr:uid="{44B63AAA-462F-4FFA-9748-93C95F406B46}"/>
    <cellStyle name="40% - Accent1 8 4" xfId="33202" xr:uid="{A8F468C5-F176-4E24-83B1-F6FE787E0461}"/>
    <cellStyle name="40% - Accent1 9" xfId="14342" xr:uid="{8DD29B4B-6C7E-45D2-A2B3-786E2186B1AD}"/>
    <cellStyle name="40% - Accent1 9 2" xfId="33203" xr:uid="{355CC0ED-E1C7-4C2A-94DB-0B5246CD7CFB}"/>
    <cellStyle name="40% - Accent2" xfId="460" builtinId="35" customBuiltin="1"/>
    <cellStyle name="40% - Accent2 10" xfId="14343" xr:uid="{86AE451B-D306-435B-B519-61A7C08B31EF}"/>
    <cellStyle name="40% - Accent2 10 2" xfId="33204" xr:uid="{7AD6C590-6617-4743-9BD2-7EC743DD5C22}"/>
    <cellStyle name="40% - Accent2 11" xfId="14344" xr:uid="{98AE112A-4505-4871-B38B-B91C407A0ACA}"/>
    <cellStyle name="40% - Accent2 11 2" xfId="33205" xr:uid="{54DD9290-CE10-4534-BCFE-106ECC76C816}"/>
    <cellStyle name="40% - Accent2 12" xfId="14345" xr:uid="{6DA4DA78-DD5C-41D6-A53A-C7A90F8BB86F}"/>
    <cellStyle name="40% - Accent2 12 2" xfId="33206" xr:uid="{A3DC3675-B75D-4997-B179-0079599AC501}"/>
    <cellStyle name="40% - Accent2 13" xfId="14346" xr:uid="{60A1C597-C889-4D03-A532-E3F424E60995}"/>
    <cellStyle name="40% - Accent2 13 2" xfId="33207" xr:uid="{69213C37-8723-4151-BB44-467852356177}"/>
    <cellStyle name="40% - Accent2 14" xfId="14347" xr:uid="{D41F91D2-0CEE-4E75-A877-2384218D1AAD}"/>
    <cellStyle name="40% - Accent2 14 2" xfId="33208" xr:uid="{17CAF4E3-6BDE-43F4-AC15-1985960A6347}"/>
    <cellStyle name="40% - Accent2 15" xfId="14348" xr:uid="{C0A48BD8-6CC2-434A-AEAD-B7E67EA7AA66}"/>
    <cellStyle name="40% - Accent2 15 2" xfId="33209" xr:uid="{73E69C6B-DA65-4F90-8C60-1C04FAE4329D}"/>
    <cellStyle name="40% - Accent2 16" xfId="14349" xr:uid="{D055FA98-DB36-41E2-94FB-DD3CCC509F8C}"/>
    <cellStyle name="40% - Accent2 16 2" xfId="33210" xr:uid="{DD4132CB-CBFE-4513-A254-5F4F688B1F36}"/>
    <cellStyle name="40% - Accent2 17" xfId="14350" xr:uid="{D8D97F16-392D-4271-BD16-081A79F80324}"/>
    <cellStyle name="40% - Accent2 17 2" xfId="33211" xr:uid="{4EC98C45-52EE-448C-96C7-43C0FE3870EB}"/>
    <cellStyle name="40% - Accent2 18" xfId="33212" xr:uid="{494F3B09-2A35-4793-A111-632F61B11233}"/>
    <cellStyle name="40% - Accent2 19" xfId="33213" xr:uid="{0DDB8C50-98EC-4CDC-AE69-B4F2E916F585}"/>
    <cellStyle name="40% - Accent2 2" xfId="197" xr:uid="{A2FF84A8-1BDD-498C-9779-C8D76A3A69CF}"/>
    <cellStyle name="40% - Accent2 2 10" xfId="14352" xr:uid="{D6DCD9C3-A365-4C16-B155-4AF6C50B8FC5}"/>
    <cellStyle name="40% - Accent2 2 10 2" xfId="33214" xr:uid="{60794664-724B-48C6-9CF5-1D8E7A8E0F21}"/>
    <cellStyle name="40% - Accent2 2 11" xfId="14353" xr:uid="{BD9D74C8-6EC1-482E-BA9E-DBEC40EE7223}"/>
    <cellStyle name="40% - Accent2 2 11 2" xfId="33215" xr:uid="{4B9602D5-CF85-4DA3-B503-DC640C158C54}"/>
    <cellStyle name="40% - Accent2 2 12" xfId="33216" xr:uid="{C8C1C06F-F8A7-42E1-B265-47F180235445}"/>
    <cellStyle name="40% - Accent2 2 13" xfId="33217" xr:uid="{41DEA33D-9D68-4258-B93D-2558785FECF6}"/>
    <cellStyle name="40% - Accent2 2 14" xfId="33218" xr:uid="{11A8DAC6-994C-4B41-BB5E-0849604DDB17}"/>
    <cellStyle name="40% - Accent2 2 15" xfId="39600" xr:uid="{63404557-59D5-4C83-9879-D9328A98915B}"/>
    <cellStyle name="40% - Accent2 2 16" xfId="14351" xr:uid="{41008CF7-1416-4FD0-AE5B-C45D85F9BDF0}"/>
    <cellStyle name="40% - Accent2 2 17" xfId="40787" xr:uid="{EB8FECF0-70D7-48C4-ABE8-CA0D33342184}"/>
    <cellStyle name="40% - Accent2 2 18" xfId="949" xr:uid="{018EA7E5-CECD-4A54-AFD3-2C46CF56888C}"/>
    <cellStyle name="40% - Accent2 2 2" xfId="242" xr:uid="{738DB88A-4149-43EF-8988-2F76C1E77BA0}"/>
    <cellStyle name="40% - Accent2 2 2 2" xfId="33219" xr:uid="{C8D401F5-1695-44C8-B207-499AD364D631}"/>
    <cellStyle name="40% - Accent2 2 2 2 2" xfId="41777" xr:uid="{AABF05F3-7EEA-478F-A98D-2B3FFB613F17}"/>
    <cellStyle name="40% - Accent2 2 2 3" xfId="40999" xr:uid="{9F0A5AE2-41C6-4586-8167-72CCF07B0D1E}"/>
    <cellStyle name="40% - Accent2 2 2 4" xfId="14354" xr:uid="{EDD2BA89-7ACA-46B3-8D0D-84B8AE058C92}"/>
    <cellStyle name="40% - Accent2 2 3" xfId="14355" xr:uid="{D1DFCCD0-C16C-4121-BDB3-9C93A4B7798A}"/>
    <cellStyle name="40% - Accent2 2 3 2" xfId="33220" xr:uid="{62F21DC3-974E-49C8-A657-C510C4D5E353}"/>
    <cellStyle name="40% - Accent2 2 3 3" xfId="41714" xr:uid="{12B5DAE7-B134-4A6F-8F7F-9304364AB4F9}"/>
    <cellStyle name="40% - Accent2 2 4" xfId="14356" xr:uid="{04FD5889-A300-48F2-9704-2B47672905F9}"/>
    <cellStyle name="40% - Accent2 2 4 2" xfId="33221" xr:uid="{742B8893-5546-4DBC-8649-CAD59A6E83AB}"/>
    <cellStyle name="40% - Accent2 2 5" xfId="14357" xr:uid="{CE27E29C-34A7-4DF0-8249-34787BFFD219}"/>
    <cellStyle name="40% - Accent2 2 5 2" xfId="33222" xr:uid="{727B78DD-CBB8-45E4-9D7B-6FAEDDDDC2A3}"/>
    <cellStyle name="40% - Accent2 2 6" xfId="14358" xr:uid="{57460A7B-7FD0-4159-80A8-531A67A0463C}"/>
    <cellStyle name="40% - Accent2 2 6 2" xfId="14359" xr:uid="{A9B399F1-D92E-413B-BE44-CC098768ACDD}"/>
    <cellStyle name="40% - Accent2 2 6 2 2" xfId="33223" xr:uid="{E9DDF2FE-7670-4A9A-8FDD-ACDCD75CDF72}"/>
    <cellStyle name="40% - Accent2 2 6 3" xfId="14360" xr:uid="{2CCDDB88-BC5A-41FF-A561-25EBBBE3B5E4}"/>
    <cellStyle name="40% - Accent2 2 6 3 2" xfId="33224" xr:uid="{7B6E4D08-D558-4665-9429-6A4FDCB05AF5}"/>
    <cellStyle name="40% - Accent2 2 6 4" xfId="33225" xr:uid="{2C530CFD-E66E-4904-94A8-CC25427B23E7}"/>
    <cellStyle name="40% - Accent2 2 7" xfId="14361" xr:uid="{AD84CBA4-86CE-42D4-A272-A24F38F45749}"/>
    <cellStyle name="40% - Accent2 2 7 2" xfId="33226" xr:uid="{8CD61659-46D1-432A-9413-F5DA0B815B29}"/>
    <cellStyle name="40% - Accent2 2 8" xfId="14362" xr:uid="{73745147-0465-4560-BE84-FA9F271F060F}"/>
    <cellStyle name="40% - Accent2 2 8 2" xfId="33227" xr:uid="{98079C6E-8685-4B8D-B6D2-A2172B978E2F}"/>
    <cellStyle name="40% - Accent2 2 9" xfId="14363" xr:uid="{C516328C-8CD7-40E4-B78C-D1FFFA902C6B}"/>
    <cellStyle name="40% - Accent2 2 9 2" xfId="33228" xr:uid="{6B4B0805-C464-4331-958D-91DBD2B62FCA}"/>
    <cellStyle name="40% - Accent2 20" xfId="33229" xr:uid="{D3DDA71F-3900-4A33-ADEC-E96E1D829AEA}"/>
    <cellStyle name="40% - Accent2 21" xfId="33230" xr:uid="{9C7504F1-CB3B-4B25-AD8C-93A3C6B66ED9}"/>
    <cellStyle name="40% - Accent2 22" xfId="33231" xr:uid="{3BE7C222-56E6-493A-A5A2-C5A596272101}"/>
    <cellStyle name="40% - Accent2 23" xfId="33232" xr:uid="{C2E06D2F-15F8-49F8-9D15-AFC86C2237E7}"/>
    <cellStyle name="40% - Accent2 24" xfId="33233" xr:uid="{2ED5058D-3BF3-4224-8042-E35892D52BE9}"/>
    <cellStyle name="40% - Accent2 25" xfId="33234" xr:uid="{180A99A1-F41A-4C84-A2CC-E53CCE3A65BD}"/>
    <cellStyle name="40% - Accent2 26" xfId="33235" xr:uid="{AC461748-C6AD-49B8-B71D-5FE6DA876946}"/>
    <cellStyle name="40% - Accent2 27" xfId="39440" xr:uid="{4989858B-00F2-4E23-BDFB-A51C5C2C0963}"/>
    <cellStyle name="40% - Accent2 3" xfId="14364" xr:uid="{56564D79-8698-4627-B912-653183CC4ABB}"/>
    <cellStyle name="40% - Accent2 3 2" xfId="14365" xr:uid="{786CB0BC-D107-4203-964B-2FA1A8050A70}"/>
    <cellStyle name="40% - Accent2 3 2 2" xfId="33236" xr:uid="{6BBAF35B-122C-4C42-B986-47E716D31ABB}"/>
    <cellStyle name="40% - Accent2 3 2 3" xfId="41747" xr:uid="{B6D04E61-AB2A-434B-BF5F-EB365B91B483}"/>
    <cellStyle name="40% - Accent2 3 3" xfId="33237" xr:uid="{F4F1784E-FE57-42B3-A77A-F20E7E381105}"/>
    <cellStyle name="40% - Accent2 3 4" xfId="33238" xr:uid="{730EBE99-2DFD-47A7-A71D-36F3FDA040F0}"/>
    <cellStyle name="40% - Accent2 3 5" xfId="33239" xr:uid="{5248CC16-1325-40B8-92A3-31B21B35EA15}"/>
    <cellStyle name="40% - Accent2 3 6" xfId="39506" xr:uid="{6232596B-3272-4255-9B30-0BFB090C5428}"/>
    <cellStyle name="40% - Accent2 3 7" xfId="41000" xr:uid="{E5F0B05A-BA28-42D5-8361-478AC121C8BE}"/>
    <cellStyle name="40% - Accent2 4" xfId="14366" xr:uid="{76913EC7-9E89-475B-A437-FEF8B7652D55}"/>
    <cellStyle name="40% - Accent2 4 2" xfId="14367" xr:uid="{1363C4C9-C987-4E40-87F0-511BF8DBBA24}"/>
    <cellStyle name="40% - Accent2 4 2 2" xfId="33240" xr:uid="{509F13E1-F39A-4CA6-8ECF-280BF6B80E79}"/>
    <cellStyle name="40% - Accent2 4 3" xfId="33241" xr:uid="{DC25F1FB-F84A-4E54-9208-20A38F82DF63}"/>
    <cellStyle name="40% - Accent2 4 4" xfId="33242" xr:uid="{33A5CBCC-C2FB-4D6D-B98C-628A9DBCF44D}"/>
    <cellStyle name="40% - Accent2 4 5" xfId="33243" xr:uid="{2EE601C5-F7A5-48E0-A0E2-0B4BE740171C}"/>
    <cellStyle name="40% - Accent2 4 6" xfId="41001" xr:uid="{89376C97-E5C8-4839-BCA2-0DAE2039FBCF}"/>
    <cellStyle name="40% - Accent2 5" xfId="14368" xr:uid="{47FCC734-CF40-412E-B131-416E18808C0E}"/>
    <cellStyle name="40% - Accent2 5 10" xfId="33244" xr:uid="{0E0ADC44-FADD-4B46-A39B-BBB11C99E4DB}"/>
    <cellStyle name="40% - Accent2 5 11" xfId="33245" xr:uid="{05E5F8E8-8B60-4E4F-95B1-25066EC93AD2}"/>
    <cellStyle name="40% - Accent2 5 12" xfId="33246" xr:uid="{93862589-CCE8-4598-9D74-CFBC8D9D47A1}"/>
    <cellStyle name="40% - Accent2 5 13" xfId="33247" xr:uid="{2609AEF1-601C-4E98-8EBF-4218E2DF1F87}"/>
    <cellStyle name="40% - Accent2 5 2" xfId="14369" xr:uid="{1B692BE9-F810-4809-B7F6-5834B04139D0}"/>
    <cellStyle name="40% - Accent2 5 2 2" xfId="14370" xr:uid="{D0CFCC61-3152-4858-9D78-1F61D016D38B}"/>
    <cellStyle name="40% - Accent2 5 2 2 2" xfId="33248" xr:uid="{26E0BF8B-66B9-45C1-B576-1B0805B27DAD}"/>
    <cellStyle name="40% - Accent2 5 2 3" xfId="14371" xr:uid="{0C7D1004-AE87-4176-911A-ABC490DE704D}"/>
    <cellStyle name="40% - Accent2 5 2 3 2" xfId="33249" xr:uid="{6312DBC3-68A5-45B6-B5CF-5596BC0C4CA0}"/>
    <cellStyle name="40% - Accent2 5 2 4" xfId="33250" xr:uid="{ABFA44C9-F519-4DF4-9B10-76EF1D302E21}"/>
    <cellStyle name="40% - Accent2 5 3" xfId="14372" xr:uid="{864F2125-6CC9-4AFC-9C3F-2C84FCC47156}"/>
    <cellStyle name="40% - Accent2 5 3 2" xfId="33251" xr:uid="{A43FE3CD-54D1-4783-9A15-7D208BEFAAC5}"/>
    <cellStyle name="40% - Accent2 5 4" xfId="14373" xr:uid="{81A240AE-112D-49AA-AF0F-7913549D0E81}"/>
    <cellStyle name="40% - Accent2 5 4 2" xfId="33252" xr:uid="{9491C29F-1E4E-42BD-B8B2-D8006EA44F1C}"/>
    <cellStyle name="40% - Accent2 5 5" xfId="14374" xr:uid="{88F90275-5F23-4A7E-AF87-60F53D8DCEF2}"/>
    <cellStyle name="40% - Accent2 5 5 2" xfId="33253" xr:uid="{C844A81A-3B3D-4F61-A2A5-BECADE1DB8A8}"/>
    <cellStyle name="40% - Accent2 5 6" xfId="33254" xr:uid="{6A4A8CF5-31B3-4F77-8E4B-244990630D98}"/>
    <cellStyle name="40% - Accent2 5 7" xfId="33255" xr:uid="{17CFEDD0-876B-47ED-A289-7E88F37C2406}"/>
    <cellStyle name="40% - Accent2 5 8" xfId="33256" xr:uid="{98B8B1BD-EEFC-4786-B34D-6D700F880385}"/>
    <cellStyle name="40% - Accent2 5 9" xfId="33257" xr:uid="{F2C2B3E4-77D4-425D-9DE1-6E62091F8D85}"/>
    <cellStyle name="40% - Accent2 6" xfId="14375" xr:uid="{82EAA765-D165-4C68-9177-93DDDEA8604C}"/>
    <cellStyle name="40% - Accent2 6 10" xfId="33258" xr:uid="{B69CE695-46AE-460D-BC1E-9A9A2586D767}"/>
    <cellStyle name="40% - Accent2 6 11" xfId="33259" xr:uid="{060F055D-893F-456D-9F66-263A0F19E1D9}"/>
    <cellStyle name="40% - Accent2 6 2" xfId="14376" xr:uid="{BCF39C21-8013-47F2-8937-D81B381B9A92}"/>
    <cellStyle name="40% - Accent2 6 2 2" xfId="14377" xr:uid="{5D4AAA93-8CFD-4D34-9548-C698AF009D02}"/>
    <cellStyle name="40% - Accent2 6 2 2 2" xfId="33260" xr:uid="{59AA1260-50E5-4A35-AFED-9A1507181E1D}"/>
    <cellStyle name="40% - Accent2 6 2 3" xfId="14378" xr:uid="{E8414D34-3E1F-4F3B-88DA-E167005D4033}"/>
    <cellStyle name="40% - Accent2 6 2 3 2" xfId="33261" xr:uid="{3E5152FF-7659-42B3-956B-4AA0879ECD35}"/>
    <cellStyle name="40% - Accent2 6 2 4" xfId="33262" xr:uid="{81FA6AC7-9BDA-4560-A181-B367B492BADA}"/>
    <cellStyle name="40% - Accent2 6 3" xfId="14379" xr:uid="{B6C40231-56A3-4B87-B6AF-7C543C54383C}"/>
    <cellStyle name="40% - Accent2 6 3 2" xfId="33263" xr:uid="{13028ED8-3096-466B-AA6A-55A543B3897A}"/>
    <cellStyle name="40% - Accent2 6 4" xfId="33264" xr:uid="{37C2E3BD-EEA0-4BFA-9400-D353A0780EEB}"/>
    <cellStyle name="40% - Accent2 6 5" xfId="33265" xr:uid="{EBF071DC-23B9-42B1-AF7C-12AACFCAE460}"/>
    <cellStyle name="40% - Accent2 6 6" xfId="33266" xr:uid="{875CA72F-CAB4-467B-8E5E-3D02F0170363}"/>
    <cellStyle name="40% - Accent2 6 7" xfId="33267" xr:uid="{3A2D1A2E-74F2-4E32-8528-C7F0AC4F80B4}"/>
    <cellStyle name="40% - Accent2 6 8" xfId="33268" xr:uid="{7123CF6D-4BE0-40F8-B3ED-34307E467DBE}"/>
    <cellStyle name="40% - Accent2 6 9" xfId="33269" xr:uid="{C871D621-0CE9-4CF8-B208-095BE26306AD}"/>
    <cellStyle name="40% - Accent2 7" xfId="14380" xr:uid="{15A2FA40-EEC8-4738-872A-CB864D2A1441}"/>
    <cellStyle name="40% - Accent2 7 2" xfId="14381" xr:uid="{4FBD2F38-1490-43A8-A94C-B4289547B05D}"/>
    <cellStyle name="40% - Accent2 7 2 2" xfId="33270" xr:uid="{15E330EE-3D9E-47B0-8DE1-E9006DB61AF1}"/>
    <cellStyle name="40% - Accent2 7 3" xfId="14382" xr:uid="{8F99792A-DFC9-4133-A2F6-B217D713E3FA}"/>
    <cellStyle name="40% - Accent2 7 3 2" xfId="33271" xr:uid="{7ED565A8-1169-41CC-9C1B-8501A8A11FAF}"/>
    <cellStyle name="40% - Accent2 7 4" xfId="33272" xr:uid="{38E691AB-0933-421D-9E15-5D85EB111172}"/>
    <cellStyle name="40% - Accent2 8" xfId="14383" xr:uid="{A9AF59BD-FA9B-4D03-8002-79F7DF5B7926}"/>
    <cellStyle name="40% - Accent2 8 2" xfId="14384" xr:uid="{237BE6ED-B612-4FD2-8A85-BB9553CA06F4}"/>
    <cellStyle name="40% - Accent2 8 2 2" xfId="33273" xr:uid="{CC5E7C61-9D28-49B5-9FEB-386CA8DDB189}"/>
    <cellStyle name="40% - Accent2 8 3" xfId="14385" xr:uid="{72E4FC91-DA37-4C51-BCEF-C07102C9C0E2}"/>
    <cellStyle name="40% - Accent2 8 3 2" xfId="33274" xr:uid="{521A02A7-6A5A-41D5-9D80-DD34B11B362A}"/>
    <cellStyle name="40% - Accent2 8 4" xfId="33275" xr:uid="{75DE6200-2BA1-40FB-8FA6-B6709002E8B3}"/>
    <cellStyle name="40% - Accent2 9" xfId="14386" xr:uid="{6867EF35-CE7C-4228-97EE-405B337AE2D4}"/>
    <cellStyle name="40% - Accent2 9 2" xfId="33276" xr:uid="{823DFA17-669B-4B6E-BF41-C27CB3B3CB7E}"/>
    <cellStyle name="40% - Accent3" xfId="464" builtinId="39" customBuiltin="1"/>
    <cellStyle name="40% - Accent3 10" xfId="14387" xr:uid="{BD7EE842-6541-4C3F-851F-F0E92336C34A}"/>
    <cellStyle name="40% - Accent3 10 2" xfId="33277" xr:uid="{EC432FEA-7DA0-43DC-BB13-FE43B5D237FA}"/>
    <cellStyle name="40% - Accent3 11" xfId="14388" xr:uid="{F7A3C172-7977-495D-9377-30C100646DE7}"/>
    <cellStyle name="40% - Accent3 11 2" xfId="33278" xr:uid="{94BA427A-935C-4214-BBD0-FB7FD2C9E308}"/>
    <cellStyle name="40% - Accent3 12" xfId="14389" xr:uid="{CE690341-4428-4C99-BF9A-DDBD030E77F9}"/>
    <cellStyle name="40% - Accent3 12 2" xfId="33279" xr:uid="{AC6D0CB5-6043-44C5-AEEE-0AA6DDBD6367}"/>
    <cellStyle name="40% - Accent3 13" xfId="14390" xr:uid="{0DC77BD2-0925-4525-910D-A32F98DE4107}"/>
    <cellStyle name="40% - Accent3 13 2" xfId="33280" xr:uid="{924D5E06-0F76-4031-B06C-57477CA8A411}"/>
    <cellStyle name="40% - Accent3 14" xfId="14391" xr:uid="{32778031-ECBD-4B5D-84D3-3F73ADE579EE}"/>
    <cellStyle name="40% - Accent3 14 2" xfId="33281" xr:uid="{74F56588-198D-4B20-8F30-6E735B476AE9}"/>
    <cellStyle name="40% - Accent3 15" xfId="14392" xr:uid="{28150FCD-973D-4EBF-A601-8E0A75F2DD1C}"/>
    <cellStyle name="40% - Accent3 15 2" xfId="33282" xr:uid="{5281F882-8756-49A1-BF7B-04C2A1223774}"/>
    <cellStyle name="40% - Accent3 16" xfId="14393" xr:uid="{CF495709-6265-4461-B557-2935ED5328A8}"/>
    <cellStyle name="40% - Accent3 16 2" xfId="33283" xr:uid="{856A37C5-94C1-4562-AC02-0CD98A93ADD6}"/>
    <cellStyle name="40% - Accent3 17" xfId="14394" xr:uid="{02CF5909-2EDC-4657-8FA9-7F228711C55A}"/>
    <cellStyle name="40% - Accent3 17 2" xfId="33284" xr:uid="{5A82DCD1-C180-4B29-87D3-8ACE9D4C1EE3}"/>
    <cellStyle name="40% - Accent3 18" xfId="33285" xr:uid="{A3715143-AD53-423D-A86C-3598013BB533}"/>
    <cellStyle name="40% - Accent3 19" xfId="33286" xr:uid="{BB98DFFD-29AA-417B-BBBE-AB640CB48ACE}"/>
    <cellStyle name="40% - Accent3 2" xfId="201" xr:uid="{8542A4E4-0401-4665-B645-2A9764A6B552}"/>
    <cellStyle name="40% - Accent3 2 10" xfId="14396" xr:uid="{1F3221EB-8379-4D4E-B74E-CB71ADB054FB}"/>
    <cellStyle name="40% - Accent3 2 10 2" xfId="33287" xr:uid="{5610B968-85D2-4F4A-80A4-36D170907ECC}"/>
    <cellStyle name="40% - Accent3 2 11" xfId="14397" xr:uid="{0ED069A3-3335-4716-B48C-D41132D5FFDE}"/>
    <cellStyle name="40% - Accent3 2 11 2" xfId="33288" xr:uid="{7874C6D0-81E8-4FE7-AE45-D47A9FF4A842}"/>
    <cellStyle name="40% - Accent3 2 12" xfId="33289" xr:uid="{78A32824-233B-4DFE-84A7-9781F0A5A801}"/>
    <cellStyle name="40% - Accent3 2 13" xfId="33290" xr:uid="{229D5B07-63F4-482C-B640-CE2A39099EA1}"/>
    <cellStyle name="40% - Accent3 2 14" xfId="33291" xr:uid="{0AEC45FB-82F6-431B-9184-AFBA3B3328CB}"/>
    <cellStyle name="40% - Accent3 2 15" xfId="39604" xr:uid="{70479808-E3ED-4E82-B45A-69FB2D4BBAC0}"/>
    <cellStyle name="40% - Accent3 2 16" xfId="14395" xr:uid="{008B4531-430E-4EA1-BF12-3CB7C0C4F662}"/>
    <cellStyle name="40% - Accent3 2 17" xfId="40349" xr:uid="{1A10F860-AC91-4356-8FAE-BD7DE432D1B8}"/>
    <cellStyle name="40% - Accent3 2 18" xfId="952" xr:uid="{144EE1AA-E641-4987-808B-F34F08C6C81E}"/>
    <cellStyle name="40% - Accent3 2 2" xfId="243" xr:uid="{A3E44DDF-8EBB-4D7D-A112-189FDCE2C392}"/>
    <cellStyle name="40% - Accent3 2 2 2" xfId="33292" xr:uid="{E0BE8C7B-99E9-4BA7-8441-FA403F82A268}"/>
    <cellStyle name="40% - Accent3 2 2 2 2" xfId="41780" xr:uid="{3FC03C1F-FF1C-4D10-AA3D-7B7E80693BC1}"/>
    <cellStyle name="40% - Accent3 2 2 3" xfId="41002" xr:uid="{D2B87EE6-A5EF-4AD1-8B69-187F1648376C}"/>
    <cellStyle name="40% - Accent3 2 2 4" xfId="14398" xr:uid="{056F12D4-A359-4F67-AA74-68DD4C34B0B1}"/>
    <cellStyle name="40% - Accent3 2 3" xfId="14399" xr:uid="{8325FF84-D0AB-4CB2-8327-8D0E2C125EE6}"/>
    <cellStyle name="40% - Accent3 2 3 2" xfId="33293" xr:uid="{ACE3B618-B11D-49F4-8D22-A7DBA92150A3}"/>
    <cellStyle name="40% - Accent3 2 3 3" xfId="41717" xr:uid="{F76A81F8-C6FA-4C02-AB39-AE54E09627EC}"/>
    <cellStyle name="40% - Accent3 2 4" xfId="14400" xr:uid="{BC8EBFC8-ECB9-441C-A3BC-ADA099CF3C75}"/>
    <cellStyle name="40% - Accent3 2 4 2" xfId="33294" xr:uid="{AE24ACDA-167C-4BDC-8DF9-9670AF7FCD1D}"/>
    <cellStyle name="40% - Accent3 2 5" xfId="14401" xr:uid="{A30C701C-0947-409D-893E-EF9ECCB5BB7C}"/>
    <cellStyle name="40% - Accent3 2 5 2" xfId="33295" xr:uid="{F5AF68DE-CAE7-474B-88C5-DD47AD60F053}"/>
    <cellStyle name="40% - Accent3 2 6" xfId="14402" xr:uid="{BF04DA4F-2697-4499-804B-8BA643CA696C}"/>
    <cellStyle name="40% - Accent3 2 6 2" xfId="14403" xr:uid="{3F0B21B7-3E85-430D-A643-AED8C1D9A635}"/>
    <cellStyle name="40% - Accent3 2 6 2 2" xfId="33296" xr:uid="{517B7FB9-F7B5-4110-95FB-1461CA7BB412}"/>
    <cellStyle name="40% - Accent3 2 6 3" xfId="14404" xr:uid="{339BC121-0FD3-4036-9697-307226E4C44E}"/>
    <cellStyle name="40% - Accent3 2 6 3 2" xfId="33297" xr:uid="{E81FA30E-533D-48F1-8391-181ADC7E917A}"/>
    <cellStyle name="40% - Accent3 2 6 4" xfId="33298" xr:uid="{EE4E31C5-0AD2-4C93-9753-055C7400A026}"/>
    <cellStyle name="40% - Accent3 2 7" xfId="14405" xr:uid="{6F8BE200-780B-4988-B787-2A0E2BFBF8DA}"/>
    <cellStyle name="40% - Accent3 2 7 2" xfId="33299" xr:uid="{E32A2E82-A082-4B38-B590-1707DB679D23}"/>
    <cellStyle name="40% - Accent3 2 8" xfId="14406" xr:uid="{FE988D3B-0638-4E4D-8669-C3771363417E}"/>
    <cellStyle name="40% - Accent3 2 8 2" xfId="33300" xr:uid="{07D5C0A7-9122-41F9-9408-FC5101C773FA}"/>
    <cellStyle name="40% - Accent3 2 9" xfId="14407" xr:uid="{D9F0A010-A354-47B5-B0F7-B815560B4A1E}"/>
    <cellStyle name="40% - Accent3 2 9 2" xfId="33301" xr:uid="{3607A773-A7AA-487F-BE40-073FC091080F}"/>
    <cellStyle name="40% - Accent3 20" xfId="33302" xr:uid="{4B8A07EE-E644-4905-8DF6-AF6590940BCD}"/>
    <cellStyle name="40% - Accent3 21" xfId="33303" xr:uid="{8ADD833F-7539-4AE7-A1DF-5A1F1704BEB2}"/>
    <cellStyle name="40% - Accent3 22" xfId="33304" xr:uid="{2CF61462-AE82-4B1D-980D-151AD181EE20}"/>
    <cellStyle name="40% - Accent3 23" xfId="33305" xr:uid="{C0ACE61E-A950-44E8-9A99-219F92F5E9F3}"/>
    <cellStyle name="40% - Accent3 24" xfId="33306" xr:uid="{7105E062-78D8-4709-8832-E98C0675DDEA}"/>
    <cellStyle name="40% - Accent3 25" xfId="33307" xr:uid="{17EBDD7E-6C08-437A-9430-F2520A865D64}"/>
    <cellStyle name="40% - Accent3 26" xfId="33308" xr:uid="{8C06CBCD-F8A0-4EA7-A82C-3AA2B74A6009}"/>
    <cellStyle name="40% - Accent3 27" xfId="39444" xr:uid="{9001448E-4FDA-4FDE-97B7-8E980530DC00}"/>
    <cellStyle name="40% - Accent3 3" xfId="14408" xr:uid="{7586F1D0-F61E-477F-9650-1637871A9510}"/>
    <cellStyle name="40% - Accent3 3 2" xfId="14409" xr:uid="{83B4DEB4-90EF-44FC-B56A-3DF9FD46E1A5}"/>
    <cellStyle name="40% - Accent3 3 2 2" xfId="33309" xr:uid="{5F6271FF-9506-40AF-856D-4AF62610099E}"/>
    <cellStyle name="40% - Accent3 3 2 3" xfId="41750" xr:uid="{49EAE3EE-5C82-46E3-B752-F5C0D09DCFAB}"/>
    <cellStyle name="40% - Accent3 3 3" xfId="33310" xr:uid="{B6E0FE7E-5187-4E06-B9F0-DC49A443AF56}"/>
    <cellStyle name="40% - Accent3 3 4" xfId="33311" xr:uid="{DC927053-20CD-481B-9DDE-535077E9E5A1}"/>
    <cellStyle name="40% - Accent3 3 5" xfId="33312" xr:uid="{713BCDF9-00AD-4414-BE02-68EC0C95211E}"/>
    <cellStyle name="40% - Accent3 3 6" xfId="39507" xr:uid="{9C6E5ACB-66B2-4FAC-B4BF-EF5C175B9238}"/>
    <cellStyle name="40% - Accent3 3 7" xfId="41003" xr:uid="{0139C4B4-974B-46F2-AC16-DE1B77E5FD24}"/>
    <cellStyle name="40% - Accent3 4" xfId="14410" xr:uid="{A3E23931-405C-45F2-80EF-2A018B1F542A}"/>
    <cellStyle name="40% - Accent3 4 2" xfId="14411" xr:uid="{F26A4D4E-62E6-4E20-A7EC-36A0C533253C}"/>
    <cellStyle name="40% - Accent3 4 2 2" xfId="33313" xr:uid="{DC08A318-2794-4FDC-BFDD-41F02CDACBC5}"/>
    <cellStyle name="40% - Accent3 4 3" xfId="33314" xr:uid="{C30BA973-8C7C-4339-B508-05BB302EFADB}"/>
    <cellStyle name="40% - Accent3 4 4" xfId="33315" xr:uid="{4F309F85-99E9-4199-B6EE-08866012455E}"/>
    <cellStyle name="40% - Accent3 4 5" xfId="33316" xr:uid="{E22E6D3B-F563-4CE6-8D59-5B00B3D9A90E}"/>
    <cellStyle name="40% - Accent3 4 6" xfId="41004" xr:uid="{3FD8C787-E2E1-4A1C-B43F-DBBF12FB21E1}"/>
    <cellStyle name="40% - Accent3 5" xfId="14412" xr:uid="{F908FAB9-3794-4864-AEA8-4391E4A3894B}"/>
    <cellStyle name="40% - Accent3 5 10" xfId="33317" xr:uid="{0EC126FB-620B-48E0-8D87-814F8BAD1524}"/>
    <cellStyle name="40% - Accent3 5 11" xfId="33318" xr:uid="{42961166-C1E9-4C36-A748-CC154A7A5226}"/>
    <cellStyle name="40% - Accent3 5 12" xfId="33319" xr:uid="{1F8C91EE-E0FC-491D-9E18-F238412F5DC5}"/>
    <cellStyle name="40% - Accent3 5 13" xfId="33320" xr:uid="{AF7ABC33-1503-458D-A2FC-965BEB59F4A5}"/>
    <cellStyle name="40% - Accent3 5 2" xfId="14413" xr:uid="{209207F3-216E-4F97-8239-132060A30A67}"/>
    <cellStyle name="40% - Accent3 5 2 2" xfId="14414" xr:uid="{9CB9E06E-ACF1-4938-882F-1AF6B7D191C7}"/>
    <cellStyle name="40% - Accent3 5 2 2 2" xfId="33321" xr:uid="{59D33081-3E15-4078-B7FA-1C166CF6F6DA}"/>
    <cellStyle name="40% - Accent3 5 2 3" xfId="14415" xr:uid="{3357DBFA-B58E-4698-ABE5-4E05CE0A2F00}"/>
    <cellStyle name="40% - Accent3 5 2 3 2" xfId="33322" xr:uid="{42C3A724-F383-44F3-B82C-5418784953D5}"/>
    <cellStyle name="40% - Accent3 5 2 4" xfId="33323" xr:uid="{9FFF51BA-4394-441F-BD7B-4BD26B6FD603}"/>
    <cellStyle name="40% - Accent3 5 3" xfId="14416" xr:uid="{E844839A-56BF-495C-9D29-C5B2D59B95B4}"/>
    <cellStyle name="40% - Accent3 5 3 2" xfId="33324" xr:uid="{23DE7654-27D9-437C-8AA4-099C802034BD}"/>
    <cellStyle name="40% - Accent3 5 4" xfId="14417" xr:uid="{3CA19C17-A2EE-4EEE-8EF3-CC06DCD15384}"/>
    <cellStyle name="40% - Accent3 5 4 2" xfId="33325" xr:uid="{08C45044-A243-47D2-9AFE-CD05F6C0E996}"/>
    <cellStyle name="40% - Accent3 5 5" xfId="14418" xr:uid="{C21FCFCE-68DE-4F97-BCD4-FA14A09D4EB9}"/>
    <cellStyle name="40% - Accent3 5 5 2" xfId="33326" xr:uid="{3C513078-4F90-47CE-A763-5D06BFFC1A36}"/>
    <cellStyle name="40% - Accent3 5 6" xfId="33327" xr:uid="{6A80B554-16C5-4231-A35F-C57F3DCCD83D}"/>
    <cellStyle name="40% - Accent3 5 7" xfId="33328" xr:uid="{C7C4DDF9-7310-478E-96D7-967981E1C2F6}"/>
    <cellStyle name="40% - Accent3 5 8" xfId="33329" xr:uid="{C69D8D5B-40B2-4F44-AE37-BBCDCF7885C4}"/>
    <cellStyle name="40% - Accent3 5 9" xfId="33330" xr:uid="{D8085137-4591-4C33-9D6C-CBC1C9BFFE83}"/>
    <cellStyle name="40% - Accent3 6" xfId="14419" xr:uid="{639FC711-2915-4EB8-BA3B-DA58BFEA5816}"/>
    <cellStyle name="40% - Accent3 6 10" xfId="33331" xr:uid="{B3AF9554-A95B-40AE-9818-A9BF84EF09C0}"/>
    <cellStyle name="40% - Accent3 6 11" xfId="33332" xr:uid="{CC165B68-DF11-4B53-8358-F2847AC90F1D}"/>
    <cellStyle name="40% - Accent3 6 2" xfId="14420" xr:uid="{66CE05C4-10EC-405E-A177-2100A5A3FFA2}"/>
    <cellStyle name="40% - Accent3 6 2 2" xfId="14421" xr:uid="{78919C9E-6578-4DB6-A6A8-D38E8132A7E1}"/>
    <cellStyle name="40% - Accent3 6 2 2 2" xfId="33333" xr:uid="{E3E82890-12E3-4019-9C6D-6DB7A51F888D}"/>
    <cellStyle name="40% - Accent3 6 2 3" xfId="14422" xr:uid="{B36F8C98-E68F-41AA-8FC6-B4E8012C72A0}"/>
    <cellStyle name="40% - Accent3 6 2 3 2" xfId="33334" xr:uid="{694BBCFA-95EE-4F0D-AA58-B3B5172F89EA}"/>
    <cellStyle name="40% - Accent3 6 2 4" xfId="33335" xr:uid="{D4B56F9D-4090-4F9A-BF32-D04B5CCC861A}"/>
    <cellStyle name="40% - Accent3 6 3" xfId="14423" xr:uid="{7B95672B-B03C-48D6-BD20-2D2E2D0FFBA5}"/>
    <cellStyle name="40% - Accent3 6 3 2" xfId="33336" xr:uid="{55976FAB-6AE2-4C9E-8CCF-ED7E228E79CC}"/>
    <cellStyle name="40% - Accent3 6 4" xfId="33337" xr:uid="{A5EEED51-72B9-4216-9CB5-4DD0F77FB8E4}"/>
    <cellStyle name="40% - Accent3 6 5" xfId="33338" xr:uid="{2DF0E37B-C1E7-46EA-B413-89FA82878F53}"/>
    <cellStyle name="40% - Accent3 6 6" xfId="33339" xr:uid="{C7D44CB4-76DF-4C0F-AF6B-2C709DBE5041}"/>
    <cellStyle name="40% - Accent3 6 7" xfId="33340" xr:uid="{4D9FDCF0-05D6-48A5-83EC-F8E9C2B7317B}"/>
    <cellStyle name="40% - Accent3 6 8" xfId="33341" xr:uid="{E10D7104-176E-412D-A3D7-74BC824BEC70}"/>
    <cellStyle name="40% - Accent3 6 9" xfId="33342" xr:uid="{FB5D8D03-83CD-4BE3-81F0-0278EB0776F5}"/>
    <cellStyle name="40% - Accent3 7" xfId="14424" xr:uid="{29D73E8F-6F64-4BE3-B6C7-580B279920FD}"/>
    <cellStyle name="40% - Accent3 7 2" xfId="14425" xr:uid="{7B806211-2AF6-41A0-AEFC-5E374DA0EDC6}"/>
    <cellStyle name="40% - Accent3 7 2 2" xfId="33343" xr:uid="{88CC10BF-25B9-408E-B7B6-21FF5A0E4536}"/>
    <cellStyle name="40% - Accent3 7 3" xfId="14426" xr:uid="{15BD95F4-A18F-488F-A249-963EC04FA2B6}"/>
    <cellStyle name="40% - Accent3 7 3 2" xfId="33344" xr:uid="{0B4DE836-7D87-4445-B0A7-1F4E00689F6D}"/>
    <cellStyle name="40% - Accent3 7 4" xfId="33345" xr:uid="{F195D81D-BF2B-4422-8E6C-01DC23D3366D}"/>
    <cellStyle name="40% - Accent3 8" xfId="14427" xr:uid="{E2601E33-A3F4-4F0B-94EC-712E14423D10}"/>
    <cellStyle name="40% - Accent3 8 2" xfId="14428" xr:uid="{76D1D55F-2746-4339-8F5C-B06200FFB6FA}"/>
    <cellStyle name="40% - Accent3 8 2 2" xfId="33346" xr:uid="{FE225419-A0AB-4E56-BB80-219755A8B3BB}"/>
    <cellStyle name="40% - Accent3 8 3" xfId="14429" xr:uid="{ACC42E21-2999-48E6-AE6F-3C3C621ACC6C}"/>
    <cellStyle name="40% - Accent3 8 3 2" xfId="33347" xr:uid="{B1A05B85-C5C0-4DE1-8A89-1F2A57A450E0}"/>
    <cellStyle name="40% - Accent3 8 4" xfId="33348" xr:uid="{8A432D2A-41A3-4174-BC98-60C359CA8833}"/>
    <cellStyle name="40% - Accent3 9" xfId="14430" xr:uid="{0E935C59-9C32-448B-A23D-D5600B39BF3A}"/>
    <cellStyle name="40% - Accent3 9 2" xfId="33349" xr:uid="{42307716-99BF-4397-BD86-685CDD06E427}"/>
    <cellStyle name="40% - Accent4" xfId="468" builtinId="43" customBuiltin="1"/>
    <cellStyle name="40% - Accent4 10" xfId="14431" xr:uid="{12DC45A3-9716-402B-97C9-3A7D03462001}"/>
    <cellStyle name="40% - Accent4 10 2" xfId="33350" xr:uid="{E79DF555-CCED-4749-A5C0-CC01A770B24C}"/>
    <cellStyle name="40% - Accent4 11" xfId="14432" xr:uid="{A400B906-B080-4378-AEF4-2A4365D7A7C4}"/>
    <cellStyle name="40% - Accent4 11 2" xfId="33351" xr:uid="{7F463FAA-9DBF-4193-B018-DF325AA87C45}"/>
    <cellStyle name="40% - Accent4 12" xfId="14433" xr:uid="{7513526E-72AA-4832-827E-8DB230CBEBA3}"/>
    <cellStyle name="40% - Accent4 12 2" xfId="33352" xr:uid="{2D27F459-3C36-46BC-8DCB-E9E58A20BE9B}"/>
    <cellStyle name="40% - Accent4 13" xfId="14434" xr:uid="{87C3474E-621A-4F3D-B255-C8379191797D}"/>
    <cellStyle name="40% - Accent4 13 2" xfId="33353" xr:uid="{B172D794-607E-4AAD-BCBC-6F4039C68647}"/>
    <cellStyle name="40% - Accent4 14" xfId="14435" xr:uid="{2E541B5F-0893-4C22-B389-2FBCE3EEB386}"/>
    <cellStyle name="40% - Accent4 14 2" xfId="33354" xr:uid="{B2977C1D-24E9-4777-AD2B-1175321EE024}"/>
    <cellStyle name="40% - Accent4 15" xfId="14436" xr:uid="{E7BF8701-4297-48FC-93A1-0D11A058B3C1}"/>
    <cellStyle name="40% - Accent4 15 2" xfId="33355" xr:uid="{4ECBDE71-2803-4048-BD2F-D3E7D000F9D4}"/>
    <cellStyle name="40% - Accent4 16" xfId="14437" xr:uid="{F18744C3-997A-48DE-8D22-C656E5B4DB9F}"/>
    <cellStyle name="40% - Accent4 16 2" xfId="33356" xr:uid="{F81CA15D-C0D3-475E-96DB-F20B5E234D42}"/>
    <cellStyle name="40% - Accent4 17" xfId="14438" xr:uid="{6906A382-805D-4F0A-8426-47688D2926D0}"/>
    <cellStyle name="40% - Accent4 17 2" xfId="33357" xr:uid="{7D785D0D-F54F-47B2-85A9-121416C47ECA}"/>
    <cellStyle name="40% - Accent4 18" xfId="33358" xr:uid="{210F02B5-4C6C-49BD-9C5D-FD97C8465DF8}"/>
    <cellStyle name="40% - Accent4 19" xfId="33359" xr:uid="{0BFF5B40-D211-4DBE-8F5E-5B3BD0C20757}"/>
    <cellStyle name="40% - Accent4 2" xfId="205" xr:uid="{3FEEC300-8B4C-48E8-8383-FB10D2B53033}"/>
    <cellStyle name="40% - Accent4 2 10" xfId="14440" xr:uid="{80E7091A-85E5-4ADF-9318-DC2BE027E764}"/>
    <cellStyle name="40% - Accent4 2 10 2" xfId="33360" xr:uid="{51ECFAF6-EE9A-409C-BCF5-7A0CDDEA278C}"/>
    <cellStyle name="40% - Accent4 2 11" xfId="14441" xr:uid="{F52D1A86-76D7-422D-8BB6-0015D8FA9922}"/>
    <cellStyle name="40% - Accent4 2 11 2" xfId="33361" xr:uid="{7CC6EC46-CBF9-423D-BBF1-B52D0C653CE1}"/>
    <cellStyle name="40% - Accent4 2 12" xfId="33362" xr:uid="{0B203149-7ECC-4622-8C7B-6E6613F6C8FB}"/>
    <cellStyle name="40% - Accent4 2 13" xfId="33363" xr:uid="{D0FF59D1-24EA-4AC9-836A-009A03C6C04F}"/>
    <cellStyle name="40% - Accent4 2 14" xfId="33364" xr:uid="{3764AB38-5D86-4A94-B5B9-B16712757E66}"/>
    <cellStyle name="40% - Accent4 2 15" xfId="39608" xr:uid="{5B48D4C5-863D-473B-9B25-3B30F3104D90}"/>
    <cellStyle name="40% - Accent4 2 16" xfId="14439" xr:uid="{BB37E8AF-36C9-4044-806E-63B9BAADDAD2}"/>
    <cellStyle name="40% - Accent4 2 17" xfId="40386" xr:uid="{D2BBFFFE-3FD2-439B-B97A-84B3BD6E3CD1}"/>
    <cellStyle name="40% - Accent4 2 18" xfId="955" xr:uid="{BB104524-77CA-4529-9241-6D9355E85127}"/>
    <cellStyle name="40% - Accent4 2 2" xfId="244" xr:uid="{5F5192E2-960D-4E13-8566-81C432351D1C}"/>
    <cellStyle name="40% - Accent4 2 2 2" xfId="33365" xr:uid="{7D5527B8-4875-4217-8655-FA41FBC0C54C}"/>
    <cellStyle name="40% - Accent4 2 2 2 2" xfId="41783" xr:uid="{4BFE4185-8D4C-4005-B832-5550A02E894F}"/>
    <cellStyle name="40% - Accent4 2 2 3" xfId="41005" xr:uid="{F4F22BD7-9665-40D2-9C08-23A92A3DE8B4}"/>
    <cellStyle name="40% - Accent4 2 2 4" xfId="14442" xr:uid="{3E1DAFE4-D9D6-4C68-9B5E-82C70060999A}"/>
    <cellStyle name="40% - Accent4 2 3" xfId="14443" xr:uid="{5ED44E64-8BDE-4034-BFB9-769A63ACDFC5}"/>
    <cellStyle name="40% - Accent4 2 3 2" xfId="33366" xr:uid="{860D75E6-21BD-4182-8F90-0D93D6EAE64B}"/>
    <cellStyle name="40% - Accent4 2 3 3" xfId="41720" xr:uid="{31936AFF-355F-4C87-8F7B-1E2A2C0B3E19}"/>
    <cellStyle name="40% - Accent4 2 4" xfId="14444" xr:uid="{F639090A-4BDF-4275-BA2C-4CFE83D4A4AE}"/>
    <cellStyle name="40% - Accent4 2 4 2" xfId="33367" xr:uid="{8A1252F1-A01B-4371-949A-3F55C8CE1426}"/>
    <cellStyle name="40% - Accent4 2 5" xfId="14445" xr:uid="{A9C2B511-6CFF-4A72-81F7-8FDFF371199C}"/>
    <cellStyle name="40% - Accent4 2 5 2" xfId="33368" xr:uid="{2CDA91BD-A144-4E0C-BAD9-AD3E6B4D5D48}"/>
    <cellStyle name="40% - Accent4 2 6" xfId="14446" xr:uid="{4BCB9AEC-E597-4A9C-979E-E03141B64872}"/>
    <cellStyle name="40% - Accent4 2 6 2" xfId="14447" xr:uid="{C385D9EC-D2B0-456E-B4C6-D064285F00C9}"/>
    <cellStyle name="40% - Accent4 2 6 2 2" xfId="33369" xr:uid="{2A999D78-C26A-4BCB-95D3-C49F7A170AEB}"/>
    <cellStyle name="40% - Accent4 2 6 3" xfId="14448" xr:uid="{E6CC5D9F-475A-40D4-B2AA-ACB2766E2E89}"/>
    <cellStyle name="40% - Accent4 2 6 3 2" xfId="33370" xr:uid="{A3AF43C2-10AD-4C67-9786-180F2D529E14}"/>
    <cellStyle name="40% - Accent4 2 6 4" xfId="33371" xr:uid="{C2077ACF-4E5A-4E94-8F96-B3E0EE4B406D}"/>
    <cellStyle name="40% - Accent4 2 7" xfId="14449" xr:uid="{852B45A2-9F78-4968-8CB4-89D393D45DC7}"/>
    <cellStyle name="40% - Accent4 2 7 2" xfId="33372" xr:uid="{58E5ECE9-33C5-4103-8032-0578B14F4C76}"/>
    <cellStyle name="40% - Accent4 2 8" xfId="14450" xr:uid="{071C0ACE-B619-4A45-AC27-E207FC8DA5F9}"/>
    <cellStyle name="40% - Accent4 2 8 2" xfId="33373" xr:uid="{FD05AAA4-027D-4071-94F8-2321A9C83B0A}"/>
    <cellStyle name="40% - Accent4 2 9" xfId="14451" xr:uid="{498DAE19-CEE8-4418-B113-5CAC64136D0A}"/>
    <cellStyle name="40% - Accent4 2 9 2" xfId="33374" xr:uid="{59D22D90-0A6B-4E51-84B6-74F7F4D26391}"/>
    <cellStyle name="40% - Accent4 20" xfId="33375" xr:uid="{8E7747F7-7436-4581-BBBF-D77931A4B914}"/>
    <cellStyle name="40% - Accent4 21" xfId="33376" xr:uid="{228BEC6E-92D1-4568-B531-ADDD10CEFCFB}"/>
    <cellStyle name="40% - Accent4 22" xfId="33377" xr:uid="{8006ECEC-4D41-4207-A094-0509A93A3BEA}"/>
    <cellStyle name="40% - Accent4 23" xfId="33378" xr:uid="{3A4DE46F-0BD5-4BA4-BE80-09AB786CB8A1}"/>
    <cellStyle name="40% - Accent4 24" xfId="33379" xr:uid="{34B265A6-74BB-464A-8B63-6F383B458930}"/>
    <cellStyle name="40% - Accent4 25" xfId="33380" xr:uid="{9AD54DBD-0321-44E8-B143-6F37F1B66F62}"/>
    <cellStyle name="40% - Accent4 26" xfId="33381" xr:uid="{859C7C23-390F-47A1-9F01-B094A61B2488}"/>
    <cellStyle name="40% - Accent4 27" xfId="39448" xr:uid="{183022E8-F3E3-46EF-95EF-11C47E55C5AC}"/>
    <cellStyle name="40% - Accent4 3" xfId="14452" xr:uid="{43137FA5-0732-4B2F-B7CA-B839F959B081}"/>
    <cellStyle name="40% - Accent4 3 2" xfId="14453" xr:uid="{1A8F6381-A9EB-40AD-A3A7-569768820ABD}"/>
    <cellStyle name="40% - Accent4 3 2 2" xfId="33382" xr:uid="{158A1621-9E98-4F7E-887F-03265F564261}"/>
    <cellStyle name="40% - Accent4 3 2 3" xfId="41753" xr:uid="{D6F125F3-204D-4B40-AC6D-3297CC890FAE}"/>
    <cellStyle name="40% - Accent4 3 3" xfId="33383" xr:uid="{56433857-A007-4A3B-B506-A48D49006975}"/>
    <cellStyle name="40% - Accent4 3 4" xfId="33384" xr:uid="{83A2FE43-D0A3-4F2B-8897-2F2D471EFF1C}"/>
    <cellStyle name="40% - Accent4 3 5" xfId="33385" xr:uid="{692CDAC3-1470-468C-A5EC-93F202B212EF}"/>
    <cellStyle name="40% - Accent4 3 6" xfId="39508" xr:uid="{378B837B-67D7-4BE4-9F85-CB3F8FA7C406}"/>
    <cellStyle name="40% - Accent4 3 7" xfId="41006" xr:uid="{6C9DEF26-1F96-4ACA-863C-EFF5049B44F0}"/>
    <cellStyle name="40% - Accent4 4" xfId="14454" xr:uid="{4E14027A-D86D-40DF-949A-9B30FC11DD51}"/>
    <cellStyle name="40% - Accent4 4 2" xfId="14455" xr:uid="{D8000B92-161F-40E7-A710-BF5748F848CB}"/>
    <cellStyle name="40% - Accent4 4 2 2" xfId="33386" xr:uid="{D7962C99-E17F-44D4-BAD9-AA3EC753F3C9}"/>
    <cellStyle name="40% - Accent4 4 3" xfId="33387" xr:uid="{62CDF2D7-2AD6-4A85-BFE8-277EEA23A2A8}"/>
    <cellStyle name="40% - Accent4 4 4" xfId="33388" xr:uid="{BCAD3019-FCC2-4214-97A4-57F400E40547}"/>
    <cellStyle name="40% - Accent4 4 5" xfId="33389" xr:uid="{86D1F375-57B9-4D0B-B632-A596C2F1FF32}"/>
    <cellStyle name="40% - Accent4 4 6" xfId="41007" xr:uid="{347610AE-A9F3-4B3D-8F22-06FDB60616B3}"/>
    <cellStyle name="40% - Accent4 5" xfId="14456" xr:uid="{EC47D95A-7AA0-483B-96D6-D9971D3CA475}"/>
    <cellStyle name="40% - Accent4 5 10" xfId="33390" xr:uid="{B3A3F746-502C-43AD-BBB5-209755E3CE26}"/>
    <cellStyle name="40% - Accent4 5 11" xfId="33391" xr:uid="{CC27B906-00C8-4405-969B-B0FC8D96B5D2}"/>
    <cellStyle name="40% - Accent4 5 12" xfId="33392" xr:uid="{8CB1755B-9FE2-4AEA-9D5B-1CD24FD34AA1}"/>
    <cellStyle name="40% - Accent4 5 13" xfId="33393" xr:uid="{B7C6449D-1784-45B1-AC2F-52F61F8BB0FC}"/>
    <cellStyle name="40% - Accent4 5 2" xfId="14457" xr:uid="{C869C21D-7890-4119-9B88-8B7FA05B687E}"/>
    <cellStyle name="40% - Accent4 5 2 2" xfId="14458" xr:uid="{2C97B27F-F18A-4C8F-A491-280F7C0F45C0}"/>
    <cellStyle name="40% - Accent4 5 2 2 2" xfId="33394" xr:uid="{2AABA65C-718B-4F45-9B3A-DC7600787989}"/>
    <cellStyle name="40% - Accent4 5 2 3" xfId="14459" xr:uid="{C2FC113D-6FE3-4AD6-912B-D493E3242BF0}"/>
    <cellStyle name="40% - Accent4 5 2 3 2" xfId="33395" xr:uid="{8E3434CC-9B39-401E-A0AC-443CDB490737}"/>
    <cellStyle name="40% - Accent4 5 2 4" xfId="33396" xr:uid="{7EB488F3-1A79-42AF-A615-D8F7F47B4FE5}"/>
    <cellStyle name="40% - Accent4 5 3" xfId="14460" xr:uid="{18BC051C-1084-412B-AD80-88079C7DDF65}"/>
    <cellStyle name="40% - Accent4 5 3 2" xfId="33397" xr:uid="{E17F730D-083D-4110-89FF-BE39EB6B1CFF}"/>
    <cellStyle name="40% - Accent4 5 4" xfId="14461" xr:uid="{E465BD95-679C-447D-9AA3-8520C151627C}"/>
    <cellStyle name="40% - Accent4 5 4 2" xfId="33398" xr:uid="{082781F8-5C09-46E4-9C57-2C7A0374C627}"/>
    <cellStyle name="40% - Accent4 5 5" xfId="14462" xr:uid="{BD11F2FA-D159-43AC-A37E-28BB68B80844}"/>
    <cellStyle name="40% - Accent4 5 5 2" xfId="33399" xr:uid="{E6D9F2B3-55AA-442C-9694-8689F2265D3A}"/>
    <cellStyle name="40% - Accent4 5 6" xfId="33400" xr:uid="{E08D0E18-0CC9-404E-B5CD-76E7CF306C1D}"/>
    <cellStyle name="40% - Accent4 5 7" xfId="33401" xr:uid="{D8B00320-9C90-492D-8A49-4599A82BD055}"/>
    <cellStyle name="40% - Accent4 5 8" xfId="33402" xr:uid="{4D2DB8FD-9E78-442F-9CC1-148015980B89}"/>
    <cellStyle name="40% - Accent4 5 9" xfId="33403" xr:uid="{A323F8A0-418B-48E1-A816-16DCD8B5FEED}"/>
    <cellStyle name="40% - Accent4 6" xfId="14463" xr:uid="{2CC2748A-9603-4882-91D7-9CEA7F209475}"/>
    <cellStyle name="40% - Accent4 6 10" xfId="33404" xr:uid="{5CAF35FF-EBAD-4D8F-9628-8632E811AA13}"/>
    <cellStyle name="40% - Accent4 6 11" xfId="33405" xr:uid="{75FAFA11-B9FC-4529-9AC5-2A3F3428705C}"/>
    <cellStyle name="40% - Accent4 6 2" xfId="14464" xr:uid="{4A72F0D2-0C29-4F74-885A-1DC9CE6D3A56}"/>
    <cellStyle name="40% - Accent4 6 2 2" xfId="14465" xr:uid="{0DF2B73A-D34A-45BC-98D8-82CD481C196A}"/>
    <cellStyle name="40% - Accent4 6 2 2 2" xfId="33406" xr:uid="{2E6453A4-D5C4-4618-B97C-C2DF6D9024D4}"/>
    <cellStyle name="40% - Accent4 6 2 3" xfId="14466" xr:uid="{23BC5D65-1DCF-4509-ABB2-7A327C62B7A7}"/>
    <cellStyle name="40% - Accent4 6 2 3 2" xfId="33407" xr:uid="{18559A4E-0ECD-4D0D-B006-43A9CA914513}"/>
    <cellStyle name="40% - Accent4 6 2 4" xfId="33408" xr:uid="{6861FA7A-1B5E-4EC2-8004-B9F77BB81A05}"/>
    <cellStyle name="40% - Accent4 6 3" xfId="14467" xr:uid="{5BEBDE20-0E39-4CE9-850E-E1E45553697C}"/>
    <cellStyle name="40% - Accent4 6 3 2" xfId="33409" xr:uid="{86CEFB31-7AC6-4F97-8C65-355898525C77}"/>
    <cellStyle name="40% - Accent4 6 4" xfId="33410" xr:uid="{4A38AFDB-F1D3-459D-94ED-C44B9C1B29B1}"/>
    <cellStyle name="40% - Accent4 6 5" xfId="33411" xr:uid="{4912FAD1-6A5C-4A90-809C-D2F39F296C5C}"/>
    <cellStyle name="40% - Accent4 6 6" xfId="33412" xr:uid="{E1366745-DE92-43A5-B5B0-FB68686A7E4D}"/>
    <cellStyle name="40% - Accent4 6 7" xfId="33413" xr:uid="{BCD8AACD-2906-46EE-8556-0BA126C1F4F0}"/>
    <cellStyle name="40% - Accent4 6 8" xfId="33414" xr:uid="{53794DB6-A97F-467A-8626-DE070EF1161B}"/>
    <cellStyle name="40% - Accent4 6 9" xfId="33415" xr:uid="{C295C091-FBBF-411B-B8E6-3D70AADF56A9}"/>
    <cellStyle name="40% - Accent4 7" xfId="14468" xr:uid="{BEB9580F-C463-4630-B3B3-B26A153B2483}"/>
    <cellStyle name="40% - Accent4 7 2" xfId="14469" xr:uid="{D96D0DB7-A2DF-4089-83B9-892539F735AB}"/>
    <cellStyle name="40% - Accent4 7 2 2" xfId="33416" xr:uid="{7BF23978-5678-46A7-A19C-40A9F14FE27A}"/>
    <cellStyle name="40% - Accent4 7 3" xfId="14470" xr:uid="{D57DF03B-CBE3-4C31-AC9F-4354E79B0781}"/>
    <cellStyle name="40% - Accent4 7 3 2" xfId="33417" xr:uid="{2B0D167B-1CF5-44CD-9DA4-048CEF966E28}"/>
    <cellStyle name="40% - Accent4 7 4" xfId="33418" xr:uid="{F95592B4-6477-4EAF-98F1-F2EAC05BF608}"/>
    <cellStyle name="40% - Accent4 8" xfId="14471" xr:uid="{6EBC6439-89C4-42D8-8017-E8EAD549B0F1}"/>
    <cellStyle name="40% - Accent4 8 2" xfId="14472" xr:uid="{C672B98D-04F0-45FC-AEB0-5995290DCFD1}"/>
    <cellStyle name="40% - Accent4 8 2 2" xfId="33419" xr:uid="{8CEF7A4D-7511-4046-BBC0-B71DBBAB1890}"/>
    <cellStyle name="40% - Accent4 8 3" xfId="14473" xr:uid="{83C58E34-8BC1-4C2E-BF6D-77BD90C3FD43}"/>
    <cellStyle name="40% - Accent4 8 3 2" xfId="33420" xr:uid="{03D9F16C-6A58-45CC-9016-AEA4D2F36399}"/>
    <cellStyle name="40% - Accent4 8 4" xfId="33421" xr:uid="{388C3D91-1A68-4FA1-A9B9-1D963ACB9FF9}"/>
    <cellStyle name="40% - Accent4 9" xfId="14474" xr:uid="{18A28E6B-DF0F-422A-B22B-ED348885EA66}"/>
    <cellStyle name="40% - Accent4 9 2" xfId="33422" xr:uid="{C402BECE-3FF9-4DA0-A592-49B67D12575E}"/>
    <cellStyle name="40% - Accent5" xfId="472" builtinId="47" customBuiltin="1"/>
    <cellStyle name="40% - Accent5 10" xfId="14475" xr:uid="{4CD00E97-3347-48B1-B87E-09FEEE40DF41}"/>
    <cellStyle name="40% - Accent5 10 2" xfId="33423" xr:uid="{ED7C0361-FF9B-4111-B7F9-5A7EAAB75DE9}"/>
    <cellStyle name="40% - Accent5 11" xfId="14476" xr:uid="{F0158AD1-ABFD-4386-88C9-4AE80EF4F4BC}"/>
    <cellStyle name="40% - Accent5 11 2" xfId="33424" xr:uid="{1DF8C8C6-A611-4072-85AC-15E6878AE5C7}"/>
    <cellStyle name="40% - Accent5 12" xfId="14477" xr:uid="{9350D16B-3B51-45B5-B837-95C9E81DD97D}"/>
    <cellStyle name="40% - Accent5 12 2" xfId="33425" xr:uid="{1DAC30F6-A97E-4CC5-9D64-109406D7B77E}"/>
    <cellStyle name="40% - Accent5 13" xfId="14478" xr:uid="{B0B35789-1AA2-4251-A4E6-C51D2699ED8D}"/>
    <cellStyle name="40% - Accent5 13 2" xfId="33426" xr:uid="{77F9FF90-1F5D-455C-9A2E-B7FCA6E4F199}"/>
    <cellStyle name="40% - Accent5 14" xfId="14479" xr:uid="{AC3B0E3F-E52F-468E-9C86-33B922A60608}"/>
    <cellStyle name="40% - Accent5 14 2" xfId="33427" xr:uid="{6AE32AAB-6D8B-444F-B09D-ABAFD20B3C98}"/>
    <cellStyle name="40% - Accent5 15" xfId="14480" xr:uid="{4EA56891-8853-4472-8853-D6CBA3F90DE3}"/>
    <cellStyle name="40% - Accent5 15 2" xfId="33428" xr:uid="{28A5E35D-B117-4DDD-AA3D-A3E3A5770B1D}"/>
    <cellStyle name="40% - Accent5 16" xfId="14481" xr:uid="{BEDB0188-EB36-4D91-AB25-33E71C7D0A2D}"/>
    <cellStyle name="40% - Accent5 16 2" xfId="33429" xr:uid="{4767BA3B-16B8-425E-BFC7-B45C2809D866}"/>
    <cellStyle name="40% - Accent5 17" xfId="14482" xr:uid="{62844285-FE88-4B67-B09D-D6503CF41B56}"/>
    <cellStyle name="40% - Accent5 17 2" xfId="33430" xr:uid="{C9814516-C51C-4D09-B9E4-105F7A2ECD49}"/>
    <cellStyle name="40% - Accent5 18" xfId="33431" xr:uid="{FAD17DDD-66E3-4DA1-89A4-325C1A598FA7}"/>
    <cellStyle name="40% - Accent5 19" xfId="33432" xr:uid="{885E6953-2C59-4497-B93A-3EA307FC86EF}"/>
    <cellStyle name="40% - Accent5 2" xfId="209" xr:uid="{531CDA54-8041-411B-A564-8BB8981C8D2B}"/>
    <cellStyle name="40% - Accent5 2 10" xfId="14484" xr:uid="{9D9546FB-878D-4633-9D3A-66469659ADA7}"/>
    <cellStyle name="40% - Accent5 2 10 2" xfId="33433" xr:uid="{3522DE41-06EB-4E23-9D4D-C0216CBD670B}"/>
    <cellStyle name="40% - Accent5 2 11" xfId="14485" xr:uid="{1F6A1A6A-237D-456C-93FB-BE8161E5FAD9}"/>
    <cellStyle name="40% - Accent5 2 11 2" xfId="33434" xr:uid="{5F2EB689-AB11-4752-AF46-6953CF609A3C}"/>
    <cellStyle name="40% - Accent5 2 12" xfId="33435" xr:uid="{88F444E0-2093-4923-B0D4-AAA95DC6E94B}"/>
    <cellStyle name="40% - Accent5 2 13" xfId="33436" xr:uid="{176EFDCA-B208-4DD5-A019-69EBEC923385}"/>
    <cellStyle name="40% - Accent5 2 14" xfId="33437" xr:uid="{4350AB95-ADE7-49A1-B08E-852F9F0CE389}"/>
    <cellStyle name="40% - Accent5 2 15" xfId="39612" xr:uid="{6C287204-EFAD-44AD-B266-FCC4421B4AD1}"/>
    <cellStyle name="40% - Accent5 2 16" xfId="14483" xr:uid="{8941EC3D-F19D-48BE-A1B6-7C6CA13DBE89}"/>
    <cellStyle name="40% - Accent5 2 17" xfId="40393" xr:uid="{D73225CB-D35D-467C-89BB-9456E5E924E5}"/>
    <cellStyle name="40% - Accent5 2 18" xfId="958" xr:uid="{097EBB69-3183-45FC-B621-66F69C0438C4}"/>
    <cellStyle name="40% - Accent5 2 2" xfId="245" xr:uid="{C26FA7C8-F4D4-4C88-85E5-BEE071DD294E}"/>
    <cellStyle name="40% - Accent5 2 2 2" xfId="33438" xr:uid="{5A6A89F1-AD4C-4EED-B880-B4B3C67A25AA}"/>
    <cellStyle name="40% - Accent5 2 2 2 2" xfId="41786" xr:uid="{4622C0F6-7D10-4A89-BCE4-4F4E5D4956AE}"/>
    <cellStyle name="40% - Accent5 2 2 3" xfId="41008" xr:uid="{B5A8F30C-72F8-4F3E-A594-601BCD51F5D0}"/>
    <cellStyle name="40% - Accent5 2 2 4" xfId="14486" xr:uid="{EE953A32-6276-4EB9-965D-0597BFBB8F50}"/>
    <cellStyle name="40% - Accent5 2 3" xfId="14487" xr:uid="{7A900468-3D33-42CC-9BE1-42CB40D74C19}"/>
    <cellStyle name="40% - Accent5 2 3 2" xfId="33439" xr:uid="{C6638687-CAE6-4457-B775-190E1B7CD70A}"/>
    <cellStyle name="40% - Accent5 2 3 3" xfId="41723" xr:uid="{BF4D1FDD-26B4-4CDA-8BA8-77FE4D8FEA71}"/>
    <cellStyle name="40% - Accent5 2 4" xfId="14488" xr:uid="{68A7B4F2-519F-4ADC-98A9-323B9379397A}"/>
    <cellStyle name="40% - Accent5 2 4 2" xfId="33440" xr:uid="{B9AB1C9F-FF70-4D98-936A-11D49B093F38}"/>
    <cellStyle name="40% - Accent5 2 5" xfId="14489" xr:uid="{5EEFD66F-097B-464F-97F8-F2CF5D91B17F}"/>
    <cellStyle name="40% - Accent5 2 5 2" xfId="33441" xr:uid="{A71DCA01-26B4-4729-A0F5-1E3A6C9A168E}"/>
    <cellStyle name="40% - Accent5 2 6" xfId="14490" xr:uid="{377E8A7F-5B56-4911-8BA6-A868F6BD6442}"/>
    <cellStyle name="40% - Accent5 2 6 2" xfId="14491" xr:uid="{2298EFE9-A69F-423E-89C1-87EA35941928}"/>
    <cellStyle name="40% - Accent5 2 6 2 2" xfId="33442" xr:uid="{2E391BF2-F49A-415F-8F91-A58C464B3EEF}"/>
    <cellStyle name="40% - Accent5 2 6 3" xfId="14492" xr:uid="{6CD2D314-5CE9-4EDC-93AC-670BA739425D}"/>
    <cellStyle name="40% - Accent5 2 6 3 2" xfId="33443" xr:uid="{1F167A94-B669-4855-B065-310889575195}"/>
    <cellStyle name="40% - Accent5 2 6 4" xfId="33444" xr:uid="{B095BF7F-25AC-43D5-A6AA-84C3D171BEC0}"/>
    <cellStyle name="40% - Accent5 2 7" xfId="14493" xr:uid="{3E7D781A-9665-4D0D-84CE-0AE9A34534AA}"/>
    <cellStyle name="40% - Accent5 2 7 2" xfId="33445" xr:uid="{53DB0949-BC5B-44F9-9FA2-A7D8DA035E98}"/>
    <cellStyle name="40% - Accent5 2 8" xfId="14494" xr:uid="{EFFBA38A-0971-4834-9CDF-061F160BD7C1}"/>
    <cellStyle name="40% - Accent5 2 8 2" xfId="33446" xr:uid="{55AD55F0-4306-4705-8D0D-ECC280475ED1}"/>
    <cellStyle name="40% - Accent5 2 9" xfId="14495" xr:uid="{B60C5F90-840F-4FBD-BE95-D7EF8E0CDE5A}"/>
    <cellStyle name="40% - Accent5 2 9 2" xfId="33447" xr:uid="{3B3B64C6-A01C-4AB8-9F64-EAA21032F86F}"/>
    <cellStyle name="40% - Accent5 20" xfId="33448" xr:uid="{22E8ECD8-927A-41CA-94A8-D57C40DFD14E}"/>
    <cellStyle name="40% - Accent5 21" xfId="33449" xr:uid="{0CBD6C6C-3963-45F7-93E6-9E2967F0E7F8}"/>
    <cellStyle name="40% - Accent5 22" xfId="33450" xr:uid="{50383283-453D-4EFC-9E0E-8D77DA023875}"/>
    <cellStyle name="40% - Accent5 23" xfId="33451" xr:uid="{3D1D2397-F33A-44EE-A0E8-06C48423A79E}"/>
    <cellStyle name="40% - Accent5 24" xfId="33452" xr:uid="{3D44C56F-AC1D-4627-85ED-C469237188ED}"/>
    <cellStyle name="40% - Accent5 25" xfId="33453" xr:uid="{82E36DA8-4828-4A52-8C5A-B06CAC40BD08}"/>
    <cellStyle name="40% - Accent5 26" xfId="33454" xr:uid="{E0C1EA74-232D-468B-A80F-CF57BEA4ACCF}"/>
    <cellStyle name="40% - Accent5 27" xfId="39452" xr:uid="{A106D0A2-2016-4A6F-BC1E-ED428535EF56}"/>
    <cellStyle name="40% - Accent5 3" xfId="14496" xr:uid="{DE2E6F25-FB9F-4496-A116-645991DCA7B1}"/>
    <cellStyle name="40% - Accent5 3 2" xfId="14497" xr:uid="{E960C41F-23EE-44F5-B8E9-35946F35E83A}"/>
    <cellStyle name="40% - Accent5 3 2 2" xfId="33455" xr:uid="{3025427A-ACF1-4CA5-8156-1EFE6C4E9D78}"/>
    <cellStyle name="40% - Accent5 3 2 3" xfId="41756" xr:uid="{DBEF756F-D2F5-4630-9478-E157B4B6FD48}"/>
    <cellStyle name="40% - Accent5 3 3" xfId="33456" xr:uid="{61FE159E-159E-4828-8FB6-56E328791735}"/>
    <cellStyle name="40% - Accent5 3 4" xfId="33457" xr:uid="{F0478C5E-5414-4E07-8C0D-24A3325D7663}"/>
    <cellStyle name="40% - Accent5 3 5" xfId="33458" xr:uid="{51E3AF57-782C-4F72-87E5-6AF9444DB2E1}"/>
    <cellStyle name="40% - Accent5 3 6" xfId="39509" xr:uid="{3BB5F86D-76DB-4680-8A2B-33A28C0F529B}"/>
    <cellStyle name="40% - Accent5 3 7" xfId="41009" xr:uid="{C79BA827-DC1D-47ED-A6D0-65E6CC86ECF8}"/>
    <cellStyle name="40% - Accent5 4" xfId="14498" xr:uid="{0D3FE6CB-61A3-42B2-B3D0-74E750836E66}"/>
    <cellStyle name="40% - Accent5 4 2" xfId="14499" xr:uid="{7CD4CB90-AAE5-4D63-9A3C-68515A0799D3}"/>
    <cellStyle name="40% - Accent5 4 2 2" xfId="33459" xr:uid="{3B6A0A2B-B09A-466E-B8D8-D10EB7396386}"/>
    <cellStyle name="40% - Accent5 4 3" xfId="33460" xr:uid="{16973CB2-0E43-447B-9ED8-7993DA7364DA}"/>
    <cellStyle name="40% - Accent5 4 4" xfId="33461" xr:uid="{A3B6247D-3338-4AD6-B29E-5A818DAFC285}"/>
    <cellStyle name="40% - Accent5 4 5" xfId="33462" xr:uid="{C5009913-C37A-4A19-AAEE-6206E84EE7B9}"/>
    <cellStyle name="40% - Accent5 4 6" xfId="41010" xr:uid="{63204395-B479-4574-9602-4C9F39CD17A7}"/>
    <cellStyle name="40% - Accent5 5" xfId="14500" xr:uid="{985E4638-E340-4D66-83E5-88F502D9FA25}"/>
    <cellStyle name="40% - Accent5 5 10" xfId="33463" xr:uid="{D18773E5-66FC-4391-8447-2A37310DC61A}"/>
    <cellStyle name="40% - Accent5 5 11" xfId="33464" xr:uid="{37B9D1FD-E140-4D21-9D06-05E765CB339E}"/>
    <cellStyle name="40% - Accent5 5 12" xfId="33465" xr:uid="{EA27898F-9AA1-4B5E-A749-A0176F8F7DD7}"/>
    <cellStyle name="40% - Accent5 5 13" xfId="33466" xr:uid="{2C840461-A0E9-48E7-A001-21D1D7F9BDF4}"/>
    <cellStyle name="40% - Accent5 5 2" xfId="14501" xr:uid="{182C5D32-0227-404C-8E6C-C9759030EB68}"/>
    <cellStyle name="40% - Accent5 5 2 2" xfId="14502" xr:uid="{8F2CF889-53D7-47E8-8917-8E9403652128}"/>
    <cellStyle name="40% - Accent5 5 2 2 2" xfId="33467" xr:uid="{6B695858-8433-4B08-922A-A2E5C10CDD82}"/>
    <cellStyle name="40% - Accent5 5 2 3" xfId="14503" xr:uid="{39F2E7C7-17C1-4138-9334-26B7D7FB8D3F}"/>
    <cellStyle name="40% - Accent5 5 2 3 2" xfId="33468" xr:uid="{E41D146A-5519-400A-A23C-2AFB4EBA183C}"/>
    <cellStyle name="40% - Accent5 5 2 4" xfId="33469" xr:uid="{1CAA25F5-BD44-4BBE-9EF1-ED4A85ED8C1B}"/>
    <cellStyle name="40% - Accent5 5 3" xfId="14504" xr:uid="{143C1561-1B0B-4107-ACEF-E766F07A9FAB}"/>
    <cellStyle name="40% - Accent5 5 3 2" xfId="33470" xr:uid="{4EC6B496-8B9F-49C8-8B97-ED65D40DA1C7}"/>
    <cellStyle name="40% - Accent5 5 4" xfId="14505" xr:uid="{568A3D2D-8E0E-4AC4-979A-413CC94F940A}"/>
    <cellStyle name="40% - Accent5 5 4 2" xfId="33471" xr:uid="{FBEC3678-3C80-48A9-AFEE-F9F51B8BF8C5}"/>
    <cellStyle name="40% - Accent5 5 5" xfId="14506" xr:uid="{041264BC-3650-47F4-B6AE-568CE3D8F60A}"/>
    <cellStyle name="40% - Accent5 5 5 2" xfId="33472" xr:uid="{0C8808FC-C0EA-42C1-A2D9-71206628762D}"/>
    <cellStyle name="40% - Accent5 5 6" xfId="33473" xr:uid="{133CEA8D-14C3-4F70-BFB9-34955F50CC00}"/>
    <cellStyle name="40% - Accent5 5 7" xfId="33474" xr:uid="{2B7FBAE3-83B9-473F-908E-A828AEF17341}"/>
    <cellStyle name="40% - Accent5 5 8" xfId="33475" xr:uid="{7E604A02-12E3-4CA0-AC78-70D721B5D1E0}"/>
    <cellStyle name="40% - Accent5 5 9" xfId="33476" xr:uid="{C97C1419-AD21-4CE9-A9EF-527810183675}"/>
    <cellStyle name="40% - Accent5 6" xfId="14507" xr:uid="{5112A684-41F0-4698-9499-02A6F3C545AC}"/>
    <cellStyle name="40% - Accent5 6 10" xfId="33477" xr:uid="{87259E9C-2395-4803-832B-CC2B63A88BC3}"/>
    <cellStyle name="40% - Accent5 6 11" xfId="33478" xr:uid="{59DDB430-2E82-4107-AD73-A721C06FB68E}"/>
    <cellStyle name="40% - Accent5 6 2" xfId="14508" xr:uid="{6721473F-5CF4-43C1-AC50-0F977835B1FD}"/>
    <cellStyle name="40% - Accent5 6 2 2" xfId="14509" xr:uid="{F88E0144-2872-4A6B-9DD8-3EC7E82D245C}"/>
    <cellStyle name="40% - Accent5 6 2 2 2" xfId="33479" xr:uid="{4EA86C1C-4B93-4A38-86AE-9AB46FAC9A0F}"/>
    <cellStyle name="40% - Accent5 6 2 3" xfId="14510" xr:uid="{32B7C3F0-1320-4644-888C-7EDDF1167041}"/>
    <cellStyle name="40% - Accent5 6 2 3 2" xfId="33480" xr:uid="{98AA6A6F-783A-430E-A2F3-89292701D321}"/>
    <cellStyle name="40% - Accent5 6 2 4" xfId="33481" xr:uid="{6A4E78D9-35F5-49E5-B167-20E6677EBC8D}"/>
    <cellStyle name="40% - Accent5 6 3" xfId="14511" xr:uid="{A8752403-CBAF-45A5-B641-9503526105E2}"/>
    <cellStyle name="40% - Accent5 6 3 2" xfId="33482" xr:uid="{0859EF52-3A08-4880-897F-130DFF07661E}"/>
    <cellStyle name="40% - Accent5 6 4" xfId="33483" xr:uid="{DCF80EFC-7F29-4C2D-9ADD-B07D6DF7CDA7}"/>
    <cellStyle name="40% - Accent5 6 5" xfId="33484" xr:uid="{EF886EC8-DE20-4242-A2E3-21B0E6B37B50}"/>
    <cellStyle name="40% - Accent5 6 6" xfId="33485" xr:uid="{B083A3D3-6C4D-4EEA-9851-A3E104FBA8C3}"/>
    <cellStyle name="40% - Accent5 6 7" xfId="33486" xr:uid="{D366C06E-B7F2-430E-8191-BC9E144F8BAB}"/>
    <cellStyle name="40% - Accent5 6 8" xfId="33487" xr:uid="{1B559763-4D5F-41B7-928C-8275BB5AD23D}"/>
    <cellStyle name="40% - Accent5 6 9" xfId="33488" xr:uid="{B45D6370-6BDB-4F96-BE04-CC4C0D176879}"/>
    <cellStyle name="40% - Accent5 7" xfId="14512" xr:uid="{8F5DEE6D-8957-489B-B2CB-23213BC40C69}"/>
    <cellStyle name="40% - Accent5 7 2" xfId="14513" xr:uid="{BF77469B-6C02-415F-8DB4-F0F93608A240}"/>
    <cellStyle name="40% - Accent5 7 2 2" xfId="33489" xr:uid="{CD485290-CA45-4847-B64C-E060AA1DE364}"/>
    <cellStyle name="40% - Accent5 7 3" xfId="14514" xr:uid="{A6B0E5EA-6B32-49F1-85AA-962CFC275B7A}"/>
    <cellStyle name="40% - Accent5 7 3 2" xfId="33490" xr:uid="{6B0BAB8E-5C8C-4BFC-996E-F7AC86D68D6C}"/>
    <cellStyle name="40% - Accent5 7 4" xfId="33491" xr:uid="{E25685C5-BAE3-48E5-A896-7D4EE8F8468D}"/>
    <cellStyle name="40% - Accent5 8" xfId="14515" xr:uid="{BB26F7A4-DA74-4B74-BF2D-A940BB01C92E}"/>
    <cellStyle name="40% - Accent5 8 2" xfId="14516" xr:uid="{307E279E-A640-473E-8C64-8D3A2758ACDA}"/>
    <cellStyle name="40% - Accent5 8 2 2" xfId="33492" xr:uid="{34B60C07-4D7A-423E-A0F0-713EB0871049}"/>
    <cellStyle name="40% - Accent5 8 3" xfId="14517" xr:uid="{114E7F86-9B20-480C-B478-491EB4B8DF0E}"/>
    <cellStyle name="40% - Accent5 8 3 2" xfId="33493" xr:uid="{1CDB4752-DBEF-487E-8834-48E5E349766E}"/>
    <cellStyle name="40% - Accent5 8 4" xfId="33494" xr:uid="{F0586520-7C69-4CEE-B00C-2D679279548B}"/>
    <cellStyle name="40% - Accent5 9" xfId="14518" xr:uid="{1A05D2CF-1E13-476F-ADB4-2932664442C0}"/>
    <cellStyle name="40% - Accent5 9 2" xfId="33495" xr:uid="{88479D40-B4BE-4D66-A907-C75B70A82862}"/>
    <cellStyle name="40% - Accent6" xfId="476" builtinId="51" customBuiltin="1"/>
    <cellStyle name="40% - Accent6 10" xfId="14519" xr:uid="{8BDED43D-C82E-49A3-91CD-AA8F2BE99C5B}"/>
    <cellStyle name="40% - Accent6 10 2" xfId="33496" xr:uid="{7651A89B-7D5E-4F16-A0A5-AB93D432D974}"/>
    <cellStyle name="40% - Accent6 11" xfId="14520" xr:uid="{2D7ADE52-BF30-4A7D-AE96-8DC2627C7BB8}"/>
    <cellStyle name="40% - Accent6 11 2" xfId="33497" xr:uid="{BE406107-59DA-49BB-A79D-0D830B7ABCAD}"/>
    <cellStyle name="40% - Accent6 12" xfId="14521" xr:uid="{E2DDDC88-3572-4802-9CEC-2903BA81C840}"/>
    <cellStyle name="40% - Accent6 12 2" xfId="33498" xr:uid="{C541B70F-1797-4D29-8D06-ED06E389AAFA}"/>
    <cellStyle name="40% - Accent6 13" xfId="14522" xr:uid="{10FB2F00-ABB3-4F48-B7B6-4B45CC49D1BD}"/>
    <cellStyle name="40% - Accent6 13 2" xfId="33499" xr:uid="{EFDC8C3C-8B3B-41F8-82CC-C662424E9A72}"/>
    <cellStyle name="40% - Accent6 14" xfId="14523" xr:uid="{BDC6166B-0624-4BC7-93B2-C0B3FC967156}"/>
    <cellStyle name="40% - Accent6 14 2" xfId="33500" xr:uid="{AAA625EB-6523-49D8-B8E9-77C9B0BF144F}"/>
    <cellStyle name="40% - Accent6 15" xfId="14524" xr:uid="{D02B3E4C-7C09-4151-B87A-F7287F1C64AA}"/>
    <cellStyle name="40% - Accent6 15 2" xfId="33501" xr:uid="{D7D22223-4ABF-4CF9-9A7E-1CB6C7FC06F6}"/>
    <cellStyle name="40% - Accent6 16" xfId="14525" xr:uid="{A834631D-B3B2-40C2-8BC1-DE746965ED58}"/>
    <cellStyle name="40% - Accent6 16 2" xfId="33502" xr:uid="{D6C7445F-CC19-48BB-B69C-18B59B713927}"/>
    <cellStyle name="40% - Accent6 17" xfId="14526" xr:uid="{296EFC96-013B-4D0D-82E0-FEA02DB052E9}"/>
    <cellStyle name="40% - Accent6 17 2" xfId="33503" xr:uid="{FD5A5F92-09AE-4E61-BF47-CE4D2E4279E1}"/>
    <cellStyle name="40% - Accent6 18" xfId="33504" xr:uid="{DE609644-9122-4126-8851-7145369A9AC7}"/>
    <cellStyle name="40% - Accent6 19" xfId="33505" xr:uid="{BEF94B36-1194-434C-8338-6D0F6B578EE1}"/>
    <cellStyle name="40% - Accent6 2" xfId="213" xr:uid="{F34C82AA-EC0C-4894-9501-FBEB5BA96949}"/>
    <cellStyle name="40% - Accent6 2 10" xfId="14528" xr:uid="{50151C6A-A301-4409-ADD5-3C7EA2816FB2}"/>
    <cellStyle name="40% - Accent6 2 10 2" xfId="33506" xr:uid="{F045619E-4BA6-412E-90C1-74A5C58E712C}"/>
    <cellStyle name="40% - Accent6 2 11" xfId="14529" xr:uid="{5F6C3CAF-1C3D-455F-B473-A816A70ABE2C}"/>
    <cellStyle name="40% - Accent6 2 11 2" xfId="33507" xr:uid="{85C134C0-EDC1-425C-A709-C6E9BC59E8C7}"/>
    <cellStyle name="40% - Accent6 2 12" xfId="33508" xr:uid="{6221D220-985F-4623-8FB8-3D18BE4F8B05}"/>
    <cellStyle name="40% - Accent6 2 13" xfId="33509" xr:uid="{5404FF26-2299-4F37-9B56-BB6046D0458F}"/>
    <cellStyle name="40% - Accent6 2 14" xfId="33510" xr:uid="{4123D003-5F2B-4F26-AA3F-221788DD2D56}"/>
    <cellStyle name="40% - Accent6 2 15" xfId="39616" xr:uid="{766C5E69-6345-4B5F-9FDC-0270DCB7B99C}"/>
    <cellStyle name="40% - Accent6 2 16" xfId="14527" xr:uid="{BEEE01B3-1D93-43C3-9CBA-9A369812DC84}"/>
    <cellStyle name="40% - Accent6 2 17" xfId="40350" xr:uid="{4688D3A0-D5E2-4D99-A895-C154D68541E0}"/>
    <cellStyle name="40% - Accent6 2 18" xfId="961" xr:uid="{DC4EC14F-276A-4438-B386-77F2844A1FFE}"/>
    <cellStyle name="40% - Accent6 2 2" xfId="246" xr:uid="{5BE1BFA8-5345-481F-ADF6-F24E9B29125B}"/>
    <cellStyle name="40% - Accent6 2 2 2" xfId="33511" xr:uid="{C9659E02-5C0D-4CA8-8423-9F20EBAE7D7C}"/>
    <cellStyle name="40% - Accent6 2 2 2 2" xfId="41789" xr:uid="{2C50F816-0A20-4A8F-8E3C-F725A5E78373}"/>
    <cellStyle name="40% - Accent6 2 2 3" xfId="41011" xr:uid="{70DC5FBD-5911-40DB-BDAB-FF82AF1CF8FC}"/>
    <cellStyle name="40% - Accent6 2 2 4" xfId="14530" xr:uid="{D376BB29-616A-4BFC-AF1C-F4564C0A4E54}"/>
    <cellStyle name="40% - Accent6 2 3" xfId="14531" xr:uid="{6DA73FB5-0D2A-472C-9FA3-BF5F75D345DC}"/>
    <cellStyle name="40% - Accent6 2 3 2" xfId="33512" xr:uid="{9F787134-64B5-44A4-8FA2-D3B1982F0005}"/>
    <cellStyle name="40% - Accent6 2 3 3" xfId="41726" xr:uid="{FE8C624E-BABC-4EC8-837E-0E71E15F8A5C}"/>
    <cellStyle name="40% - Accent6 2 4" xfId="14532" xr:uid="{5FFA33E3-2AFF-4C3E-BC4E-7CE692686030}"/>
    <cellStyle name="40% - Accent6 2 4 2" xfId="33513" xr:uid="{BE30B527-E540-4E13-92A5-66871EC41BE7}"/>
    <cellStyle name="40% - Accent6 2 5" xfId="14533" xr:uid="{32842BC4-0C5A-431A-882C-735DC898C5A7}"/>
    <cellStyle name="40% - Accent6 2 5 2" xfId="33514" xr:uid="{F7A20046-031B-4314-9E60-DF8EA1B18CEC}"/>
    <cellStyle name="40% - Accent6 2 6" xfId="14534" xr:uid="{698A97A2-AA9C-440A-8851-6F2BF6558FEF}"/>
    <cellStyle name="40% - Accent6 2 6 2" xfId="14535" xr:uid="{001E72AF-6E09-4222-86F8-5CC1D506A669}"/>
    <cellStyle name="40% - Accent6 2 6 2 2" xfId="33515" xr:uid="{8A4C16BF-8D2D-4E2C-A382-839E0D0931F0}"/>
    <cellStyle name="40% - Accent6 2 6 3" xfId="14536" xr:uid="{0252AA70-355A-413F-8691-6AFAADD90588}"/>
    <cellStyle name="40% - Accent6 2 6 3 2" xfId="33516" xr:uid="{E9CFDFA1-09D7-4FEE-91DF-53C05E29DD90}"/>
    <cellStyle name="40% - Accent6 2 6 4" xfId="33517" xr:uid="{1D7151D4-CE27-44D4-809D-F74C50399D34}"/>
    <cellStyle name="40% - Accent6 2 7" xfId="14537" xr:uid="{DC96BAF8-9471-42A1-BA5F-122C17243C12}"/>
    <cellStyle name="40% - Accent6 2 7 2" xfId="33518" xr:uid="{BE77597A-61D8-4BFB-A2CF-EBE3266B00B3}"/>
    <cellStyle name="40% - Accent6 2 8" xfId="14538" xr:uid="{E620EB47-4A30-46D8-B0B7-341C84B76CEB}"/>
    <cellStyle name="40% - Accent6 2 8 2" xfId="33519" xr:uid="{07457396-E2B2-4985-BCE8-BDD365131353}"/>
    <cellStyle name="40% - Accent6 2 9" xfId="14539" xr:uid="{F68E8EB3-1BAF-47E3-BC36-ADA5AE751DB2}"/>
    <cellStyle name="40% - Accent6 2 9 2" xfId="33520" xr:uid="{4B880247-71F2-48B9-B7CB-5466AAE1962C}"/>
    <cellStyle name="40% - Accent6 20" xfId="33521" xr:uid="{BC47D8D2-3DEA-40EE-84AC-B8451F7916E6}"/>
    <cellStyle name="40% - Accent6 21" xfId="33522" xr:uid="{4DF61479-2469-4B61-A3EF-3A20F37449B5}"/>
    <cellStyle name="40% - Accent6 22" xfId="33523" xr:uid="{6EEC5285-4C4C-4334-81EF-A527BC40B6AB}"/>
    <cellStyle name="40% - Accent6 23" xfId="33524" xr:uid="{F6B7E298-A4C6-4455-A5D2-A2BD911B26A5}"/>
    <cellStyle name="40% - Accent6 24" xfId="33525" xr:uid="{DA8FC2F7-DABA-4134-A1B2-18C2FC7BD827}"/>
    <cellStyle name="40% - Accent6 25" xfId="33526" xr:uid="{27D9C856-93CD-47E6-8A72-AE48001870F9}"/>
    <cellStyle name="40% - Accent6 26" xfId="33527" xr:uid="{43706468-0A4E-40B2-9D12-862135BBE52B}"/>
    <cellStyle name="40% - Accent6 27" xfId="39456" xr:uid="{E8AF169F-1B7B-4779-8863-72B543E98CCB}"/>
    <cellStyle name="40% - Accent6 3" xfId="14540" xr:uid="{3A0076C0-410E-4820-B672-7444B2F6F4BB}"/>
    <cellStyle name="40% - Accent6 3 2" xfId="14541" xr:uid="{6FE863E6-E371-422E-B992-52E2CE53D1B9}"/>
    <cellStyle name="40% - Accent6 3 2 2" xfId="33528" xr:uid="{7E76ACB2-8339-43C8-AF8A-84594A8C8B4F}"/>
    <cellStyle name="40% - Accent6 3 2 3" xfId="41759" xr:uid="{857C6152-42B9-496A-BC9D-12659D2F1DB3}"/>
    <cellStyle name="40% - Accent6 3 3" xfId="33529" xr:uid="{D551A292-49A6-4D48-BEA3-4BA1ACAD6627}"/>
    <cellStyle name="40% - Accent6 3 4" xfId="33530" xr:uid="{7CDEC194-516E-4E41-B334-6DBDB0758468}"/>
    <cellStyle name="40% - Accent6 3 5" xfId="33531" xr:uid="{1BB24E62-DB38-4BFB-B235-A87BFDA612A8}"/>
    <cellStyle name="40% - Accent6 3 6" xfId="39510" xr:uid="{6D826166-9824-482B-9701-F22994A6B8C6}"/>
    <cellStyle name="40% - Accent6 3 7" xfId="41012" xr:uid="{C3AE81F4-AF0D-4BDD-9649-A0674312C74F}"/>
    <cellStyle name="40% - Accent6 4" xfId="14542" xr:uid="{C0E85636-80B2-45EF-803C-D8E5A6B24D2C}"/>
    <cellStyle name="40% - Accent6 4 2" xfId="14543" xr:uid="{89773547-0D01-40A1-A988-3E6619883FC0}"/>
    <cellStyle name="40% - Accent6 4 2 2" xfId="33532" xr:uid="{2C9B2D91-A7A7-477E-803D-B70A97900485}"/>
    <cellStyle name="40% - Accent6 4 3" xfId="33533" xr:uid="{87284DE3-A39F-4F45-BAE4-4CB313AC59CB}"/>
    <cellStyle name="40% - Accent6 4 4" xfId="33534" xr:uid="{8B17B105-AC16-4133-BFF1-D4FA54449B0E}"/>
    <cellStyle name="40% - Accent6 4 5" xfId="33535" xr:uid="{B316FD69-1E85-465B-A8EC-1BCAC9E592BF}"/>
    <cellStyle name="40% - Accent6 4 6" xfId="41013" xr:uid="{F5D53FEF-03F2-4C33-A704-E4D5B4D9D028}"/>
    <cellStyle name="40% - Accent6 5" xfId="14544" xr:uid="{E14BB8DC-ECA6-483E-A313-19CB59A43735}"/>
    <cellStyle name="40% - Accent6 5 10" xfId="33536" xr:uid="{41A51647-1F0F-44ED-BAEB-59257AFAD4B8}"/>
    <cellStyle name="40% - Accent6 5 11" xfId="33537" xr:uid="{C52F24B3-8939-44C0-874D-7EB5C2691809}"/>
    <cellStyle name="40% - Accent6 5 12" xfId="33538" xr:uid="{5E6002CF-8717-43B7-8B1E-E6DBE0F07D62}"/>
    <cellStyle name="40% - Accent6 5 13" xfId="33539" xr:uid="{DEAE0558-5EFE-492E-9A44-E721D4EA5490}"/>
    <cellStyle name="40% - Accent6 5 2" xfId="14545" xr:uid="{D84A1037-8D1F-4B2E-A4AA-90C118CEDAE8}"/>
    <cellStyle name="40% - Accent6 5 2 2" xfId="14546" xr:uid="{031A1F12-0B2D-4BEF-A109-894A983ABE8F}"/>
    <cellStyle name="40% - Accent6 5 2 2 2" xfId="33540" xr:uid="{035B3E77-F2C8-4D0D-914D-127CF171F549}"/>
    <cellStyle name="40% - Accent6 5 2 3" xfId="14547" xr:uid="{C7839B1C-8095-4654-9501-D2EDFA262DA0}"/>
    <cellStyle name="40% - Accent6 5 2 3 2" xfId="33541" xr:uid="{618DE5E4-92C4-40B1-948B-426D8F25B80C}"/>
    <cellStyle name="40% - Accent6 5 2 4" xfId="33542" xr:uid="{2845ED15-9B35-40A3-B41E-354E84EC3179}"/>
    <cellStyle name="40% - Accent6 5 3" xfId="14548" xr:uid="{0EF86F31-5CDB-4CE0-B6BF-80D0ABB56E80}"/>
    <cellStyle name="40% - Accent6 5 3 2" xfId="33543" xr:uid="{993B3F1E-8C93-489D-911E-2A5FDE3BBB4A}"/>
    <cellStyle name="40% - Accent6 5 4" xfId="14549" xr:uid="{31B06C54-E8F0-4811-8B6A-55C3D534568D}"/>
    <cellStyle name="40% - Accent6 5 4 2" xfId="33544" xr:uid="{5B6D2275-11C4-42CB-B81E-504F56F85A34}"/>
    <cellStyle name="40% - Accent6 5 5" xfId="14550" xr:uid="{1C8B461F-2FC8-4AB8-B78F-3B7E96AB698D}"/>
    <cellStyle name="40% - Accent6 5 5 2" xfId="33545" xr:uid="{5944913A-3237-4AC9-999D-2C9FC5ADE6CE}"/>
    <cellStyle name="40% - Accent6 5 6" xfId="33546" xr:uid="{0F2B52E3-CDEB-49D4-A42B-6F6422B46905}"/>
    <cellStyle name="40% - Accent6 5 7" xfId="33547" xr:uid="{78CB32FF-993E-4E67-802F-6FF06856AB8E}"/>
    <cellStyle name="40% - Accent6 5 8" xfId="33548" xr:uid="{35556E19-560A-4AF3-BAF6-447539D327D3}"/>
    <cellStyle name="40% - Accent6 5 9" xfId="33549" xr:uid="{707BF235-1662-43B8-959D-F3FB5B891055}"/>
    <cellStyle name="40% - Accent6 6" xfId="14551" xr:uid="{065C8B0A-7A36-4F71-91F4-F37D7E20D884}"/>
    <cellStyle name="40% - Accent6 6 10" xfId="33550" xr:uid="{7908BB63-9FE0-47D2-BC03-4B66C867C2F5}"/>
    <cellStyle name="40% - Accent6 6 11" xfId="33551" xr:uid="{3F83E003-34BB-4573-A1C2-9D1B18A2E453}"/>
    <cellStyle name="40% - Accent6 6 2" xfId="14552" xr:uid="{B069C98F-3E63-4505-9C1E-05EC493578C1}"/>
    <cellStyle name="40% - Accent6 6 2 2" xfId="14553" xr:uid="{1C72BF66-BB42-48B2-8060-53B9887C70F2}"/>
    <cellStyle name="40% - Accent6 6 2 2 2" xfId="33552" xr:uid="{9237D464-6BC7-4FD7-97D2-615BDA829416}"/>
    <cellStyle name="40% - Accent6 6 2 3" xfId="14554" xr:uid="{72DA10E7-4AC8-485D-AB85-38FB04E631B8}"/>
    <cellStyle name="40% - Accent6 6 2 3 2" xfId="33553" xr:uid="{86D45778-56D6-4CA3-9B49-0F721D0C437D}"/>
    <cellStyle name="40% - Accent6 6 2 4" xfId="33554" xr:uid="{D17BC707-F53B-4E39-80B6-133D63C26497}"/>
    <cellStyle name="40% - Accent6 6 3" xfId="14555" xr:uid="{E58A388F-41A3-4273-B8E4-6DA37B03ACDD}"/>
    <cellStyle name="40% - Accent6 6 3 2" xfId="33555" xr:uid="{76D2FDCE-6A1E-423F-9FD6-366EB8C197B2}"/>
    <cellStyle name="40% - Accent6 6 4" xfId="33556" xr:uid="{9A1E541A-F811-4C83-9174-05B689E936D5}"/>
    <cellStyle name="40% - Accent6 6 5" xfId="33557" xr:uid="{2BCC0620-AE42-4B57-9221-045043849DFD}"/>
    <cellStyle name="40% - Accent6 6 6" xfId="33558" xr:uid="{46E75BF5-FD7D-4BA0-829C-54C6C3460DE1}"/>
    <cellStyle name="40% - Accent6 6 7" xfId="33559" xr:uid="{99E1A3C6-1BCE-4FBD-8D7A-B51570418F27}"/>
    <cellStyle name="40% - Accent6 6 8" xfId="33560" xr:uid="{03A22C6E-9F03-4F39-B989-519B552A06E8}"/>
    <cellStyle name="40% - Accent6 6 9" xfId="33561" xr:uid="{EFFE0C11-6292-49CB-BD96-DE6DDF9139FC}"/>
    <cellStyle name="40% - Accent6 7" xfId="14556" xr:uid="{2C27E26C-0D9A-4ACD-9736-703B2277E4E4}"/>
    <cellStyle name="40% - Accent6 7 2" xfId="14557" xr:uid="{D4A4BE60-DB17-4116-B665-E563711C1959}"/>
    <cellStyle name="40% - Accent6 7 2 2" xfId="33562" xr:uid="{0F765D85-BB9E-4806-A000-914B0D3CD169}"/>
    <cellStyle name="40% - Accent6 7 3" xfId="14558" xr:uid="{391E7709-627E-4273-B0A5-1F5B104D0A95}"/>
    <cellStyle name="40% - Accent6 7 3 2" xfId="33563" xr:uid="{541A11B9-1336-494C-87AD-EE7AE3487AEA}"/>
    <cellStyle name="40% - Accent6 7 4" xfId="33564" xr:uid="{5B15DBD8-D538-4D8E-B7B6-55E22D0E5A70}"/>
    <cellStyle name="40% - Accent6 8" xfId="14559" xr:uid="{3C827D7D-D8DA-4F63-948F-3A46901A432B}"/>
    <cellStyle name="40% - Accent6 8 2" xfId="14560" xr:uid="{AA4752D9-DD76-48E4-9DC9-0AB7ACAC8DBD}"/>
    <cellStyle name="40% - Accent6 8 2 2" xfId="33565" xr:uid="{9BC1CC3C-83BE-49AD-BDD2-E06E2D60D251}"/>
    <cellStyle name="40% - Accent6 8 3" xfId="14561" xr:uid="{D52496C0-5683-4C99-9524-AFF2F7903BC0}"/>
    <cellStyle name="40% - Accent6 8 3 2" xfId="33566" xr:uid="{9D120191-A347-4223-8493-095706A8EB67}"/>
    <cellStyle name="40% - Accent6 8 4" xfId="33567" xr:uid="{3103E89F-7F4F-4E9E-8F4B-2DEC93F74237}"/>
    <cellStyle name="40% - Accent6 9" xfId="14562" xr:uid="{CB6BC644-8778-435C-9F39-1F78021DFF51}"/>
    <cellStyle name="40% - Accent6 9 2" xfId="33568" xr:uid="{897F8DCF-4921-4BC5-BB1E-72D50ECB794A}"/>
    <cellStyle name="40% - Énfasis1" xfId="14563" xr:uid="{AC153E21-0538-4332-9E5A-5DB50AA4ADE0}"/>
    <cellStyle name="40% - Énfasis1 2" xfId="14564" xr:uid="{A31E273B-C986-4509-8D8A-877B859153E8}"/>
    <cellStyle name="40% - Énfasis1 2 2" xfId="33569" xr:uid="{C781ED7B-9B6A-4391-9E53-373C67BB5654}"/>
    <cellStyle name="40% - Énfasis1 3" xfId="33570" xr:uid="{2CF6C4A3-26AB-4047-99CA-1878DC0B048D}"/>
    <cellStyle name="40% - Énfasis1 4" xfId="33571" xr:uid="{62ECBE31-CE6E-4C5F-ADAD-D723D1401548}"/>
    <cellStyle name="40% - Énfasis1 5" xfId="33572" xr:uid="{C26E0167-FD7C-4A3D-B427-6352D26C0FF7}"/>
    <cellStyle name="40% - Énfasis2" xfId="14565" xr:uid="{B869C621-0EE9-4D2D-8428-E44E2D48BC37}"/>
    <cellStyle name="40% - Énfasis2 2" xfId="14566" xr:uid="{BA7B537C-BEAB-4476-8967-04904622B161}"/>
    <cellStyle name="40% - Énfasis2 2 2" xfId="33573" xr:uid="{3FE48CB8-134C-4868-A5E6-486C8BC6098A}"/>
    <cellStyle name="40% - Énfasis2 3" xfId="33574" xr:uid="{6ADB6B9F-DFD4-432E-AC06-1F63099001B0}"/>
    <cellStyle name="40% - Énfasis2 4" xfId="33575" xr:uid="{8EB15E93-67C4-47CB-870D-0C973EC7C32C}"/>
    <cellStyle name="40% - Énfasis2 5" xfId="33576" xr:uid="{71101D7D-C0D5-41CE-9AC0-794036AF0FAB}"/>
    <cellStyle name="40% - Énfasis3" xfId="14567" xr:uid="{35850493-5339-42A4-9E36-A8DE673F7A8F}"/>
    <cellStyle name="40% - Énfasis3 2" xfId="14568" xr:uid="{B8EDD34B-A5B6-4860-9FE2-83FD2F02C8B0}"/>
    <cellStyle name="40% - Énfasis3 2 2" xfId="33577" xr:uid="{341385F0-03EC-4AF7-B1B6-12F207C929F7}"/>
    <cellStyle name="40% - Énfasis3 3" xfId="33578" xr:uid="{A2703F04-237D-45A2-9602-2B013E639506}"/>
    <cellStyle name="40% - Énfasis3 4" xfId="33579" xr:uid="{90AF7024-C93E-4049-89DD-C3A54EFE6315}"/>
    <cellStyle name="40% - Énfasis3 5" xfId="33580" xr:uid="{676C6E7D-9B71-4D28-A1F0-478B7A676FA1}"/>
    <cellStyle name="40% - Énfasis4" xfId="14569" xr:uid="{A80FE0CF-C50A-4A29-98E7-DF4C638FB38A}"/>
    <cellStyle name="40% - Énfasis4 2" xfId="14570" xr:uid="{AED3298D-6801-439B-BC8B-472A2D73F54D}"/>
    <cellStyle name="40% - Énfasis4 2 2" xfId="33581" xr:uid="{6FC28719-F9BA-46F1-BAFC-5EFA5BBDD56E}"/>
    <cellStyle name="40% - Énfasis4 3" xfId="33582" xr:uid="{46931C72-6929-4BBD-9D12-DA735477C399}"/>
    <cellStyle name="40% - Énfasis4 4" xfId="33583" xr:uid="{958082AC-F3CB-47C7-8C37-3163F93A3FE3}"/>
    <cellStyle name="40% - Énfasis4 5" xfId="33584" xr:uid="{D82E8576-286C-4A89-98AA-78033581BD7E}"/>
    <cellStyle name="40% - Énfasis5" xfId="14571" xr:uid="{D58667A0-AEB3-40B5-9845-A7A04333B797}"/>
    <cellStyle name="40% - Énfasis5 2" xfId="14572" xr:uid="{C0A02B32-8C5C-4B96-A679-1831DD2AC2FE}"/>
    <cellStyle name="40% - Énfasis5 2 2" xfId="33585" xr:uid="{A45C32E1-1EEC-417A-A5DD-FBC3D9B8FC64}"/>
    <cellStyle name="40% - Énfasis5 3" xfId="33586" xr:uid="{0BF3ED13-347E-4E0C-9BD1-CC181E70F225}"/>
    <cellStyle name="40% - Énfasis5 4" xfId="33587" xr:uid="{4F1EC92E-BD25-4033-A611-7514EE11E06B}"/>
    <cellStyle name="40% - Énfasis5 5" xfId="33588" xr:uid="{D81B546C-331C-4B79-B633-818035A9E4D6}"/>
    <cellStyle name="40% - Énfasis6" xfId="14573" xr:uid="{9C161F5B-2531-4504-8CA7-B8C7AAC3E34F}"/>
    <cellStyle name="40% - Énfasis6 2" xfId="14574" xr:uid="{E11C4F81-0F27-4380-8A5E-D1098951EC20}"/>
    <cellStyle name="40% - Énfasis6 2 2" xfId="33589" xr:uid="{84A0A581-2A9F-4E4D-AA5B-5729A54F8A77}"/>
    <cellStyle name="40% - Énfasis6 3" xfId="33590" xr:uid="{006CE16F-2124-4584-B89A-7057366F441F}"/>
    <cellStyle name="40% - Énfasis6 4" xfId="33591" xr:uid="{AA192A86-0EA9-437B-8F89-65AAD1650354}"/>
    <cellStyle name="40% - Énfasis6 5" xfId="33592" xr:uid="{D2E096D0-E68C-4D51-85BB-B4CAB8370EFF}"/>
    <cellStyle name="40% - ส่วนที่ถูกเน้น1" xfId="14575" xr:uid="{FCC5B825-85A8-4F92-9977-5DBC48F5C21E}"/>
    <cellStyle name="40% - ส่วนที่ถูกเน้น1 2" xfId="33593" xr:uid="{8F4948D5-C314-4ED6-A9E2-04AD7A5971E7}"/>
    <cellStyle name="40% - ส่วนที่ถูกเน้น1 3" xfId="41014" xr:uid="{B5A9FF9F-745F-4497-AB5A-2FF7E8048FB1}"/>
    <cellStyle name="40% - ส่วนที่ถูกเน้น2" xfId="14576" xr:uid="{81F6B1C3-68E4-4435-BCEC-5157E57F815F}"/>
    <cellStyle name="40% - ส่วนที่ถูกเน้น2 2" xfId="33594" xr:uid="{B7200601-3774-4D8A-A798-E57E6E6AC489}"/>
    <cellStyle name="40% - ส่วนที่ถูกเน้น2 3" xfId="41015" xr:uid="{588F1279-B163-4C55-81C4-6C79EAEBEE16}"/>
    <cellStyle name="40% - ส่วนที่ถูกเน้น3" xfId="14577" xr:uid="{8CCEB877-4EC9-467A-8082-0B071306CF15}"/>
    <cellStyle name="40% - ส่วนที่ถูกเน้น3 2" xfId="33595" xr:uid="{B7220448-FDEE-46B2-A8F9-99531B27E662}"/>
    <cellStyle name="40% - ส่วนที่ถูกเน้น3 3" xfId="41016" xr:uid="{16E959B9-DEA9-4F17-BC67-4152B048BD13}"/>
    <cellStyle name="40% - ส่วนที่ถูกเน้น4" xfId="14578" xr:uid="{56885888-614C-434C-87FA-3B74A8120B5E}"/>
    <cellStyle name="40% - ส่วนที่ถูกเน้น4 2" xfId="33596" xr:uid="{8F78C33B-9044-4767-8B0D-A415510197A2}"/>
    <cellStyle name="40% - ส่วนที่ถูกเน้น4 3" xfId="41017" xr:uid="{D0443506-CABE-4D1E-BE6C-A93E1AEA96A1}"/>
    <cellStyle name="40% - ส่วนที่ถูกเน้น5" xfId="14579" xr:uid="{E4672C3A-80B1-4E87-B1F6-B981F7416DDE}"/>
    <cellStyle name="40% - ส่วนที่ถูกเน้น5 2" xfId="33597" xr:uid="{DF18A1CD-F513-431D-ACC1-139869244C02}"/>
    <cellStyle name="40% - ส่วนที่ถูกเน้น5 3" xfId="41018" xr:uid="{463742AC-D463-4E3F-AD17-E65E7987FAA3}"/>
    <cellStyle name="40% - ส่วนที่ถูกเน้น6" xfId="14580" xr:uid="{3534FB22-CC49-4DDF-B20C-073C7CC07B23}"/>
    <cellStyle name="40% - ส่วนที่ถูกเน้น6 2" xfId="33598" xr:uid="{37DA9852-B0DC-47DF-81CD-FEDC3F9EBD92}"/>
    <cellStyle name="40% - ส่วนที่ถูกเน้น6 3" xfId="41019" xr:uid="{3A61CD26-8027-41B6-BCFD-0BEAD5B22EC0}"/>
    <cellStyle name="40% - 强调文字颜色 1" xfId="14581" xr:uid="{8F0C31B9-E04F-4E85-9BA9-AD17484C4ED7}"/>
    <cellStyle name="40% - 强调文字颜色 1 2" xfId="33599" xr:uid="{1333346A-BFEC-4512-BEE6-2789FD8EF359}"/>
    <cellStyle name="40% - 强调文字颜色 2" xfId="14582" xr:uid="{4B092DC8-12C3-43B9-AA09-EBC0E21DA1A3}"/>
    <cellStyle name="40% - 强调文字颜色 2 2" xfId="33600" xr:uid="{FAFC60C4-21A5-4897-8B3D-C199645DBDBF}"/>
    <cellStyle name="40% - 强调文字颜色 3" xfId="14583" xr:uid="{516E6874-ED50-4518-B927-D291512E133B}"/>
    <cellStyle name="40% - 强调文字颜色 3 2" xfId="33601" xr:uid="{40A7B200-BCFB-440F-B23D-597EF0F6A121}"/>
    <cellStyle name="40% - 强调文字颜色 4" xfId="14584" xr:uid="{1856E605-4D9C-442F-8DE9-7DFF82A630FC}"/>
    <cellStyle name="40% - 强调文字颜色 4 2" xfId="33602" xr:uid="{4D45A651-57B7-4350-B571-A9B35065B442}"/>
    <cellStyle name="40% - 强调文字颜色 5" xfId="14585" xr:uid="{ED541024-5B68-4328-8D91-E745F2B3ED3D}"/>
    <cellStyle name="40% - 强调文字颜色 5 2" xfId="33603" xr:uid="{F4F4A7B8-0BA9-4A27-932B-077EE9BF7431}"/>
    <cellStyle name="40% - 强调文字颜色 6" xfId="14586" xr:uid="{EAAD1A7A-53A9-4192-A0FD-F69BBBE4CCD1}"/>
    <cellStyle name="40% - 强调文字颜色 6 2" xfId="33604" xr:uid="{6056A1DE-2008-427E-87EA-2EE0724B2DEB}"/>
    <cellStyle name="60% - Accent1" xfId="457" builtinId="32" customBuiltin="1"/>
    <cellStyle name="60% - Accent1 10" xfId="14587" xr:uid="{BECDCCB4-D093-47D2-8366-F8D8FEF70AEB}"/>
    <cellStyle name="60% - Accent1 10 2" xfId="33605" xr:uid="{3027F715-A5CF-45F6-B1BF-919E22C8B095}"/>
    <cellStyle name="60% - Accent1 11" xfId="14588" xr:uid="{C3CFF925-6559-4994-BBA7-B54E19FE1701}"/>
    <cellStyle name="60% - Accent1 11 2" xfId="33606" xr:uid="{8A6CBC53-BE73-43CF-9A46-F91B96CDB99B}"/>
    <cellStyle name="60% - Accent1 12" xfId="14589" xr:uid="{2A3BFEA7-8EA4-4361-8BA5-77256E1AECFB}"/>
    <cellStyle name="60% - Accent1 12 2" xfId="33607" xr:uid="{F35C8435-4EF0-4AB5-805A-AD519A5145D8}"/>
    <cellStyle name="60% - Accent1 13" xfId="14590" xr:uid="{9EFA22CA-63CC-4A13-99E6-6B53ECC43966}"/>
    <cellStyle name="60% - Accent1 13 2" xfId="33608" xr:uid="{C0DFC49F-E69B-43A0-9A26-617FB0E71BA7}"/>
    <cellStyle name="60% - Accent1 14" xfId="14591" xr:uid="{489BE6C3-B226-4207-941E-D2CC75CDE3C6}"/>
    <cellStyle name="60% - Accent1 14 2" xfId="33609" xr:uid="{7EAD8473-B4E2-4887-96B9-99A4ED8A6B7E}"/>
    <cellStyle name="60% - Accent1 15" xfId="14592" xr:uid="{D75994A6-03C4-4687-A405-8EB2D1819918}"/>
    <cellStyle name="60% - Accent1 15 2" xfId="33610" xr:uid="{775C9BAC-CB3F-4DD2-AA6F-C69AF33E018F}"/>
    <cellStyle name="60% - Accent1 16" xfId="14593" xr:uid="{7717601C-D314-40B6-B1DD-8B66C8AB0964}"/>
    <cellStyle name="60% - Accent1 16 2" xfId="33611" xr:uid="{1A976C2D-7225-47B2-9FCE-227DECBDB717}"/>
    <cellStyle name="60% - Accent1 17" xfId="14594" xr:uid="{9AC14A62-019E-405F-B407-6C154D77A9B8}"/>
    <cellStyle name="60% - Accent1 17 2" xfId="33612" xr:uid="{C78ED712-696F-45E4-9B0F-9DD5F4C65CC0}"/>
    <cellStyle name="60% - Accent1 18" xfId="33613" xr:uid="{3D3F8A9C-BA6A-413E-BD6A-F75C7B10239C}"/>
    <cellStyle name="60% - Accent1 19" xfId="33614" xr:uid="{E5F416BA-1AF1-4AD3-BCAF-668AFE9441A2}"/>
    <cellStyle name="60% - Accent1 2" xfId="194" xr:uid="{E550DC2E-EFDE-4470-93DB-D69F90052308}"/>
    <cellStyle name="60% - Accent1 2 10" xfId="14596" xr:uid="{129C706B-A6AB-4254-BB89-AF5E625EB794}"/>
    <cellStyle name="60% - Accent1 2 10 2" xfId="33615" xr:uid="{4D2225A9-A990-4454-82C9-EBCF372999D4}"/>
    <cellStyle name="60% - Accent1 2 11" xfId="14597" xr:uid="{5782AE50-D88C-4904-889A-2F364B4BF711}"/>
    <cellStyle name="60% - Accent1 2 11 2" xfId="33616" xr:uid="{932D8366-6350-4B53-B469-D4453B886ECA}"/>
    <cellStyle name="60% - Accent1 2 12" xfId="33617" xr:uid="{F05D79A7-DD9C-485F-A33E-211B45A39B9C}"/>
    <cellStyle name="60% - Accent1 2 13" xfId="33618" xr:uid="{7FE48EDA-81F4-475A-978A-2ED77493DA2C}"/>
    <cellStyle name="60% - Accent1 2 14" xfId="33619" xr:uid="{18EF82AF-8BFE-45C9-BC97-5C752EC60395}"/>
    <cellStyle name="60% - Accent1 2 15" xfId="39597" xr:uid="{8E472938-4CA7-488C-9849-D55EC4B69C9F}"/>
    <cellStyle name="60% - Accent1 2 16" xfId="14595" xr:uid="{1C5A2158-D1A8-4635-B4B1-9ECF677E3D89}"/>
    <cellStyle name="60% - Accent1 2 17" xfId="40352" xr:uid="{1A8D695E-4775-4F48-B904-96D0635B21B2}"/>
    <cellStyle name="60% - Accent1 2 18" xfId="947" xr:uid="{2FC37E48-2DC3-422A-93D7-AAA5D0C73EC4}"/>
    <cellStyle name="60% - Accent1 2 2" xfId="247" xr:uid="{5FB6ABEE-26DB-4BEA-933A-A3056A8A9AC1}"/>
    <cellStyle name="60% - Accent1 2 2 2" xfId="33620" xr:uid="{2CDBDB9E-9956-4252-82A7-3901ED71F456}"/>
    <cellStyle name="60% - Accent1 2 2 2 2" xfId="41775" xr:uid="{3157BE38-F84D-41AE-874F-8D2B1B2C0AE1}"/>
    <cellStyle name="60% - Accent1 2 2 3" xfId="41020" xr:uid="{43DAE8F3-4618-4C82-BEC3-A2F873CE2FA5}"/>
    <cellStyle name="60% - Accent1 2 2 4" xfId="14598" xr:uid="{36FCF9DD-4243-4999-B4DF-A55CDC31C0E1}"/>
    <cellStyle name="60% - Accent1 2 3" xfId="14599" xr:uid="{775C56BB-7239-4A98-8FD3-93A2071B2B55}"/>
    <cellStyle name="60% - Accent1 2 3 2" xfId="33621" xr:uid="{CEE71FB7-4371-49A2-97E1-9DEEB3D0D7D2}"/>
    <cellStyle name="60% - Accent1 2 3 3" xfId="41712" xr:uid="{005AA2EF-E72D-4049-AFE4-B9F220D160BB}"/>
    <cellStyle name="60% - Accent1 2 4" xfId="14600" xr:uid="{24BAC345-6D88-4499-BA5E-DECC8F2BC64E}"/>
    <cellStyle name="60% - Accent1 2 4 2" xfId="33622" xr:uid="{E8387974-E85C-4FD4-94FA-A69C949A69C6}"/>
    <cellStyle name="60% - Accent1 2 5" xfId="14601" xr:uid="{70CE27A3-27CC-4CB5-8E41-23ED0BED1CEA}"/>
    <cellStyle name="60% - Accent1 2 5 2" xfId="33623" xr:uid="{7F5A6CC0-FA62-4DC0-B971-2176BC42266E}"/>
    <cellStyle name="60% - Accent1 2 6" xfId="14602" xr:uid="{53D9B608-D14B-4749-A387-B0A26B9A96A6}"/>
    <cellStyle name="60% - Accent1 2 6 2" xfId="14603" xr:uid="{85823F27-473C-491B-A996-C0584F3FB557}"/>
    <cellStyle name="60% - Accent1 2 6 2 2" xfId="33624" xr:uid="{17BFB3B7-DBC8-4881-976F-F0556BD60E7F}"/>
    <cellStyle name="60% - Accent1 2 6 3" xfId="14604" xr:uid="{0D949F59-24B4-4E5B-8252-A1073D4C4F35}"/>
    <cellStyle name="60% - Accent1 2 6 3 2" xfId="33625" xr:uid="{E1EB7F23-845B-4372-AF94-2C8782B33A90}"/>
    <cellStyle name="60% - Accent1 2 6 4" xfId="33626" xr:uid="{B75FB82B-5274-41B0-971B-66E37495E988}"/>
    <cellStyle name="60% - Accent1 2 7" xfId="14605" xr:uid="{AE460B4C-3202-4677-B7FD-6B6D4D6FADB5}"/>
    <cellStyle name="60% - Accent1 2 7 2" xfId="33627" xr:uid="{61D155A9-9BF6-4649-90BA-89D104D2000D}"/>
    <cellStyle name="60% - Accent1 2 8" xfId="14606" xr:uid="{B98F0386-0151-401B-9969-D89152A47A8C}"/>
    <cellStyle name="60% - Accent1 2 8 2" xfId="33628" xr:uid="{A79CC4D4-4EB8-48AC-87F1-26F4CB1819A8}"/>
    <cellStyle name="60% - Accent1 2 9" xfId="14607" xr:uid="{2E760C3B-6D49-4CC0-B9E6-A6FB240B5046}"/>
    <cellStyle name="60% - Accent1 2 9 2" xfId="33629" xr:uid="{D5C7936A-53B9-462D-BD53-373014A48ABB}"/>
    <cellStyle name="60% - Accent1 20" xfId="33630" xr:uid="{3F2C2FE3-8DAE-4B22-A34F-209D58CBE430}"/>
    <cellStyle name="60% - Accent1 21" xfId="33631" xr:uid="{B54A2C51-A9E1-424F-BEF3-218250EF6FAD}"/>
    <cellStyle name="60% - Accent1 22" xfId="33632" xr:uid="{5393D8E0-2476-44C7-8689-42395A5A32C4}"/>
    <cellStyle name="60% - Accent1 23" xfId="33633" xr:uid="{AC9DB0F6-3B60-4D89-82F6-F126D3099CC0}"/>
    <cellStyle name="60% - Accent1 24" xfId="33634" xr:uid="{D5817094-3E90-4EBA-A4EE-B20B6F8D3308}"/>
    <cellStyle name="60% - Accent1 25" xfId="33635" xr:uid="{A0445300-1778-4C1C-A6F8-5B09B63B253A}"/>
    <cellStyle name="60% - Accent1 26" xfId="33636" xr:uid="{F8A37EBA-09AC-460B-8ADD-D7B008864AE9}"/>
    <cellStyle name="60% - Accent1 27" xfId="39437" xr:uid="{34EC182F-F569-476A-A0EB-48216545E6CD}"/>
    <cellStyle name="60% - Accent1 3" xfId="14608" xr:uid="{85F56861-54C0-4580-9F08-627F6D2F4588}"/>
    <cellStyle name="60% - Accent1 3 2" xfId="14609" xr:uid="{EE191394-C4B5-499F-81A3-DE037D0C1007}"/>
    <cellStyle name="60% - Accent1 3 2 2" xfId="33637" xr:uid="{DDA76A71-CA8A-4349-8129-DF8AB75875D5}"/>
    <cellStyle name="60% - Accent1 3 2 3" xfId="41745" xr:uid="{70EF0398-C158-4F67-A6C4-7D10E4A095D1}"/>
    <cellStyle name="60% - Accent1 3 3" xfId="33638" xr:uid="{FA4882F2-6735-4519-81C4-9ECEF81B03DD}"/>
    <cellStyle name="60% - Accent1 3 4" xfId="33639" xr:uid="{181573E7-CA3B-4F1D-891A-3216C194F2AB}"/>
    <cellStyle name="60% - Accent1 3 5" xfId="33640" xr:uid="{897CD610-D0BF-4AF6-8B20-EB73FF657B57}"/>
    <cellStyle name="60% - Accent1 3 6" xfId="39511" xr:uid="{1B007B4A-32DD-47DC-B276-896E3725B08E}"/>
    <cellStyle name="60% - Accent1 3 7" xfId="41021" xr:uid="{8568A25B-7812-4BB3-9770-A012500A9EB1}"/>
    <cellStyle name="60% - Accent1 4" xfId="14610" xr:uid="{01068121-1DC2-46AE-B7F0-37F5D7E8A87E}"/>
    <cellStyle name="60% - Accent1 4 2" xfId="14611" xr:uid="{18493283-2572-4988-A5BC-313D914C6057}"/>
    <cellStyle name="60% - Accent1 4 2 2" xfId="33641" xr:uid="{BA926690-B49B-46AE-8B30-273A5039C90E}"/>
    <cellStyle name="60% - Accent1 4 3" xfId="33642" xr:uid="{4425894C-E355-4DE7-9228-2A84FD3603D1}"/>
    <cellStyle name="60% - Accent1 4 4" xfId="33643" xr:uid="{890D2D1F-106A-4EC7-A4C4-7D6C780C3414}"/>
    <cellStyle name="60% - Accent1 4 5" xfId="33644" xr:uid="{585CF0D0-4F6A-4875-A607-A7D950F291BB}"/>
    <cellStyle name="60% - Accent1 5" xfId="14612" xr:uid="{3BE634CA-94BB-4C16-A16E-A1856774F050}"/>
    <cellStyle name="60% - Accent1 5 10" xfId="33645" xr:uid="{2DDB2763-3037-443E-803B-5DB056AEC3D7}"/>
    <cellStyle name="60% - Accent1 5 11" xfId="33646" xr:uid="{E226DF94-5444-4D62-A001-E3A2CEAC387C}"/>
    <cellStyle name="60% - Accent1 5 2" xfId="14613" xr:uid="{57E5A935-0C34-473E-8FA6-05AC02C7FE52}"/>
    <cellStyle name="60% - Accent1 5 2 2" xfId="14614" xr:uid="{DE44DDA6-A088-4A1F-9640-1807B4EF174A}"/>
    <cellStyle name="60% - Accent1 5 2 2 2" xfId="33647" xr:uid="{E987FADA-4CC1-48D9-B1DA-F0194D61090D}"/>
    <cellStyle name="60% - Accent1 5 2 3" xfId="14615" xr:uid="{AD6F8917-AE95-439A-B15B-9A85EF5A3A3D}"/>
    <cellStyle name="60% - Accent1 5 2 3 2" xfId="33648" xr:uid="{2A308593-D823-4CE0-8C59-1F9490A3FF1C}"/>
    <cellStyle name="60% - Accent1 5 2 4" xfId="33649" xr:uid="{B2700CB0-DBAA-45B5-AC57-82148AA42291}"/>
    <cellStyle name="60% - Accent1 5 3" xfId="14616" xr:uid="{3104C437-1BA3-458B-93A0-BB0934CC370B}"/>
    <cellStyle name="60% - Accent1 5 3 2" xfId="33650" xr:uid="{E9C1755D-E6E9-48C4-966D-9FFCC195E515}"/>
    <cellStyle name="60% - Accent1 5 4" xfId="33651" xr:uid="{505DFDE4-3698-46A0-9D27-3B4AD37A9D55}"/>
    <cellStyle name="60% - Accent1 5 5" xfId="33652" xr:uid="{52C52889-F91E-4BD7-8036-22FF7A24BB28}"/>
    <cellStyle name="60% - Accent1 5 6" xfId="33653" xr:uid="{998BB415-3ADF-4D75-886F-85920DF456D2}"/>
    <cellStyle name="60% - Accent1 5 7" xfId="33654" xr:uid="{75597099-AEEA-495C-9339-10908637414C}"/>
    <cellStyle name="60% - Accent1 5 8" xfId="33655" xr:uid="{58B35ED7-D651-4167-8961-1992CF87906E}"/>
    <cellStyle name="60% - Accent1 5 9" xfId="33656" xr:uid="{AB5865FD-EAE7-4212-BFBF-39C9401AD5EE}"/>
    <cellStyle name="60% - Accent1 6" xfId="14617" xr:uid="{06771551-AFE2-4E3B-ABCA-A5B47F4925C0}"/>
    <cellStyle name="60% - Accent1 6 10" xfId="33657" xr:uid="{A3CDC30B-FD01-4ECB-A526-5164923C0678}"/>
    <cellStyle name="60% - Accent1 6 11" xfId="33658" xr:uid="{55670574-E475-4AA7-AFE3-64633F3C687D}"/>
    <cellStyle name="60% - Accent1 6 2" xfId="14618" xr:uid="{18D44234-86E6-4B25-9D18-5C5C1F6F3769}"/>
    <cellStyle name="60% - Accent1 6 2 2" xfId="14619" xr:uid="{5B87D3C4-1957-4953-8FDD-9DD46BBF1CF6}"/>
    <cellStyle name="60% - Accent1 6 2 2 2" xfId="33659" xr:uid="{A8D19096-A857-4380-929C-B76DC5BBF70B}"/>
    <cellStyle name="60% - Accent1 6 2 3" xfId="14620" xr:uid="{0103B70D-94D7-415C-9C91-8447C3A82DD3}"/>
    <cellStyle name="60% - Accent1 6 2 3 2" xfId="33660" xr:uid="{F6490A54-E5EF-4778-A01C-78CF18F58E06}"/>
    <cellStyle name="60% - Accent1 6 2 4" xfId="33661" xr:uid="{41C4105C-62AF-4328-80BE-9B683925C175}"/>
    <cellStyle name="60% - Accent1 6 3" xfId="14621" xr:uid="{2809CC4B-A2FD-4939-B182-8B4D97E95C17}"/>
    <cellStyle name="60% - Accent1 6 3 2" xfId="33662" xr:uid="{4C664987-8AE9-4345-8ABD-DEB3C84D3F4E}"/>
    <cellStyle name="60% - Accent1 6 4" xfId="33663" xr:uid="{6311EAEA-81EC-4DBB-A83B-4AB7BD08F3C4}"/>
    <cellStyle name="60% - Accent1 6 5" xfId="33664" xr:uid="{CCA1E254-C644-420C-8045-3B615FF008C6}"/>
    <cellStyle name="60% - Accent1 6 6" xfId="33665" xr:uid="{69172795-CB47-4CC7-9C86-1F473295F819}"/>
    <cellStyle name="60% - Accent1 6 7" xfId="33666" xr:uid="{10B37E21-5979-4439-8CC9-FA938ABF05A6}"/>
    <cellStyle name="60% - Accent1 6 8" xfId="33667" xr:uid="{85623640-C1AD-41E3-ABE0-0FAE637A1719}"/>
    <cellStyle name="60% - Accent1 6 9" xfId="33668" xr:uid="{ED144CED-3270-4551-A74F-1CBC4384CFA7}"/>
    <cellStyle name="60% - Accent1 7" xfId="14622" xr:uid="{746796AC-DF37-40BD-AC79-BA45C7689E39}"/>
    <cellStyle name="60% - Accent1 7 2" xfId="14623" xr:uid="{F32E3F47-2B6F-4866-9447-FE4363CADC1B}"/>
    <cellStyle name="60% - Accent1 7 2 2" xfId="33669" xr:uid="{F10A0BF4-AE2E-4727-B3D1-BA06EB475C54}"/>
    <cellStyle name="60% - Accent1 7 3" xfId="14624" xr:uid="{EB3EFCBA-5DC5-4C99-8ADE-E8CF328E6DC9}"/>
    <cellStyle name="60% - Accent1 7 3 2" xfId="33670" xr:uid="{E1C34DCC-990C-4065-AB60-86FB4EA982FE}"/>
    <cellStyle name="60% - Accent1 7 4" xfId="33671" xr:uid="{2EE413A3-B1CF-4FB5-9535-180F5CB11763}"/>
    <cellStyle name="60% - Accent1 8" xfId="14625" xr:uid="{383E82A7-63D7-4E5E-B885-83BBDB778002}"/>
    <cellStyle name="60% - Accent1 8 2" xfId="14626" xr:uid="{416CA43F-EA33-4C26-887D-7F25411BC55F}"/>
    <cellStyle name="60% - Accent1 8 2 2" xfId="33672" xr:uid="{66761AA7-14EE-49EC-84D4-0E78AC7B2734}"/>
    <cellStyle name="60% - Accent1 8 3" xfId="14627" xr:uid="{8E41FB28-EB44-4113-ACF9-4E6CED48A2B8}"/>
    <cellStyle name="60% - Accent1 8 3 2" xfId="33673" xr:uid="{D873D5B0-CBFA-4B18-90D7-2E4F380962F3}"/>
    <cellStyle name="60% - Accent1 8 4" xfId="33674" xr:uid="{5EBF7296-152E-43F0-87E8-8DF72C78B9BB}"/>
    <cellStyle name="60% - Accent1 9" xfId="14628" xr:uid="{D61DFD41-3AAE-484F-A2DD-0483A8D37035}"/>
    <cellStyle name="60% - Accent1 9 2" xfId="33675" xr:uid="{5730FC3D-0253-4B0F-BB1E-9181487F37EE}"/>
    <cellStyle name="60% - Accent2" xfId="461" builtinId="36" customBuiltin="1"/>
    <cellStyle name="60% - Accent2 10" xfId="14629" xr:uid="{1E294AD6-1B9E-42EB-A133-FD2E152E86CB}"/>
    <cellStyle name="60% - Accent2 10 2" xfId="33676" xr:uid="{28C178B1-E6FA-4317-BF1D-8F62D3FFB57F}"/>
    <cellStyle name="60% - Accent2 11" xfId="14630" xr:uid="{AC0C210A-06B5-439B-BC4A-03F1C0C39D49}"/>
    <cellStyle name="60% - Accent2 11 2" xfId="33677" xr:uid="{933C7D68-1B19-47E5-B863-1BF78D68132A}"/>
    <cellStyle name="60% - Accent2 12" xfId="14631" xr:uid="{0E243E08-9DC7-420C-A136-8E8A5FFBEEE6}"/>
    <cellStyle name="60% - Accent2 12 2" xfId="33678" xr:uid="{AA9BCDF9-92AE-4920-A660-18544F3E65AD}"/>
    <cellStyle name="60% - Accent2 13" xfId="14632" xr:uid="{7443D081-535B-4865-8250-E575DF86F8F3}"/>
    <cellStyle name="60% - Accent2 13 2" xfId="33679" xr:uid="{F9EAC66E-6374-4AC4-8F57-99E1F57F851C}"/>
    <cellStyle name="60% - Accent2 14" xfId="14633" xr:uid="{BE73E609-B066-428C-BCEA-3329E7F6BCB3}"/>
    <cellStyle name="60% - Accent2 14 2" xfId="33680" xr:uid="{1AB71F84-7388-4C48-9A31-092510653266}"/>
    <cellStyle name="60% - Accent2 15" xfId="14634" xr:uid="{35F078AB-9198-4DF5-8528-37BEB44B8BAB}"/>
    <cellStyle name="60% - Accent2 15 2" xfId="33681" xr:uid="{1233A266-0C7C-474C-960F-93EBEDA4CD6F}"/>
    <cellStyle name="60% - Accent2 16" xfId="14635" xr:uid="{5044B25B-EF98-4846-A3C2-0C33ACB5545E}"/>
    <cellStyle name="60% - Accent2 16 2" xfId="33682" xr:uid="{D04C7281-1EE8-438F-8F56-963182EC04E3}"/>
    <cellStyle name="60% - Accent2 17" xfId="14636" xr:uid="{D11A3C8E-D4E8-4303-B7D7-DF0E4A34ED8E}"/>
    <cellStyle name="60% - Accent2 17 2" xfId="33683" xr:uid="{CEEBCA92-D2B2-4A67-A9C1-34C2AF8DE501}"/>
    <cellStyle name="60% - Accent2 18" xfId="33684" xr:uid="{194514E8-0013-4D39-ABDB-FE96A97648C0}"/>
    <cellStyle name="60% - Accent2 19" xfId="33685" xr:uid="{34C70462-ECAA-4A26-9FA6-86CFE31515B3}"/>
    <cellStyle name="60% - Accent2 2" xfId="198" xr:uid="{285B152C-09FE-4DB2-B19D-D336A2465551}"/>
    <cellStyle name="60% - Accent2 2 10" xfId="14638" xr:uid="{41C12CD1-C9C7-4950-AF13-747A43B1E06A}"/>
    <cellStyle name="60% - Accent2 2 10 2" xfId="33686" xr:uid="{236B9E95-0133-444E-B994-38FA1F49C758}"/>
    <cellStyle name="60% - Accent2 2 11" xfId="14639" xr:uid="{30D9C201-D33C-4D99-B4D7-796F44F889C4}"/>
    <cellStyle name="60% - Accent2 2 11 2" xfId="33687" xr:uid="{5A71B457-D178-4BCE-AA17-2595BFAD00DE}"/>
    <cellStyle name="60% - Accent2 2 12" xfId="33688" xr:uid="{A1A86BBA-C489-4EEA-8751-9B65EB8B8FCC}"/>
    <cellStyle name="60% - Accent2 2 13" xfId="33689" xr:uid="{1AE70DE6-9118-4A7E-8C68-A4EE25AA645E}"/>
    <cellStyle name="60% - Accent2 2 14" xfId="33690" xr:uid="{A3E1358F-5CF8-4DFF-AD11-29A4D970D65B}"/>
    <cellStyle name="60% - Accent2 2 15" xfId="39601" xr:uid="{1C88C7D2-6EB9-459A-8E4C-6CC4DDBC5AFB}"/>
    <cellStyle name="60% - Accent2 2 16" xfId="14637" xr:uid="{6354513E-F10F-4E86-A2FC-B4F7FBE2962F}"/>
    <cellStyle name="60% - Accent2 2 17" xfId="40511" xr:uid="{D30C4BB2-1170-4F0B-BCEF-A196A67FF23D}"/>
    <cellStyle name="60% - Accent2 2 18" xfId="950" xr:uid="{FCB6BB99-C67B-4018-8577-F69872314025}"/>
    <cellStyle name="60% - Accent2 2 2" xfId="248" xr:uid="{23E8C0FC-BBE7-4B50-BA6E-E1EACA46D75C}"/>
    <cellStyle name="60% - Accent2 2 2 2" xfId="33691" xr:uid="{B53DA9ED-F287-44C3-AC6F-84FF9F7BE9F9}"/>
    <cellStyle name="60% - Accent2 2 2 2 2" xfId="41778" xr:uid="{668A8976-20B5-4160-AD4C-06A4CD10D5B8}"/>
    <cellStyle name="60% - Accent2 2 2 3" xfId="41022" xr:uid="{1E817AC5-2958-420C-97C3-D8C36C8B3D10}"/>
    <cellStyle name="60% - Accent2 2 2 4" xfId="14640" xr:uid="{F41D9717-F9F2-4BA9-BA7B-55BF7186C6F0}"/>
    <cellStyle name="60% - Accent2 2 3" xfId="14641" xr:uid="{194ADD9A-227F-40B2-A40B-EEAD11A2543A}"/>
    <cellStyle name="60% - Accent2 2 3 2" xfId="33692" xr:uid="{A4F11976-2480-4E8F-8853-5CD94609CAC6}"/>
    <cellStyle name="60% - Accent2 2 3 3" xfId="41715" xr:uid="{34CB8E17-3A58-4054-84F8-660109F350F3}"/>
    <cellStyle name="60% - Accent2 2 4" xfId="14642" xr:uid="{089CBDAE-E8D9-461F-B3A0-FE6525480FB4}"/>
    <cellStyle name="60% - Accent2 2 4 2" xfId="33693" xr:uid="{B845A34E-9172-4F03-B9B2-8CAA0E38D1E6}"/>
    <cellStyle name="60% - Accent2 2 5" xfId="14643" xr:uid="{C6F84481-99DA-409B-AE3E-FBF66BA24A70}"/>
    <cellStyle name="60% - Accent2 2 5 2" xfId="33694" xr:uid="{B017943B-F2D8-472B-89CE-E287523CE6DF}"/>
    <cellStyle name="60% - Accent2 2 6" xfId="14644" xr:uid="{5FF92943-ACC5-4E34-9E0F-D9FDE732C37D}"/>
    <cellStyle name="60% - Accent2 2 6 2" xfId="14645" xr:uid="{73AF301F-12D9-4EFE-A65B-FC3A60564642}"/>
    <cellStyle name="60% - Accent2 2 6 2 2" xfId="33695" xr:uid="{757DF426-68C7-468D-BB2B-B335F9F8E42D}"/>
    <cellStyle name="60% - Accent2 2 6 3" xfId="14646" xr:uid="{8096A75D-97F7-48F9-945F-B0F1239B6CC4}"/>
    <cellStyle name="60% - Accent2 2 6 3 2" xfId="33696" xr:uid="{69BE8ED2-9E94-46F5-9D83-E9D60A368B56}"/>
    <cellStyle name="60% - Accent2 2 6 4" xfId="33697" xr:uid="{C47DAF2A-BFC1-45D2-86F6-CCD7147843A3}"/>
    <cellStyle name="60% - Accent2 2 7" xfId="14647" xr:uid="{89A723FB-3B38-4053-84FD-2D8248FB5CDC}"/>
    <cellStyle name="60% - Accent2 2 7 2" xfId="33698" xr:uid="{D6EBC88C-C56A-4749-B3C9-292630B2BEE9}"/>
    <cellStyle name="60% - Accent2 2 8" xfId="14648" xr:uid="{B34D4E04-BAF7-46CD-9D22-CBA5FFE33309}"/>
    <cellStyle name="60% - Accent2 2 8 2" xfId="33699" xr:uid="{93980B92-6247-46BF-B6EA-BC2AADF883F1}"/>
    <cellStyle name="60% - Accent2 2 9" xfId="14649" xr:uid="{27F41443-1C5F-45DC-AF1A-111F4A086F9A}"/>
    <cellStyle name="60% - Accent2 2 9 2" xfId="33700" xr:uid="{F85AF62E-140A-4220-8C6A-EF8DDB5FCF5E}"/>
    <cellStyle name="60% - Accent2 20" xfId="33701" xr:uid="{384C8523-D9E7-4721-B6D0-7EB95D14FC46}"/>
    <cellStyle name="60% - Accent2 21" xfId="33702" xr:uid="{FE14A3D6-CCE1-4B4E-98DC-B45B71E8E3EA}"/>
    <cellStyle name="60% - Accent2 22" xfId="33703" xr:uid="{8BA415A1-49F1-4346-8B3B-2E722A443E91}"/>
    <cellStyle name="60% - Accent2 23" xfId="33704" xr:uid="{E7AB37F1-7AA1-4401-BC24-BAE90111D05A}"/>
    <cellStyle name="60% - Accent2 24" xfId="33705" xr:uid="{1D894570-3F82-4D8D-B115-0BF0C14777A4}"/>
    <cellStyle name="60% - Accent2 25" xfId="33706" xr:uid="{33437FC9-44AC-4C91-8881-4E03C1297DEE}"/>
    <cellStyle name="60% - Accent2 26" xfId="33707" xr:uid="{39424DBE-FD50-4EC8-A739-0E7675E8378A}"/>
    <cellStyle name="60% - Accent2 27" xfId="39441" xr:uid="{3AA12702-96AC-492F-802B-BD7FE56DA690}"/>
    <cellStyle name="60% - Accent2 3" xfId="14650" xr:uid="{EC2C36B3-EBF8-4DD7-A62D-ED706707D776}"/>
    <cellStyle name="60% - Accent2 3 2" xfId="14651" xr:uid="{B435DA16-3342-4A05-B180-10176C29A869}"/>
    <cellStyle name="60% - Accent2 3 2 2" xfId="33708" xr:uid="{E9A6F975-48CF-4782-B36A-29078A656825}"/>
    <cellStyle name="60% - Accent2 3 2 3" xfId="41748" xr:uid="{FCE39B93-9BBC-495C-99D5-13FC593FEE02}"/>
    <cellStyle name="60% - Accent2 3 3" xfId="33709" xr:uid="{61235963-19BC-41C6-B93A-3061E3630EA8}"/>
    <cellStyle name="60% - Accent2 3 4" xfId="33710" xr:uid="{7740C53F-E94D-4201-9EAF-D4942742BFE3}"/>
    <cellStyle name="60% - Accent2 3 5" xfId="33711" xr:uid="{70597D99-6D53-4323-9632-69F190CC4374}"/>
    <cellStyle name="60% - Accent2 3 6" xfId="39512" xr:uid="{30B1757D-B5F9-43A6-B633-6BCEA39F6997}"/>
    <cellStyle name="60% - Accent2 3 7" xfId="41023" xr:uid="{754DC799-7B1C-4F97-8321-94B410080700}"/>
    <cellStyle name="60% - Accent2 4" xfId="14652" xr:uid="{95FEBC3A-38ED-40B9-B890-08098AD816A3}"/>
    <cellStyle name="60% - Accent2 4 2" xfId="14653" xr:uid="{45F8C911-1C9C-4FC2-84A2-8DA6ED618FC4}"/>
    <cellStyle name="60% - Accent2 4 2 2" xfId="33712" xr:uid="{48C5B6BC-D0F0-4C4C-BE0D-3C9E33AC64CF}"/>
    <cellStyle name="60% - Accent2 4 3" xfId="33713" xr:uid="{0AEA6FB5-4684-42FE-A740-8CDC82395DEA}"/>
    <cellStyle name="60% - Accent2 4 4" xfId="33714" xr:uid="{38B87B25-0D9E-4A69-811F-7A54C93AB78D}"/>
    <cellStyle name="60% - Accent2 4 5" xfId="33715" xr:uid="{68AD0D27-D273-4DFA-9A0D-2CC89CAA2741}"/>
    <cellStyle name="60% - Accent2 5" xfId="14654" xr:uid="{064A10F7-1F1E-4820-8F1B-FB4CC1BB06B9}"/>
    <cellStyle name="60% - Accent2 5 10" xfId="33716" xr:uid="{765B6A5F-A9CD-4377-8EC2-99A029CDE1A8}"/>
    <cellStyle name="60% - Accent2 5 11" xfId="33717" xr:uid="{962ADFC6-2001-4D0C-8DDC-EB1C5B4D35D9}"/>
    <cellStyle name="60% - Accent2 5 2" xfId="14655" xr:uid="{DE98F0F9-AE79-4309-82C4-21D51FDE6EF1}"/>
    <cellStyle name="60% - Accent2 5 2 2" xfId="14656" xr:uid="{CF4F3B5C-4EA1-49F7-B46D-BC125482C863}"/>
    <cellStyle name="60% - Accent2 5 2 2 2" xfId="33718" xr:uid="{37E51349-4F18-436C-A586-4C1EBFFE93A2}"/>
    <cellStyle name="60% - Accent2 5 2 3" xfId="14657" xr:uid="{DA49E5F6-1A89-47C6-BB38-60119E8F931B}"/>
    <cellStyle name="60% - Accent2 5 2 3 2" xfId="33719" xr:uid="{38E96BF4-D9ED-4065-A049-3056A31BAD9C}"/>
    <cellStyle name="60% - Accent2 5 2 4" xfId="33720" xr:uid="{F787FD5B-2889-40B0-B41E-87BF9DE9AF6D}"/>
    <cellStyle name="60% - Accent2 5 3" xfId="14658" xr:uid="{6886FCE4-CAF5-4EB5-90DA-EA3B55F7A65E}"/>
    <cellStyle name="60% - Accent2 5 3 2" xfId="33721" xr:uid="{6840B88F-589E-4A26-A82A-712FC4D77E31}"/>
    <cellStyle name="60% - Accent2 5 4" xfId="33722" xr:uid="{25F3B0E2-A35A-497C-BDA4-3CFB4BA300EC}"/>
    <cellStyle name="60% - Accent2 5 5" xfId="33723" xr:uid="{3101725B-409C-4EFD-A82F-FA2D5C83D421}"/>
    <cellStyle name="60% - Accent2 5 6" xfId="33724" xr:uid="{A3893719-946F-4FD7-AF05-DCF71F96357F}"/>
    <cellStyle name="60% - Accent2 5 7" xfId="33725" xr:uid="{8B5CA04A-E9F3-440E-A69C-2231EB6A33D2}"/>
    <cellStyle name="60% - Accent2 5 8" xfId="33726" xr:uid="{F5B800A3-D7CA-4117-87B4-A6E91D920D11}"/>
    <cellStyle name="60% - Accent2 5 9" xfId="33727" xr:uid="{34FB0061-C90E-4321-9BE1-A90BC5F02A25}"/>
    <cellStyle name="60% - Accent2 6" xfId="14659" xr:uid="{DE9E4B17-EC6F-4EED-9128-01642CE7F1BF}"/>
    <cellStyle name="60% - Accent2 6 10" xfId="33728" xr:uid="{DF6DA0EF-AF0F-4007-B059-B3A059B1855F}"/>
    <cellStyle name="60% - Accent2 6 11" xfId="33729" xr:uid="{B0220588-1165-432F-80A6-1F01F9C55884}"/>
    <cellStyle name="60% - Accent2 6 2" xfId="14660" xr:uid="{58E631F8-4029-41E6-8283-A308A61ABF8A}"/>
    <cellStyle name="60% - Accent2 6 2 2" xfId="14661" xr:uid="{7C84417A-467A-4DB3-9CE7-7CAC0B3324BB}"/>
    <cellStyle name="60% - Accent2 6 2 2 2" xfId="33730" xr:uid="{89A220DC-80B5-4F79-9A4B-085B2BCF0301}"/>
    <cellStyle name="60% - Accent2 6 2 3" xfId="14662" xr:uid="{E0EEB1EC-F8C8-46D3-8D7C-ED1783E4C01D}"/>
    <cellStyle name="60% - Accent2 6 2 3 2" xfId="33731" xr:uid="{01E31E8F-1D78-4DB7-94CF-D2E22DD80530}"/>
    <cellStyle name="60% - Accent2 6 2 4" xfId="33732" xr:uid="{2AB418F4-57FB-4D57-BAEE-52BAB476BF5E}"/>
    <cellStyle name="60% - Accent2 6 3" xfId="14663" xr:uid="{EB907AD9-53AC-4D22-A5BA-8964896771A8}"/>
    <cellStyle name="60% - Accent2 6 3 2" xfId="33733" xr:uid="{65634B67-0246-4C48-AF93-E4BD32D9378F}"/>
    <cellStyle name="60% - Accent2 6 4" xfId="33734" xr:uid="{F6AD79C4-2074-42C5-9F57-00922CA803EC}"/>
    <cellStyle name="60% - Accent2 6 5" xfId="33735" xr:uid="{F5C5C1C5-EB0E-4B19-AB44-1CF95434E364}"/>
    <cellStyle name="60% - Accent2 6 6" xfId="33736" xr:uid="{AB50C0A6-FD99-4708-AB83-8D8DBE525AF0}"/>
    <cellStyle name="60% - Accent2 6 7" xfId="33737" xr:uid="{560733F0-6435-4FEC-B642-60B9CD1510F0}"/>
    <cellStyle name="60% - Accent2 6 8" xfId="33738" xr:uid="{63059893-9D48-4CAD-8D92-533FF54CA695}"/>
    <cellStyle name="60% - Accent2 6 9" xfId="33739" xr:uid="{687335AE-0FEA-424E-9D31-8790B5674F0B}"/>
    <cellStyle name="60% - Accent2 7" xfId="14664" xr:uid="{67147D09-12DC-4027-A7C8-BED6AC5AAEA6}"/>
    <cellStyle name="60% - Accent2 7 2" xfId="14665" xr:uid="{896768D5-9ADA-433C-9A43-E738FB713B26}"/>
    <cellStyle name="60% - Accent2 7 2 2" xfId="33740" xr:uid="{43D33E77-27C2-44B4-88B0-DC0F6C9E1C05}"/>
    <cellStyle name="60% - Accent2 7 3" xfId="14666" xr:uid="{CA6C91C4-329D-43C8-BA0C-2275CD727D70}"/>
    <cellStyle name="60% - Accent2 7 3 2" xfId="33741" xr:uid="{01E3B13A-E612-4776-AF2F-A62E918328E5}"/>
    <cellStyle name="60% - Accent2 7 4" xfId="33742" xr:uid="{D21A09DE-1ABD-4BF3-9222-9BEF19C9652F}"/>
    <cellStyle name="60% - Accent2 8" xfId="14667" xr:uid="{850466FD-A350-4B70-8665-B08A0B4B285E}"/>
    <cellStyle name="60% - Accent2 8 2" xfId="14668" xr:uid="{287C8074-0A35-4DF6-8826-4445F1674B01}"/>
    <cellStyle name="60% - Accent2 8 2 2" xfId="33743" xr:uid="{4769C1DA-BB21-4F46-B663-824A15462C6F}"/>
    <cellStyle name="60% - Accent2 8 3" xfId="14669" xr:uid="{5047F886-1BF9-4598-9465-7FE497BCC997}"/>
    <cellStyle name="60% - Accent2 8 3 2" xfId="33744" xr:uid="{0B3ACC1B-0391-441A-B326-B1B7A0B6A3DF}"/>
    <cellStyle name="60% - Accent2 8 4" xfId="33745" xr:uid="{ECBC7733-0282-4991-AE99-20B4231C8D80}"/>
    <cellStyle name="60% - Accent2 9" xfId="14670" xr:uid="{EBAFE9D4-3347-4DB8-B4EE-EFA5B83CEEA2}"/>
    <cellStyle name="60% - Accent2 9 2" xfId="33746" xr:uid="{7295B603-707F-4BBB-B01F-8DCAF37DA11B}"/>
    <cellStyle name="60% - Accent3" xfId="465" builtinId="40" customBuiltin="1"/>
    <cellStyle name="60% - Accent3 10" xfId="14671" xr:uid="{345F9BAD-3DA9-4CBA-9D05-1E9850155AC2}"/>
    <cellStyle name="60% - Accent3 10 2" xfId="33747" xr:uid="{B270CCE1-9EE5-4D59-BB78-0A0A43FEC49B}"/>
    <cellStyle name="60% - Accent3 11" xfId="14672" xr:uid="{F30426AA-AE67-44F6-A9E8-D3A0A896866F}"/>
    <cellStyle name="60% - Accent3 11 2" xfId="33748" xr:uid="{48C34114-85FC-4FBB-A29B-60F3FD86F2A9}"/>
    <cellStyle name="60% - Accent3 12" xfId="14673" xr:uid="{19D45A27-2E63-4E2E-9968-404B3F4913E4}"/>
    <cellStyle name="60% - Accent3 12 2" xfId="33749" xr:uid="{CEA97663-79E5-4DAA-9F4D-B6703FA8BBA3}"/>
    <cellStyle name="60% - Accent3 13" xfId="14674" xr:uid="{7861B12C-93E7-4E85-A7B9-633F32F9077F}"/>
    <cellStyle name="60% - Accent3 13 2" xfId="33750" xr:uid="{E430B8CA-6312-47CD-A330-7564D3285CD9}"/>
    <cellStyle name="60% - Accent3 14" xfId="14675" xr:uid="{9EBDFBCF-2709-49A3-824E-A28AA048D405}"/>
    <cellStyle name="60% - Accent3 14 2" xfId="33751" xr:uid="{CCBE0CB4-580F-4B14-BE55-371C9BC6D6D1}"/>
    <cellStyle name="60% - Accent3 15" xfId="14676" xr:uid="{E62BD4FF-8D57-4802-A633-0F7DD676ABBC}"/>
    <cellStyle name="60% - Accent3 15 2" xfId="33752" xr:uid="{6FBCC497-E953-4566-B042-1C5410363EA3}"/>
    <cellStyle name="60% - Accent3 16" xfId="14677" xr:uid="{A032F299-4D85-40D0-B0A7-5826F4D8C6EC}"/>
    <cellStyle name="60% - Accent3 16 2" xfId="33753" xr:uid="{C86CE02C-588E-4BDF-8A7A-1C0ED019691B}"/>
    <cellStyle name="60% - Accent3 17" xfId="14678" xr:uid="{4605016B-28AF-42E5-88BC-7D394385D412}"/>
    <cellStyle name="60% - Accent3 17 2" xfId="33754" xr:uid="{216709CC-58BA-4811-91DB-16E884640811}"/>
    <cellStyle name="60% - Accent3 18" xfId="33755" xr:uid="{5B9871F7-41CE-4500-89A5-37AFDC222F3C}"/>
    <cellStyle name="60% - Accent3 19" xfId="33756" xr:uid="{C4E4DA5F-648C-4999-B484-E9E1C8A4A664}"/>
    <cellStyle name="60% - Accent3 2" xfId="202" xr:uid="{7134D116-78C2-4327-8228-BC89915DCC71}"/>
    <cellStyle name="60% - Accent3 2 10" xfId="14680" xr:uid="{6F27AE27-8578-4118-B7AF-AED54ED8DCDB}"/>
    <cellStyle name="60% - Accent3 2 10 2" xfId="33757" xr:uid="{9101FA22-FB7D-47C5-B27D-53C2D685A058}"/>
    <cellStyle name="60% - Accent3 2 11" xfId="14681" xr:uid="{9FD9CD6B-E55D-4707-B4C6-431AEDDB464D}"/>
    <cellStyle name="60% - Accent3 2 11 2" xfId="33758" xr:uid="{AB6F5D42-BC02-4033-B8BA-F2362DCE17C5}"/>
    <cellStyle name="60% - Accent3 2 12" xfId="33759" xr:uid="{1C6CE404-1EFF-4FC4-9939-5E3BF750D411}"/>
    <cellStyle name="60% - Accent3 2 13" xfId="33760" xr:uid="{B4C29D02-4A8E-46F5-B6EF-E13FBA656AC3}"/>
    <cellStyle name="60% - Accent3 2 14" xfId="33761" xr:uid="{55CDEC84-D701-41CE-9FD4-875E624DAEF5}"/>
    <cellStyle name="60% - Accent3 2 15" xfId="39605" xr:uid="{4BE1095E-0801-4BFF-8060-BD1525B027F5}"/>
    <cellStyle name="60% - Accent3 2 16" xfId="14679" xr:uid="{34B861E2-E4BE-4625-A7F2-3B02AC72CC7D}"/>
    <cellStyle name="60% - Accent3 2 17" xfId="39778" xr:uid="{D8B89A6E-8C22-4600-9EDA-1BE4B2332972}"/>
    <cellStyle name="60% - Accent3 2 18" xfId="953" xr:uid="{EF5036D8-7172-41AD-94E2-2EB8E0E8DF38}"/>
    <cellStyle name="60% - Accent3 2 2" xfId="249" xr:uid="{222295F5-DC28-4083-949D-3128CDD4FCEF}"/>
    <cellStyle name="60% - Accent3 2 2 2" xfId="33762" xr:uid="{768B3EC7-7797-4947-BF54-B5939BB6301A}"/>
    <cellStyle name="60% - Accent3 2 2 2 2" xfId="41781" xr:uid="{5FCC6227-02A6-4E95-A62F-B8C4B568EB46}"/>
    <cellStyle name="60% - Accent3 2 2 3" xfId="41024" xr:uid="{07BCDD72-9727-48CA-98F8-EBB567CF9560}"/>
    <cellStyle name="60% - Accent3 2 2 4" xfId="14682" xr:uid="{549F67B1-34A2-4E62-A022-128CAFE2AB41}"/>
    <cellStyle name="60% - Accent3 2 3" xfId="14683" xr:uid="{83D78BED-6EAA-4A05-BF77-83B131E20857}"/>
    <cellStyle name="60% - Accent3 2 3 2" xfId="33763" xr:uid="{3361AAA5-FA15-4E3D-AFEC-C1824FBA44AA}"/>
    <cellStyle name="60% - Accent3 2 3 3" xfId="41718" xr:uid="{8E5D4890-FA17-4F31-BD94-2282B989B0F3}"/>
    <cellStyle name="60% - Accent3 2 4" xfId="14684" xr:uid="{EF5BF428-9379-42A7-8546-EDC045AA71B3}"/>
    <cellStyle name="60% - Accent3 2 4 2" xfId="33764" xr:uid="{8D341CE7-B0A5-4380-90A1-4E6CC9F5C64F}"/>
    <cellStyle name="60% - Accent3 2 5" xfId="14685" xr:uid="{046EB4BF-CEC6-4726-AC7F-40600C02A56D}"/>
    <cellStyle name="60% - Accent3 2 5 2" xfId="33765" xr:uid="{00930853-D160-4346-995E-5600A5EAE60A}"/>
    <cellStyle name="60% - Accent3 2 6" xfId="14686" xr:uid="{3CA23301-FC8A-40A7-B5C0-181A5922C322}"/>
    <cellStyle name="60% - Accent3 2 6 2" xfId="14687" xr:uid="{79EE6729-C39C-4D01-8FD2-76390188BA57}"/>
    <cellStyle name="60% - Accent3 2 6 2 2" xfId="33766" xr:uid="{5B830661-EE75-4618-91C7-9CFF6891DA03}"/>
    <cellStyle name="60% - Accent3 2 6 3" xfId="14688" xr:uid="{5F612D36-FF68-420C-802D-7034AC40034E}"/>
    <cellStyle name="60% - Accent3 2 6 3 2" xfId="33767" xr:uid="{7F272DBD-C0B6-4FAB-BCF7-7DCA4FC89D11}"/>
    <cellStyle name="60% - Accent3 2 6 4" xfId="33768" xr:uid="{A2F1425A-B499-4660-889C-9DE1DD13DDCC}"/>
    <cellStyle name="60% - Accent3 2 7" xfId="14689" xr:uid="{E1491DFA-1D58-4E20-9B6B-E07473340509}"/>
    <cellStyle name="60% - Accent3 2 7 2" xfId="33769" xr:uid="{9FD74225-BF7A-40E3-9338-9F06690014E0}"/>
    <cellStyle name="60% - Accent3 2 8" xfId="14690" xr:uid="{081A3124-BE82-4EB8-A298-9EB8A3AEE569}"/>
    <cellStyle name="60% - Accent3 2 8 2" xfId="33770" xr:uid="{50174BB0-2661-4B08-B543-E0D4AA20394A}"/>
    <cellStyle name="60% - Accent3 2 9" xfId="14691" xr:uid="{8E96B5EC-1759-41C0-A322-1712E84CB037}"/>
    <cellStyle name="60% - Accent3 2 9 2" xfId="33771" xr:uid="{B6EFDD2C-BF5C-4031-B73D-53E6ADEF9F83}"/>
    <cellStyle name="60% - Accent3 20" xfId="33772" xr:uid="{1C37A178-DC86-439C-926B-94D2A17ABDF5}"/>
    <cellStyle name="60% - Accent3 21" xfId="33773" xr:uid="{190574D6-9F10-443D-AF9F-C5FC5CA600E5}"/>
    <cellStyle name="60% - Accent3 22" xfId="33774" xr:uid="{EE326109-2C50-43B8-BB52-D76435A7E1B3}"/>
    <cellStyle name="60% - Accent3 23" xfId="33775" xr:uid="{29324984-BF0A-41F9-8EC5-A432CA0C115F}"/>
    <cellStyle name="60% - Accent3 24" xfId="33776" xr:uid="{9576E37C-1861-42DC-AA62-53817B7CA59F}"/>
    <cellStyle name="60% - Accent3 25" xfId="33777" xr:uid="{FE8BA6DA-81EF-4549-85E3-A6DDD75DE40D}"/>
    <cellStyle name="60% - Accent3 26" xfId="33778" xr:uid="{1EF9A8A4-B221-4153-9FCF-C32FFE6B047A}"/>
    <cellStyle name="60% - Accent3 27" xfId="39445" xr:uid="{9735F9D6-9DE0-49B3-A626-0987813F042E}"/>
    <cellStyle name="60% - Accent3 3" xfId="14692" xr:uid="{651125DA-132B-44E0-9258-FA1E124F8ACB}"/>
    <cellStyle name="60% - Accent3 3 2" xfId="14693" xr:uid="{9575DA4F-3406-4F19-B1B2-E14B50FF2B22}"/>
    <cellStyle name="60% - Accent3 3 2 2" xfId="33779" xr:uid="{20FDEAEB-512A-4C22-B6DD-CB688A4445DB}"/>
    <cellStyle name="60% - Accent3 3 2 3" xfId="41751" xr:uid="{B439C640-A9E7-402C-9C58-991B2B1829E5}"/>
    <cellStyle name="60% - Accent3 3 3" xfId="33780" xr:uid="{EE3478FF-CCB6-4905-B7BA-713F4083C985}"/>
    <cellStyle name="60% - Accent3 3 4" xfId="33781" xr:uid="{21B4AEE8-C8DB-4946-A2A4-14FBC2E951AD}"/>
    <cellStyle name="60% - Accent3 3 5" xfId="33782" xr:uid="{903FC35B-9689-49FD-87A3-F90B1F4B20D9}"/>
    <cellStyle name="60% - Accent3 3 6" xfId="39513" xr:uid="{F3A30B38-76FC-4879-8815-20FCB64F49C3}"/>
    <cellStyle name="60% - Accent3 3 7" xfId="41025" xr:uid="{6BB00801-8E9D-4654-9784-0E3A26A03165}"/>
    <cellStyle name="60% - Accent3 4" xfId="14694" xr:uid="{BC6F2639-D36C-4B10-9B15-8856C417E0C0}"/>
    <cellStyle name="60% - Accent3 4 2" xfId="14695" xr:uid="{AD8FA760-187B-4546-AF33-662FC937E37B}"/>
    <cellStyle name="60% - Accent3 4 2 2" xfId="33783" xr:uid="{45C0EE58-3992-49B9-AC8A-AEF7AC8D58FE}"/>
    <cellStyle name="60% - Accent3 4 3" xfId="33784" xr:uid="{136DE2EB-A44E-4C35-9B0E-B5931FE76D16}"/>
    <cellStyle name="60% - Accent3 4 4" xfId="33785" xr:uid="{ACF3AB93-1F29-495A-8D69-107B88495BA5}"/>
    <cellStyle name="60% - Accent3 4 5" xfId="33786" xr:uid="{7EB57BD8-0720-4519-B331-3CEDD36B8EE6}"/>
    <cellStyle name="60% - Accent3 5" xfId="14696" xr:uid="{9A622FE2-D2BE-4F57-90F1-FCAD926EB262}"/>
    <cellStyle name="60% - Accent3 5 10" xfId="33787" xr:uid="{8ECC4FAA-8BC4-4605-8297-EF3601DC713F}"/>
    <cellStyle name="60% - Accent3 5 11" xfId="33788" xr:uid="{8AAAB142-AEE7-4BA7-81EF-D7E6654896E2}"/>
    <cellStyle name="60% - Accent3 5 2" xfId="14697" xr:uid="{30F74F15-DDFE-4E70-B1B0-E08435C2A952}"/>
    <cellStyle name="60% - Accent3 5 2 2" xfId="14698" xr:uid="{DBCF5E01-0E0A-45EC-A926-15120BC9554B}"/>
    <cellStyle name="60% - Accent3 5 2 2 2" xfId="33789" xr:uid="{8349350A-2257-40E2-9AE7-50698DCB79C3}"/>
    <cellStyle name="60% - Accent3 5 2 3" xfId="14699" xr:uid="{F9C1E5CC-B571-4C8D-B76E-B906DC2D9D88}"/>
    <cellStyle name="60% - Accent3 5 2 3 2" xfId="33790" xr:uid="{5BCAF54A-DA9F-4A19-97F8-EE9AFD631188}"/>
    <cellStyle name="60% - Accent3 5 2 4" xfId="33791" xr:uid="{F03DC9E5-4392-444F-B08D-2DD67BB5820A}"/>
    <cellStyle name="60% - Accent3 5 3" xfId="14700" xr:uid="{59F7DCB8-6E40-485D-91E8-F99AAB5EAFA3}"/>
    <cellStyle name="60% - Accent3 5 3 2" xfId="33792" xr:uid="{9B20CC5A-EFBA-4DD9-B503-DFD432E539D9}"/>
    <cellStyle name="60% - Accent3 5 4" xfId="33793" xr:uid="{B63FD8FF-9E6D-43E2-A02F-1AA67D845213}"/>
    <cellStyle name="60% - Accent3 5 5" xfId="33794" xr:uid="{89D8E490-BBF3-4F94-81EF-5B2092ECAE3A}"/>
    <cellStyle name="60% - Accent3 5 6" xfId="33795" xr:uid="{42D76335-E0A8-4C61-AFB3-465CDC5FD9F1}"/>
    <cellStyle name="60% - Accent3 5 7" xfId="33796" xr:uid="{BEC62E16-3D56-4E9C-B7E4-9A18A796775F}"/>
    <cellStyle name="60% - Accent3 5 8" xfId="33797" xr:uid="{F1AFCF4A-5E4C-4CB6-9BC4-A1BCC13FD3A9}"/>
    <cellStyle name="60% - Accent3 5 9" xfId="33798" xr:uid="{83145910-07CE-4F9D-8DAC-649BD240EE2C}"/>
    <cellStyle name="60% - Accent3 6" xfId="14701" xr:uid="{27ECB104-0DA2-4313-8863-35095FEAF8C2}"/>
    <cellStyle name="60% - Accent3 6 10" xfId="33799" xr:uid="{79FDC802-919C-446C-B62C-A87282D1DD84}"/>
    <cellStyle name="60% - Accent3 6 11" xfId="33800" xr:uid="{22C1EE4E-C03F-4D97-BAEF-FD86E2D8F7A4}"/>
    <cellStyle name="60% - Accent3 6 2" xfId="14702" xr:uid="{7D7F4AE2-CFC7-44F8-8C73-CC0DF9265EB3}"/>
    <cellStyle name="60% - Accent3 6 2 2" xfId="14703" xr:uid="{B27DC617-0948-42B1-8D06-B83A4433A122}"/>
    <cellStyle name="60% - Accent3 6 2 2 2" xfId="33801" xr:uid="{079E5090-59DE-4906-BD5B-6FC6DF523365}"/>
    <cellStyle name="60% - Accent3 6 2 3" xfId="14704" xr:uid="{706380BF-0CDB-4BAA-8AB0-9FDF526E6680}"/>
    <cellStyle name="60% - Accent3 6 2 3 2" xfId="33802" xr:uid="{A868D7B9-4A3D-4D57-80CB-A17CD11AA5D7}"/>
    <cellStyle name="60% - Accent3 6 2 4" xfId="33803" xr:uid="{9B0BF64E-AAFA-4105-B977-A0A7CFC49986}"/>
    <cellStyle name="60% - Accent3 6 3" xfId="14705" xr:uid="{10334F0A-FEC0-4726-BEF7-A7BD007ECD16}"/>
    <cellStyle name="60% - Accent3 6 3 2" xfId="33804" xr:uid="{E919FC04-9E34-41A4-8A58-84E9B1186A4E}"/>
    <cellStyle name="60% - Accent3 6 4" xfId="33805" xr:uid="{5B2033B9-7A2D-4E18-8234-E0243E51AA10}"/>
    <cellStyle name="60% - Accent3 6 5" xfId="33806" xr:uid="{1B4CF706-1275-4799-A4E9-7F06D146DD6B}"/>
    <cellStyle name="60% - Accent3 6 6" xfId="33807" xr:uid="{A4FFA1C5-74F9-462A-AE77-75E8CCA88470}"/>
    <cellStyle name="60% - Accent3 6 7" xfId="33808" xr:uid="{A94BDDFE-6FD4-4A8D-9286-74961546FC7E}"/>
    <cellStyle name="60% - Accent3 6 8" xfId="33809" xr:uid="{110C5331-1D34-45A2-9A62-C8280AB06C21}"/>
    <cellStyle name="60% - Accent3 6 9" xfId="33810" xr:uid="{786BD3DC-ED46-4780-8313-6A1E28906EC1}"/>
    <cellStyle name="60% - Accent3 7" xfId="14706" xr:uid="{5B77E442-EB22-499F-9921-A4C5E3CEB8C8}"/>
    <cellStyle name="60% - Accent3 7 2" xfId="14707" xr:uid="{3C8001AA-FAB3-4CD4-9AE8-4F4CBC5C1FF7}"/>
    <cellStyle name="60% - Accent3 7 2 2" xfId="33811" xr:uid="{33A805A5-5655-4C65-A8AA-D848208D056A}"/>
    <cellStyle name="60% - Accent3 7 3" xfId="14708" xr:uid="{263573D5-7230-4C63-B0C3-AB1F3F9507BF}"/>
    <cellStyle name="60% - Accent3 7 3 2" xfId="33812" xr:uid="{12BB9EF1-3C4A-4786-AC9D-B4CE9609008E}"/>
    <cellStyle name="60% - Accent3 7 4" xfId="33813" xr:uid="{6B499976-0181-47ED-8A6E-0A4F41EAE26E}"/>
    <cellStyle name="60% - Accent3 8" xfId="14709" xr:uid="{212A9C0B-F111-4A24-A8CD-50AC3C30EFC3}"/>
    <cellStyle name="60% - Accent3 8 2" xfId="14710" xr:uid="{C6C25851-5493-43E9-9160-24C3A71BEEB9}"/>
    <cellStyle name="60% - Accent3 8 2 2" xfId="33814" xr:uid="{E838E690-F36D-401A-ACD9-1134685994C0}"/>
    <cellStyle name="60% - Accent3 8 3" xfId="14711" xr:uid="{4E953FF9-5C3B-4138-A8D7-2D48F765A926}"/>
    <cellStyle name="60% - Accent3 8 3 2" xfId="33815" xr:uid="{7E1638A6-913E-4916-ACDE-EAEF8A16E4FE}"/>
    <cellStyle name="60% - Accent3 8 4" xfId="33816" xr:uid="{26A83D1A-CC76-4817-BC6C-2A7883C29F74}"/>
    <cellStyle name="60% - Accent3 9" xfId="14712" xr:uid="{E0EB0891-50CD-4947-82A7-32D46C1FF7D0}"/>
    <cellStyle name="60% - Accent3 9 2" xfId="33817" xr:uid="{D79E22D2-4BDB-4725-ADC9-C3D7059266E9}"/>
    <cellStyle name="60% - Accent4" xfId="469" builtinId="44" customBuiltin="1"/>
    <cellStyle name="60% - Accent4 10" xfId="14713" xr:uid="{702CE886-0BBB-4FB7-AE5D-FF4095023740}"/>
    <cellStyle name="60% - Accent4 10 2" xfId="33818" xr:uid="{F115914A-FC3E-4706-BDEA-138B5B1D4390}"/>
    <cellStyle name="60% - Accent4 11" xfId="14714" xr:uid="{7513D064-9C4E-46BB-A036-32EE1CEBD48C}"/>
    <cellStyle name="60% - Accent4 11 2" xfId="33819" xr:uid="{324FF474-9C98-45A6-B0E8-0D4884BBD7AD}"/>
    <cellStyle name="60% - Accent4 12" xfId="14715" xr:uid="{54A7ED1F-9ABA-44DE-95C9-66261504A129}"/>
    <cellStyle name="60% - Accent4 12 2" xfId="33820" xr:uid="{4B999C4B-EB9E-4272-B3DA-DD1B6E7DCF84}"/>
    <cellStyle name="60% - Accent4 13" xfId="14716" xr:uid="{168AF479-16DE-49BE-8F46-762A2C314F44}"/>
    <cellStyle name="60% - Accent4 13 2" xfId="33821" xr:uid="{D29BF4A3-D423-466A-9CBE-C25EAF8D355C}"/>
    <cellStyle name="60% - Accent4 14" xfId="14717" xr:uid="{7763E961-0E68-47EB-8DE8-0AE664E11816}"/>
    <cellStyle name="60% - Accent4 14 2" xfId="33822" xr:uid="{6A0BBE22-E6EB-484B-9803-6CF4FE554449}"/>
    <cellStyle name="60% - Accent4 15" xfId="14718" xr:uid="{E7F367D3-CD5B-479B-AE69-5F8062E853D6}"/>
    <cellStyle name="60% - Accent4 15 2" xfId="33823" xr:uid="{51B2652C-6D38-43A3-9E6B-7E248EEFB8E7}"/>
    <cellStyle name="60% - Accent4 16" xfId="14719" xr:uid="{16E2EF29-E41F-4677-B1D8-1C0A52D99FA7}"/>
    <cellStyle name="60% - Accent4 16 2" xfId="33824" xr:uid="{F3AE79F6-33C6-409A-B070-0B8DEFBD0CD4}"/>
    <cellStyle name="60% - Accent4 17" xfId="14720" xr:uid="{AA107E07-F7C2-49F2-B059-ACFE78772CDF}"/>
    <cellStyle name="60% - Accent4 17 2" xfId="33825" xr:uid="{E24D0942-DA56-41AD-8784-48342F613AD4}"/>
    <cellStyle name="60% - Accent4 18" xfId="33826" xr:uid="{6975F92A-1543-4985-B409-24F876253B66}"/>
    <cellStyle name="60% - Accent4 19" xfId="33827" xr:uid="{3697D2CD-26AC-48AF-B080-2750D5CE5D86}"/>
    <cellStyle name="60% - Accent4 2" xfId="206" xr:uid="{3314AE1E-4274-4AFF-9D17-C0CDE646291E}"/>
    <cellStyle name="60% - Accent4 2 10" xfId="14722" xr:uid="{33B20740-8759-4555-BAF0-935C13EE457D}"/>
    <cellStyle name="60% - Accent4 2 10 2" xfId="33828" xr:uid="{9D9EBEBA-247D-4F14-BE99-F21F7397EA3F}"/>
    <cellStyle name="60% - Accent4 2 11" xfId="14723" xr:uid="{5C32CF4E-0861-4ECD-B777-8EDB3E6B0F82}"/>
    <cellStyle name="60% - Accent4 2 11 2" xfId="33829" xr:uid="{8249A41F-DFB4-44F0-A0AB-FB9EE9E1364C}"/>
    <cellStyle name="60% - Accent4 2 12" xfId="33830" xr:uid="{40513F8F-95A9-46DB-8574-328A89812F8F}"/>
    <cellStyle name="60% - Accent4 2 13" xfId="33831" xr:uid="{9EA14084-4022-4025-95EF-A91667187229}"/>
    <cellStyle name="60% - Accent4 2 14" xfId="33832" xr:uid="{343CC01F-E7BB-4E7C-BED2-A893A462AC37}"/>
    <cellStyle name="60% - Accent4 2 15" xfId="39609" xr:uid="{EEBD71CC-2F3E-435D-8C2E-18441034A5FD}"/>
    <cellStyle name="60% - Accent4 2 16" xfId="14721" xr:uid="{25B270ED-DFA0-45A6-9923-CD3BEA8286A0}"/>
    <cellStyle name="60% - Accent4 2 17" xfId="39839" xr:uid="{A52742E2-136A-43DE-B4EE-41D11C618494}"/>
    <cellStyle name="60% - Accent4 2 18" xfId="956" xr:uid="{C97AA954-8C8A-4E9E-A4B8-56C71E4BF5A9}"/>
    <cellStyle name="60% - Accent4 2 2" xfId="250" xr:uid="{4373A368-5666-4C3C-9A15-EE63B6FC9E7F}"/>
    <cellStyle name="60% - Accent4 2 2 2" xfId="33833" xr:uid="{BC23C23F-A708-4523-AB83-155EFD7B7B91}"/>
    <cellStyle name="60% - Accent4 2 2 2 2" xfId="41784" xr:uid="{85A7B631-54E5-43E3-B695-3B808DFA4EA1}"/>
    <cellStyle name="60% - Accent4 2 2 3" xfId="41026" xr:uid="{F048D6AD-6E8E-4DAB-9575-190152C0CA21}"/>
    <cellStyle name="60% - Accent4 2 2 4" xfId="14724" xr:uid="{771D4EEA-3000-449C-86A6-A99B26924CF8}"/>
    <cellStyle name="60% - Accent4 2 3" xfId="14725" xr:uid="{6DFB58CF-3509-4851-AF93-EEC9A1AAB0B1}"/>
    <cellStyle name="60% - Accent4 2 3 2" xfId="33834" xr:uid="{3837C6FE-5735-41CF-87C8-2F418582D8D2}"/>
    <cellStyle name="60% - Accent4 2 3 3" xfId="41721" xr:uid="{A9C12739-2D79-4488-B912-35036A4F1FD0}"/>
    <cellStyle name="60% - Accent4 2 4" xfId="14726" xr:uid="{DDD97143-861D-426B-AAA3-162E37A18473}"/>
    <cellStyle name="60% - Accent4 2 4 2" xfId="33835" xr:uid="{74DDE9D1-F5BA-4B25-9C41-905DF279E138}"/>
    <cellStyle name="60% - Accent4 2 5" xfId="14727" xr:uid="{3CF48C55-EEDE-46F7-9452-B81DB2768495}"/>
    <cellStyle name="60% - Accent4 2 5 2" xfId="33836" xr:uid="{D41A0A03-D62B-4BD6-92B9-324DDF7DB230}"/>
    <cellStyle name="60% - Accent4 2 6" xfId="14728" xr:uid="{D6048275-2143-453F-872D-FD67AA8587F4}"/>
    <cellStyle name="60% - Accent4 2 6 2" xfId="14729" xr:uid="{7421D706-A67C-480B-B526-27B0CE9055BB}"/>
    <cellStyle name="60% - Accent4 2 6 2 2" xfId="33837" xr:uid="{A39E2FF7-73D2-4A18-B727-FC01BDA36005}"/>
    <cellStyle name="60% - Accent4 2 6 3" xfId="14730" xr:uid="{5E3822EC-08F2-40BA-9A11-2FB19B521E1A}"/>
    <cellStyle name="60% - Accent4 2 6 3 2" xfId="33838" xr:uid="{A06EC513-08C3-4359-A1A1-AB3752255461}"/>
    <cellStyle name="60% - Accent4 2 6 4" xfId="33839" xr:uid="{781404FC-DFC6-403C-A621-3593AE52ED24}"/>
    <cellStyle name="60% - Accent4 2 7" xfId="14731" xr:uid="{383E8899-BA3F-41DA-9E6D-E5F778F3C197}"/>
    <cellStyle name="60% - Accent4 2 7 2" xfId="33840" xr:uid="{730ACAAF-3FAD-4D04-9B0A-0827AE55269C}"/>
    <cellStyle name="60% - Accent4 2 8" xfId="14732" xr:uid="{7773164E-ED4A-4A1C-BB7D-BD0BFB95C3E4}"/>
    <cellStyle name="60% - Accent4 2 8 2" xfId="33841" xr:uid="{78EB8B6C-C8A8-4307-9702-D37F83BB45AF}"/>
    <cellStyle name="60% - Accent4 2 9" xfId="14733" xr:uid="{13FC990E-A4FE-4485-AE6F-3129D0A4F3CC}"/>
    <cellStyle name="60% - Accent4 2 9 2" xfId="33842" xr:uid="{D3C5A628-8424-462A-92B2-C05F097FA5EB}"/>
    <cellStyle name="60% - Accent4 20" xfId="33843" xr:uid="{32A9CA5D-366C-49E3-A2F4-3C11764C2733}"/>
    <cellStyle name="60% - Accent4 21" xfId="33844" xr:uid="{530D63AC-1B10-4306-8074-B0B66AD29D8C}"/>
    <cellStyle name="60% - Accent4 22" xfId="33845" xr:uid="{9EA5206B-79E3-44F0-AAA8-B4F1DA97407F}"/>
    <cellStyle name="60% - Accent4 23" xfId="33846" xr:uid="{D2A7FEF8-FDB9-470D-B8D3-C860434CE43E}"/>
    <cellStyle name="60% - Accent4 24" xfId="33847" xr:uid="{889AE6C4-4E34-4FBD-B18D-AF241F07D5E8}"/>
    <cellStyle name="60% - Accent4 25" xfId="33848" xr:uid="{CAA722C0-DAAB-45D2-B113-23D8CB330C6A}"/>
    <cellStyle name="60% - Accent4 26" xfId="33849" xr:uid="{1BF00A29-7A46-48F0-978C-B50895C081E4}"/>
    <cellStyle name="60% - Accent4 27" xfId="39449" xr:uid="{BDC44920-8F4A-43A7-AEF8-943109F94CB3}"/>
    <cellStyle name="60% - Accent4 3" xfId="14734" xr:uid="{75CCE6B9-E237-4AD4-B687-DE924A5BBF1E}"/>
    <cellStyle name="60% - Accent4 3 2" xfId="14735" xr:uid="{B5E175C9-6C8C-4355-B8EB-9182D5B49FB7}"/>
    <cellStyle name="60% - Accent4 3 2 2" xfId="33850" xr:uid="{875329CD-99E6-453B-8A9E-1ADA51D4028A}"/>
    <cellStyle name="60% - Accent4 3 2 3" xfId="41754" xr:uid="{6213953C-96B2-47A7-B593-5604F38CE240}"/>
    <cellStyle name="60% - Accent4 3 3" xfId="33851" xr:uid="{ABCF7999-F39E-49D5-B64D-384456E29E62}"/>
    <cellStyle name="60% - Accent4 3 4" xfId="33852" xr:uid="{662B86B7-437B-44C4-B969-91515F1D47DA}"/>
    <cellStyle name="60% - Accent4 3 5" xfId="33853" xr:uid="{A2B6D9A2-9335-48EC-95F8-32B379474338}"/>
    <cellStyle name="60% - Accent4 3 6" xfId="39514" xr:uid="{2FB873B7-7ED9-4A34-9E37-CA4431E96085}"/>
    <cellStyle name="60% - Accent4 3 7" xfId="41027" xr:uid="{5B5A98EC-B5B4-4D94-B0BF-653F7861A4C2}"/>
    <cellStyle name="60% - Accent4 4" xfId="14736" xr:uid="{4E758E69-1DCA-4BFD-B1D6-9329D9F6F15A}"/>
    <cellStyle name="60% - Accent4 4 2" xfId="14737" xr:uid="{CC2D8CB9-16A1-43A1-B889-E872775F7D8D}"/>
    <cellStyle name="60% - Accent4 4 2 2" xfId="33854" xr:uid="{29BDF299-3BED-4706-A34E-C27429BE38C5}"/>
    <cellStyle name="60% - Accent4 4 3" xfId="33855" xr:uid="{E815F246-F9A7-43C5-AA43-376ADD8F502A}"/>
    <cellStyle name="60% - Accent4 4 4" xfId="33856" xr:uid="{9D9C8E15-54BD-421F-908D-8397F385DE33}"/>
    <cellStyle name="60% - Accent4 4 5" xfId="33857" xr:uid="{D4FB27CA-ED66-4777-85BC-659C74FDC2F2}"/>
    <cellStyle name="60% - Accent4 5" xfId="14738" xr:uid="{33E4E93A-C141-4B95-A378-65C25F75B387}"/>
    <cellStyle name="60% - Accent4 5 10" xfId="33858" xr:uid="{A39DFCD1-0309-41F7-B80E-B9DDCE8ECB02}"/>
    <cellStyle name="60% - Accent4 5 11" xfId="33859" xr:uid="{E53E7E7A-6890-4962-98BA-5C214422B8EA}"/>
    <cellStyle name="60% - Accent4 5 2" xfId="14739" xr:uid="{1F9FAC00-E04D-4C4A-8E38-8311069668CF}"/>
    <cellStyle name="60% - Accent4 5 2 2" xfId="14740" xr:uid="{A5DAD376-D3A6-4F52-8845-68160A258B05}"/>
    <cellStyle name="60% - Accent4 5 2 2 2" xfId="33860" xr:uid="{194CF1E1-671E-4D6E-A8E5-A8FDC795A67D}"/>
    <cellStyle name="60% - Accent4 5 2 3" xfId="14741" xr:uid="{CE58C181-856B-428B-BC61-59AC8BD817DA}"/>
    <cellStyle name="60% - Accent4 5 2 3 2" xfId="33861" xr:uid="{86645433-AC2D-4516-9E01-67D1FBEBDD08}"/>
    <cellStyle name="60% - Accent4 5 2 4" xfId="33862" xr:uid="{71BD19A2-0E5C-440E-88FD-7D8070B4DBF9}"/>
    <cellStyle name="60% - Accent4 5 3" xfId="14742" xr:uid="{2A97C949-54A1-4AFC-8081-103F81E7D774}"/>
    <cellStyle name="60% - Accent4 5 3 2" xfId="33863" xr:uid="{9B458DAA-40D1-4075-B824-27052FF4A6F5}"/>
    <cellStyle name="60% - Accent4 5 4" xfId="33864" xr:uid="{C2A1010A-14E1-4732-80B9-B539D539C6EE}"/>
    <cellStyle name="60% - Accent4 5 5" xfId="33865" xr:uid="{3FFA3BDD-352B-4BF5-924B-0A062DCEFCAF}"/>
    <cellStyle name="60% - Accent4 5 6" xfId="33866" xr:uid="{EE459DAA-1FE8-4DA9-8B4D-A137480B0A72}"/>
    <cellStyle name="60% - Accent4 5 7" xfId="33867" xr:uid="{142E4A9D-05F2-427D-AFBF-94087E9BE145}"/>
    <cellStyle name="60% - Accent4 5 8" xfId="33868" xr:uid="{7ACAD206-07AD-4A84-AC59-AA69B7AE3FC3}"/>
    <cellStyle name="60% - Accent4 5 9" xfId="33869" xr:uid="{1A476CC4-7BAE-4F03-BFDA-CDB2B05CCDE5}"/>
    <cellStyle name="60% - Accent4 6" xfId="14743" xr:uid="{5D8727A8-8960-4FC0-B1E0-8F24491D913E}"/>
    <cellStyle name="60% - Accent4 6 10" xfId="33870" xr:uid="{F3103D97-840C-4214-8B63-101A3CA99D32}"/>
    <cellStyle name="60% - Accent4 6 11" xfId="33871" xr:uid="{FD0461CF-AE4B-4124-8A1A-7E29B5B0679C}"/>
    <cellStyle name="60% - Accent4 6 2" xfId="14744" xr:uid="{A9F53BF0-3815-48BD-B971-6F9E80A1C009}"/>
    <cellStyle name="60% - Accent4 6 2 2" xfId="14745" xr:uid="{A41ECB20-0C1C-445A-B4C8-68D85D9AF528}"/>
    <cellStyle name="60% - Accent4 6 2 2 2" xfId="33872" xr:uid="{F7A025CE-1842-4B68-94EF-0BAC7D4CC695}"/>
    <cellStyle name="60% - Accent4 6 2 3" xfId="14746" xr:uid="{B07454A2-C607-4CC2-962C-A208DD8B56FD}"/>
    <cellStyle name="60% - Accent4 6 2 3 2" xfId="33873" xr:uid="{36892A44-8D6A-4236-B045-2CE85E7F711E}"/>
    <cellStyle name="60% - Accent4 6 2 4" xfId="33874" xr:uid="{EBCE9DA4-7532-48C7-9C69-63796D160BD0}"/>
    <cellStyle name="60% - Accent4 6 3" xfId="14747" xr:uid="{33362963-4738-4C59-8566-E4856C93F4E0}"/>
    <cellStyle name="60% - Accent4 6 3 2" xfId="33875" xr:uid="{06F9D4F1-D4AA-476E-BCCD-61AFFACEEB4C}"/>
    <cellStyle name="60% - Accent4 6 4" xfId="33876" xr:uid="{F6F750CF-E626-435B-86D3-219FD54BF7B6}"/>
    <cellStyle name="60% - Accent4 6 5" xfId="33877" xr:uid="{F3F9B4D4-1234-439A-A3AB-4BA8534B0C73}"/>
    <cellStyle name="60% - Accent4 6 6" xfId="33878" xr:uid="{A867DB73-D32E-4615-851E-ECF91762C475}"/>
    <cellStyle name="60% - Accent4 6 7" xfId="33879" xr:uid="{AC7F90B3-92D5-422D-AB3C-B57A8F3BC4EC}"/>
    <cellStyle name="60% - Accent4 6 8" xfId="33880" xr:uid="{3F0824BB-5165-4A41-BFAE-62965F762AC4}"/>
    <cellStyle name="60% - Accent4 6 9" xfId="33881" xr:uid="{9C5AD73D-B89A-41BC-ACA3-D346EB32D8C9}"/>
    <cellStyle name="60% - Accent4 7" xfId="14748" xr:uid="{DD07069B-EC6C-41B1-A0DC-84768E623CA7}"/>
    <cellStyle name="60% - Accent4 7 2" xfId="14749" xr:uid="{811E1BE5-C764-40B6-B18B-1E76B0055418}"/>
    <cellStyle name="60% - Accent4 7 2 2" xfId="33882" xr:uid="{214025FD-7F04-4F27-B22F-D6F47C0C829F}"/>
    <cellStyle name="60% - Accent4 7 3" xfId="14750" xr:uid="{571ACD45-C949-4AB9-AF7E-044A4D6A993E}"/>
    <cellStyle name="60% - Accent4 7 3 2" xfId="33883" xr:uid="{2AB9AE55-3EC5-40AF-9435-502EE291068F}"/>
    <cellStyle name="60% - Accent4 7 4" xfId="33884" xr:uid="{51A2A9B4-AA38-4BB4-AA3C-DF73638A9E4C}"/>
    <cellStyle name="60% - Accent4 8" xfId="14751" xr:uid="{8E462937-18B2-4877-8AF5-A9A1EB6AC92F}"/>
    <cellStyle name="60% - Accent4 8 2" xfId="14752" xr:uid="{7701ABF9-B5C0-407F-9FD6-9C7EABF9431A}"/>
    <cellStyle name="60% - Accent4 8 2 2" xfId="33885" xr:uid="{66895287-BADC-4EAD-A325-EBC550801B38}"/>
    <cellStyle name="60% - Accent4 8 3" xfId="14753" xr:uid="{2506CBE1-F402-4CEA-A278-38B474191CCA}"/>
    <cellStyle name="60% - Accent4 8 3 2" xfId="33886" xr:uid="{35622347-A41D-4901-8AE5-FF786B496514}"/>
    <cellStyle name="60% - Accent4 8 4" xfId="33887" xr:uid="{4DD09F39-4E21-402D-9EBE-E83FE1ADFB76}"/>
    <cellStyle name="60% - Accent4 9" xfId="14754" xr:uid="{DEE1D74A-EB3F-41C5-A60C-AC5D8301D95F}"/>
    <cellStyle name="60% - Accent4 9 2" xfId="33888" xr:uid="{DA309E22-DB13-4694-A7F8-2B96BBDD1E1D}"/>
    <cellStyle name="60% - Accent5" xfId="473" builtinId="48" customBuiltin="1"/>
    <cellStyle name="60% - Accent5 10" xfId="14755" xr:uid="{732DAD91-10FD-45CC-81C7-8A1F40E437B0}"/>
    <cellStyle name="60% - Accent5 10 2" xfId="33889" xr:uid="{07BB3A39-C895-4C6B-8D1B-97F74C8972B3}"/>
    <cellStyle name="60% - Accent5 11" xfId="14756" xr:uid="{9F31E1C2-9985-4A85-BD43-663A0242F042}"/>
    <cellStyle name="60% - Accent5 11 2" xfId="33890" xr:uid="{2935D62A-1441-40D9-B3B6-ED75BB5B8904}"/>
    <cellStyle name="60% - Accent5 12" xfId="14757" xr:uid="{6767F7BE-88E7-4F72-97EA-BE0E3F518E86}"/>
    <cellStyle name="60% - Accent5 12 2" xfId="33891" xr:uid="{B14F92B8-60A3-4028-95D3-17FCF4E23DA2}"/>
    <cellStyle name="60% - Accent5 13" xfId="14758" xr:uid="{F2FB94B4-4B7C-4E97-ABAD-89F46FD7A5BE}"/>
    <cellStyle name="60% - Accent5 13 2" xfId="33892" xr:uid="{81531618-12BC-4CF9-AEE7-62EBD46057D9}"/>
    <cellStyle name="60% - Accent5 14" xfId="14759" xr:uid="{4D922B34-8D95-4C59-B2F5-7436BBBF7DB4}"/>
    <cellStyle name="60% - Accent5 14 2" xfId="33893" xr:uid="{F671F38A-7060-49FD-9763-FBD97689E8E3}"/>
    <cellStyle name="60% - Accent5 15" xfId="14760" xr:uid="{686423A2-EE83-4B2F-85BD-7DE5BC4CB81F}"/>
    <cellStyle name="60% - Accent5 15 2" xfId="33894" xr:uid="{7D512B85-E6F9-46E8-95D0-8714486C1AF8}"/>
    <cellStyle name="60% - Accent5 16" xfId="14761" xr:uid="{54F93861-56A3-4CB4-8076-D8CF75473D31}"/>
    <cellStyle name="60% - Accent5 16 2" xfId="33895" xr:uid="{3FFCA7B1-B88F-4EDF-851E-C2AD555003A9}"/>
    <cellStyle name="60% - Accent5 17" xfId="14762" xr:uid="{AC807AD8-CE97-4F40-8D47-AFD8423E1C2C}"/>
    <cellStyle name="60% - Accent5 17 2" xfId="33896" xr:uid="{D6CA2C3A-F2F4-4CEB-8C5A-A6C7FBF2A34C}"/>
    <cellStyle name="60% - Accent5 18" xfId="33897" xr:uid="{34923A09-18D5-4139-8A6C-E8B49EDC61AD}"/>
    <cellStyle name="60% - Accent5 19" xfId="33898" xr:uid="{AE5E22E3-335F-4C5D-8104-9FBE055BA0E8}"/>
    <cellStyle name="60% - Accent5 2" xfId="210" xr:uid="{EEB8479C-DD52-4876-80B9-FBECE3D46054}"/>
    <cellStyle name="60% - Accent5 2 10" xfId="14764" xr:uid="{770B3048-7D32-45AB-BBFA-F05A7F2D5AAE}"/>
    <cellStyle name="60% - Accent5 2 10 2" xfId="33899" xr:uid="{706EB767-5A79-4AEA-9D4C-4F1F7FB574D8}"/>
    <cellStyle name="60% - Accent5 2 11" xfId="14765" xr:uid="{46494850-4683-4617-B974-3EED4B9E3489}"/>
    <cellStyle name="60% - Accent5 2 11 2" xfId="33900" xr:uid="{76871823-DDED-4FED-8476-92921E5F735F}"/>
    <cellStyle name="60% - Accent5 2 12" xfId="33901" xr:uid="{12D97006-47C3-47C0-BC00-F75181C04298}"/>
    <cellStyle name="60% - Accent5 2 13" xfId="33902" xr:uid="{B5F4E810-B264-4BF0-9510-1C55CF6CAD7C}"/>
    <cellStyle name="60% - Accent5 2 14" xfId="33903" xr:uid="{3BA1381D-EA8E-4FC1-B983-60AFABC2CE05}"/>
    <cellStyle name="60% - Accent5 2 15" xfId="39613" xr:uid="{4673CE56-CB1C-44C0-8A3A-B96B453F67BA}"/>
    <cellStyle name="60% - Accent5 2 16" xfId="14763" xr:uid="{F3A3B005-30FD-4237-8965-237E69DCE2CC}"/>
    <cellStyle name="60% - Accent5 2 17" xfId="40716" xr:uid="{FA135556-5D42-4DD3-8F58-8ADC361BFDC3}"/>
    <cellStyle name="60% - Accent5 2 18" xfId="959" xr:uid="{C2B64A51-7F6F-4D9C-8135-5232E5A43506}"/>
    <cellStyle name="60% - Accent5 2 2" xfId="251" xr:uid="{85071C48-CA8E-4061-BFDF-6E6442FDB28B}"/>
    <cellStyle name="60% - Accent5 2 2 2" xfId="33904" xr:uid="{CA9FCF4A-F834-4A95-97FC-1FF1E0CDB5B6}"/>
    <cellStyle name="60% - Accent5 2 2 2 2" xfId="41787" xr:uid="{371BB2CB-7B91-482D-B5F2-BC4EB332C0C0}"/>
    <cellStyle name="60% - Accent5 2 2 3" xfId="41028" xr:uid="{85F54A86-24D6-4647-8C3D-6FFBEF009298}"/>
    <cellStyle name="60% - Accent5 2 2 4" xfId="14766" xr:uid="{985BC1EE-8D0A-48B8-81FE-D106CAEB47F7}"/>
    <cellStyle name="60% - Accent5 2 3" xfId="14767" xr:uid="{D9CB048E-2882-40A1-BFB1-A7379DB632E8}"/>
    <cellStyle name="60% - Accent5 2 3 2" xfId="33905" xr:uid="{651C9C0D-4E1D-4321-AA2B-80E116247F81}"/>
    <cellStyle name="60% - Accent5 2 3 3" xfId="41724" xr:uid="{59B25C34-60E8-421F-979B-B447B0B7EA6F}"/>
    <cellStyle name="60% - Accent5 2 4" xfId="14768" xr:uid="{18CAF127-44B2-445F-8830-B47C0EE6DC1C}"/>
    <cellStyle name="60% - Accent5 2 4 2" xfId="33906" xr:uid="{1890EC06-42C0-4584-97B3-69D1CED9B8FD}"/>
    <cellStyle name="60% - Accent5 2 5" xfId="14769" xr:uid="{13E0FDCF-0A2D-42B8-AE66-2FB631FE995B}"/>
    <cellStyle name="60% - Accent5 2 5 2" xfId="33907" xr:uid="{551B2DD8-C189-4AAB-B5F3-52C34F1EE686}"/>
    <cellStyle name="60% - Accent5 2 6" xfId="14770" xr:uid="{21B937F6-5EDF-471B-BDAD-C43606A17417}"/>
    <cellStyle name="60% - Accent5 2 6 2" xfId="14771" xr:uid="{925E96D6-BC89-4FB2-BFDD-DBCD1E8A542D}"/>
    <cellStyle name="60% - Accent5 2 6 2 2" xfId="33908" xr:uid="{25F08DA4-FAF4-4120-9305-D2BC98F98C72}"/>
    <cellStyle name="60% - Accent5 2 6 3" xfId="14772" xr:uid="{A4BDF906-DDFB-4A9E-A710-80C90C47A08D}"/>
    <cellStyle name="60% - Accent5 2 6 3 2" xfId="33909" xr:uid="{B80DB354-133B-4C36-AF36-D098D68E5217}"/>
    <cellStyle name="60% - Accent5 2 6 4" xfId="33910" xr:uid="{E237E5C5-9361-4118-B973-EED60B9ADE7A}"/>
    <cellStyle name="60% - Accent5 2 7" xfId="14773" xr:uid="{4E8B99B9-0A0D-4556-B267-533BE78C988B}"/>
    <cellStyle name="60% - Accent5 2 7 2" xfId="33911" xr:uid="{6E3E48AD-36DC-4874-AC20-88E60BBB1F70}"/>
    <cellStyle name="60% - Accent5 2 8" xfId="14774" xr:uid="{1CC6D4B5-FC7B-4644-B6A9-D314CDAE65DE}"/>
    <cellStyle name="60% - Accent5 2 8 2" xfId="33912" xr:uid="{C2FCEAB7-FAA6-417C-8D6D-BE4DDBFDCFC3}"/>
    <cellStyle name="60% - Accent5 2 9" xfId="14775" xr:uid="{2E4C19B1-0E11-452A-9C22-E89BF314FD9D}"/>
    <cellStyle name="60% - Accent5 2 9 2" xfId="33913" xr:uid="{01DFF0A2-676B-448D-A368-50E969B3B24B}"/>
    <cellStyle name="60% - Accent5 20" xfId="33914" xr:uid="{1FABEDB9-E9F1-41CB-BD14-BCC543486D51}"/>
    <cellStyle name="60% - Accent5 21" xfId="33915" xr:uid="{415F9D8C-5FE8-40A4-9451-0CF259765AA9}"/>
    <cellStyle name="60% - Accent5 22" xfId="33916" xr:uid="{3B2AE46A-056C-4D6B-B760-214FF1458ADE}"/>
    <cellStyle name="60% - Accent5 23" xfId="33917" xr:uid="{26590451-DDEE-456D-B574-5C4503E99EE2}"/>
    <cellStyle name="60% - Accent5 24" xfId="33918" xr:uid="{DBEBAFF6-1D1D-47D4-9152-4064671C98AD}"/>
    <cellStyle name="60% - Accent5 25" xfId="33919" xr:uid="{911AEC2D-C707-4C31-B323-76A608824ED0}"/>
    <cellStyle name="60% - Accent5 26" xfId="33920" xr:uid="{000B3EB2-132D-4EB3-AF16-E48CDA55BB9B}"/>
    <cellStyle name="60% - Accent5 27" xfId="39453" xr:uid="{7537A38F-9926-4E9B-B2D0-1B6BB20A061F}"/>
    <cellStyle name="60% - Accent5 3" xfId="14776" xr:uid="{2F8F1FA1-DC2A-40B4-A4C4-A7F0FA5A4397}"/>
    <cellStyle name="60% - Accent5 3 2" xfId="14777" xr:uid="{1F7A0556-26B1-4915-9592-5235C2EB66B9}"/>
    <cellStyle name="60% - Accent5 3 2 2" xfId="33921" xr:uid="{A103CFB1-4545-4C21-BF1C-B11FE0D898F3}"/>
    <cellStyle name="60% - Accent5 3 2 3" xfId="41757" xr:uid="{72926325-979A-4175-A57B-B45AC28A6FCF}"/>
    <cellStyle name="60% - Accent5 3 3" xfId="33922" xr:uid="{474B4DB9-B3BF-4791-B2A0-113E6987A461}"/>
    <cellStyle name="60% - Accent5 3 4" xfId="33923" xr:uid="{60B80998-05CA-4309-9773-56A5E4A812FA}"/>
    <cellStyle name="60% - Accent5 3 5" xfId="33924" xr:uid="{3326F607-D7F5-415F-B81F-D16CFC137919}"/>
    <cellStyle name="60% - Accent5 3 6" xfId="39515" xr:uid="{C900FE24-ED57-4C6B-B01A-7008DA60944D}"/>
    <cellStyle name="60% - Accent5 3 7" xfId="41029" xr:uid="{DAB5D4C3-45E6-4B4C-B076-2109FA16EF26}"/>
    <cellStyle name="60% - Accent5 4" xfId="14778" xr:uid="{41FE7083-3BCF-4899-A604-53B83C3D8209}"/>
    <cellStyle name="60% - Accent5 4 2" xfId="14779" xr:uid="{75E4CAD8-DA5E-4D76-877D-25D54427989F}"/>
    <cellStyle name="60% - Accent5 4 2 2" xfId="33925" xr:uid="{D02C8999-46E3-4270-9953-3000299CBE60}"/>
    <cellStyle name="60% - Accent5 4 3" xfId="33926" xr:uid="{A31521FD-2C19-4B39-8ECD-72817B98EB5D}"/>
    <cellStyle name="60% - Accent5 4 4" xfId="33927" xr:uid="{0F26386D-E576-48E9-A88B-C024AEFFFF88}"/>
    <cellStyle name="60% - Accent5 4 5" xfId="33928" xr:uid="{BF0FD3B9-0EAC-4F10-83AE-3F837E4C5CBE}"/>
    <cellStyle name="60% - Accent5 5" xfId="14780" xr:uid="{E57D320F-130D-4C50-B199-F3C7F69416B1}"/>
    <cellStyle name="60% - Accent5 5 10" xfId="33929" xr:uid="{230C04F2-AC20-4648-94C6-D93E00ECADD4}"/>
    <cellStyle name="60% - Accent5 5 11" xfId="33930" xr:uid="{0315EFC3-2242-436B-B445-04B18FD4184F}"/>
    <cellStyle name="60% - Accent5 5 2" xfId="14781" xr:uid="{69E73B62-C415-4CCA-A2D2-B9F16950F043}"/>
    <cellStyle name="60% - Accent5 5 2 2" xfId="14782" xr:uid="{24EC1D0E-A0DA-4CD2-AF3D-37F88AD84353}"/>
    <cellStyle name="60% - Accent5 5 2 2 2" xfId="33931" xr:uid="{DDE2F672-C6F8-4B36-A62C-2A5FB883EA90}"/>
    <cellStyle name="60% - Accent5 5 2 3" xfId="14783" xr:uid="{319E7E04-8CFF-4262-905B-59E26D69E36C}"/>
    <cellStyle name="60% - Accent5 5 2 3 2" xfId="33932" xr:uid="{3C7DCFAE-AEF6-43F9-A0F0-9881A9A877F6}"/>
    <cellStyle name="60% - Accent5 5 2 4" xfId="33933" xr:uid="{51E7DE71-6F9C-44EE-9A02-E2ED019A4B3B}"/>
    <cellStyle name="60% - Accent5 5 3" xfId="14784" xr:uid="{81A6043A-261E-4D49-B4AE-36DC80BC8BB1}"/>
    <cellStyle name="60% - Accent5 5 3 2" xfId="33934" xr:uid="{7602ABA4-82D5-486F-80AE-B475058FB7D3}"/>
    <cellStyle name="60% - Accent5 5 4" xfId="33935" xr:uid="{D80E3906-C5B1-4548-A202-7242E3DD8190}"/>
    <cellStyle name="60% - Accent5 5 5" xfId="33936" xr:uid="{7229F359-5098-463D-9240-4D690C8FE6C3}"/>
    <cellStyle name="60% - Accent5 5 6" xfId="33937" xr:uid="{63AB79B9-D4EF-46F3-B491-34135F360C96}"/>
    <cellStyle name="60% - Accent5 5 7" xfId="33938" xr:uid="{7EB1FAFE-2FBE-41FE-83CD-BAD58B6C65C6}"/>
    <cellStyle name="60% - Accent5 5 8" xfId="33939" xr:uid="{A98A5768-D6E6-4166-8035-DFD576C8F281}"/>
    <cellStyle name="60% - Accent5 5 9" xfId="33940" xr:uid="{91E30D7F-DC9E-4BD2-ABB0-D05671597E58}"/>
    <cellStyle name="60% - Accent5 6" xfId="14785" xr:uid="{AC8CD0E0-6C32-4E60-89F8-93B9763A7277}"/>
    <cellStyle name="60% - Accent5 6 10" xfId="33941" xr:uid="{591781B9-C393-430C-B6BE-3E183CD71251}"/>
    <cellStyle name="60% - Accent5 6 11" xfId="33942" xr:uid="{A775A95C-CE7F-45A9-A53A-AFE3493796F8}"/>
    <cellStyle name="60% - Accent5 6 2" xfId="14786" xr:uid="{317CE5DE-2787-47FE-A7AE-08E2EDA1FCA4}"/>
    <cellStyle name="60% - Accent5 6 2 2" xfId="14787" xr:uid="{2D858771-FDC1-42AC-B1FB-6B37131D23E9}"/>
    <cellStyle name="60% - Accent5 6 2 2 2" xfId="33943" xr:uid="{6AF0390A-797D-45B7-88CB-F2677B5739DF}"/>
    <cellStyle name="60% - Accent5 6 2 3" xfId="14788" xr:uid="{4EFFC134-C40C-455D-A7C2-9B154347451D}"/>
    <cellStyle name="60% - Accent5 6 2 3 2" xfId="33944" xr:uid="{72534F2C-5C04-42A3-8746-8EA65696C6CD}"/>
    <cellStyle name="60% - Accent5 6 2 4" xfId="33945" xr:uid="{93B841F3-9191-4AA8-8443-966F835D116D}"/>
    <cellStyle name="60% - Accent5 6 3" xfId="14789" xr:uid="{15224216-9C52-4CD6-8B3F-37C10B9DA1CC}"/>
    <cellStyle name="60% - Accent5 6 3 2" xfId="33946" xr:uid="{0F53CB74-90BF-4E15-8DF9-81E0AAA040E8}"/>
    <cellStyle name="60% - Accent5 6 4" xfId="33947" xr:uid="{7C0CE216-C40F-4506-BF15-AF8C93654AB0}"/>
    <cellStyle name="60% - Accent5 6 5" xfId="33948" xr:uid="{A2B35E56-25D9-47CE-92A2-F467039CD622}"/>
    <cellStyle name="60% - Accent5 6 6" xfId="33949" xr:uid="{DA955143-5310-42C5-8F98-A158EEF34BD9}"/>
    <cellStyle name="60% - Accent5 6 7" xfId="33950" xr:uid="{BEB1D72C-28E5-4015-BA49-B725F92A1B53}"/>
    <cellStyle name="60% - Accent5 6 8" xfId="33951" xr:uid="{96850A40-3DC2-4D4F-844D-E561999AC39B}"/>
    <cellStyle name="60% - Accent5 6 9" xfId="33952" xr:uid="{4DE03C07-121F-48FD-A716-97036C891B0F}"/>
    <cellStyle name="60% - Accent5 7" xfId="14790" xr:uid="{5F24333E-11BC-4019-81BC-EBAC322EAD27}"/>
    <cellStyle name="60% - Accent5 7 2" xfId="14791" xr:uid="{2809B072-A71E-4576-AC62-B1EA09BFDD7E}"/>
    <cellStyle name="60% - Accent5 7 2 2" xfId="33953" xr:uid="{7AA5D814-9AD8-4863-8811-4002E5852E62}"/>
    <cellStyle name="60% - Accent5 7 3" xfId="14792" xr:uid="{5C9C560B-28FE-43AA-93E9-81E3D0FB9892}"/>
    <cellStyle name="60% - Accent5 7 3 2" xfId="33954" xr:uid="{DD2B0BE5-C3A8-42CD-ABA1-E3D0DF8871A5}"/>
    <cellStyle name="60% - Accent5 7 4" xfId="33955" xr:uid="{819BC478-55BE-4074-81B1-8A87B6152432}"/>
    <cellStyle name="60% - Accent5 8" xfId="14793" xr:uid="{80B8166C-DA1D-4BCA-9DAD-E0F6B4C8BF81}"/>
    <cellStyle name="60% - Accent5 8 2" xfId="14794" xr:uid="{2D7A79E5-B5D6-42E4-8DDD-3E34A8AD0E66}"/>
    <cellStyle name="60% - Accent5 8 2 2" xfId="33956" xr:uid="{0C9A92D9-6D53-43A8-8E52-945C9947C8D5}"/>
    <cellStyle name="60% - Accent5 8 3" xfId="14795" xr:uid="{1A7E9EC8-3C1D-4868-9A44-E27EB3CE81AE}"/>
    <cellStyle name="60% - Accent5 8 3 2" xfId="33957" xr:uid="{C38B8703-7E22-41C8-96D0-90A949FB2F95}"/>
    <cellStyle name="60% - Accent5 8 4" xfId="33958" xr:uid="{F20F1ACE-76B8-4359-9BFA-51AC81BB7020}"/>
    <cellStyle name="60% - Accent5 9" xfId="14796" xr:uid="{99E663DE-9FE0-445F-86D4-B401F89B6066}"/>
    <cellStyle name="60% - Accent5 9 2" xfId="33959" xr:uid="{F80B15F8-A385-4B29-A053-95B682BF3D26}"/>
    <cellStyle name="60% - Accent6" xfId="477" builtinId="52" customBuiltin="1"/>
    <cellStyle name="60% - Accent6 10" xfId="14797" xr:uid="{BD0B7533-1E28-441C-9DA1-8CEB5DA35713}"/>
    <cellStyle name="60% - Accent6 10 2" xfId="33960" xr:uid="{D090D79B-2A85-4880-9A1B-1BCD2BF911E1}"/>
    <cellStyle name="60% - Accent6 11" xfId="14798" xr:uid="{73D9339A-87A7-4089-917C-27C9A5BE6917}"/>
    <cellStyle name="60% - Accent6 11 2" xfId="33961" xr:uid="{ACE667D9-33CC-454F-8D5C-8EC0DF160DAB}"/>
    <cellStyle name="60% - Accent6 12" xfId="14799" xr:uid="{534B674A-9269-4753-8756-5FE38F614866}"/>
    <cellStyle name="60% - Accent6 12 2" xfId="33962" xr:uid="{1C0F7BFA-A906-43A0-BE4F-880044C7DA10}"/>
    <cellStyle name="60% - Accent6 13" xfId="14800" xr:uid="{2E858B00-CA48-4BEA-B333-A9C2907C5951}"/>
    <cellStyle name="60% - Accent6 13 2" xfId="33963" xr:uid="{64391A9F-AE82-44AF-A9DF-011190FF26D0}"/>
    <cellStyle name="60% - Accent6 14" xfId="14801" xr:uid="{1A6CCDB3-D75A-40A3-9B36-F40015397F3A}"/>
    <cellStyle name="60% - Accent6 14 2" xfId="33964" xr:uid="{F3CAB517-E081-4B14-BAD1-226D180CCAEC}"/>
    <cellStyle name="60% - Accent6 15" xfId="14802" xr:uid="{932A4F87-730C-44D4-96B7-34E704E138FB}"/>
    <cellStyle name="60% - Accent6 15 2" xfId="33965" xr:uid="{1EFF073A-2618-4E92-AFAE-4A29121041C8}"/>
    <cellStyle name="60% - Accent6 16" xfId="14803" xr:uid="{47423A2A-BB87-40A5-A6F1-61D740871A15}"/>
    <cellStyle name="60% - Accent6 16 2" xfId="33966" xr:uid="{F2BFD54C-721B-4F3E-852B-CD3CF3331E2A}"/>
    <cellStyle name="60% - Accent6 17" xfId="14804" xr:uid="{27B5048E-0B94-4148-BCD6-47AE85518868}"/>
    <cellStyle name="60% - Accent6 17 2" xfId="33967" xr:uid="{D2217620-1DEE-4F9F-A837-66A1385F97FD}"/>
    <cellStyle name="60% - Accent6 18" xfId="33968" xr:uid="{A7A796B1-9826-4032-9B0B-923EB4B71AAE}"/>
    <cellStyle name="60% - Accent6 19" xfId="33969" xr:uid="{05B7DA84-C154-4D8F-8F73-E5957017A6BB}"/>
    <cellStyle name="60% - Accent6 2" xfId="214" xr:uid="{A503D518-FF11-4442-85FA-BA51A080BC19}"/>
    <cellStyle name="60% - Accent6 2 10" xfId="14806" xr:uid="{AE64D2F8-4B46-40D6-93F8-1DA5D84156CF}"/>
    <cellStyle name="60% - Accent6 2 10 2" xfId="33970" xr:uid="{27230EC9-A37A-4AC0-8C9B-FE47A89D96E2}"/>
    <cellStyle name="60% - Accent6 2 11" xfId="14807" xr:uid="{24BDA4BE-FABE-4FAF-85A7-7C6DB70D9486}"/>
    <cellStyle name="60% - Accent6 2 11 2" xfId="33971" xr:uid="{C19276A8-2E1C-49FE-8E72-908ABC08AEB5}"/>
    <cellStyle name="60% - Accent6 2 12" xfId="33972" xr:uid="{B7DAC893-B779-4C5B-989A-FD3CCD4E26BA}"/>
    <cellStyle name="60% - Accent6 2 13" xfId="33973" xr:uid="{46A973FD-8903-4BFD-B795-799C66E64A29}"/>
    <cellStyle name="60% - Accent6 2 14" xfId="33974" xr:uid="{DBEFC965-F962-4E35-9F1F-12B50D3E12AB}"/>
    <cellStyle name="60% - Accent6 2 15" xfId="39617" xr:uid="{160AF31C-7E0D-4732-91BD-1EE771F26069}"/>
    <cellStyle name="60% - Accent6 2 16" xfId="14805" xr:uid="{71891FEF-B7CC-42C3-82C5-B49846433289}"/>
    <cellStyle name="60% - Accent6 2 17" xfId="40717" xr:uid="{B369ED7A-B722-4FA3-8F74-30B1409BBAA6}"/>
    <cellStyle name="60% - Accent6 2 18" xfId="962" xr:uid="{74898747-AECC-423D-BBC0-6AF70831A465}"/>
    <cellStyle name="60% - Accent6 2 2" xfId="252" xr:uid="{799D79F0-999A-4319-8AFC-0C72AD3C3C72}"/>
    <cellStyle name="60% - Accent6 2 2 2" xfId="33975" xr:uid="{1C5D83AF-C1BC-455B-A37D-0899689A4D9F}"/>
    <cellStyle name="60% - Accent6 2 2 2 2" xfId="41790" xr:uid="{D887DFB8-FE25-41F0-971C-97F57CB3E802}"/>
    <cellStyle name="60% - Accent6 2 2 3" xfId="41030" xr:uid="{7C80AD1A-4A62-4658-B5D7-8B9077552828}"/>
    <cellStyle name="60% - Accent6 2 2 4" xfId="14808" xr:uid="{C44B6E7D-004A-4D6B-99FD-76159357A90B}"/>
    <cellStyle name="60% - Accent6 2 3" xfId="14809" xr:uid="{5B45C06F-A5F4-4EFC-ABC8-4BDF91381299}"/>
    <cellStyle name="60% - Accent6 2 3 2" xfId="33976" xr:uid="{D1A6987E-E0C9-4F0A-BD83-337D51850AFE}"/>
    <cellStyle name="60% - Accent6 2 3 3" xfId="41727" xr:uid="{D2BDE467-7B24-41E0-94CF-CEEA432F3012}"/>
    <cellStyle name="60% - Accent6 2 4" xfId="14810" xr:uid="{85197B42-2D60-415C-B59F-8B9BC2D11BFA}"/>
    <cellStyle name="60% - Accent6 2 4 2" xfId="33977" xr:uid="{95CB29A0-9840-42E7-8E0B-8C67063DF2B0}"/>
    <cellStyle name="60% - Accent6 2 5" xfId="14811" xr:uid="{45C8A000-33E3-4A3D-9DAE-73B30902E949}"/>
    <cellStyle name="60% - Accent6 2 5 2" xfId="33978" xr:uid="{7F5829A6-6EC8-417E-8921-89BD620FCEA6}"/>
    <cellStyle name="60% - Accent6 2 6" xfId="14812" xr:uid="{9C8EA8C2-2348-4275-A09D-62196C80DC83}"/>
    <cellStyle name="60% - Accent6 2 6 2" xfId="14813" xr:uid="{FF716682-9FDF-4358-9917-ED16401724F1}"/>
    <cellStyle name="60% - Accent6 2 6 2 2" xfId="33979" xr:uid="{90850374-ACFC-483D-8601-F396CA2043D8}"/>
    <cellStyle name="60% - Accent6 2 6 3" xfId="14814" xr:uid="{85125661-5A39-406E-8AB1-87EE2831522C}"/>
    <cellStyle name="60% - Accent6 2 6 3 2" xfId="33980" xr:uid="{A8AD5E73-42CC-4BF0-8BC6-F50B9EF7F6C7}"/>
    <cellStyle name="60% - Accent6 2 6 4" xfId="33981" xr:uid="{032C98CB-3901-4A76-8FA6-B76861E399FD}"/>
    <cellStyle name="60% - Accent6 2 7" xfId="14815" xr:uid="{7DEBDB0F-1607-4B99-BC6E-9772A84E1D14}"/>
    <cellStyle name="60% - Accent6 2 7 2" xfId="33982" xr:uid="{07A5F3A4-303C-4AE2-8BF3-2EEAE9B37263}"/>
    <cellStyle name="60% - Accent6 2 8" xfId="14816" xr:uid="{8895AFB8-AAE3-4B18-BBF8-9B7346980E92}"/>
    <cellStyle name="60% - Accent6 2 8 2" xfId="33983" xr:uid="{68EFD1AD-9B29-4F0E-98BF-A1E7931CE7FC}"/>
    <cellStyle name="60% - Accent6 2 9" xfId="14817" xr:uid="{32E7E200-2863-4411-A30D-D87EA635FC89}"/>
    <cellStyle name="60% - Accent6 2 9 2" xfId="33984" xr:uid="{0B2A08FD-487D-4E6B-B870-D1635F44B2D0}"/>
    <cellStyle name="60% - Accent6 20" xfId="33985" xr:uid="{FCB2DB7A-A0A5-4C16-AAC4-1D11E1D13D70}"/>
    <cellStyle name="60% - Accent6 21" xfId="33986" xr:uid="{F08B45C5-55DB-4116-9F1A-3B2B2A3BC92F}"/>
    <cellStyle name="60% - Accent6 22" xfId="33987" xr:uid="{19FA87E3-90D5-469B-B6B1-D35B0CB31306}"/>
    <cellStyle name="60% - Accent6 23" xfId="33988" xr:uid="{A1290EC8-3892-4433-A135-27C82A0F7748}"/>
    <cellStyle name="60% - Accent6 24" xfId="33989" xr:uid="{0B03AC71-3D74-43D0-8A01-408B7E65C19B}"/>
    <cellStyle name="60% - Accent6 25" xfId="33990" xr:uid="{778D3DA6-6765-4B44-A851-45A19F5C772D}"/>
    <cellStyle name="60% - Accent6 26" xfId="33991" xr:uid="{17093E83-5BA9-4F0B-9EF9-DCFEF413B340}"/>
    <cellStyle name="60% - Accent6 27" xfId="39457" xr:uid="{163BA26E-A607-400C-B7D4-AAECD6E638E4}"/>
    <cellStyle name="60% - Accent6 3" xfId="14818" xr:uid="{D0040FB1-5A3A-48A3-8A9D-A299D9E425D5}"/>
    <cellStyle name="60% - Accent6 3 2" xfId="14819" xr:uid="{637032EC-C81A-43CF-A9EC-A8DDCAECDC7F}"/>
    <cellStyle name="60% - Accent6 3 2 2" xfId="33992" xr:uid="{1C7B5529-71F9-405B-8F19-676AC1B94FBE}"/>
    <cellStyle name="60% - Accent6 3 2 3" xfId="41760" xr:uid="{E2AA01DD-40B6-4952-9098-86E49A10F287}"/>
    <cellStyle name="60% - Accent6 3 3" xfId="33993" xr:uid="{3A9FB9A8-A285-4EA8-B81C-5064FAF8E75C}"/>
    <cellStyle name="60% - Accent6 3 4" xfId="33994" xr:uid="{4E7F036F-2AD0-4C9A-8DEE-70BE0A019766}"/>
    <cellStyle name="60% - Accent6 3 5" xfId="33995" xr:uid="{2F424B51-0DB9-4D72-AE2E-1C483EDEE334}"/>
    <cellStyle name="60% - Accent6 3 6" xfId="39516" xr:uid="{EB7B1EB8-0C87-4605-8448-ACD5B07B435B}"/>
    <cellStyle name="60% - Accent6 3 7" xfId="41031" xr:uid="{3EA0504F-C142-445A-84A5-F53726AF9879}"/>
    <cellStyle name="60% - Accent6 4" xfId="14820" xr:uid="{15142B60-DF64-479D-BE95-E72720C1EA99}"/>
    <cellStyle name="60% - Accent6 4 2" xfId="14821" xr:uid="{88DBCFCE-5C2E-49EE-8197-1136A6E7A3DE}"/>
    <cellStyle name="60% - Accent6 4 2 2" xfId="33996" xr:uid="{7F3B0A20-E041-4D38-9EF8-A023CC737993}"/>
    <cellStyle name="60% - Accent6 4 3" xfId="33997" xr:uid="{D198EFE2-1803-4D91-BBEA-1D52B72355C1}"/>
    <cellStyle name="60% - Accent6 4 4" xfId="33998" xr:uid="{5E28646C-21F3-472E-9011-E7ADA4B67027}"/>
    <cellStyle name="60% - Accent6 4 5" xfId="33999" xr:uid="{DCA47057-692D-4818-8660-D3865CF9D828}"/>
    <cellStyle name="60% - Accent6 5" xfId="14822" xr:uid="{E0FBF690-E50C-435B-BE86-A77CCE184C3F}"/>
    <cellStyle name="60% - Accent6 5 10" xfId="34000" xr:uid="{BBACA426-B2F6-4099-9835-39238B756B58}"/>
    <cellStyle name="60% - Accent6 5 11" xfId="34001" xr:uid="{F6CDEC56-6C9E-4C84-8060-41C49264735A}"/>
    <cellStyle name="60% - Accent6 5 2" xfId="14823" xr:uid="{66288183-C337-4FF0-8A6D-987AA2C7E265}"/>
    <cellStyle name="60% - Accent6 5 2 2" xfId="14824" xr:uid="{38389199-D3D4-4B38-994A-DC2FFEE0BA86}"/>
    <cellStyle name="60% - Accent6 5 2 2 2" xfId="34002" xr:uid="{80F58945-8794-40D8-BFC0-83A056868C80}"/>
    <cellStyle name="60% - Accent6 5 2 3" xfId="14825" xr:uid="{89E693F1-2E78-4E05-A039-B6F54A6E9411}"/>
    <cellStyle name="60% - Accent6 5 2 3 2" xfId="34003" xr:uid="{B87AE786-1C81-410F-9566-05F0BDB15680}"/>
    <cellStyle name="60% - Accent6 5 2 4" xfId="34004" xr:uid="{CD1F89FE-0195-4A4B-94D5-D067765A3F0A}"/>
    <cellStyle name="60% - Accent6 5 3" xfId="14826" xr:uid="{93F0CE63-18FF-4770-BBE0-4DCEDBE053CB}"/>
    <cellStyle name="60% - Accent6 5 3 2" xfId="34005" xr:uid="{43CE3878-6987-4810-9493-2D638B6DF2A5}"/>
    <cellStyle name="60% - Accent6 5 4" xfId="34006" xr:uid="{D6A8072F-FA8B-4DE7-A23A-FB0CC5026009}"/>
    <cellStyle name="60% - Accent6 5 5" xfId="34007" xr:uid="{19CB5923-1F5F-42DB-9B9D-0E06E246CCE3}"/>
    <cellStyle name="60% - Accent6 5 6" xfId="34008" xr:uid="{6C2904AD-E530-4F14-82AE-71A1BB032BB6}"/>
    <cellStyle name="60% - Accent6 5 7" xfId="34009" xr:uid="{12D4F837-62AF-4BD4-8599-2963A8B70020}"/>
    <cellStyle name="60% - Accent6 5 8" xfId="34010" xr:uid="{705D1328-1AED-4B68-848E-3702B94F6EEA}"/>
    <cellStyle name="60% - Accent6 5 9" xfId="34011" xr:uid="{4A5F87CF-9D00-430D-97C5-63B884D5ED73}"/>
    <cellStyle name="60% - Accent6 6" xfId="14827" xr:uid="{E583A8EE-CF2C-4B3D-9ED8-43EF0AA0007A}"/>
    <cellStyle name="60% - Accent6 6 10" xfId="34012" xr:uid="{AFA733C2-57C0-4944-BBCF-D5AB21BA4D51}"/>
    <cellStyle name="60% - Accent6 6 11" xfId="34013" xr:uid="{5307F323-F831-4D27-BE3E-31254A901397}"/>
    <cellStyle name="60% - Accent6 6 2" xfId="14828" xr:uid="{ABAD30A7-3238-48ED-B021-E025DEBA0357}"/>
    <cellStyle name="60% - Accent6 6 2 2" xfId="14829" xr:uid="{DC431E25-9BAA-4EAE-A93D-8F2F0334E08C}"/>
    <cellStyle name="60% - Accent6 6 2 2 2" xfId="34014" xr:uid="{2C7A9505-AA54-48F4-9982-7951C5CE9AE3}"/>
    <cellStyle name="60% - Accent6 6 2 3" xfId="14830" xr:uid="{F6AE8E31-EE56-42A1-900D-0AC3A5A57C3E}"/>
    <cellStyle name="60% - Accent6 6 2 3 2" xfId="34015" xr:uid="{C3026288-5B89-40E9-8DC5-F34BE00B54AC}"/>
    <cellStyle name="60% - Accent6 6 2 4" xfId="34016" xr:uid="{F2ECFDAF-9B9C-4A5C-BB0B-A2D579089947}"/>
    <cellStyle name="60% - Accent6 6 3" xfId="14831" xr:uid="{3E2CEFA3-3835-4048-9BFB-0B0F64DA7612}"/>
    <cellStyle name="60% - Accent6 6 3 2" xfId="34017" xr:uid="{569652E6-5D48-41F3-BDB2-36163FC9A9D1}"/>
    <cellStyle name="60% - Accent6 6 4" xfId="34018" xr:uid="{515E2F3F-E358-4FF0-96B3-71C837C757B0}"/>
    <cellStyle name="60% - Accent6 6 5" xfId="34019" xr:uid="{75CCFBBE-AB37-4C63-8521-CC61EC61B7F6}"/>
    <cellStyle name="60% - Accent6 6 6" xfId="34020" xr:uid="{67E10B46-C8CE-4A5C-8CB7-ADF0E0F80245}"/>
    <cellStyle name="60% - Accent6 6 7" xfId="34021" xr:uid="{F6C2812B-FF21-48F0-82F1-8A224EC5C4C9}"/>
    <cellStyle name="60% - Accent6 6 8" xfId="34022" xr:uid="{5570BFFA-B491-49BC-95C1-59C9D80A7CB1}"/>
    <cellStyle name="60% - Accent6 6 9" xfId="34023" xr:uid="{1918FF1F-6BBF-4376-871B-84B73D639942}"/>
    <cellStyle name="60% - Accent6 7" xfId="14832" xr:uid="{65624861-9FB4-410C-92B5-25B1324D0548}"/>
    <cellStyle name="60% - Accent6 7 2" xfId="14833" xr:uid="{FFB62D32-CE68-4ED1-B949-82717EBA0550}"/>
    <cellStyle name="60% - Accent6 7 2 2" xfId="34024" xr:uid="{BE293FC4-A0B0-4478-86CA-940F6EDAB73A}"/>
    <cellStyle name="60% - Accent6 7 3" xfId="14834" xr:uid="{A55BA55F-C76B-4CC5-AA80-C5D1B10B81C8}"/>
    <cellStyle name="60% - Accent6 7 3 2" xfId="34025" xr:uid="{4F464A01-D920-4445-B5E5-49CBE978BF39}"/>
    <cellStyle name="60% - Accent6 7 4" xfId="34026" xr:uid="{6B5ACEE2-797C-49F6-A950-A65A076E853C}"/>
    <cellStyle name="60% - Accent6 8" xfId="14835" xr:uid="{82E467FD-EDF7-4B65-9596-581D4331A8F4}"/>
    <cellStyle name="60% - Accent6 8 2" xfId="14836" xr:uid="{4D215D26-EC46-4A3E-B077-74A1EA548085}"/>
    <cellStyle name="60% - Accent6 8 2 2" xfId="34027" xr:uid="{74D39A86-2725-4E7D-8124-16709A1495EF}"/>
    <cellStyle name="60% - Accent6 8 3" xfId="14837" xr:uid="{1AD1FBF3-3011-482F-9B02-AAB76C879114}"/>
    <cellStyle name="60% - Accent6 8 3 2" xfId="34028" xr:uid="{DEA66FD7-2FE8-4BFD-AE36-632EEDE40F7F}"/>
    <cellStyle name="60% - Accent6 8 4" xfId="34029" xr:uid="{F84C593D-6405-43ED-8204-80901FA3DBCE}"/>
    <cellStyle name="60% - Accent6 9" xfId="14838" xr:uid="{5B4BAFF4-EEA5-4C0C-93AB-F09870E01228}"/>
    <cellStyle name="60% - Accent6 9 2" xfId="34030" xr:uid="{7692031C-7C85-4B2E-B5A6-60C450BAD071}"/>
    <cellStyle name="60% - Énfasis1" xfId="14839" xr:uid="{43A17459-6A5D-40C2-B064-C737EE2B23D7}"/>
    <cellStyle name="60% - Énfasis1 2" xfId="14840" xr:uid="{A6B156E5-DB13-41D2-824A-6DE0CE4FB9BB}"/>
    <cellStyle name="60% - Énfasis1 2 2" xfId="34031" xr:uid="{DFC7FD8A-D1CA-4ADF-82A0-9630E0DFB57C}"/>
    <cellStyle name="60% - Énfasis1 3" xfId="34032" xr:uid="{09C22588-E785-4789-A046-4EA861F296EA}"/>
    <cellStyle name="60% - Énfasis1 4" xfId="34033" xr:uid="{FB6A03CE-3DD5-43D3-8678-0B89AC60F2E4}"/>
    <cellStyle name="60% - Énfasis1 5" xfId="34034" xr:uid="{EC5DE586-5C5D-44CA-A2EB-7789CD79CC78}"/>
    <cellStyle name="60% - Énfasis2" xfId="14841" xr:uid="{882B2B28-D828-47B2-B162-CE81332458B2}"/>
    <cellStyle name="60% - Énfasis2 2" xfId="14842" xr:uid="{C4C20612-60D6-441D-AB19-39E104839E92}"/>
    <cellStyle name="60% - Énfasis2 2 2" xfId="34035" xr:uid="{D06EA12C-35BD-4EB7-B2F4-A94D27192E4D}"/>
    <cellStyle name="60% - Énfasis2 3" xfId="34036" xr:uid="{4BFAF36D-3942-4F20-8C6E-6D9EF563D548}"/>
    <cellStyle name="60% - Énfasis2 4" xfId="34037" xr:uid="{EA318BAA-72A9-4AFC-919E-CFFDBBB047C6}"/>
    <cellStyle name="60% - Énfasis2 5" xfId="34038" xr:uid="{F398B450-6B7E-4F4C-AFE9-BD8356DA62BB}"/>
    <cellStyle name="60% - Énfasis3" xfId="14843" xr:uid="{C9562AB4-9DA0-45CF-A0FF-8378C6415505}"/>
    <cellStyle name="60% - Énfasis3 2" xfId="14844" xr:uid="{CDFE38E8-ABC5-41EB-A4A3-FD38C3CBED6E}"/>
    <cellStyle name="60% - Énfasis3 2 2" xfId="34039" xr:uid="{96F9893B-6A7F-4551-B319-E9C69544ABAA}"/>
    <cellStyle name="60% - Énfasis3 3" xfId="34040" xr:uid="{96924ACE-63E8-4246-A8FA-260EFFDFDD54}"/>
    <cellStyle name="60% - Énfasis3 4" xfId="34041" xr:uid="{5E955AFF-F140-4F74-B260-67A222AAC8AC}"/>
    <cellStyle name="60% - Énfasis3 5" xfId="34042" xr:uid="{28B7DB72-6E8D-41E1-B743-9F5218CF0D4D}"/>
    <cellStyle name="60% - Énfasis4" xfId="14845" xr:uid="{B3AEE105-A66C-407D-A2CA-5B37825B846B}"/>
    <cellStyle name="60% - Énfasis4 2" xfId="14846" xr:uid="{B3D67F88-B33D-4587-BF02-05B6F995345C}"/>
    <cellStyle name="60% - Énfasis4 2 2" xfId="34043" xr:uid="{0AB8B51B-A4AB-4A91-A0E6-438275FF2DD6}"/>
    <cellStyle name="60% - Énfasis4 3" xfId="34044" xr:uid="{AF874E4A-A728-49EA-B242-994B5891A863}"/>
    <cellStyle name="60% - Énfasis4 4" xfId="34045" xr:uid="{63E9811D-DD67-4596-BD00-FEEBF82D425E}"/>
    <cellStyle name="60% - Énfasis4 5" xfId="34046" xr:uid="{DB104FA8-374D-4A57-B806-229DEA04679D}"/>
    <cellStyle name="60% - Énfasis5" xfId="14847" xr:uid="{962499C2-3E32-49D1-B959-654CED2A6FEA}"/>
    <cellStyle name="60% - Énfasis5 2" xfId="14848" xr:uid="{FBB7DFFB-F44B-47F1-BB3C-F815EE7393B6}"/>
    <cellStyle name="60% - Énfasis5 2 2" xfId="34047" xr:uid="{FBEE905D-C9C1-441B-B972-F4913F9CEF6A}"/>
    <cellStyle name="60% - Énfasis5 3" xfId="34048" xr:uid="{8947416C-610E-4574-9F88-1DA8A8610E0A}"/>
    <cellStyle name="60% - Énfasis5 4" xfId="34049" xr:uid="{C3A5DB20-331B-45B8-A5F7-952D25887641}"/>
    <cellStyle name="60% - Énfasis5 5" xfId="34050" xr:uid="{7A2A34B5-D95E-4055-AA05-1FFD2FB46349}"/>
    <cellStyle name="60% - Énfasis6" xfId="14849" xr:uid="{69674043-5CB1-446A-82B0-ABFA4C6F100A}"/>
    <cellStyle name="60% - Énfasis6 2" xfId="14850" xr:uid="{318834C7-44F5-47FF-805C-C874BDCDC97B}"/>
    <cellStyle name="60% - Énfasis6 2 2" xfId="34051" xr:uid="{A3EBB444-B48B-4536-9423-3BDEF059DA0D}"/>
    <cellStyle name="60% - Énfasis6 3" xfId="34052" xr:uid="{7C235023-3202-4A2B-9458-EE0164C773DB}"/>
    <cellStyle name="60% - Énfasis6 4" xfId="34053" xr:uid="{C12B08B7-EB03-4AB4-A494-68DAE5E31073}"/>
    <cellStyle name="60% - Énfasis6 5" xfId="34054" xr:uid="{8230A730-98F3-4DB7-A0D1-95A6991CBD62}"/>
    <cellStyle name="60% - ส่วนที่ถูกเน้น1" xfId="14851" xr:uid="{E1A416CB-6F57-4F3F-87C0-F917F1A6E7AE}"/>
    <cellStyle name="60% - ส่วนที่ถูกเน้น1 2" xfId="34055" xr:uid="{3FE988DA-0726-47D8-B4E0-4C16866CAFB4}"/>
    <cellStyle name="60% - ส่วนที่ถูกเน้น1 3" xfId="41032" xr:uid="{3E26AA7D-5FCA-467B-A391-E4914E74D400}"/>
    <cellStyle name="60% - ส่วนที่ถูกเน้น2" xfId="14852" xr:uid="{0F3A2081-3D11-4416-9F9C-03FBEEE53D33}"/>
    <cellStyle name="60% - ส่วนที่ถูกเน้น2 2" xfId="34056" xr:uid="{A6422F87-8CCF-4BE0-BDB8-6C65E867DD68}"/>
    <cellStyle name="60% - ส่วนที่ถูกเน้น2 3" xfId="41033" xr:uid="{B0295973-EB06-4CF5-907C-115F497C86AD}"/>
    <cellStyle name="60% - ส่วนที่ถูกเน้น3" xfId="14853" xr:uid="{2BB40AD3-97F8-4375-8B3C-F11D5D845613}"/>
    <cellStyle name="60% - ส่วนที่ถูกเน้น3 2" xfId="34057" xr:uid="{000699B7-6D28-486D-AA64-8E178C1797A1}"/>
    <cellStyle name="60% - ส่วนที่ถูกเน้น3 3" xfId="41034" xr:uid="{0512566B-64A1-4BD1-B026-E50D45A279FA}"/>
    <cellStyle name="60% - ส่วนที่ถูกเน้น4" xfId="14854" xr:uid="{E15604E1-6FC7-4E77-8355-BD7FF42E6144}"/>
    <cellStyle name="60% - ส่วนที่ถูกเน้น4 2" xfId="34058" xr:uid="{E2A5FBFB-FFA5-438B-808F-770857E87300}"/>
    <cellStyle name="60% - ส่วนที่ถูกเน้น4 3" xfId="41035" xr:uid="{65C074BE-C2F1-42F2-B1C7-4860AF385B1B}"/>
    <cellStyle name="60% - ส่วนที่ถูกเน้น5" xfId="14855" xr:uid="{7D383C99-8D83-4729-876B-04367C84F50B}"/>
    <cellStyle name="60% - ส่วนที่ถูกเน้น5 2" xfId="34059" xr:uid="{15591444-C89B-45D4-B543-2F2DB246B62D}"/>
    <cellStyle name="60% - ส่วนที่ถูกเน้น5 3" xfId="41036" xr:uid="{F07FB43B-8BDE-466A-97FE-F48CE09318EC}"/>
    <cellStyle name="60% - ส่วนที่ถูกเน้น6" xfId="14856" xr:uid="{90571A15-2C68-4625-AFE3-AFEFAF574604}"/>
    <cellStyle name="60% - ส่วนที่ถูกเน้น6 2" xfId="34060" xr:uid="{B51E9D8E-C921-4161-9DA4-792ABD5797E8}"/>
    <cellStyle name="60% - ส่วนที่ถูกเน้น6 3" xfId="41037" xr:uid="{D0440224-C2C2-4E07-93B4-DB6BA01F98B8}"/>
    <cellStyle name="60% - 强调文字颜色 1" xfId="14857" xr:uid="{1BA8365C-BD86-4257-BC0D-6CF216BF04B4}"/>
    <cellStyle name="60% - 强调文字颜色 1 2" xfId="34061" xr:uid="{B6A4EF8A-D81F-4631-8472-18DA48345766}"/>
    <cellStyle name="60% - 强调文字颜色 2" xfId="14858" xr:uid="{09C123B4-3665-4418-92AA-DE4E48630509}"/>
    <cellStyle name="60% - 强调文字颜色 2 2" xfId="34062" xr:uid="{6D158C83-6A2B-41F6-B1F9-0A8B4871CBB4}"/>
    <cellStyle name="60% - 强调文字颜色 3" xfId="14859" xr:uid="{EC632770-3661-4C06-BF25-9EAFFACCE83A}"/>
    <cellStyle name="60% - 强调文字颜色 3 2" xfId="34063" xr:uid="{71C0732E-7952-4A8C-85FC-4298AD858B06}"/>
    <cellStyle name="60% - 强调文字颜色 4" xfId="14860" xr:uid="{1BC63D04-C962-4BFA-BD95-C87E48A654C4}"/>
    <cellStyle name="60% - 强调文字颜色 4 2" xfId="34064" xr:uid="{E5106AAF-35D8-49B4-9AAD-E98C40A9B688}"/>
    <cellStyle name="60% - 强调文字颜色 5" xfId="14861" xr:uid="{87035B7C-0B9C-4CA4-8A9B-4DA80EAE2F90}"/>
    <cellStyle name="60% - 强调文字颜色 5 2" xfId="34065" xr:uid="{9D403A9E-48FD-465C-BD5F-53AE38B0FC3F}"/>
    <cellStyle name="60% - 强调文字颜色 6" xfId="14862" xr:uid="{9F7E6BDF-98CA-4E51-89EC-5FE6F8B62D37}"/>
    <cellStyle name="60% - 强调文字颜色 6 2" xfId="34066" xr:uid="{5B1FFDFF-195B-4A8B-9B26-77760520BD6E}"/>
    <cellStyle name="75" xfId="16" xr:uid="{00000000-0005-0000-0000-00000F000000}"/>
    <cellStyle name="Accent1" xfId="454" builtinId="29" customBuiltin="1"/>
    <cellStyle name="Accent1 - 20%" xfId="14863" xr:uid="{C3586906-6153-4523-AFE8-B7DA86FA62E8}"/>
    <cellStyle name="Accent1 - 20% 2" xfId="34067" xr:uid="{8A952B3E-BD00-4A24-8B12-1CFB16ED6550}"/>
    <cellStyle name="Accent1 - 40%" xfId="14864" xr:uid="{75EC42EF-6082-4C21-B467-CA4D4B436346}"/>
    <cellStyle name="Accent1 - 40% 2" xfId="34068" xr:uid="{4EDC96A9-1EDB-4B0E-8817-E3BF7351CEDF}"/>
    <cellStyle name="Accent1 - 60%" xfId="14865" xr:uid="{85C9777C-887A-420F-A0D8-3EA26FC00217}"/>
    <cellStyle name="Accent1 - 60% 2" xfId="34069" xr:uid="{EBC9CA9C-B574-4D08-BA68-67B3639EE17B}"/>
    <cellStyle name="Accent1 10" xfId="14866" xr:uid="{51B1AD5F-835F-4B5F-A36A-B897DFEA5CC2}"/>
    <cellStyle name="Accent1 10 2" xfId="34070" xr:uid="{ED0EBA7C-BEDB-4BB0-825F-17E2428BE1F4}"/>
    <cellStyle name="Accent1 100" xfId="34071" xr:uid="{E908FB22-D6B9-4DBB-B337-574725BCBD86}"/>
    <cellStyle name="Accent1 101" xfId="34072" xr:uid="{D54E4D5F-1B17-416B-86B8-B728AFDE01AD}"/>
    <cellStyle name="Accent1 102" xfId="34073" xr:uid="{B81F4710-3681-4644-B781-1E9847D6D660}"/>
    <cellStyle name="Accent1 103" xfId="34074" xr:uid="{BD880322-A140-4EF7-A75F-7C413F586710}"/>
    <cellStyle name="Accent1 104" xfId="34075" xr:uid="{0AB58354-0BD3-4AA7-8398-77CEFEEE51D6}"/>
    <cellStyle name="Accent1 105" xfId="34076" xr:uid="{07CFF0DF-7EEB-4B29-BF31-E208E54F0D3E}"/>
    <cellStyle name="Accent1 106" xfId="34077" xr:uid="{A8A9DC0B-CA2C-4194-BBAC-BE47399170D5}"/>
    <cellStyle name="Accent1 107" xfId="34078" xr:uid="{BBFC1D53-96DB-4FC3-9391-4FE7DDA27ABE}"/>
    <cellStyle name="Accent1 108" xfId="34079" xr:uid="{A0E03887-D52C-4DCD-ADAD-49674CF8A933}"/>
    <cellStyle name="Accent1 109" xfId="34080" xr:uid="{EB5E7471-8192-4B06-83C0-AF7103B95619}"/>
    <cellStyle name="Accent1 11" xfId="14867" xr:uid="{FD942FF4-9570-4DA8-935A-89E84B34E074}"/>
    <cellStyle name="Accent1 11 2" xfId="34081" xr:uid="{FD2E6382-587C-4D03-883A-BC1998D45E8C}"/>
    <cellStyle name="Accent1 110" xfId="34082" xr:uid="{DF600950-94D7-434E-A61F-14BBBD777D1F}"/>
    <cellStyle name="Accent1 111" xfId="34083" xr:uid="{CB638C4B-7C6D-4599-9720-D0327EE571D7}"/>
    <cellStyle name="Accent1 112" xfId="34084" xr:uid="{B49177A1-7A19-4C3D-ADCB-96916BDFA99B}"/>
    <cellStyle name="Accent1 113" xfId="34085" xr:uid="{D7DCE9D1-24DD-44C1-98F9-F9E438386A97}"/>
    <cellStyle name="Accent1 114" xfId="34086" xr:uid="{50F7BCBD-AE5F-49A4-9E99-5EE8D5809B88}"/>
    <cellStyle name="Accent1 115" xfId="34087" xr:uid="{201674C4-C13E-47A2-8F2D-84845EBF68FC}"/>
    <cellStyle name="Accent1 116" xfId="34088" xr:uid="{001D0942-174E-4CF3-95B7-B1743E264965}"/>
    <cellStyle name="Accent1 117" xfId="34089" xr:uid="{89905231-278F-458E-89E6-73163807A2DA}"/>
    <cellStyle name="Accent1 118" xfId="34090" xr:uid="{E03DAEEF-2DCF-4517-B705-351F52CE783E}"/>
    <cellStyle name="Accent1 119" xfId="34091" xr:uid="{3F4A2304-2F63-4DB3-AADA-E1747E646B7A}"/>
    <cellStyle name="Accent1 12" xfId="14868" xr:uid="{B094D37A-DD24-4A8E-9F26-33AFE1E9E683}"/>
    <cellStyle name="Accent1 12 2" xfId="34092" xr:uid="{18BA9855-66D3-4946-BC92-D24E93A9F14A}"/>
    <cellStyle name="Accent1 120" xfId="34093" xr:uid="{FD7F270C-E2B4-41B3-B83A-1825D7210302}"/>
    <cellStyle name="Accent1 121" xfId="34094" xr:uid="{7CCB1C6F-834E-4C4F-AAF9-94D4BA4E1AD3}"/>
    <cellStyle name="Accent1 122" xfId="34095" xr:uid="{FE00DE2C-FA6B-4845-AF5E-4B8179F03F0D}"/>
    <cellStyle name="Accent1 123" xfId="34096" xr:uid="{0CC635E9-F7AF-4BCB-8DC9-C67A3A667513}"/>
    <cellStyle name="Accent1 124" xfId="34097" xr:uid="{F8293133-60B1-4E2B-9F4D-D332EB27E253}"/>
    <cellStyle name="Accent1 125" xfId="34098" xr:uid="{62E871C0-512F-4046-AC2A-E7F94974F6A1}"/>
    <cellStyle name="Accent1 126" xfId="34099" xr:uid="{07E2C667-EAE2-43B2-8C14-5DC510CC56FA}"/>
    <cellStyle name="Accent1 127" xfId="34100" xr:uid="{FB60C517-4AD3-4389-8966-EE51198A07B5}"/>
    <cellStyle name="Accent1 128" xfId="34101" xr:uid="{969A6284-DE49-4B7C-9FE4-BE83B821688E}"/>
    <cellStyle name="Accent1 129" xfId="34102" xr:uid="{A98D0600-6561-4DFE-B320-F7277E9CF2BC}"/>
    <cellStyle name="Accent1 13" xfId="14869" xr:uid="{E2767E98-39FD-4286-9062-702D621BBC02}"/>
    <cellStyle name="Accent1 13 2" xfId="34103" xr:uid="{E5FF589B-3466-4977-A838-3C0DBC077723}"/>
    <cellStyle name="Accent1 130" xfId="34104" xr:uid="{350262BD-25A8-4059-AC5D-C6CE5752936C}"/>
    <cellStyle name="Accent1 131" xfId="34105" xr:uid="{E927103B-9F23-4393-BB5A-8623A822EF31}"/>
    <cellStyle name="Accent1 132" xfId="34106" xr:uid="{DABA0F48-03EE-4496-87E1-9826EDE51AC6}"/>
    <cellStyle name="Accent1 133" xfId="34107" xr:uid="{7A50033C-9EAE-4269-918B-EB2C9AF63517}"/>
    <cellStyle name="Accent1 134" xfId="34108" xr:uid="{CD903BA3-227F-4377-BCEE-C9D6A958033F}"/>
    <cellStyle name="Accent1 135" xfId="34109" xr:uid="{DBAE5B9A-A622-4EFF-8458-D8F5CA703DD1}"/>
    <cellStyle name="Accent1 136" xfId="34110" xr:uid="{8A9DBEE3-5FE6-4CCE-A1D6-E6A44D1274F2}"/>
    <cellStyle name="Accent1 137" xfId="34111" xr:uid="{7B67DB7B-6458-4D80-9025-07B31B5E3A41}"/>
    <cellStyle name="Accent1 138" xfId="34112" xr:uid="{84FB10E0-31AD-46B0-82C5-A286D6AA4CD0}"/>
    <cellStyle name="Accent1 139" xfId="34113" xr:uid="{E3489537-BE83-4730-81D9-8526FDD4AE1A}"/>
    <cellStyle name="Accent1 14" xfId="14870" xr:uid="{B91606A2-6C65-44D5-8DC4-57CE53081E32}"/>
    <cellStyle name="Accent1 14 2" xfId="34114" xr:uid="{C50D1855-009E-4583-B045-D29210AB5FAF}"/>
    <cellStyle name="Accent1 140" xfId="34115" xr:uid="{7077A121-B313-46D2-9037-874A0D34A3E9}"/>
    <cellStyle name="Accent1 141" xfId="34116" xr:uid="{80CD43FA-76D5-4FFF-BA65-F77BAA44A685}"/>
    <cellStyle name="Accent1 142" xfId="34117" xr:uid="{33EC2F76-8771-41E3-A004-5CD93F04F3D0}"/>
    <cellStyle name="Accent1 143" xfId="34118" xr:uid="{997AED80-0D92-4F3E-B39E-7DB63A362DDD}"/>
    <cellStyle name="Accent1 144" xfId="34119" xr:uid="{EF50D557-BD26-4198-954B-5C14A8CD32EB}"/>
    <cellStyle name="Accent1 145" xfId="34120" xr:uid="{D796A72B-D0FB-4357-8424-5CEF72E47AE1}"/>
    <cellStyle name="Accent1 146" xfId="34121" xr:uid="{D2FA0576-AEA2-4F43-B331-26A3BEA9BCBF}"/>
    <cellStyle name="Accent1 147" xfId="34122" xr:uid="{F9E30F51-43E3-4C4A-9291-169EA9DC554C}"/>
    <cellStyle name="Accent1 148" xfId="34123" xr:uid="{F65736A8-7C75-4C47-86ED-B4C8EF5CE887}"/>
    <cellStyle name="Accent1 149" xfId="34124" xr:uid="{E732A9F6-2005-455A-97BF-8D9D67F3E230}"/>
    <cellStyle name="Accent1 15" xfId="14871" xr:uid="{A8A9DA03-261F-4199-9E05-7C64737C9D24}"/>
    <cellStyle name="Accent1 15 2" xfId="34125" xr:uid="{776D69E9-4707-49D3-B5F8-426CEC08799D}"/>
    <cellStyle name="Accent1 150" xfId="34126" xr:uid="{15182235-1096-467D-BA49-71CD66283E56}"/>
    <cellStyle name="Accent1 151" xfId="34127" xr:uid="{366EE66B-5F65-4A65-8776-01D214BCC100}"/>
    <cellStyle name="Accent1 152" xfId="34128" xr:uid="{6A4BCF01-87C7-4398-8AA7-A369A64259E8}"/>
    <cellStyle name="Accent1 153" xfId="34129" xr:uid="{F6782538-AF48-43F3-AFD1-41A12F5C56A2}"/>
    <cellStyle name="Accent1 154" xfId="34130" xr:uid="{3151AE4A-D2FF-4C9A-BFEB-2937DF1D0672}"/>
    <cellStyle name="Accent1 155" xfId="34131" xr:uid="{912C2DA3-0125-4173-A912-D4F9965FF4C3}"/>
    <cellStyle name="Accent1 156" xfId="34132" xr:uid="{8BEDF920-3925-4DDA-A3CC-7817F9DE346E}"/>
    <cellStyle name="Accent1 157" xfId="34133" xr:uid="{3D50F293-9BC1-4514-BF79-922C7552408C}"/>
    <cellStyle name="Accent1 158" xfId="34134" xr:uid="{68B4A125-137C-48A9-9985-F7919C91B913}"/>
    <cellStyle name="Accent1 159" xfId="34135" xr:uid="{56AA0A95-33AF-4193-AB3D-107299BF3DB1}"/>
    <cellStyle name="Accent1 16" xfId="14872" xr:uid="{2A43A1B2-473D-4F1A-9B9F-66368A0E516D}"/>
    <cellStyle name="Accent1 16 2" xfId="34136" xr:uid="{3F9BD266-3361-4282-AF0D-0CDD67ACEBDE}"/>
    <cellStyle name="Accent1 160" xfId="34137" xr:uid="{4BF21B4A-5408-4742-B32F-7D6E88B9B35C}"/>
    <cellStyle name="Accent1 161" xfId="34138" xr:uid="{48389D7E-8120-466E-85B6-D6FA5E7C4476}"/>
    <cellStyle name="Accent1 162" xfId="34139" xr:uid="{C3D598A2-4DB2-48DA-8B58-33FBEDCD1224}"/>
    <cellStyle name="Accent1 163" xfId="34140" xr:uid="{2FF22347-E736-4401-A5B1-568B764A3528}"/>
    <cellStyle name="Accent1 164" xfId="34141" xr:uid="{E80B7B8E-362C-495C-900C-09065B07F0F8}"/>
    <cellStyle name="Accent1 165" xfId="34142" xr:uid="{7F182B5B-1A48-4451-914E-8F079D4F47D8}"/>
    <cellStyle name="Accent1 166" xfId="34143" xr:uid="{BCE4FEA3-EE64-472D-AFAA-A5C3FE4B5546}"/>
    <cellStyle name="Accent1 167" xfId="34144" xr:uid="{7E5D7AEF-78C0-4270-B31A-5DC09B3C4B10}"/>
    <cellStyle name="Accent1 168" xfId="34145" xr:uid="{138EBDEC-79BE-41D4-9851-2A8735351814}"/>
    <cellStyle name="Accent1 169" xfId="34146" xr:uid="{654CD072-CF3A-438F-90BB-B134E87F41C2}"/>
    <cellStyle name="Accent1 17" xfId="14873" xr:uid="{73191133-1D52-4259-8EB8-92E079BE59D9}"/>
    <cellStyle name="Accent1 17 2" xfId="34147" xr:uid="{BA2A07AE-D3F5-4832-80E2-77412220F615}"/>
    <cellStyle name="Accent1 170" xfId="34148" xr:uid="{36FBA3B9-26D5-4C66-A411-21755D653238}"/>
    <cellStyle name="Accent1 171" xfId="34149" xr:uid="{112F5B49-A74C-4A9C-8829-830814A19F4A}"/>
    <cellStyle name="Accent1 172" xfId="34150" xr:uid="{B16EC228-E155-45F4-B34D-A645590D75D5}"/>
    <cellStyle name="Accent1 173" xfId="34151" xr:uid="{68AD1927-AF9E-4E2A-97FA-5251B1C55B72}"/>
    <cellStyle name="Accent1 174" xfId="34152" xr:uid="{882A00DB-EB26-4698-9A35-A523DE899F69}"/>
    <cellStyle name="Accent1 175" xfId="34153" xr:uid="{0AFF2613-1529-4BBB-9ADE-B5A68A90DFA4}"/>
    <cellStyle name="Accent1 176" xfId="34154" xr:uid="{F7C78503-FF03-402E-9FE3-BD12E3A28ECD}"/>
    <cellStyle name="Accent1 177" xfId="34155" xr:uid="{52BF471E-C9AC-424A-BC6B-D4FDB1B70CB4}"/>
    <cellStyle name="Accent1 178" xfId="34156" xr:uid="{08FF2DC7-A7C9-4B6E-9751-C8453FD1E86D}"/>
    <cellStyle name="Accent1 179" xfId="34157" xr:uid="{FE8BB292-77C3-44B3-A11C-5134E0D8091D}"/>
    <cellStyle name="Accent1 18" xfId="14874" xr:uid="{4FEF5AC1-D7DA-4869-A537-122D926DADA9}"/>
    <cellStyle name="Accent1 18 2" xfId="34158" xr:uid="{512F5DA7-F535-4AFA-992C-82C9992FA2AA}"/>
    <cellStyle name="Accent1 180" xfId="34159" xr:uid="{238C877F-98D2-48D0-B279-B76C1449BE6C}"/>
    <cellStyle name="Accent1 181" xfId="34160" xr:uid="{D0575BE5-819C-429B-BCEB-75A0CB14AF33}"/>
    <cellStyle name="Accent1 182" xfId="34161" xr:uid="{912BFE4C-08EC-4246-9693-53D04679C32B}"/>
    <cellStyle name="Accent1 183" xfId="34162" xr:uid="{C2EC5666-E3F0-4493-AF2E-55D206800841}"/>
    <cellStyle name="Accent1 184" xfId="34163" xr:uid="{68581334-859A-498C-9913-6A1B64CC34C5}"/>
    <cellStyle name="Accent1 185" xfId="34164" xr:uid="{7C1D1E27-BD7C-418A-8D73-5693D17F0A79}"/>
    <cellStyle name="Accent1 186" xfId="34165" xr:uid="{A52AC6FC-49F1-4642-B913-274860FED2DD}"/>
    <cellStyle name="Accent1 187" xfId="34166" xr:uid="{91ADD511-5418-48D4-A454-31A224D659CF}"/>
    <cellStyle name="Accent1 188" xfId="34167" xr:uid="{FFB1AA06-09BA-4B31-B6F5-F8A638ECDB4A}"/>
    <cellStyle name="Accent1 189" xfId="34168" xr:uid="{69995209-8AE5-4472-B7EF-421E1B1D6930}"/>
    <cellStyle name="Accent1 19" xfId="14875" xr:uid="{B328B08C-F0CE-4D05-9F2D-C7C15CAAEF45}"/>
    <cellStyle name="Accent1 19 2" xfId="34169" xr:uid="{3B94269D-F014-409D-901D-AA158C16C6CD}"/>
    <cellStyle name="Accent1 190" xfId="34170" xr:uid="{9CF22D36-1263-4B93-8CAB-6B3DE3CBF027}"/>
    <cellStyle name="Accent1 191" xfId="34171" xr:uid="{B8935138-096A-4472-886F-C5E5FE89CB47}"/>
    <cellStyle name="Accent1 192" xfId="34172" xr:uid="{FFB93BEB-FFA7-4568-AE19-36F4D4366B4B}"/>
    <cellStyle name="Accent1 193" xfId="34173" xr:uid="{467C9ECE-DA93-4698-9DE6-5207C96503E0}"/>
    <cellStyle name="Accent1 194" xfId="34174" xr:uid="{9611BB13-4198-404B-A7B3-DD9E8EE9699C}"/>
    <cellStyle name="Accent1 195" xfId="34175" xr:uid="{7211A642-DB3C-468E-80BF-9AF284D96CE8}"/>
    <cellStyle name="Accent1 196" xfId="34176" xr:uid="{AA7CD4C0-8789-46D0-9038-6C4E70D4C63C}"/>
    <cellStyle name="Accent1 197" xfId="34177" xr:uid="{89460060-1510-4F73-92D7-BE78A9573CFC}"/>
    <cellStyle name="Accent1 198" xfId="34178" xr:uid="{E142CFC9-AC9F-4EA1-820C-0B057432072E}"/>
    <cellStyle name="Accent1 199" xfId="34179" xr:uid="{1E4725E8-1234-4B60-A037-6DF24880CBF4}"/>
    <cellStyle name="Accent1 2" xfId="191" xr:uid="{581783B6-28B1-439C-8CE5-8535849BAF22}"/>
    <cellStyle name="Accent1 2 10" xfId="14877" xr:uid="{0252B825-5538-4A94-875E-113554F1466A}"/>
    <cellStyle name="Accent1 2 10 2" xfId="34180" xr:uid="{92A703FE-E061-4A42-BAA2-325B867FB79E}"/>
    <cellStyle name="Accent1 2 11" xfId="14878" xr:uid="{9F893207-F627-4777-8A50-1D1DB708DA8B}"/>
    <cellStyle name="Accent1 2 11 2" xfId="34181" xr:uid="{CCF446EE-B5E5-4A44-9587-BFDB4E470684}"/>
    <cellStyle name="Accent1 2 12" xfId="34182" xr:uid="{C12ABD03-2AB7-4F8C-BB4B-A1E0CC0A449F}"/>
    <cellStyle name="Accent1 2 13" xfId="34183" xr:uid="{FED793B6-6DC6-4F3F-8F4C-1BA136BC3F72}"/>
    <cellStyle name="Accent1 2 14" xfId="34184" xr:uid="{F76C63D6-52AF-4ED9-B5B2-5566C64318F7}"/>
    <cellStyle name="Accent1 2 15" xfId="39594" xr:uid="{FD0F8464-FFEC-4CF5-9099-0F56590A5A33}"/>
    <cellStyle name="Accent1 2 16" xfId="14876" xr:uid="{28A6163D-F42F-4CBC-8D43-1DBA9D52EAD0}"/>
    <cellStyle name="Accent1 2 17" xfId="40728" xr:uid="{3162AA1B-5367-4DF9-A8A8-263A6CFE1E25}"/>
    <cellStyle name="Accent1 2 2" xfId="14879" xr:uid="{9E21FFFA-C24C-4A6C-A004-14A01F18F3F1}"/>
    <cellStyle name="Accent1 2 2 2" xfId="34185" xr:uid="{04FEEB7F-58E0-4C3A-AEB9-2E9C71D5102D}"/>
    <cellStyle name="Accent1 2 2 3" xfId="41038" xr:uid="{3DBCBDC4-5FBD-4CD2-9864-93CCD70F4919}"/>
    <cellStyle name="Accent1 2 3" xfId="14880" xr:uid="{53BA5788-A47D-49EE-BFE0-E3526E6B2487}"/>
    <cellStyle name="Accent1 2 3 2" xfId="34186" xr:uid="{7476B524-C4A7-4330-AFE4-31B5A1644130}"/>
    <cellStyle name="Accent1 2 4" xfId="14881" xr:uid="{B9B891C8-0251-4447-818F-7E30BB4D0DA7}"/>
    <cellStyle name="Accent1 2 4 2" xfId="34187" xr:uid="{52990CF7-6D79-4C39-8179-FC71C2C84BF0}"/>
    <cellStyle name="Accent1 2 5" xfId="14882" xr:uid="{F010C484-7750-4180-BFF9-E978413AF13C}"/>
    <cellStyle name="Accent1 2 5 2" xfId="34188" xr:uid="{69723EBF-D909-439E-98E4-35972B95B7C3}"/>
    <cellStyle name="Accent1 2 6" xfId="14883" xr:uid="{D9E8F649-F1D7-4338-8746-05ACF5087D32}"/>
    <cellStyle name="Accent1 2 6 2" xfId="14884" xr:uid="{EA91E706-4232-480C-9D4B-9F638A5A563C}"/>
    <cellStyle name="Accent1 2 6 2 2" xfId="34189" xr:uid="{BD67437A-D534-445A-BB43-502CE37F98DD}"/>
    <cellStyle name="Accent1 2 6 3" xfId="14885" xr:uid="{21BFFD11-A76F-4758-862A-AEF7DAFAB843}"/>
    <cellStyle name="Accent1 2 6 3 2" xfId="34190" xr:uid="{1EAC34C7-8350-45FA-9850-4B9D5027E5D8}"/>
    <cellStyle name="Accent1 2 6 4" xfId="34191" xr:uid="{04A36AEC-342D-49E0-8EBA-0A47A5AE449A}"/>
    <cellStyle name="Accent1 2 7" xfId="14886" xr:uid="{94EB8FD1-CBFD-4BC5-848B-DA5459998757}"/>
    <cellStyle name="Accent1 2 7 2" xfId="34192" xr:uid="{E0102882-C5DC-4546-902E-06DF7F727F3F}"/>
    <cellStyle name="Accent1 2 8" xfId="14887" xr:uid="{64286254-9048-423E-9A65-0BC425ED5797}"/>
    <cellStyle name="Accent1 2 8 2" xfId="34193" xr:uid="{983F907B-7317-4936-92CD-527616402D60}"/>
    <cellStyle name="Accent1 2 9" xfId="14888" xr:uid="{044D1A58-C193-459A-AE5F-206FDA58F5A4}"/>
    <cellStyle name="Accent1 2 9 2" xfId="34194" xr:uid="{C4196FEB-EC5D-45C9-A73C-BA6B23492521}"/>
    <cellStyle name="Accent1 20" xfId="14889" xr:uid="{0C3F6FAB-49BE-49BB-8F1C-9C1852609A48}"/>
    <cellStyle name="Accent1 20 2" xfId="34195" xr:uid="{96C176A1-48EE-4232-BD81-CFC57E665E81}"/>
    <cellStyle name="Accent1 200" xfId="34196" xr:uid="{3EB897DA-9D92-444E-ABEE-EA54621183D2}"/>
    <cellStyle name="Accent1 201" xfId="34197" xr:uid="{B09F64B9-EB95-4A35-AFC2-B1F4AFEA3972}"/>
    <cellStyle name="Accent1 202" xfId="34198" xr:uid="{92E379B0-A0E9-4B46-9A1F-124AC127DB8B}"/>
    <cellStyle name="Accent1 203" xfId="34199" xr:uid="{D111EB34-EE0B-4FC5-AB6A-7B6C85EF74D2}"/>
    <cellStyle name="Accent1 204" xfId="34200" xr:uid="{AF0FA258-163E-450A-86C6-E1346016CE45}"/>
    <cellStyle name="Accent1 205" xfId="34201" xr:uid="{F455D9D7-2140-4061-A506-E8A7F7CF4C16}"/>
    <cellStyle name="Accent1 206" xfId="34202" xr:uid="{DBF1A1E9-1288-499E-B857-75D8F3B2D693}"/>
    <cellStyle name="Accent1 207" xfId="39434" xr:uid="{79E30D97-EEC2-4D36-95D7-A09B26BF5573}"/>
    <cellStyle name="Accent1 21" xfId="14890" xr:uid="{5C2B038A-363E-4702-A838-83E312CE04E1}"/>
    <cellStyle name="Accent1 21 2" xfId="34203" xr:uid="{FA5EE750-40F2-4227-89FC-737C8CCF5153}"/>
    <cellStyle name="Accent1 22" xfId="14891" xr:uid="{BEC6FC2C-9425-45C6-AEFA-BA7D49E7B02C}"/>
    <cellStyle name="Accent1 22 2" xfId="34204" xr:uid="{3697F065-0205-41CD-BC49-F37534C7C9AD}"/>
    <cellStyle name="Accent1 23" xfId="14892" xr:uid="{D29DC7B6-82B7-4CDA-B533-376942C791DC}"/>
    <cellStyle name="Accent1 23 2" xfId="34205" xr:uid="{C55EEAB9-EA57-41CD-AADD-2DBA594EE162}"/>
    <cellStyle name="Accent1 24" xfId="14893" xr:uid="{22A8F832-FF9E-4B66-A0F0-6A033C1868B5}"/>
    <cellStyle name="Accent1 24 2" xfId="34206" xr:uid="{3A8129DD-8B20-4CE2-B29A-C6D3A91AC68F}"/>
    <cellStyle name="Accent1 25" xfId="14894" xr:uid="{4287B39F-6199-43DA-A003-AF9ABF5FE3E6}"/>
    <cellStyle name="Accent1 25 2" xfId="34207" xr:uid="{5F8987FF-5E7E-4BBA-B5E9-C1EC5D0AB545}"/>
    <cellStyle name="Accent1 26" xfId="14895" xr:uid="{F582C7CF-2254-4166-A561-431A4D5FBCBD}"/>
    <cellStyle name="Accent1 26 2" xfId="34208" xr:uid="{043FF055-BFD8-4D76-8EF9-7C0F1C19FD4C}"/>
    <cellStyle name="Accent1 27" xfId="14896" xr:uid="{67A7D648-E570-48E4-8C7B-E21CDB2957C8}"/>
    <cellStyle name="Accent1 27 2" xfId="34209" xr:uid="{29E84803-1BD5-41F4-B2F6-0671EF297FB9}"/>
    <cellStyle name="Accent1 28" xfId="14897" xr:uid="{0F762481-0CFF-422A-AF18-A09424F8FF9F}"/>
    <cellStyle name="Accent1 28 2" xfId="34210" xr:uid="{DA89C63B-4749-4D59-A664-2E588E244362}"/>
    <cellStyle name="Accent1 29" xfId="14898" xr:uid="{06F4E55F-EAEC-4D15-B476-175AF21ADAFE}"/>
    <cellStyle name="Accent1 29 2" xfId="34211" xr:uid="{34D6E5EC-EF0B-4580-8D49-DB81AE192F34}"/>
    <cellStyle name="Accent1 3" xfId="14899" xr:uid="{A5E772F8-92CB-4A01-A5BA-ABCF8C2036A9}"/>
    <cellStyle name="Accent1 3 2" xfId="14900" xr:uid="{01185DD5-8C9F-4565-8E4C-8C5E95D28AD5}"/>
    <cellStyle name="Accent1 3 2 2" xfId="34212" xr:uid="{83E77338-A0A0-41C1-A807-50E2D0BCA3CC}"/>
    <cellStyle name="Accent1 3 3" xfId="34213" xr:uid="{B9662566-AEF2-425D-BA39-63A50F62781B}"/>
    <cellStyle name="Accent1 3 4" xfId="34214" xr:uid="{E167E69E-BF26-4FE8-BF7B-152CADB5FAE0}"/>
    <cellStyle name="Accent1 3 5" xfId="34215" xr:uid="{2A023A31-67F6-4B8E-8230-10E7A9C787F6}"/>
    <cellStyle name="Accent1 3 6" xfId="39517" xr:uid="{2E09B833-6FF1-4549-B432-BBC1BC79F8B7}"/>
    <cellStyle name="Accent1 30" xfId="14901" xr:uid="{CDED68A1-808C-4307-8875-960AD6A7F76D}"/>
    <cellStyle name="Accent1 30 2" xfId="34216" xr:uid="{53EF6914-0C57-46B0-8882-E55689FC7D12}"/>
    <cellStyle name="Accent1 31" xfId="14902" xr:uid="{3E1D5791-6869-4715-A7BC-4DD75041A4B7}"/>
    <cellStyle name="Accent1 31 2" xfId="34217" xr:uid="{4206DBC8-5263-4F36-AFF8-E5552DEDDFD4}"/>
    <cellStyle name="Accent1 32" xfId="14903" xr:uid="{699ED317-F618-4FB7-81BB-E7B0215C6B77}"/>
    <cellStyle name="Accent1 32 2" xfId="34218" xr:uid="{43391CAD-5C65-40FA-BED8-7FB8021275FC}"/>
    <cellStyle name="Accent1 33" xfId="14904" xr:uid="{FB860D2E-66E4-436E-A828-58597DD4A9FD}"/>
    <cellStyle name="Accent1 33 2" xfId="34219" xr:uid="{3D9EF32B-B3E6-4C6D-BB62-A6D4FE6820F3}"/>
    <cellStyle name="Accent1 34" xfId="14905" xr:uid="{AFAA55A8-322A-4A81-B3F2-09FCB727F981}"/>
    <cellStyle name="Accent1 34 2" xfId="34220" xr:uid="{CD12570B-1749-422E-A618-3EF2428D88C3}"/>
    <cellStyle name="Accent1 35" xfId="14906" xr:uid="{B6EBA4F0-BF8A-41CC-888B-0D168A3692B1}"/>
    <cellStyle name="Accent1 35 2" xfId="34221" xr:uid="{7A2BC56F-8981-40A3-B3B3-E1DD2359DEEE}"/>
    <cellStyle name="Accent1 36" xfId="14907" xr:uid="{BB6AC75B-C9CD-4209-93BC-6AFCB5AF7D8E}"/>
    <cellStyle name="Accent1 36 2" xfId="34222" xr:uid="{29F9DECF-68D3-41CC-86EC-EC1FA940A9DF}"/>
    <cellStyle name="Accent1 37" xfId="14908" xr:uid="{7BE78700-18D8-4D5F-9831-A683E781D7C8}"/>
    <cellStyle name="Accent1 37 2" xfId="34223" xr:uid="{AB822153-49F6-4568-BF9D-F5C8B0B8F012}"/>
    <cellStyle name="Accent1 38" xfId="14909" xr:uid="{95814352-DEDC-4576-B2BC-0B2FE473C5DB}"/>
    <cellStyle name="Accent1 38 2" xfId="34224" xr:uid="{9C5A4682-99F5-4F4E-AAF3-9CA79A9254F0}"/>
    <cellStyle name="Accent1 39" xfId="14910" xr:uid="{C3FF7B38-142A-453B-8E99-B0366ACA2EE0}"/>
    <cellStyle name="Accent1 39 2" xfId="34225" xr:uid="{26553122-C58D-42C2-965E-BD6B8B7EA7E1}"/>
    <cellStyle name="Accent1 4" xfId="14911" xr:uid="{0FD033EA-0016-407F-9856-7EEE0AB039BC}"/>
    <cellStyle name="Accent1 4 2" xfId="14912" xr:uid="{3F185A41-791D-46E5-9B0B-43A1BEBFF3E3}"/>
    <cellStyle name="Accent1 4 2 2" xfId="34226" xr:uid="{D3CEB896-C80E-486A-B4ED-90D0B3EE7B6A}"/>
    <cellStyle name="Accent1 4 3" xfId="34227" xr:uid="{2E8CBD1F-1688-41F9-AD1A-0DD1FE3E11ED}"/>
    <cellStyle name="Accent1 4 4" xfId="34228" xr:uid="{854CFBAF-AEB5-4D64-8544-76AA7994F8B5}"/>
    <cellStyle name="Accent1 4 5" xfId="34229" xr:uid="{892A9D07-AF49-42CB-8222-1C3888BC6A88}"/>
    <cellStyle name="Accent1 40" xfId="14913" xr:uid="{370F8FC3-C887-45B7-9C27-D7E9AA2203F1}"/>
    <cellStyle name="Accent1 40 2" xfId="34230" xr:uid="{5CBDF57F-8F01-4F1D-AA7C-58B10401EF63}"/>
    <cellStyle name="Accent1 41" xfId="14914" xr:uid="{A75E94AA-40BB-4AD0-9901-561B82FC8FA6}"/>
    <cellStyle name="Accent1 41 2" xfId="34231" xr:uid="{FC2DAF5F-3BB4-443C-9FA7-CE83149BC6C2}"/>
    <cellStyle name="Accent1 42" xfId="14915" xr:uid="{10C73641-340E-4261-85ED-82905487F6CA}"/>
    <cellStyle name="Accent1 42 2" xfId="34232" xr:uid="{0E55A380-A89C-4E49-8DCF-C8C7A16D6992}"/>
    <cellStyle name="Accent1 43" xfId="14916" xr:uid="{C2FE5CA8-FACC-4BD4-B6B4-B005E5B6D0ED}"/>
    <cellStyle name="Accent1 43 2" xfId="34233" xr:uid="{DC2C86E1-8D60-4817-93CA-E99B2D4448B1}"/>
    <cellStyle name="Accent1 44" xfId="14917" xr:uid="{770618A0-6AA1-48AD-A38B-B6C2F51BD93E}"/>
    <cellStyle name="Accent1 44 2" xfId="34234" xr:uid="{A2990899-3869-4C1B-8427-9A743DC9D07A}"/>
    <cellStyle name="Accent1 45" xfId="14918" xr:uid="{FBF6C504-6966-473D-88DD-04D75438D488}"/>
    <cellStyle name="Accent1 45 2" xfId="34235" xr:uid="{1F15CFC9-3A33-41A1-8047-C112CB3E3970}"/>
    <cellStyle name="Accent1 46" xfId="14919" xr:uid="{512E4CA4-72B6-43C6-8EE5-E41578420B9C}"/>
    <cellStyle name="Accent1 46 2" xfId="34236" xr:uid="{CD7F1F4B-DA1C-4467-B98C-71466F3F60E8}"/>
    <cellStyle name="Accent1 47" xfId="14920" xr:uid="{79FB2184-13E0-4F1A-B916-C0BE10E5AF42}"/>
    <cellStyle name="Accent1 47 2" xfId="34237" xr:uid="{75FADF57-7D42-4191-A478-82AB2CCE1E9C}"/>
    <cellStyle name="Accent1 48" xfId="14921" xr:uid="{09230425-D3B2-4DA3-802E-ABCBE4269B54}"/>
    <cellStyle name="Accent1 48 2" xfId="34238" xr:uid="{3ED5C684-CA2A-4691-A4FC-1B99982A63B3}"/>
    <cellStyle name="Accent1 49" xfId="14922" xr:uid="{D4858175-3CD3-4C2B-B005-EEE33E376F63}"/>
    <cellStyle name="Accent1 49 2" xfId="34239" xr:uid="{6A5B3489-2A02-458F-ACE8-E5FE56E34A3D}"/>
    <cellStyle name="Accent1 5" xfId="14923" xr:uid="{8434A974-9B01-43D7-962D-6FA450BF0B3D}"/>
    <cellStyle name="Accent1 5 10" xfId="34240" xr:uid="{0465F9FE-41C0-4F08-95C1-5E650261B61E}"/>
    <cellStyle name="Accent1 5 11" xfId="34241" xr:uid="{3021BA3C-22C2-4ECD-A9B9-F97CD205A429}"/>
    <cellStyle name="Accent1 5 2" xfId="14924" xr:uid="{DFC2056C-A7D4-4945-8217-43B647315355}"/>
    <cellStyle name="Accent1 5 2 2" xfId="14925" xr:uid="{4521C957-F8D7-4F5B-897E-791D40CC1B35}"/>
    <cellStyle name="Accent1 5 2 2 2" xfId="34242" xr:uid="{D29EA0EB-EE5F-4E95-B84A-1C9997286719}"/>
    <cellStyle name="Accent1 5 2 3" xfId="14926" xr:uid="{C2EBEB97-1B79-41CB-BB6B-CC8FAC58D5DE}"/>
    <cellStyle name="Accent1 5 2 3 2" xfId="34243" xr:uid="{AFD4ABD2-091E-45EA-AA3E-0E56EB6626A2}"/>
    <cellStyle name="Accent1 5 2 4" xfId="34244" xr:uid="{6FC7D271-C07D-49B0-AC6E-47B4D68C15D9}"/>
    <cellStyle name="Accent1 5 3" xfId="14927" xr:uid="{9941E0E6-140F-45BE-A056-DA151D0E8E9A}"/>
    <cellStyle name="Accent1 5 3 2" xfId="34245" xr:uid="{AE0A2FD4-E346-4569-976A-3E067D74172D}"/>
    <cellStyle name="Accent1 5 4" xfId="34246" xr:uid="{84ECC75E-FB80-4556-9483-823CD35266C7}"/>
    <cellStyle name="Accent1 5 5" xfId="34247" xr:uid="{72B2AE65-11C0-4E0B-AEE8-8718962EDFF4}"/>
    <cellStyle name="Accent1 5 6" xfId="34248" xr:uid="{AF3EDEFF-A082-4C06-AA38-CA2A7DFE0085}"/>
    <cellStyle name="Accent1 5 7" xfId="34249" xr:uid="{0B7283B3-B3F6-4F1F-9003-4301A668DAA1}"/>
    <cellStyle name="Accent1 5 8" xfId="34250" xr:uid="{E21BFE34-89C7-4CB2-A727-C492CEF08955}"/>
    <cellStyle name="Accent1 5 9" xfId="34251" xr:uid="{97570624-D6D8-40B9-83FE-3451D70175A9}"/>
    <cellStyle name="Accent1 50" xfId="14928" xr:uid="{35780F61-D3CF-4B45-A65A-D2CC334F7F4F}"/>
    <cellStyle name="Accent1 50 2" xfId="34252" xr:uid="{D2A523E0-D9F1-49BA-BA81-588E04275F4D}"/>
    <cellStyle name="Accent1 51" xfId="14929" xr:uid="{4F1F13BD-94DE-4EEA-BD52-62B72BB52BDE}"/>
    <cellStyle name="Accent1 51 2" xfId="34253" xr:uid="{70ABCD81-6DE2-44A8-9EAB-7794C9A19BD4}"/>
    <cellStyle name="Accent1 52" xfId="14930" xr:uid="{A3D43711-9F6B-4538-90C4-6557E31372B6}"/>
    <cellStyle name="Accent1 52 2" xfId="34254" xr:uid="{40DB9D70-021E-49B4-97B2-B56F4C4FA1F2}"/>
    <cellStyle name="Accent1 53" xfId="14931" xr:uid="{692DBF0F-D489-4EFE-A487-C4A9A6E97536}"/>
    <cellStyle name="Accent1 53 2" xfId="34255" xr:uid="{4C21450E-458A-4AFE-BB9B-62591DC37717}"/>
    <cellStyle name="Accent1 54" xfId="14932" xr:uid="{E42131B5-4F10-4F6E-B1A2-F772BF48E858}"/>
    <cellStyle name="Accent1 54 2" xfId="34256" xr:uid="{613B762B-D268-454A-80AC-F3BA6D5D8E95}"/>
    <cellStyle name="Accent1 55" xfId="14933" xr:uid="{E8678456-5C0D-428C-8B96-9AD8B65E1CC5}"/>
    <cellStyle name="Accent1 55 2" xfId="34257" xr:uid="{CB1D4C7F-3B56-44B3-834E-65432EC906C7}"/>
    <cellStyle name="Accent1 56" xfId="14934" xr:uid="{23E4142F-23DF-45CF-AE92-16B9F123264A}"/>
    <cellStyle name="Accent1 56 2" xfId="34258" xr:uid="{DDFB34ED-E60B-45B4-938F-AA70362C430C}"/>
    <cellStyle name="Accent1 57" xfId="14935" xr:uid="{2BDAE9BC-65CE-436E-AE71-33775E7664D5}"/>
    <cellStyle name="Accent1 57 2" xfId="34259" xr:uid="{877A84E8-AC9A-4E97-AFE6-72F6BC119A04}"/>
    <cellStyle name="Accent1 58" xfId="14936" xr:uid="{475368F2-8C5B-4FA4-9591-18427F48CCAD}"/>
    <cellStyle name="Accent1 58 2" xfId="34260" xr:uid="{65388D1E-29E7-4180-BB78-E084DE95328C}"/>
    <cellStyle name="Accent1 59" xfId="14937" xr:uid="{8BEC2B48-19C1-4596-9F28-929E9354987C}"/>
    <cellStyle name="Accent1 59 2" xfId="34261" xr:uid="{23F7FAA9-78E0-40E3-9689-12D12A5AC8F7}"/>
    <cellStyle name="Accent1 6" xfId="14938" xr:uid="{8275D202-F20C-409F-86BD-BFB4237CB854}"/>
    <cellStyle name="Accent1 6 10" xfId="34262" xr:uid="{3DD7531C-71E1-4C76-919B-2B54E9EB206A}"/>
    <cellStyle name="Accent1 6 11" xfId="34263" xr:uid="{54E3FB80-8C79-439F-B92E-2A144AB7BE80}"/>
    <cellStyle name="Accent1 6 2" xfId="14939" xr:uid="{233CB21A-C7FC-489A-9DB8-CA4D50334342}"/>
    <cellStyle name="Accent1 6 2 2" xfId="14940" xr:uid="{67E77C5F-FB42-4753-97E4-AFD1AF54682F}"/>
    <cellStyle name="Accent1 6 2 2 2" xfId="34264" xr:uid="{58389C40-217E-41A8-85DE-C7CB0349923A}"/>
    <cellStyle name="Accent1 6 2 3" xfId="14941" xr:uid="{12670149-A705-4EC5-A081-F90F4CCB668A}"/>
    <cellStyle name="Accent1 6 2 3 2" xfId="34265" xr:uid="{09B460A9-A7D4-4EA4-BBCF-062563C4C457}"/>
    <cellStyle name="Accent1 6 2 4" xfId="34266" xr:uid="{6B9D238D-1457-40AC-8F18-E037AB335021}"/>
    <cellStyle name="Accent1 6 3" xfId="14942" xr:uid="{B11326CB-9295-44AF-87EE-13464949474C}"/>
    <cellStyle name="Accent1 6 3 2" xfId="34267" xr:uid="{A68D4F8B-5684-4ADF-A626-44C583CC1249}"/>
    <cellStyle name="Accent1 6 4" xfId="34268" xr:uid="{68AB642B-1B46-4165-94E3-0E83780EC2C9}"/>
    <cellStyle name="Accent1 6 5" xfId="34269" xr:uid="{FFAFDA8B-C58A-4BA4-A9BC-1D80584D3432}"/>
    <cellStyle name="Accent1 6 6" xfId="34270" xr:uid="{FEDE83AD-B8A1-4C06-98A8-E5AA25940F7D}"/>
    <cellStyle name="Accent1 6 7" xfId="34271" xr:uid="{CFE100A4-D495-4074-B127-77B6C40138B2}"/>
    <cellStyle name="Accent1 6 8" xfId="34272" xr:uid="{B4491688-22F5-4A06-ADBD-AB5E6DD5A77E}"/>
    <cellStyle name="Accent1 6 9" xfId="34273" xr:uid="{A9BABCB7-41F4-4C0A-961A-E7C3E460E831}"/>
    <cellStyle name="Accent1 60" xfId="14943" xr:uid="{2C728501-064E-4D2D-962A-AC7C42B149DF}"/>
    <cellStyle name="Accent1 60 2" xfId="34274" xr:uid="{967F1E01-8978-4473-B669-79D3264A324B}"/>
    <cellStyle name="Accent1 61" xfId="14944" xr:uid="{9AD0B5B0-0A14-4495-86D7-60350F5D5AC5}"/>
    <cellStyle name="Accent1 61 2" xfId="34275" xr:uid="{9BE8ABEC-A5FA-4366-AD34-1B87246699E2}"/>
    <cellStyle name="Accent1 62" xfId="14945" xr:uid="{1D67C26A-5F6D-47D2-958B-47469BB8F0D1}"/>
    <cellStyle name="Accent1 62 2" xfId="34276" xr:uid="{3CF9A83B-D668-4BD8-8B6D-2AE4F063353A}"/>
    <cellStyle name="Accent1 63" xfId="14946" xr:uid="{620DCE00-ABF6-40E5-AF6D-B04805DDA440}"/>
    <cellStyle name="Accent1 63 2" xfId="34277" xr:uid="{358B3791-0221-4BF5-8147-D139170C20EE}"/>
    <cellStyle name="Accent1 64" xfId="14947" xr:uid="{ADE36008-7650-43E4-A2D6-9DDC5BC348B0}"/>
    <cellStyle name="Accent1 64 2" xfId="34278" xr:uid="{D2B43BD1-DFAC-4D4B-85A2-44C075A45C83}"/>
    <cellStyle name="Accent1 65" xfId="14948" xr:uid="{FBF418A0-020E-4193-8DCC-A3E1BC761136}"/>
    <cellStyle name="Accent1 65 2" xfId="34279" xr:uid="{670A3A6A-FCAF-41F5-A740-D39C775DB101}"/>
    <cellStyle name="Accent1 66" xfId="14949" xr:uid="{9865F5E9-6DCB-4E7C-A87B-56A582CF8960}"/>
    <cellStyle name="Accent1 66 2" xfId="34280" xr:uid="{E02C217D-6B5E-4DF3-9744-DBEAD1E033DB}"/>
    <cellStyle name="Accent1 67" xfId="14950" xr:uid="{951E301E-96C9-4B61-AD62-1B64BBF24A4D}"/>
    <cellStyle name="Accent1 67 2" xfId="34281" xr:uid="{D6FE26BA-43BD-4074-95D9-70B79BEEEDB6}"/>
    <cellStyle name="Accent1 68" xfId="14951" xr:uid="{4DEA9CE7-35A7-438C-854B-9E5DF8CB589F}"/>
    <cellStyle name="Accent1 68 2" xfId="34282" xr:uid="{65EB9E98-2F64-41D9-BF22-DAC4C63B2E6F}"/>
    <cellStyle name="Accent1 69" xfId="14952" xr:uid="{4D38AE9E-C92C-43FA-999B-64B884FDC141}"/>
    <cellStyle name="Accent1 69 2" xfId="34283" xr:uid="{5F12E072-C03B-42E3-9C1C-18D50535575B}"/>
    <cellStyle name="Accent1 7" xfId="14953" xr:uid="{9BCD6937-EAD8-417D-B593-877332F92F20}"/>
    <cellStyle name="Accent1 7 2" xfId="14954" xr:uid="{C63B11A7-44C3-4D43-8DD8-ABB97B6ECCDD}"/>
    <cellStyle name="Accent1 7 2 2" xfId="34284" xr:uid="{86C3F949-3B27-4D5D-AC60-3CDF173E8A57}"/>
    <cellStyle name="Accent1 7 3" xfId="14955" xr:uid="{03806E91-C77B-4A68-A981-F65F253FCA36}"/>
    <cellStyle name="Accent1 7 3 2" xfId="34285" xr:uid="{71177136-EBC4-4ACA-A26B-55D4094C6E7C}"/>
    <cellStyle name="Accent1 7 4" xfId="34286" xr:uid="{BE2902FA-717D-4C99-B1A0-2AA23FD8B1E8}"/>
    <cellStyle name="Accent1 70" xfId="14956" xr:uid="{E790DDD4-B47A-4033-84DC-390CFF344022}"/>
    <cellStyle name="Accent1 70 2" xfId="34287" xr:uid="{68E32A58-AA62-4069-9495-C1C12DDD76AD}"/>
    <cellStyle name="Accent1 71" xfId="14957" xr:uid="{5702ED9C-B017-4CE3-9206-F3E08A965FEC}"/>
    <cellStyle name="Accent1 71 2" xfId="34288" xr:uid="{84EC59A7-DFC8-4A66-8C26-779C3F1631E2}"/>
    <cellStyle name="Accent1 72" xfId="14958" xr:uid="{A1382244-106A-4F2C-BAAB-608BD99458DA}"/>
    <cellStyle name="Accent1 72 2" xfId="34289" xr:uid="{31D4663D-99B5-4860-8EC9-B18ED4A2C199}"/>
    <cellStyle name="Accent1 73" xfId="14959" xr:uid="{AF987677-6F48-4090-AC89-D51F7903B2D6}"/>
    <cellStyle name="Accent1 73 2" xfId="34290" xr:uid="{FF83E232-76FB-49FB-9D75-12E42BA41265}"/>
    <cellStyle name="Accent1 74" xfId="14960" xr:uid="{1B6E5910-3C77-4E57-8BCF-4DC194EE9C0B}"/>
    <cellStyle name="Accent1 74 2" xfId="34291" xr:uid="{CF63F185-CA0C-4F89-8103-2C1880D3E131}"/>
    <cellStyle name="Accent1 75" xfId="14961" xr:uid="{FF3FD7F6-F051-4D63-84E3-5168BCD50C51}"/>
    <cellStyle name="Accent1 75 2" xfId="34292" xr:uid="{1E49711F-4EC8-46CD-8620-B081C783B6A5}"/>
    <cellStyle name="Accent1 76" xfId="14962" xr:uid="{2107EC2A-D162-4F5B-BE83-C2C9634BC14C}"/>
    <cellStyle name="Accent1 76 2" xfId="34293" xr:uid="{F8A37014-B1DD-4E0A-9D53-B0DFDE0E459F}"/>
    <cellStyle name="Accent1 77" xfId="14963" xr:uid="{18EAB200-95F4-45B0-82A6-16FB6C4D19BC}"/>
    <cellStyle name="Accent1 77 2" xfId="34294" xr:uid="{147508B3-CC21-44AF-B370-A36EE301F16C}"/>
    <cellStyle name="Accent1 78" xfId="14964" xr:uid="{49E9D7B1-11E1-4012-A24D-36C30B87250A}"/>
    <cellStyle name="Accent1 78 2" xfId="34295" xr:uid="{2E6FECC6-ADAD-4CEF-A17F-D49C93312BF8}"/>
    <cellStyle name="Accent1 79" xfId="14965" xr:uid="{25030CBF-FB65-442E-AA67-577FD9D28000}"/>
    <cellStyle name="Accent1 79 2" xfId="34296" xr:uid="{26900EF5-803D-4394-918D-CD8F1C414C08}"/>
    <cellStyle name="Accent1 8" xfId="14966" xr:uid="{D1CDC229-B149-4761-A40E-D20F7B8BFCF7}"/>
    <cellStyle name="Accent1 8 2" xfId="14967" xr:uid="{2DF4A235-0F2F-4EDF-B738-C175679E0813}"/>
    <cellStyle name="Accent1 8 2 2" xfId="34297" xr:uid="{5AA4554D-8777-49D6-9323-3A201A22DEBC}"/>
    <cellStyle name="Accent1 8 3" xfId="14968" xr:uid="{91D9CB61-B628-4ECE-BF0C-A1D6481A88E6}"/>
    <cellStyle name="Accent1 8 3 2" xfId="34298" xr:uid="{8B555B89-D026-41AD-A3C8-3474355483FC}"/>
    <cellStyle name="Accent1 8 4" xfId="34299" xr:uid="{1F3D8FB9-62EA-4E01-8DE5-3A18DD12BCFE}"/>
    <cellStyle name="Accent1 80" xfId="14969" xr:uid="{755A3770-47F6-4F0A-A3B2-B7E66B59B48F}"/>
    <cellStyle name="Accent1 80 2" xfId="34300" xr:uid="{855A34E1-1EC3-476F-A117-2B943CDFACE0}"/>
    <cellStyle name="Accent1 81" xfId="14970" xr:uid="{70E11325-8A3A-448A-9BAC-92C763F568EA}"/>
    <cellStyle name="Accent1 81 2" xfId="34301" xr:uid="{0D06F328-E097-4F38-ABF6-A157E4723ADA}"/>
    <cellStyle name="Accent1 82" xfId="14971" xr:uid="{759CE072-46A4-44C4-88E6-9E348CC6FD0C}"/>
    <cellStyle name="Accent1 82 2" xfId="34302" xr:uid="{E2B13188-F368-4CE6-B565-E02B84C04C33}"/>
    <cellStyle name="Accent1 83" xfId="14972" xr:uid="{4DAF917A-1448-4159-8DEF-0D2E941D9DFC}"/>
    <cellStyle name="Accent1 83 2" xfId="34303" xr:uid="{9D36667F-50CF-4FF1-80DD-AF8442E27DE5}"/>
    <cellStyle name="Accent1 84" xfId="14973" xr:uid="{9C480C60-236A-4E47-849A-62BC302FBEDA}"/>
    <cellStyle name="Accent1 84 2" xfId="34304" xr:uid="{78576060-EBAE-415E-BFFB-8CDEE4FCB21A}"/>
    <cellStyle name="Accent1 85" xfId="14974" xr:uid="{DE547591-F947-4D32-8FB0-A980F85EAD95}"/>
    <cellStyle name="Accent1 85 2" xfId="34305" xr:uid="{DB4425C0-31D5-40E4-BB9E-8295D8332941}"/>
    <cellStyle name="Accent1 86" xfId="14975" xr:uid="{B941C09E-E345-4AA7-BD53-C9D6CFAC6372}"/>
    <cellStyle name="Accent1 86 2" xfId="34306" xr:uid="{9D2C7140-918B-4C4D-B961-A08F8E4F4FCE}"/>
    <cellStyle name="Accent1 87" xfId="14976" xr:uid="{729303E9-2A43-49AE-9B65-CC0D00F56F25}"/>
    <cellStyle name="Accent1 87 2" xfId="34307" xr:uid="{7C6EA718-E88B-4E47-907F-8FDEB6385A8D}"/>
    <cellStyle name="Accent1 88" xfId="14977" xr:uid="{C9011BD8-A0E2-4191-9207-DED4B7E24FD4}"/>
    <cellStyle name="Accent1 89" xfId="14978" xr:uid="{7AECEB4C-752A-479B-BEF1-B2E1ADBF4B68}"/>
    <cellStyle name="Accent1 9" xfId="14979" xr:uid="{ECA9C387-6C82-438E-8050-BFB5B415607F}"/>
    <cellStyle name="Accent1 9 2" xfId="34308" xr:uid="{D9C864D3-0FC4-4F1F-9F40-6EF0E7147CD2}"/>
    <cellStyle name="Accent1 90" xfId="34309" xr:uid="{6A0361F7-7846-48E0-B0C1-26A4BE184551}"/>
    <cellStyle name="Accent1 91" xfId="34310" xr:uid="{5F4EDB3A-6A16-46A9-AE04-3D709DCB6D4A}"/>
    <cellStyle name="Accent1 92" xfId="34311" xr:uid="{B1FCA8D9-95F9-4654-BE3F-5DE75ADDD6CF}"/>
    <cellStyle name="Accent1 93" xfId="34312" xr:uid="{081FE03F-31A0-4E45-AFD4-D940866C325A}"/>
    <cellStyle name="Accent1 94" xfId="34313" xr:uid="{053EFBAC-8E7E-44FE-B5CA-B967E697681E}"/>
    <cellStyle name="Accent1 95" xfId="34314" xr:uid="{ED7FBBE8-589A-4A75-B8A8-51F6A28936D0}"/>
    <cellStyle name="Accent1 96" xfId="34315" xr:uid="{0DF10413-5AB0-43C4-8932-CDA40E62EC72}"/>
    <cellStyle name="Accent1 97" xfId="34316" xr:uid="{A15EA353-9BA6-4692-835D-FC0C52EBD445}"/>
    <cellStyle name="Accent1 98" xfId="34317" xr:uid="{E717601E-B159-433C-8FF0-7E01916F8FD9}"/>
    <cellStyle name="Accent1 99" xfId="34318" xr:uid="{1AB74836-5318-4AEA-8B75-80692EF11429}"/>
    <cellStyle name="Accent2" xfId="458" builtinId="33" customBuiltin="1"/>
    <cellStyle name="Accent2 - 20%" xfId="14980" xr:uid="{E9B21E27-0F79-4318-B751-CEA73F8684E0}"/>
    <cellStyle name="Accent2 - 20% 2" xfId="34319" xr:uid="{608484EF-C3B1-4C6F-9385-0EE8D08FC4F7}"/>
    <cellStyle name="Accent2 - 40%" xfId="14981" xr:uid="{C8241F62-3DBD-46B1-9010-DC87D7912720}"/>
    <cellStyle name="Accent2 - 40% 2" xfId="34320" xr:uid="{E9521775-EF83-43E4-A88D-B88EBE24B10F}"/>
    <cellStyle name="Accent2 - 60%" xfId="14982" xr:uid="{5F3D1E7B-92E4-40CD-9AD2-BD04E1547A14}"/>
    <cellStyle name="Accent2 - 60% 2" xfId="34321" xr:uid="{088DE635-2064-402F-B900-1F598875EE87}"/>
    <cellStyle name="Accent2 10" xfId="14983" xr:uid="{2A984EFB-01FA-4AF6-B2E5-8BE39376F50E}"/>
    <cellStyle name="Accent2 10 2" xfId="34322" xr:uid="{F3D1296E-DD28-4F39-AB20-C8AA41D481D8}"/>
    <cellStyle name="Accent2 100" xfId="34323" xr:uid="{BBBA2748-40CB-4C32-83E0-B529361E323A}"/>
    <cellStyle name="Accent2 101" xfId="34324" xr:uid="{8D71A911-6980-4185-8AEB-279A7B2A0C23}"/>
    <cellStyle name="Accent2 102" xfId="34325" xr:uid="{EDEA18E1-C4E7-429A-AF5A-BE9F9AE6B4E5}"/>
    <cellStyle name="Accent2 103" xfId="34326" xr:uid="{AC0A6A7E-54BC-4F6B-8E19-F4847097CD49}"/>
    <cellStyle name="Accent2 104" xfId="34327" xr:uid="{83897866-71D9-405B-871B-926ED6A3A262}"/>
    <cellStyle name="Accent2 105" xfId="34328" xr:uid="{68EDE906-1D0E-47C7-A6AB-9314EA389AD1}"/>
    <cellStyle name="Accent2 106" xfId="34329" xr:uid="{A21458EB-4294-4957-88E2-D142B384258E}"/>
    <cellStyle name="Accent2 107" xfId="34330" xr:uid="{B9AE6530-ECDE-43AD-B776-CF088942B837}"/>
    <cellStyle name="Accent2 108" xfId="34331" xr:uid="{6E4A2CF8-52C7-4802-8D74-B82EF4E9FFF0}"/>
    <cellStyle name="Accent2 109" xfId="34332" xr:uid="{FE3AA8A1-D9B7-469A-AF2D-5DE4FF938B73}"/>
    <cellStyle name="Accent2 11" xfId="14984" xr:uid="{BFAFBBAF-D1DB-4C3E-84C9-45161AF47A57}"/>
    <cellStyle name="Accent2 11 2" xfId="34333" xr:uid="{8139151B-C3FC-4611-B1F8-DA329C3484D7}"/>
    <cellStyle name="Accent2 110" xfId="34334" xr:uid="{B7B0024D-CA10-41F7-96E1-218AEC5D7437}"/>
    <cellStyle name="Accent2 111" xfId="34335" xr:uid="{E292A796-C462-4455-A770-4F62136FB5C8}"/>
    <cellStyle name="Accent2 112" xfId="34336" xr:uid="{6530EA87-9096-41A2-A10F-A0D122A0C950}"/>
    <cellStyle name="Accent2 113" xfId="34337" xr:uid="{D5C11389-9B8A-4FE3-A68A-316BB342AA4A}"/>
    <cellStyle name="Accent2 114" xfId="34338" xr:uid="{6A87FD76-8C7A-4258-8F63-27DBC393CCAF}"/>
    <cellStyle name="Accent2 115" xfId="34339" xr:uid="{62F9E5C5-5CB8-4FC3-8E7B-E6F68F1AA8C2}"/>
    <cellStyle name="Accent2 116" xfId="34340" xr:uid="{62ED7A62-F3A4-463E-9555-5170249C6162}"/>
    <cellStyle name="Accent2 117" xfId="34341" xr:uid="{066B11C7-C36A-4DB5-9464-A6AE1EE3ADA0}"/>
    <cellStyle name="Accent2 118" xfId="34342" xr:uid="{E3F5AAC6-559A-4DB1-A12F-E3C42E7BCB29}"/>
    <cellStyle name="Accent2 119" xfId="34343" xr:uid="{31E95867-6744-4971-8B00-8D255C269EFC}"/>
    <cellStyle name="Accent2 12" xfId="14985" xr:uid="{6144AAD2-02EE-465D-BE2B-BD88845E84F2}"/>
    <cellStyle name="Accent2 12 2" xfId="34344" xr:uid="{F1ABB062-0AC3-4BE5-8D0B-7A78007BF7CB}"/>
    <cellStyle name="Accent2 120" xfId="34345" xr:uid="{D75188F3-0FF8-47B2-A0B7-B8EA461443F9}"/>
    <cellStyle name="Accent2 121" xfId="34346" xr:uid="{CD2D52E1-FF0B-4E0A-9EE5-BA844FE9B3E7}"/>
    <cellStyle name="Accent2 122" xfId="34347" xr:uid="{FC15ED74-31CF-408C-89CA-B10E4E4DF1AB}"/>
    <cellStyle name="Accent2 123" xfId="34348" xr:uid="{52370BEF-69EE-457B-9734-DF3F5701AE7A}"/>
    <cellStyle name="Accent2 124" xfId="34349" xr:uid="{D0DBC61B-555E-42D3-A435-1E8D1D368DD4}"/>
    <cellStyle name="Accent2 125" xfId="34350" xr:uid="{B0B0F647-3F81-46EA-AE9E-79A0B1E5FD41}"/>
    <cellStyle name="Accent2 126" xfId="34351" xr:uid="{DE1966EB-F0A1-4E15-96CB-57A140CA7391}"/>
    <cellStyle name="Accent2 127" xfId="34352" xr:uid="{C12FCF16-9864-4EC3-8DF5-A082AFE552C4}"/>
    <cellStyle name="Accent2 128" xfId="34353" xr:uid="{13A0F137-7ABF-4116-9E21-C5489B58A744}"/>
    <cellStyle name="Accent2 129" xfId="34354" xr:uid="{88DD6541-7148-4849-A5F6-F83B1B18B7A2}"/>
    <cellStyle name="Accent2 13" xfId="14986" xr:uid="{C9941BC1-BA69-4719-8998-DD2B03C1FC91}"/>
    <cellStyle name="Accent2 13 2" xfId="34355" xr:uid="{6F75CBB2-5D2C-44C1-92AA-D67A987FE4FE}"/>
    <cellStyle name="Accent2 130" xfId="34356" xr:uid="{9639B725-41E0-49EA-92EC-3E91688212EB}"/>
    <cellStyle name="Accent2 131" xfId="34357" xr:uid="{05A358E6-DE72-4FEA-B588-5834B12DEE6E}"/>
    <cellStyle name="Accent2 132" xfId="34358" xr:uid="{CF14AA51-4070-417C-9124-A2E7925443E7}"/>
    <cellStyle name="Accent2 133" xfId="34359" xr:uid="{3C7EF5E1-9A3F-462D-877A-946FCE970DA0}"/>
    <cellStyle name="Accent2 134" xfId="34360" xr:uid="{F3BA0060-AE22-4D39-AE31-4363C4BC5CDF}"/>
    <cellStyle name="Accent2 135" xfId="34361" xr:uid="{B7C0ED05-1994-406A-9501-1D54F988A860}"/>
    <cellStyle name="Accent2 136" xfId="34362" xr:uid="{B6194D1B-FF4A-419A-B0F0-CDC5533F092A}"/>
    <cellStyle name="Accent2 137" xfId="34363" xr:uid="{9D4D4462-94B2-4087-939F-86454ACBAAE7}"/>
    <cellStyle name="Accent2 138" xfId="34364" xr:uid="{8D46CE53-50DA-4619-9CFD-7F11C4D48023}"/>
    <cellStyle name="Accent2 139" xfId="34365" xr:uid="{942E6DFF-F6B8-40A5-B63A-FA428242D358}"/>
    <cellStyle name="Accent2 14" xfId="14987" xr:uid="{12863765-E12B-49B8-9246-FC441421DF66}"/>
    <cellStyle name="Accent2 14 2" xfId="34366" xr:uid="{EAF63D50-3F32-4D7F-A922-098D6956608F}"/>
    <cellStyle name="Accent2 140" xfId="34367" xr:uid="{485D692C-E59B-49F6-BCCE-DF6A5467E523}"/>
    <cellStyle name="Accent2 141" xfId="34368" xr:uid="{A0C1AA31-7869-47A2-A542-4141F122CD1E}"/>
    <cellStyle name="Accent2 142" xfId="34369" xr:uid="{2ECC963C-11CD-4615-AEE0-E3F2E483F30E}"/>
    <cellStyle name="Accent2 143" xfId="34370" xr:uid="{1AE9A49B-84F7-4849-AFE3-C44E7F286405}"/>
    <cellStyle name="Accent2 144" xfId="34371" xr:uid="{3B28A4EC-AFDC-4326-ABAF-4155CD438E7F}"/>
    <cellStyle name="Accent2 145" xfId="34372" xr:uid="{782D1045-4912-41B4-B13A-353D277BB7B0}"/>
    <cellStyle name="Accent2 146" xfId="34373" xr:uid="{A91A3938-688C-4D22-B7D1-B5E71A0D0E60}"/>
    <cellStyle name="Accent2 147" xfId="34374" xr:uid="{9A7BBD04-C0C7-47EF-9ABE-1AEABD6505C4}"/>
    <cellStyle name="Accent2 148" xfId="34375" xr:uid="{30CA5715-8940-4725-8488-F4EBB95E5EF8}"/>
    <cellStyle name="Accent2 149" xfId="34376" xr:uid="{237FFE78-1B95-4F78-979D-B50B0C344474}"/>
    <cellStyle name="Accent2 15" xfId="14988" xr:uid="{C6D1B200-C428-4C76-BE99-F64C1E1B9DCF}"/>
    <cellStyle name="Accent2 15 2" xfId="34377" xr:uid="{71332604-96A4-4BB4-B78F-829A3309B61D}"/>
    <cellStyle name="Accent2 150" xfId="34378" xr:uid="{27ACF4B6-3D4B-4F2B-AE0C-202C38BEC811}"/>
    <cellStyle name="Accent2 151" xfId="34379" xr:uid="{4A32BF6A-A392-442A-A0D9-70B23D7E28F6}"/>
    <cellStyle name="Accent2 152" xfId="34380" xr:uid="{07FEAE3E-B29F-4747-8491-A8CB9462BE4B}"/>
    <cellStyle name="Accent2 153" xfId="34381" xr:uid="{9DEE5455-5172-4242-A03E-8A63CFFA80A8}"/>
    <cellStyle name="Accent2 154" xfId="34382" xr:uid="{D0A8D764-6B2F-46B4-AD67-120418493695}"/>
    <cellStyle name="Accent2 155" xfId="34383" xr:uid="{8DCB4219-43E8-4DAB-9EB5-8720F4CF01F7}"/>
    <cellStyle name="Accent2 156" xfId="34384" xr:uid="{F69032D1-A8DC-484A-9D31-CD741D873B50}"/>
    <cellStyle name="Accent2 157" xfId="34385" xr:uid="{38F133A6-E3DD-418A-B68E-3E45FC6079C2}"/>
    <cellStyle name="Accent2 158" xfId="34386" xr:uid="{78DE8892-72A7-4585-A208-F2C002223DA5}"/>
    <cellStyle name="Accent2 159" xfId="34387" xr:uid="{2663B234-DFFA-4FE2-BF0C-8A92B1F86243}"/>
    <cellStyle name="Accent2 16" xfId="14989" xr:uid="{B3E91941-FA9C-4DC2-82D5-D32EBB403D21}"/>
    <cellStyle name="Accent2 16 2" xfId="34388" xr:uid="{FEFAD654-6E4B-4744-89AB-19C2216ADC64}"/>
    <cellStyle name="Accent2 160" xfId="34389" xr:uid="{5E5F14A8-E9FE-47F9-8BA0-DC448C0DC3AA}"/>
    <cellStyle name="Accent2 161" xfId="34390" xr:uid="{B07481EE-95B1-4155-9287-F92466CC79B4}"/>
    <cellStyle name="Accent2 162" xfId="34391" xr:uid="{538379E1-3FCA-484E-8846-5D163D3ABBB3}"/>
    <cellStyle name="Accent2 163" xfId="34392" xr:uid="{C4D5B0DD-9EAC-496C-BA35-006ADCB3F805}"/>
    <cellStyle name="Accent2 164" xfId="34393" xr:uid="{E1DCF286-45FF-4D8E-B8AF-FD50F0722C3A}"/>
    <cellStyle name="Accent2 165" xfId="34394" xr:uid="{7B7991C8-35E4-4A6F-9E94-4CD28D89B870}"/>
    <cellStyle name="Accent2 166" xfId="34395" xr:uid="{0D0D6EFD-8612-4757-B350-6C08F2AD87F7}"/>
    <cellStyle name="Accent2 167" xfId="34396" xr:uid="{841C92C6-2FA9-4B52-9235-1C7F54A770CB}"/>
    <cellStyle name="Accent2 168" xfId="34397" xr:uid="{29AE3F97-46A0-4B5E-9AC1-7EB16428C10D}"/>
    <cellStyle name="Accent2 169" xfId="34398" xr:uid="{5ABE73A8-8F1F-4BD9-8CBC-5046B00E59AB}"/>
    <cellStyle name="Accent2 17" xfId="14990" xr:uid="{7ABAFF1E-AA84-4043-8281-E8150B711D00}"/>
    <cellStyle name="Accent2 17 2" xfId="34399" xr:uid="{35BB9EF6-440A-4F21-AD16-0ABA9D294F0C}"/>
    <cellStyle name="Accent2 170" xfId="34400" xr:uid="{41C494A4-7902-47FC-BA72-9CD481A4A7CD}"/>
    <cellStyle name="Accent2 171" xfId="34401" xr:uid="{4C9ECDB0-E2E4-4EB8-95D5-23B7C4062E3F}"/>
    <cellStyle name="Accent2 172" xfId="34402" xr:uid="{35888471-1453-4CF1-B260-FB5A618139F9}"/>
    <cellStyle name="Accent2 173" xfId="34403" xr:uid="{2CCBB28D-D9EE-4C65-BF0C-4B68836967C4}"/>
    <cellStyle name="Accent2 174" xfId="34404" xr:uid="{A9938BC9-C59B-42AE-9904-77B663D6B187}"/>
    <cellStyle name="Accent2 175" xfId="34405" xr:uid="{8EADD6C2-69A3-4776-BE73-D8BF81475CC1}"/>
    <cellStyle name="Accent2 176" xfId="34406" xr:uid="{43F28F7A-92E6-4489-B602-C3F92567A2B6}"/>
    <cellStyle name="Accent2 177" xfId="34407" xr:uid="{A2248E43-6001-47F1-83C0-EACC90F7A7F4}"/>
    <cellStyle name="Accent2 178" xfId="34408" xr:uid="{AA55D4F0-04C4-422F-A36B-670A64581948}"/>
    <cellStyle name="Accent2 179" xfId="34409" xr:uid="{F6771468-3E9E-455A-91D3-44657E096DC3}"/>
    <cellStyle name="Accent2 18" xfId="14991" xr:uid="{25E4E575-A344-430D-BA43-F07AE4D19EFD}"/>
    <cellStyle name="Accent2 18 2" xfId="34410" xr:uid="{69E7FB8A-F84E-4724-B220-08A767D66076}"/>
    <cellStyle name="Accent2 180" xfId="34411" xr:uid="{76E42624-4048-4089-B836-49FA2F1C5680}"/>
    <cellStyle name="Accent2 181" xfId="34412" xr:uid="{AA21D7B9-9DF3-4B97-B4B2-384595087ED7}"/>
    <cellStyle name="Accent2 182" xfId="34413" xr:uid="{6443CB69-CB76-41A0-8C4D-0B4C053D9FC7}"/>
    <cellStyle name="Accent2 183" xfId="34414" xr:uid="{5F09E3FF-9FA1-4E85-A190-B806449CCAB5}"/>
    <cellStyle name="Accent2 184" xfId="34415" xr:uid="{9E5EBCF6-8E23-4D1B-810C-9DEF2AA509A5}"/>
    <cellStyle name="Accent2 185" xfId="34416" xr:uid="{71422A88-C885-4AB2-93FD-C3401B600B06}"/>
    <cellStyle name="Accent2 186" xfId="34417" xr:uid="{A14ED4F3-160F-467B-80D3-D1FF40F4A6AB}"/>
    <cellStyle name="Accent2 187" xfId="34418" xr:uid="{F6A8F844-7E1C-4855-AEF7-DF3644C0410F}"/>
    <cellStyle name="Accent2 188" xfId="34419" xr:uid="{063EBEC7-9DC9-4A06-BD44-98D9556F6EA3}"/>
    <cellStyle name="Accent2 189" xfId="34420" xr:uid="{4604156C-C52D-4764-BEFC-4E33EF933987}"/>
    <cellStyle name="Accent2 19" xfId="14992" xr:uid="{7802C4BC-D171-4A5E-9281-5B870D0943D0}"/>
    <cellStyle name="Accent2 19 2" xfId="34421" xr:uid="{1E983AB2-7831-4020-8D92-236A76BEDB87}"/>
    <cellStyle name="Accent2 190" xfId="34422" xr:uid="{F55F088C-7C22-49A4-9894-5007CCFBF1BA}"/>
    <cellStyle name="Accent2 191" xfId="34423" xr:uid="{886B3D29-EA96-44BE-B6B2-8456459838BC}"/>
    <cellStyle name="Accent2 192" xfId="34424" xr:uid="{5A7BD66A-E4AB-4862-9690-F31263735A1F}"/>
    <cellStyle name="Accent2 193" xfId="34425" xr:uid="{9163F27F-25E6-4637-898F-81BDA614A04B}"/>
    <cellStyle name="Accent2 194" xfId="34426" xr:uid="{7EA6E8B7-234A-4699-A2AB-B475FB7AF42E}"/>
    <cellStyle name="Accent2 195" xfId="34427" xr:uid="{AF452387-C094-4B83-A58B-884F74DD2D5A}"/>
    <cellStyle name="Accent2 196" xfId="34428" xr:uid="{75031506-2483-4BB0-95E0-DB8FB5E54B62}"/>
    <cellStyle name="Accent2 197" xfId="34429" xr:uid="{5BAF41A6-15D1-408B-9601-61F82C5C2B41}"/>
    <cellStyle name="Accent2 198" xfId="34430" xr:uid="{FDA4CF33-C47B-48CE-99D5-E0AC4624D668}"/>
    <cellStyle name="Accent2 199" xfId="34431" xr:uid="{39B9E305-6BD3-478C-BF56-F68B3FA526F8}"/>
    <cellStyle name="Accent2 2" xfId="195" xr:uid="{14631938-D79B-47DE-A87D-4F433AB09963}"/>
    <cellStyle name="Accent2 2 10" xfId="14994" xr:uid="{6E76AE6C-383D-4B96-9E4A-270976363BDA}"/>
    <cellStyle name="Accent2 2 10 2" xfId="34432" xr:uid="{FF98F0BE-E114-40F3-8A3E-C4D0FACCB789}"/>
    <cellStyle name="Accent2 2 11" xfId="14995" xr:uid="{921D9794-4F03-49F4-957D-05AE4EDB005E}"/>
    <cellStyle name="Accent2 2 11 2" xfId="34433" xr:uid="{2F619159-1D8D-4381-8F04-B4C1A7EEB539}"/>
    <cellStyle name="Accent2 2 12" xfId="14996" xr:uid="{A26907F9-0DE4-4DDA-B3ED-0D5A32DAA711}"/>
    <cellStyle name="Accent2 2 12 2" xfId="34434" xr:uid="{0E94CC9C-841E-483F-90D8-06E03DAE3CB8}"/>
    <cellStyle name="Accent2 2 13" xfId="34435" xr:uid="{B3C7A785-0A70-49B2-AD5B-746DEE1F0739}"/>
    <cellStyle name="Accent2 2 14" xfId="34436" xr:uid="{1E6E0324-7257-499C-85A2-BF585F3D12FF}"/>
    <cellStyle name="Accent2 2 15" xfId="34437" xr:uid="{0CF9478E-1D61-4F1F-B0C2-6ED7470786E0}"/>
    <cellStyle name="Accent2 2 16" xfId="39598" xr:uid="{C69ADDDF-93CA-462A-B023-F69EFBD44158}"/>
    <cellStyle name="Accent2 2 17" xfId="14993" xr:uid="{F7C828EF-310A-49F9-B5F8-A304BC75D72A}"/>
    <cellStyle name="Accent2 2 18" xfId="40736" xr:uid="{28B5422C-64EA-4DA6-828C-CA228D6B0DE8}"/>
    <cellStyle name="Accent2 2 2" xfId="14997" xr:uid="{C9F977CB-29DD-46EE-A93D-5F06108017D2}"/>
    <cellStyle name="Accent2 2 2 2" xfId="34438" xr:uid="{83B6F8DD-2400-4893-8A37-E4957F5693FC}"/>
    <cellStyle name="Accent2 2 2 3" xfId="41039" xr:uid="{6F62DEE0-4E5B-48FE-82BA-FF3AF11B6CEF}"/>
    <cellStyle name="Accent2 2 3" xfId="14998" xr:uid="{9E409325-9971-4F38-A18A-7F19D3E66194}"/>
    <cellStyle name="Accent2 2 3 2" xfId="34439" xr:uid="{E34DEC6C-40CC-4FDA-8AEC-A94548BB9061}"/>
    <cellStyle name="Accent2 2 4" xfId="14999" xr:uid="{24E4E6C0-C387-458B-AF95-4E0C4F3B84BB}"/>
    <cellStyle name="Accent2 2 4 2" xfId="34440" xr:uid="{EA19E6C0-4B1B-4825-ABD6-4F67BA14A4FE}"/>
    <cellStyle name="Accent2 2 5" xfId="15000" xr:uid="{CDD51891-C1EC-4C07-A8E4-9375DCCE4F6E}"/>
    <cellStyle name="Accent2 2 5 2" xfId="34441" xr:uid="{FDB0D4E9-B7DE-47C7-9B3D-2481DC2AAE49}"/>
    <cellStyle name="Accent2 2 6" xfId="15001" xr:uid="{6D34CCB5-0BF4-4F21-BD74-F9DF01D64096}"/>
    <cellStyle name="Accent2 2 6 2" xfId="15002" xr:uid="{9D838044-E79B-4D06-88DC-E627E61608CB}"/>
    <cellStyle name="Accent2 2 6 2 2" xfId="34442" xr:uid="{415D4413-3722-4086-B6C2-6B50EFC1827E}"/>
    <cellStyle name="Accent2 2 6 3" xfId="15003" xr:uid="{78401FA9-6377-4462-82AB-946B3E96DEAE}"/>
    <cellStyle name="Accent2 2 6 3 2" xfId="34443" xr:uid="{0BAECA1B-C31E-49A8-85B6-0AEE3CA7C2DF}"/>
    <cellStyle name="Accent2 2 6 4" xfId="34444" xr:uid="{FE301612-8AFC-4FF3-93B4-44CDF1DD7E8F}"/>
    <cellStyle name="Accent2 2 7" xfId="15004" xr:uid="{05311E06-E702-4828-AC9A-0C10BDDA433F}"/>
    <cellStyle name="Accent2 2 7 2" xfId="34445" xr:uid="{2A1E1D72-6CBC-4002-AC2B-45C559338448}"/>
    <cellStyle name="Accent2 2 8" xfId="15005" xr:uid="{C44D4BA9-55A8-4013-A7DF-40C89932B933}"/>
    <cellStyle name="Accent2 2 8 2" xfId="34446" xr:uid="{BBC15A8A-2AA1-4B5D-B0F3-B76293B032B1}"/>
    <cellStyle name="Accent2 2 9" xfId="15006" xr:uid="{E6500A13-8602-413A-8996-43A41F71D0DE}"/>
    <cellStyle name="Accent2 2 9 2" xfId="34447" xr:uid="{3A3D5E9A-5DA2-4FE9-AB4A-2EFA1EFE2C4A}"/>
    <cellStyle name="Accent2 20" xfId="15007" xr:uid="{243B2316-B404-4973-AD58-832B2D7565D9}"/>
    <cellStyle name="Accent2 20 2" xfId="34448" xr:uid="{42993D2A-89A4-45A9-9B15-AD3FE2FF8A89}"/>
    <cellStyle name="Accent2 200" xfId="34449" xr:uid="{EF7FE54F-8002-4ECB-9DA8-B02341CD4B35}"/>
    <cellStyle name="Accent2 201" xfId="34450" xr:uid="{E0349D9D-288E-41F7-A1F5-DC0D3473BA5C}"/>
    <cellStyle name="Accent2 202" xfId="34451" xr:uid="{6ED4E5E5-023D-4F17-B605-832DD7AC5852}"/>
    <cellStyle name="Accent2 203" xfId="34452" xr:uid="{80A5E194-EC4F-447E-892C-36C26DF84317}"/>
    <cellStyle name="Accent2 204" xfId="34453" xr:uid="{4154E787-6AFD-4E07-849F-15278E67C5A3}"/>
    <cellStyle name="Accent2 205" xfId="34454" xr:uid="{FB49798C-6B02-4E5E-A90B-E845CA2EAA82}"/>
    <cellStyle name="Accent2 206" xfId="34455" xr:uid="{6FF6B150-0C27-446F-9296-F171F65C845B}"/>
    <cellStyle name="Accent2 207" xfId="39438" xr:uid="{0C69ADCA-5301-4B1B-864D-A6C81A091D23}"/>
    <cellStyle name="Accent2 21" xfId="15008" xr:uid="{7982ED07-201E-4BAB-8BFB-3CB972AD7219}"/>
    <cellStyle name="Accent2 21 2" xfId="34456" xr:uid="{662F3993-9783-492D-B0EF-BAB3C6C67A95}"/>
    <cellStyle name="Accent2 22" xfId="15009" xr:uid="{CE86CBA4-80E0-47DF-AE36-DFC07BF6662C}"/>
    <cellStyle name="Accent2 22 2" xfId="34457" xr:uid="{CE6F4772-A0B8-4515-A725-4B699BCBEBB8}"/>
    <cellStyle name="Accent2 23" xfId="15010" xr:uid="{FB29D812-2D41-404D-AE03-756641D25128}"/>
    <cellStyle name="Accent2 23 2" xfId="34458" xr:uid="{CBD637F5-0ED2-484D-BBCD-8C9116457CA3}"/>
    <cellStyle name="Accent2 24" xfId="15011" xr:uid="{BD00EBA1-7C38-4F4F-B2D5-37C122EB3399}"/>
    <cellStyle name="Accent2 24 2" xfId="34459" xr:uid="{43A72467-382E-4B60-A46A-72B388F7A6FC}"/>
    <cellStyle name="Accent2 25" xfId="15012" xr:uid="{023EF812-9795-4749-8F50-4DB227C496A6}"/>
    <cellStyle name="Accent2 25 2" xfId="34460" xr:uid="{AF78020F-1AA9-4E79-8A6A-1BDA3C5B13AE}"/>
    <cellStyle name="Accent2 26" xfId="15013" xr:uid="{86789089-951A-4FB3-9E16-193092AE9581}"/>
    <cellStyle name="Accent2 26 2" xfId="34461" xr:uid="{3FA81CA7-2699-4E80-9666-C5C70F4E1BB2}"/>
    <cellStyle name="Accent2 27" xfId="15014" xr:uid="{13689831-699A-4B69-91B1-455F5E9BD6E2}"/>
    <cellStyle name="Accent2 27 2" xfId="34462" xr:uid="{2572788C-46FE-4F73-BC21-89E26D8CFC90}"/>
    <cellStyle name="Accent2 28" xfId="15015" xr:uid="{2EF2735C-C153-4EE1-A83C-B6175CFECCEC}"/>
    <cellStyle name="Accent2 28 2" xfId="34463" xr:uid="{3BE6B5AA-71C6-47BB-A203-8C5E1A5B74F0}"/>
    <cellStyle name="Accent2 29" xfId="15016" xr:uid="{56DB7F7C-5C0A-42B2-9CEC-BFECE0CBDF89}"/>
    <cellStyle name="Accent2 29 2" xfId="34464" xr:uid="{46F4A26B-782B-47D6-AF49-7A983D17A2B8}"/>
    <cellStyle name="Accent2 3" xfId="15017" xr:uid="{375F9679-FC6E-4836-A6B0-F933D909F3D2}"/>
    <cellStyle name="Accent2 3 2" xfId="15018" xr:uid="{64669DA1-A39B-43FE-B399-D09D8A064749}"/>
    <cellStyle name="Accent2 3 2 2" xfId="34465" xr:uid="{B69F9DD1-7E34-44E1-9AE7-6EC9CDA5296D}"/>
    <cellStyle name="Accent2 3 3" xfId="15019" xr:uid="{36DD6092-8B10-4126-AF88-7E8A62E2D5D8}"/>
    <cellStyle name="Accent2 3 3 2" xfId="34466" xr:uid="{A4DA3909-7DC0-4DB6-81D2-84D34D7572B4}"/>
    <cellStyle name="Accent2 3 4" xfId="15020" xr:uid="{0256F9FB-076F-4042-886D-E14B7ECD83E7}"/>
    <cellStyle name="Accent2 3 4 2" xfId="34467" xr:uid="{C407D489-6F8B-4472-9189-3C3ADE32155D}"/>
    <cellStyle name="Accent2 3 5" xfId="34468" xr:uid="{5E58D6FF-B977-480A-B0FB-9E513ED49A5F}"/>
    <cellStyle name="Accent2 3 6" xfId="34469" xr:uid="{F5243CB0-021A-40C1-B10D-5FC28FB5C5AE}"/>
    <cellStyle name="Accent2 3 7" xfId="34470" xr:uid="{718D87C9-5928-4FD1-9643-E8F28FB9B5D2}"/>
    <cellStyle name="Accent2 3 8" xfId="39518" xr:uid="{A79B70E1-5962-49F9-9061-59E379B10349}"/>
    <cellStyle name="Accent2 30" xfId="15021" xr:uid="{65A7AB91-AF1F-404A-928F-417FDFF84D26}"/>
    <cellStyle name="Accent2 30 2" xfId="34471" xr:uid="{6EADADB8-0D44-48BE-9F97-F267FB145140}"/>
    <cellStyle name="Accent2 31" xfId="15022" xr:uid="{D513B267-C788-48C7-9C28-315540E3ABE6}"/>
    <cellStyle name="Accent2 31 2" xfId="34472" xr:uid="{924142EF-3AE5-4AC1-B471-B9E14EC02CE9}"/>
    <cellStyle name="Accent2 32" xfId="15023" xr:uid="{07BC551F-F886-411C-885B-0FEE14F0C38F}"/>
    <cellStyle name="Accent2 32 2" xfId="34473" xr:uid="{C5379936-AC0D-4B80-B867-22D923AB7B60}"/>
    <cellStyle name="Accent2 33" xfId="15024" xr:uid="{59E0BD33-8641-40FA-8D0F-88E8AF87203F}"/>
    <cellStyle name="Accent2 33 2" xfId="34474" xr:uid="{B092D636-E661-4A2C-AA0E-B16F4C8C4FA3}"/>
    <cellStyle name="Accent2 34" xfId="15025" xr:uid="{E555900D-96FD-4841-BE43-145C74CCFAA1}"/>
    <cellStyle name="Accent2 34 2" xfId="34475" xr:uid="{CFEE45EC-1F00-4EBA-B32B-639A8E9C1DB1}"/>
    <cellStyle name="Accent2 35" xfId="15026" xr:uid="{65CD161D-5680-445C-A817-52E11FA51655}"/>
    <cellStyle name="Accent2 35 2" xfId="34476" xr:uid="{69D5998C-1104-4C23-A1DC-9433D930879C}"/>
    <cellStyle name="Accent2 36" xfId="15027" xr:uid="{882E2527-F6F2-445D-AFDC-F56D3D245364}"/>
    <cellStyle name="Accent2 36 2" xfId="34477" xr:uid="{27578C07-DC73-4200-91D4-251ECFC5C6C4}"/>
    <cellStyle name="Accent2 37" xfId="15028" xr:uid="{99C0DAE4-4A4E-484D-9FB9-AB080CC69D51}"/>
    <cellStyle name="Accent2 37 2" xfId="34478" xr:uid="{13C4B592-EE25-4081-AD38-CAD18C0BA39E}"/>
    <cellStyle name="Accent2 38" xfId="15029" xr:uid="{DE9EA69E-CBB3-4ACC-B827-58CAFDE8E68A}"/>
    <cellStyle name="Accent2 38 2" xfId="34479" xr:uid="{D4F62703-663C-40A3-B8D3-9CA2A5A77B44}"/>
    <cellStyle name="Accent2 39" xfId="15030" xr:uid="{FF278EB3-5B20-4B99-B672-AD5AF8D981BA}"/>
    <cellStyle name="Accent2 39 2" xfId="34480" xr:uid="{35722A42-A832-49F9-90C5-6069D779ACF6}"/>
    <cellStyle name="Accent2 4" xfId="15031" xr:uid="{5B865958-D8EA-45A0-805C-F4B390243659}"/>
    <cellStyle name="Accent2 4 2" xfId="15032" xr:uid="{E875D050-5007-4CEC-9DE6-5CAB999BD1F8}"/>
    <cellStyle name="Accent2 4 2 2" xfId="34481" xr:uid="{799AAE51-B13F-45B4-A062-D2790DA856E0}"/>
    <cellStyle name="Accent2 4 3" xfId="15033" xr:uid="{73F4EBD3-CED4-49C8-8595-DE6104EF861F}"/>
    <cellStyle name="Accent2 4 3 2" xfId="34482" xr:uid="{C6513DC8-9865-401A-9790-B906EA2AFA2D}"/>
    <cellStyle name="Accent2 4 4" xfId="15034" xr:uid="{727626B8-68FF-4F18-B206-F30976D97D49}"/>
    <cellStyle name="Accent2 4 4 2" xfId="34483" xr:uid="{379CA28B-3DE8-4D53-8105-102011CDB8DA}"/>
    <cellStyle name="Accent2 4 5" xfId="34484" xr:uid="{8D64C6A5-4015-4FB6-8EE4-E2959C6C5E9D}"/>
    <cellStyle name="Accent2 4 6" xfId="34485" xr:uid="{A486AE10-0CD9-4C13-8693-153403800C93}"/>
    <cellStyle name="Accent2 4 7" xfId="34486" xr:uid="{829E9BF1-6EF3-4914-B68B-F3A419D692F1}"/>
    <cellStyle name="Accent2 40" xfId="15035" xr:uid="{50FFF190-33A3-469F-832B-9D19D149224A}"/>
    <cellStyle name="Accent2 40 2" xfId="34487" xr:uid="{328F3760-28C2-4C38-8985-248FD524029A}"/>
    <cellStyle name="Accent2 41" xfId="15036" xr:uid="{948C47EB-7A5D-4D0B-9A33-865B182C74D1}"/>
    <cellStyle name="Accent2 41 2" xfId="34488" xr:uid="{8E6493D5-307C-4485-8932-58D5DAD83FF5}"/>
    <cellStyle name="Accent2 42" xfId="15037" xr:uid="{D6AF0E65-0D06-43CF-95AE-A9C4C5CBC4F6}"/>
    <cellStyle name="Accent2 42 2" xfId="34489" xr:uid="{2720D855-97EF-47A7-A52A-36DB9664F02E}"/>
    <cellStyle name="Accent2 43" xfId="15038" xr:uid="{BD28A4C3-7985-401C-AF97-F1AF86320162}"/>
    <cellStyle name="Accent2 43 2" xfId="34490" xr:uid="{D2967BF8-AD14-4CEA-AF28-E9CFB9BADF0C}"/>
    <cellStyle name="Accent2 44" xfId="15039" xr:uid="{11C98AB2-0414-4804-B862-D9CE90A1F661}"/>
    <cellStyle name="Accent2 44 2" xfId="34491" xr:uid="{59CC66FD-15BA-43CB-971C-E7E838A3743C}"/>
    <cellStyle name="Accent2 45" xfId="15040" xr:uid="{060481EA-A5C7-4371-B2D6-F403E56AFE70}"/>
    <cellStyle name="Accent2 45 2" xfId="34492" xr:uid="{807CFFC4-68F1-4E71-98CD-2D53452B821D}"/>
    <cellStyle name="Accent2 46" xfId="15041" xr:uid="{A2F955FA-4C04-4F50-AB5D-7949D2465077}"/>
    <cellStyle name="Accent2 46 2" xfId="34493" xr:uid="{A794D025-4AF6-4A97-AC12-2101D6D5F945}"/>
    <cellStyle name="Accent2 47" xfId="15042" xr:uid="{4B0EA05A-006F-428A-883A-65445A0C5589}"/>
    <cellStyle name="Accent2 47 2" xfId="34494" xr:uid="{CA435891-41CF-48F3-A1FA-97639ACF5C47}"/>
    <cellStyle name="Accent2 48" xfId="15043" xr:uid="{586A2BFC-FD0F-412F-9407-0B0A3884925C}"/>
    <cellStyle name="Accent2 48 2" xfId="34495" xr:uid="{F31C2151-AC1C-4BC3-B856-68A85CEDA950}"/>
    <cellStyle name="Accent2 49" xfId="15044" xr:uid="{665E15B6-AA09-4022-8723-969055E8F24C}"/>
    <cellStyle name="Accent2 49 2" xfId="34496" xr:uid="{238F4AB0-5E63-4649-A8DD-8EAE6F6513A2}"/>
    <cellStyle name="Accent2 5" xfId="15045" xr:uid="{CB7AF774-9B05-4E4D-872B-7D5B5AF40C95}"/>
    <cellStyle name="Accent2 5 10" xfId="34497" xr:uid="{2F73DD50-7F5F-401D-BF90-13B736127118}"/>
    <cellStyle name="Accent2 5 11" xfId="34498" xr:uid="{A36FA050-38E1-471E-BA75-E3C6E92F2D4E}"/>
    <cellStyle name="Accent2 5 12" xfId="34499" xr:uid="{97971C19-2CAB-4265-B6C9-5698691ACD09}"/>
    <cellStyle name="Accent2 5 2" xfId="15046" xr:uid="{78EE6EF1-2FBE-414C-8297-1D16130E0D38}"/>
    <cellStyle name="Accent2 5 2 2" xfId="15047" xr:uid="{0B095A8F-16F4-4904-B679-A4E97ABF9E8B}"/>
    <cellStyle name="Accent2 5 2 2 2" xfId="34500" xr:uid="{F34D623C-44C9-47EB-B5B4-D95C9BEA8DDA}"/>
    <cellStyle name="Accent2 5 2 3" xfId="15048" xr:uid="{AE3AFE66-3488-4B69-AE96-B6E9A21EC6F0}"/>
    <cellStyle name="Accent2 5 2 3 2" xfId="34501" xr:uid="{55B6810A-1EA5-4596-B96C-87B13A0AE2DC}"/>
    <cellStyle name="Accent2 5 2 4" xfId="34502" xr:uid="{59A807AA-B627-455A-8E45-C2F001168384}"/>
    <cellStyle name="Accent2 5 3" xfId="15049" xr:uid="{EA4F339A-4A14-45BC-A6B0-6F40E910CECF}"/>
    <cellStyle name="Accent2 5 3 2" xfId="34503" xr:uid="{DF0FF6F4-0456-403C-BD37-B8A7B4802CAB}"/>
    <cellStyle name="Accent2 5 4" xfId="15050" xr:uid="{952C5B81-0D0D-4101-BFE9-8D50C1FC9903}"/>
    <cellStyle name="Accent2 5 4 2" xfId="34504" xr:uid="{8132A812-0F26-4E03-B88A-7FEB55819182}"/>
    <cellStyle name="Accent2 5 5" xfId="34505" xr:uid="{FAC33DF4-4E09-4027-BDAC-1BC05D083295}"/>
    <cellStyle name="Accent2 5 6" xfId="34506" xr:uid="{06CDDB97-2C78-403A-B70C-EBE9599026E3}"/>
    <cellStyle name="Accent2 5 7" xfId="34507" xr:uid="{F03FBC81-B39B-4330-B2BE-435A113F1281}"/>
    <cellStyle name="Accent2 5 8" xfId="34508" xr:uid="{64AAE8E4-58E9-416D-A4E9-8EAC96C2EBC4}"/>
    <cellStyle name="Accent2 5 9" xfId="34509" xr:uid="{90C01AAE-E8B7-4F8F-95F8-4C76CAE6D585}"/>
    <cellStyle name="Accent2 50" xfId="15051" xr:uid="{BC52244B-646B-4DE0-8611-49DE997210CA}"/>
    <cellStyle name="Accent2 50 2" xfId="34510" xr:uid="{75BD565D-53E7-4990-AA10-75B5CE7D6409}"/>
    <cellStyle name="Accent2 51" xfId="15052" xr:uid="{491FA1D2-3051-4CEF-B269-3C9FFE042064}"/>
    <cellStyle name="Accent2 51 2" xfId="34511" xr:uid="{04F25FAF-BFA2-436D-964D-6B5549B22763}"/>
    <cellStyle name="Accent2 52" xfId="15053" xr:uid="{40C928A3-C062-490B-8A47-24F22186C4A9}"/>
    <cellStyle name="Accent2 52 2" xfId="34512" xr:uid="{1AF8AAB8-679E-45CE-94F6-C353F06DFE1E}"/>
    <cellStyle name="Accent2 53" xfId="15054" xr:uid="{90DF7112-3D89-412E-8E65-9475247D1704}"/>
    <cellStyle name="Accent2 53 2" xfId="34513" xr:uid="{DF80E488-2EDF-43E6-9318-B545E46D304E}"/>
    <cellStyle name="Accent2 54" xfId="15055" xr:uid="{0F197D31-4CCA-42AD-A0E5-455C10654EA7}"/>
    <cellStyle name="Accent2 54 2" xfId="34514" xr:uid="{25412C0A-8912-4E74-B610-05B84DB8F5CD}"/>
    <cellStyle name="Accent2 55" xfId="15056" xr:uid="{96355F21-0B00-4BC5-BE90-E1584BD303DF}"/>
    <cellStyle name="Accent2 55 2" xfId="34515" xr:uid="{084A6330-FF31-41B5-B8B8-7A265D88391F}"/>
    <cellStyle name="Accent2 56" xfId="15057" xr:uid="{CCDD83C9-7E13-4F64-AEE8-F4D2F869E3CB}"/>
    <cellStyle name="Accent2 56 2" xfId="34516" xr:uid="{2D2E314C-CBF6-4909-A3B7-82CF9A4AF00C}"/>
    <cellStyle name="Accent2 57" xfId="15058" xr:uid="{F5096ADC-9B05-4501-BA9F-9162E8111DB6}"/>
    <cellStyle name="Accent2 57 2" xfId="34517" xr:uid="{1CD97B1E-BB63-4DA6-B53E-5B2C4AA06CD6}"/>
    <cellStyle name="Accent2 58" xfId="15059" xr:uid="{CD282D7F-CD7B-447C-A062-A2388DDEC5BB}"/>
    <cellStyle name="Accent2 58 2" xfId="34518" xr:uid="{3DA20E2C-1819-418D-B2D0-714FDF8BC070}"/>
    <cellStyle name="Accent2 59" xfId="15060" xr:uid="{2A9B923B-88F7-4ED0-9064-DC4D8D564064}"/>
    <cellStyle name="Accent2 59 2" xfId="34519" xr:uid="{C0F06CC9-D997-40F6-BA9F-6C90B3964EDF}"/>
    <cellStyle name="Accent2 6" xfId="15061" xr:uid="{30AEA648-E1C8-46FD-A416-193A76A8BE39}"/>
    <cellStyle name="Accent2 6 10" xfId="34520" xr:uid="{B51CE72A-79B2-4CE0-B6C4-7E361AC80194}"/>
    <cellStyle name="Accent2 6 11" xfId="34521" xr:uid="{2C86E906-4BBC-4663-AC19-79FC48D358B9}"/>
    <cellStyle name="Accent2 6 2" xfId="15062" xr:uid="{72793C22-D59B-42B0-BD4D-3F394F99288E}"/>
    <cellStyle name="Accent2 6 2 2" xfId="15063" xr:uid="{9515B032-6C45-4F12-B50E-2DBD433AA9B7}"/>
    <cellStyle name="Accent2 6 2 2 2" xfId="34522" xr:uid="{B24D8C96-BFC4-4421-89FD-F7FE82BA003E}"/>
    <cellStyle name="Accent2 6 2 3" xfId="15064" xr:uid="{63B53923-F6F0-45A1-BF0A-F88236EED1CE}"/>
    <cellStyle name="Accent2 6 2 3 2" xfId="34523" xr:uid="{A9D628AE-EF20-4326-9A04-9BFECF87A9EB}"/>
    <cellStyle name="Accent2 6 2 4" xfId="34524" xr:uid="{1C80FF1C-3A8C-4083-81A6-A3E1D7E00A95}"/>
    <cellStyle name="Accent2 6 3" xfId="15065" xr:uid="{BEB7CA0D-579B-462F-BC6C-1EF9D29098E3}"/>
    <cellStyle name="Accent2 6 3 2" xfId="34525" xr:uid="{3AF39AB0-DF3B-4D08-B41F-2C9703D5EC98}"/>
    <cellStyle name="Accent2 6 4" xfId="34526" xr:uid="{38C331D0-A41F-4657-A282-C0C2C08D2E4D}"/>
    <cellStyle name="Accent2 6 5" xfId="34527" xr:uid="{9BFD6E62-A476-43F0-A2EF-E7D54C6903D1}"/>
    <cellStyle name="Accent2 6 6" xfId="34528" xr:uid="{F221D78F-856D-42F4-9B8A-8C348760555D}"/>
    <cellStyle name="Accent2 6 7" xfId="34529" xr:uid="{50A98799-E4FD-42CE-A3DE-C8B34BD1CDC0}"/>
    <cellStyle name="Accent2 6 8" xfId="34530" xr:uid="{DDEDF323-C957-4A44-BE68-BAC51AE21843}"/>
    <cellStyle name="Accent2 6 9" xfId="34531" xr:uid="{3F8C7109-6803-40E6-A417-3705AA05126F}"/>
    <cellStyle name="Accent2 60" xfId="15066" xr:uid="{51E92BB4-B307-458B-AC23-4630B3AD00A0}"/>
    <cellStyle name="Accent2 60 2" xfId="34532" xr:uid="{632432B6-89AF-484E-B1D2-5E00F08D2549}"/>
    <cellStyle name="Accent2 61" xfId="15067" xr:uid="{CFFCCF0C-6D40-4D5F-B282-D601DAAAEEAD}"/>
    <cellStyle name="Accent2 61 2" xfId="34533" xr:uid="{CF171F53-88D0-445F-94BD-FDD232E7C456}"/>
    <cellStyle name="Accent2 62" xfId="15068" xr:uid="{CCACD068-6104-4F88-A54D-2212C2843919}"/>
    <cellStyle name="Accent2 62 2" xfId="34534" xr:uid="{05FF78EF-8078-468E-81DD-B36F3B8C0E43}"/>
    <cellStyle name="Accent2 63" xfId="15069" xr:uid="{C1DE059A-CAB6-4B52-A88E-2F08A71501B1}"/>
    <cellStyle name="Accent2 63 2" xfId="34535" xr:uid="{03DEE28B-61D1-4760-8202-4A3AAFB14B3A}"/>
    <cellStyle name="Accent2 64" xfId="15070" xr:uid="{8E9851F8-F788-45E8-AA38-FFF70019B3AC}"/>
    <cellStyle name="Accent2 64 2" xfId="34536" xr:uid="{AF8A4CD2-9F78-475F-B23B-BF3697038340}"/>
    <cellStyle name="Accent2 65" xfId="15071" xr:uid="{0ECA4A80-7B0B-4807-826D-F17FE910F77C}"/>
    <cellStyle name="Accent2 65 2" xfId="34537" xr:uid="{48CF0B80-98A0-42E4-861B-36BBEA664F4C}"/>
    <cellStyle name="Accent2 66" xfId="15072" xr:uid="{926697A7-F880-4D17-8993-D9FC885CBFCA}"/>
    <cellStyle name="Accent2 66 2" xfId="34538" xr:uid="{C6B7F824-A994-4BC4-8CF7-867EF4A6EF5A}"/>
    <cellStyle name="Accent2 67" xfId="15073" xr:uid="{29A82FA0-610B-4DC9-8DC0-A9725B0B5F7F}"/>
    <cellStyle name="Accent2 67 2" xfId="34539" xr:uid="{68F321E7-2895-4589-80E4-1C93AC2C8BCA}"/>
    <cellStyle name="Accent2 68" xfId="15074" xr:uid="{6EE7DF21-FD8C-4025-959A-786D88FC21A6}"/>
    <cellStyle name="Accent2 68 2" xfId="34540" xr:uid="{78A25829-A1C7-4696-B0E3-08E69BADE883}"/>
    <cellStyle name="Accent2 69" xfId="15075" xr:uid="{22DAD3E9-612D-48B3-8A4A-657DB6102D81}"/>
    <cellStyle name="Accent2 69 2" xfId="34541" xr:uid="{93CD3301-8945-4AC6-B2ED-99D1BF1BAB50}"/>
    <cellStyle name="Accent2 7" xfId="15076" xr:uid="{368743E8-9C56-4555-BFE7-5679DFDD8FC3}"/>
    <cellStyle name="Accent2 7 2" xfId="15077" xr:uid="{020C90C5-ED20-433B-8AC6-F04DF67F3266}"/>
    <cellStyle name="Accent2 7 2 2" xfId="34542" xr:uid="{40DEAD86-DD79-48BA-85E8-BA1B130F7E50}"/>
    <cellStyle name="Accent2 7 3" xfId="15078" xr:uid="{579AA0C6-A390-4AE1-BAC5-6ED92176DD0C}"/>
    <cellStyle name="Accent2 7 3 2" xfId="34543" xr:uid="{AD44B10C-17BA-4DE5-990A-63E916CA7027}"/>
    <cellStyle name="Accent2 7 4" xfId="34544" xr:uid="{3CFE47F0-1EF9-4976-A4CF-FA58D86CBA5F}"/>
    <cellStyle name="Accent2 70" xfId="15079" xr:uid="{CB0704D0-E2D1-4E93-B82F-8897C2C0A3E7}"/>
    <cellStyle name="Accent2 70 2" xfId="34545" xr:uid="{B0FA9704-3F33-40D3-8647-6C86F4D04CC6}"/>
    <cellStyle name="Accent2 71" xfId="15080" xr:uid="{31DACB27-E8D5-4309-894B-D0297FCDE2C4}"/>
    <cellStyle name="Accent2 71 2" xfId="34546" xr:uid="{C3A3B592-68D0-41E3-827A-BCC37C07E737}"/>
    <cellStyle name="Accent2 72" xfId="15081" xr:uid="{A4423F21-3A21-4E52-8E2D-4BA0C259A153}"/>
    <cellStyle name="Accent2 72 2" xfId="34547" xr:uid="{C6EB34CE-E6C3-4A52-A9D8-2C092C7F4401}"/>
    <cellStyle name="Accent2 73" xfId="15082" xr:uid="{9C80AD99-1C75-48F1-B070-A04FB3DDF23A}"/>
    <cellStyle name="Accent2 73 2" xfId="34548" xr:uid="{193F83E5-F219-4166-BD5E-9B7D21546DF4}"/>
    <cellStyle name="Accent2 74" xfId="15083" xr:uid="{C9F6D6E4-7C9C-48C8-80B7-5DB9EF1A732B}"/>
    <cellStyle name="Accent2 74 2" xfId="34549" xr:uid="{156B031A-6181-40E1-9E7C-F1579B391A31}"/>
    <cellStyle name="Accent2 75" xfId="15084" xr:uid="{3D552512-42BD-4BDA-9CD9-A9CCE009E2A6}"/>
    <cellStyle name="Accent2 75 2" xfId="34550" xr:uid="{A836DD11-6B18-485B-96F5-CA86013EF219}"/>
    <cellStyle name="Accent2 76" xfId="15085" xr:uid="{3BBFFDAF-80A8-4FA3-A25B-21EDA05CDF49}"/>
    <cellStyle name="Accent2 76 2" xfId="34551" xr:uid="{C215C4B0-5C2C-408D-B1AB-4F2CDC1A0524}"/>
    <cellStyle name="Accent2 77" xfId="15086" xr:uid="{669F35BE-B37D-4EB8-B4D0-01F81FE7C51F}"/>
    <cellStyle name="Accent2 77 2" xfId="34552" xr:uid="{D38DB938-8998-430B-B060-4D21F96EA1F0}"/>
    <cellStyle name="Accent2 78" xfId="15087" xr:uid="{33275734-8153-4815-AE17-06C7F92B1661}"/>
    <cellStyle name="Accent2 78 2" xfId="34553" xr:uid="{DBBA6E85-2C73-4FC6-8771-27EF7BCCADB0}"/>
    <cellStyle name="Accent2 79" xfId="15088" xr:uid="{F9BAED9C-EA53-4201-B761-51B0FFA86059}"/>
    <cellStyle name="Accent2 79 2" xfId="34554" xr:uid="{CDB43472-67A2-4CA4-9644-C13846C18E3D}"/>
    <cellStyle name="Accent2 8" xfId="15089" xr:uid="{ED7B9A7D-03BD-438C-B0C8-50554A14CD30}"/>
    <cellStyle name="Accent2 8 2" xfId="15090" xr:uid="{71D9A2BA-636E-42F5-9779-D00F6697E1D8}"/>
    <cellStyle name="Accent2 8 2 2" xfId="34555" xr:uid="{46E4A658-B084-4811-8E53-2FD9DBBA3364}"/>
    <cellStyle name="Accent2 8 3" xfId="15091" xr:uid="{F3810E18-CA5A-4785-B6E3-5B4839DCF0D3}"/>
    <cellStyle name="Accent2 8 3 2" xfId="34556" xr:uid="{B5FA6AE5-03DB-44DA-83AB-EA1DEAC2A057}"/>
    <cellStyle name="Accent2 8 4" xfId="34557" xr:uid="{5670B9D9-51E0-4C9E-A9D2-73E7F5E3896A}"/>
    <cellStyle name="Accent2 80" xfId="15092" xr:uid="{6E205738-2F6C-4F85-95B1-E3BA30F6616F}"/>
    <cellStyle name="Accent2 80 2" xfId="34558" xr:uid="{8F39BF3E-C9E3-4963-9704-D248138C902B}"/>
    <cellStyle name="Accent2 81" xfId="15093" xr:uid="{9DCD024B-F26A-40D4-9D94-639F15172140}"/>
    <cellStyle name="Accent2 81 2" xfId="34559" xr:uid="{E2E0A8D6-3304-402F-AB8E-2F7BC9FF4C35}"/>
    <cellStyle name="Accent2 82" xfId="15094" xr:uid="{70F6E16B-D6F0-49F4-89D9-26B129F6A7D8}"/>
    <cellStyle name="Accent2 82 2" xfId="34560" xr:uid="{433F7686-16F8-415F-A164-846C481C06E6}"/>
    <cellStyle name="Accent2 83" xfId="15095" xr:uid="{BFE25DD3-A877-414B-8057-A2187F2CFC05}"/>
    <cellStyle name="Accent2 83 2" xfId="34561" xr:uid="{F3DDCB1F-8F55-4A7A-A810-ABCD8D63EC47}"/>
    <cellStyle name="Accent2 84" xfId="15096" xr:uid="{0BC657B7-EFAB-4988-8B52-8F65A3E95E4D}"/>
    <cellStyle name="Accent2 84 2" xfId="34562" xr:uid="{337AF2A8-6F42-4CDC-98B8-3CB84578E5F3}"/>
    <cellStyle name="Accent2 85" xfId="15097" xr:uid="{41F90173-05F2-448B-94BD-153694977860}"/>
    <cellStyle name="Accent2 85 2" xfId="34563" xr:uid="{0C72280E-5AA3-4F97-9DD2-65E40D02BC8F}"/>
    <cellStyle name="Accent2 86" xfId="15098" xr:uid="{45EEDBFD-AE63-440D-A778-3098272A44C1}"/>
    <cellStyle name="Accent2 86 2" xfId="34564" xr:uid="{05BB1E0D-CBE4-43A1-B558-FB07B3DC49CE}"/>
    <cellStyle name="Accent2 87" xfId="15099" xr:uid="{154AEB09-7D7C-4409-972E-668E390559DE}"/>
    <cellStyle name="Accent2 87 2" xfId="34565" xr:uid="{DFF2344A-A931-47A3-B5DC-3F3EE6D203D2}"/>
    <cellStyle name="Accent2 88" xfId="15100" xr:uid="{2DFE4789-2DD9-4310-8A73-8A79B204F3AA}"/>
    <cellStyle name="Accent2 89" xfId="15101" xr:uid="{B86870E8-2BE8-4029-8DBF-166E4BEF233D}"/>
    <cellStyle name="Accent2 9" xfId="15102" xr:uid="{76DB1989-9B8D-4BB4-AF19-8717E2BA7877}"/>
    <cellStyle name="Accent2 9 2" xfId="34566" xr:uid="{545D9B6B-A563-4A61-9CAA-14D3B9818E8D}"/>
    <cellStyle name="Accent2 90" xfId="34567" xr:uid="{3428C0D3-879C-4A99-BE20-CD6997A43939}"/>
    <cellStyle name="Accent2 91" xfId="34568" xr:uid="{8BCB1082-9F99-4412-8959-E10424C9D13E}"/>
    <cellStyle name="Accent2 92" xfId="34569" xr:uid="{AAE13C6F-4B6A-4F59-9AF8-7EF49E8FB859}"/>
    <cellStyle name="Accent2 93" xfId="34570" xr:uid="{68AF2E52-63DA-46AB-A887-4038ADE0D317}"/>
    <cellStyle name="Accent2 94" xfId="34571" xr:uid="{41B229B2-520F-42DD-B1D9-A2E02807715F}"/>
    <cellStyle name="Accent2 95" xfId="34572" xr:uid="{210C6261-4CAF-4251-A51D-D662F16001CD}"/>
    <cellStyle name="Accent2 96" xfId="34573" xr:uid="{E7E2C366-11C9-48FF-A11C-B015D9ED6797}"/>
    <cellStyle name="Accent2 97" xfId="34574" xr:uid="{0E32AAB8-CB18-401B-9614-D3BBF6A62519}"/>
    <cellStyle name="Accent2 98" xfId="34575" xr:uid="{7CA7B516-B002-4C37-AAA0-497EBD1281E5}"/>
    <cellStyle name="Accent2 99" xfId="34576" xr:uid="{E42F2544-9EE0-43D6-ACBC-9FD972A8C9C9}"/>
    <cellStyle name="Accent3" xfId="462" builtinId="37" customBuiltin="1"/>
    <cellStyle name="Accent3 - 20%" xfId="15103" xr:uid="{2D596437-8678-4380-9406-29BBDBAAFC06}"/>
    <cellStyle name="Accent3 - 20% 2" xfId="34577" xr:uid="{CEFBBF26-625D-4188-AC44-42D1A0DC3BD2}"/>
    <cellStyle name="Accent3 - 40%" xfId="15104" xr:uid="{5A76270D-00CC-41F4-BD8B-9B553CB04B69}"/>
    <cellStyle name="Accent3 - 40% 2" xfId="34578" xr:uid="{321A84CA-6452-4E21-98EC-8A053B2F5516}"/>
    <cellStyle name="Accent3 - 60%" xfId="15105" xr:uid="{7B1DA6B4-3794-47F2-AA2D-27F9127729DF}"/>
    <cellStyle name="Accent3 - 60% 2" xfId="34579" xr:uid="{7F02C704-ADE6-4A7E-9100-9A21C8D958B1}"/>
    <cellStyle name="Accent3 10" xfId="15106" xr:uid="{A29DFC0C-B319-47EA-A84B-251804B599B5}"/>
    <cellStyle name="Accent3 10 2" xfId="34580" xr:uid="{60AD8F1D-D1EA-48C7-9EBC-ADB3D630B8CF}"/>
    <cellStyle name="Accent3 100" xfId="34581" xr:uid="{DAEF17D6-09E2-4FC3-8A7B-D71CDA1DB4CC}"/>
    <cellStyle name="Accent3 101" xfId="34582" xr:uid="{0EBAA98D-9F6F-48AF-8EB4-FF4EA6086F31}"/>
    <cellStyle name="Accent3 102" xfId="34583" xr:uid="{DDF87DE8-1DC8-4DE8-AE1A-62A176539501}"/>
    <cellStyle name="Accent3 103" xfId="34584" xr:uid="{E9821047-EB81-406D-BFEF-3EC787712B65}"/>
    <cellStyle name="Accent3 104" xfId="34585" xr:uid="{D3C7D517-6FED-4904-9C9F-3A7CDA4C3E13}"/>
    <cellStyle name="Accent3 105" xfId="34586" xr:uid="{1C1A0167-D16C-446F-9775-194251AD5BA7}"/>
    <cellStyle name="Accent3 106" xfId="34587" xr:uid="{D9EA0537-07F2-4C48-8F42-A358CE0F90EA}"/>
    <cellStyle name="Accent3 107" xfId="34588" xr:uid="{9775E08E-39E5-459A-9629-A031C31B6B8E}"/>
    <cellStyle name="Accent3 108" xfId="34589" xr:uid="{698BB6BD-4035-462F-A611-FFFA21C3C000}"/>
    <cellStyle name="Accent3 109" xfId="34590" xr:uid="{50FEFB7C-8E82-4F42-9B48-90434681302D}"/>
    <cellStyle name="Accent3 11" xfId="15107" xr:uid="{4031319E-F1A3-4463-B435-BB386ECF823C}"/>
    <cellStyle name="Accent3 11 2" xfId="34591" xr:uid="{79A8CEC9-0BF2-4DFE-A484-2BA188901E25}"/>
    <cellStyle name="Accent3 110" xfId="34592" xr:uid="{297B904F-DBA1-436E-B341-0933981F657C}"/>
    <cellStyle name="Accent3 111" xfId="34593" xr:uid="{01D7E11A-8860-488E-8DC9-9B43732CD76B}"/>
    <cellStyle name="Accent3 112" xfId="34594" xr:uid="{A9711C17-3A6A-418E-8779-6C565156A1D3}"/>
    <cellStyle name="Accent3 113" xfId="34595" xr:uid="{89D5C5D9-8936-4D6E-81D6-D8D3B2F698E0}"/>
    <cellStyle name="Accent3 114" xfId="34596" xr:uid="{7B4D1188-23E2-4921-980C-64C587B219BA}"/>
    <cellStyle name="Accent3 115" xfId="34597" xr:uid="{844234C8-B53C-4051-B899-4420B0FAD09A}"/>
    <cellStyle name="Accent3 116" xfId="34598" xr:uid="{A0F4A4F2-FD0F-47D2-835E-C7BCBB0E172D}"/>
    <cellStyle name="Accent3 117" xfId="34599" xr:uid="{AAFA49C6-DBC3-4507-A2D6-FE02E636B392}"/>
    <cellStyle name="Accent3 118" xfId="34600" xr:uid="{2119B7B3-0728-43D8-A929-9548850A443C}"/>
    <cellStyle name="Accent3 119" xfId="34601" xr:uid="{F4FD6241-13F8-4F75-BF32-09A831217F37}"/>
    <cellStyle name="Accent3 12" xfId="15108" xr:uid="{FEDB962D-72B5-4689-8F2E-DD269C1F107B}"/>
    <cellStyle name="Accent3 12 2" xfId="34602" xr:uid="{B65F8A5E-33E3-4FCD-8F32-2EB3D54BD94F}"/>
    <cellStyle name="Accent3 120" xfId="34603" xr:uid="{F9BD89B1-B5D7-4E46-9F78-EDCDAFA6D31E}"/>
    <cellStyle name="Accent3 121" xfId="34604" xr:uid="{3921533F-7A2C-4F45-83FD-7C6F19349E99}"/>
    <cellStyle name="Accent3 122" xfId="34605" xr:uid="{412A0ADA-25A7-4C94-BC2D-091BEDDA8BCC}"/>
    <cellStyle name="Accent3 123" xfId="34606" xr:uid="{0F7860F5-5403-4BEA-B0B5-EF2531649AEC}"/>
    <cellStyle name="Accent3 124" xfId="34607" xr:uid="{356B6F43-C716-4706-86D9-282EA8528A58}"/>
    <cellStyle name="Accent3 125" xfId="34608" xr:uid="{907EA610-49C8-4FE5-A059-3F083E5C8C4B}"/>
    <cellStyle name="Accent3 126" xfId="34609" xr:uid="{F3176316-A511-4A3B-8FC2-EA0CB46CBC8B}"/>
    <cellStyle name="Accent3 127" xfId="34610" xr:uid="{D6F535F6-FB57-4A26-AC49-A714FB58C208}"/>
    <cellStyle name="Accent3 128" xfId="34611" xr:uid="{986E1DA2-D016-4E86-8264-A466CA78AD87}"/>
    <cellStyle name="Accent3 129" xfId="34612" xr:uid="{9E4CEE44-2FEB-4FB5-840E-D97111E42D7A}"/>
    <cellStyle name="Accent3 13" xfId="15109" xr:uid="{A16AA28F-CDC9-47B3-8620-FBF3BDEC74C8}"/>
    <cellStyle name="Accent3 13 2" xfId="34613" xr:uid="{97BEC0BE-DA29-42B4-8884-ED8AE7B7D375}"/>
    <cellStyle name="Accent3 130" xfId="34614" xr:uid="{F766F6F9-4E3B-41C0-9FDB-448190F0ED9E}"/>
    <cellStyle name="Accent3 131" xfId="34615" xr:uid="{9EECBD34-A294-43F2-A8E5-8931AEF8C1BD}"/>
    <cellStyle name="Accent3 132" xfId="34616" xr:uid="{6AC6FCC8-B754-4FC5-A613-267F82C81B5E}"/>
    <cellStyle name="Accent3 133" xfId="34617" xr:uid="{64C2A58E-2E09-45FC-9407-130B970503E8}"/>
    <cellStyle name="Accent3 134" xfId="34618" xr:uid="{FE3AE19C-4424-4293-A1E8-652BDE446FD7}"/>
    <cellStyle name="Accent3 135" xfId="34619" xr:uid="{6BC16A57-BBB5-47A5-A0B2-1E2DC721E26A}"/>
    <cellStyle name="Accent3 136" xfId="34620" xr:uid="{7889A1DC-06C3-4086-9D3A-A09DC3B28FF0}"/>
    <cellStyle name="Accent3 137" xfId="34621" xr:uid="{30056D15-9326-421B-A7AD-0BFFCC057C8C}"/>
    <cellStyle name="Accent3 138" xfId="34622" xr:uid="{619F4B6C-82FE-4ED7-AA25-6334B03F324D}"/>
    <cellStyle name="Accent3 139" xfId="34623" xr:uid="{8790B9F9-9442-4B86-81C0-2FE00C7BE778}"/>
    <cellStyle name="Accent3 14" xfId="15110" xr:uid="{DF607187-A6EF-481E-B2B1-C02D692791B1}"/>
    <cellStyle name="Accent3 14 2" xfId="34624" xr:uid="{2485E1C8-84C2-4FFD-960E-B3AB535E90CB}"/>
    <cellStyle name="Accent3 140" xfId="34625" xr:uid="{9239BB45-72C5-4220-B68E-1D82BB85CF61}"/>
    <cellStyle name="Accent3 141" xfId="34626" xr:uid="{DEE73F8E-74EC-4EBE-880C-C4E9A2D95F89}"/>
    <cellStyle name="Accent3 142" xfId="34627" xr:uid="{D2EF6796-BADF-4F4A-937F-DCFA79247D80}"/>
    <cellStyle name="Accent3 143" xfId="34628" xr:uid="{8D9F0155-ED19-4CC7-90C2-D7FA47378875}"/>
    <cellStyle name="Accent3 144" xfId="34629" xr:uid="{A7D213B8-43BE-4B25-BDD7-58C2A59B3540}"/>
    <cellStyle name="Accent3 145" xfId="34630" xr:uid="{1CE8835C-244A-48F7-82CD-ED32AC40D305}"/>
    <cellStyle name="Accent3 146" xfId="34631" xr:uid="{437ED0BC-762B-46DE-914F-CAD2DCBA200A}"/>
    <cellStyle name="Accent3 147" xfId="34632" xr:uid="{6934D6F5-1C1C-426F-A392-D351C8C0F70B}"/>
    <cellStyle name="Accent3 148" xfId="34633" xr:uid="{D846A445-E12A-4191-BD23-77FDE83EAD8C}"/>
    <cellStyle name="Accent3 149" xfId="34634" xr:uid="{CCE7B7BC-7DDD-4556-9E5A-D79924E21E26}"/>
    <cellStyle name="Accent3 15" xfId="15111" xr:uid="{7DBC8292-9ECD-4EE0-BBF2-CDAA740EF0BA}"/>
    <cellStyle name="Accent3 15 2" xfId="34635" xr:uid="{41CFF4C9-A185-4A0B-81B3-B294E319A4AE}"/>
    <cellStyle name="Accent3 150" xfId="34636" xr:uid="{C7B1ADFF-CCC6-43F0-A8F5-4440D85474E3}"/>
    <cellStyle name="Accent3 151" xfId="34637" xr:uid="{1D3E2A9A-B2D7-4EEA-BD11-0C4307696331}"/>
    <cellStyle name="Accent3 152" xfId="34638" xr:uid="{C75F4D05-0EA4-448A-8E04-0D58115DDA92}"/>
    <cellStyle name="Accent3 153" xfId="34639" xr:uid="{597232F4-7FE1-4871-BB07-15A68C348234}"/>
    <cellStyle name="Accent3 154" xfId="34640" xr:uid="{2969E02B-13E5-44E8-9A30-7E822DE68E9C}"/>
    <cellStyle name="Accent3 155" xfId="34641" xr:uid="{7F3151EC-97FC-4049-9666-8FB71E9A2187}"/>
    <cellStyle name="Accent3 156" xfId="34642" xr:uid="{ACBEF059-6BA8-4157-B92B-D27DC4A0057C}"/>
    <cellStyle name="Accent3 157" xfId="34643" xr:uid="{03AF4099-7369-42C0-B178-F393DEC997AB}"/>
    <cellStyle name="Accent3 158" xfId="34644" xr:uid="{28B0F50A-A810-48E3-B81C-053D0501FF38}"/>
    <cellStyle name="Accent3 159" xfId="34645" xr:uid="{D232F7C7-D1C0-4D69-912F-04BF48688507}"/>
    <cellStyle name="Accent3 16" xfId="15112" xr:uid="{BF46B796-E88D-427E-BFD1-6E7A0844856C}"/>
    <cellStyle name="Accent3 16 2" xfId="34646" xr:uid="{054B58F0-D385-47BB-B7F1-FE45F6FEA52E}"/>
    <cellStyle name="Accent3 160" xfId="34647" xr:uid="{F0F5D316-98E2-4C8C-84E8-EA261E1D3456}"/>
    <cellStyle name="Accent3 161" xfId="34648" xr:uid="{B808DAE4-AE7B-4692-A192-6FB97E5A24AE}"/>
    <cellStyle name="Accent3 162" xfId="34649" xr:uid="{08D98E76-4C84-4916-BD2B-FCEEF23F1A36}"/>
    <cellStyle name="Accent3 163" xfId="34650" xr:uid="{A1C0F427-18DB-41B4-BA56-DAD228D1671C}"/>
    <cellStyle name="Accent3 164" xfId="34651" xr:uid="{9C0EECC2-0503-4B75-81DC-B3A1E0F44213}"/>
    <cellStyle name="Accent3 165" xfId="34652" xr:uid="{15E4DA20-65EA-429D-BDB7-642FCD8F7500}"/>
    <cellStyle name="Accent3 166" xfId="34653" xr:uid="{01395AAB-FFCB-430B-BEB1-2CC0F3F98ACA}"/>
    <cellStyle name="Accent3 167" xfId="34654" xr:uid="{8ADBA17D-A9AC-4853-871D-B69B4E219A9F}"/>
    <cellStyle name="Accent3 168" xfId="34655" xr:uid="{DD1DE9BA-F8C1-43E7-A38B-FB7FF7410D28}"/>
    <cellStyle name="Accent3 169" xfId="34656" xr:uid="{2F2AF852-86A2-4766-854D-6BE167E0BBC9}"/>
    <cellStyle name="Accent3 17" xfId="15113" xr:uid="{0E48A245-BF30-461A-8174-E981E9501587}"/>
    <cellStyle name="Accent3 17 2" xfId="34657" xr:uid="{0CA620ED-BD95-424D-857E-9D7513FEBB12}"/>
    <cellStyle name="Accent3 170" xfId="34658" xr:uid="{6CAA88D6-2A7E-4F61-A879-A99A03C2D75A}"/>
    <cellStyle name="Accent3 171" xfId="34659" xr:uid="{81749FDC-E4E4-4A08-9492-B19D2705E5C2}"/>
    <cellStyle name="Accent3 172" xfId="34660" xr:uid="{FFFEBDB6-FAE1-4C20-9973-A6051188016A}"/>
    <cellStyle name="Accent3 173" xfId="34661" xr:uid="{ECFE821C-A8BF-4E11-9AE1-0F9B733AFB47}"/>
    <cellStyle name="Accent3 174" xfId="34662" xr:uid="{84248944-1D82-4BAC-941D-F46E920091F0}"/>
    <cellStyle name="Accent3 175" xfId="34663" xr:uid="{54540D3C-841F-4153-A9C7-89B28615555A}"/>
    <cellStyle name="Accent3 176" xfId="34664" xr:uid="{E2BFABE6-2F83-49B5-BF00-91E37D286689}"/>
    <cellStyle name="Accent3 177" xfId="34665" xr:uid="{85A5C1D2-D365-4264-85DF-23AE6A999DCE}"/>
    <cellStyle name="Accent3 178" xfId="34666" xr:uid="{08A43C3E-3B9E-4B26-85DD-DF1E47FF9BE7}"/>
    <cellStyle name="Accent3 179" xfId="34667" xr:uid="{D2565516-1D30-4FF4-9E69-75BA64864003}"/>
    <cellStyle name="Accent3 18" xfId="15114" xr:uid="{473BDA85-0F4C-4BF6-B7CB-3E548293FDB3}"/>
    <cellStyle name="Accent3 18 2" xfId="34668" xr:uid="{24B01F09-CFC7-47E2-99F1-F0DBC777B7E9}"/>
    <cellStyle name="Accent3 180" xfId="34669" xr:uid="{ED7C84F1-9BF1-4CD5-B16E-3E7DE14BEBC0}"/>
    <cellStyle name="Accent3 181" xfId="34670" xr:uid="{B7B0E0ED-FAD0-46FC-A782-531F117A1B92}"/>
    <cellStyle name="Accent3 182" xfId="34671" xr:uid="{3B5BB347-5FDA-41CB-A14A-9723667BDAB1}"/>
    <cellStyle name="Accent3 183" xfId="34672" xr:uid="{059C967F-36D9-4515-B9B7-D78122228946}"/>
    <cellStyle name="Accent3 184" xfId="34673" xr:uid="{4F06FD7B-807C-4A4F-A8FC-49F1F6A192C5}"/>
    <cellStyle name="Accent3 185" xfId="34674" xr:uid="{036D2960-6735-4A2C-91A6-74D580685A96}"/>
    <cellStyle name="Accent3 186" xfId="34675" xr:uid="{24212431-C9DB-4414-8012-E7122CDE03E6}"/>
    <cellStyle name="Accent3 187" xfId="34676" xr:uid="{C519BC27-32E5-46CB-8778-9A72C101AF6E}"/>
    <cellStyle name="Accent3 188" xfId="34677" xr:uid="{F87B488A-A034-4987-AFAB-95ACC1CAF1CC}"/>
    <cellStyle name="Accent3 189" xfId="34678" xr:uid="{6B5A1D49-6DF5-477F-BAA6-ED03596C40F4}"/>
    <cellStyle name="Accent3 19" xfId="15115" xr:uid="{997EEAB8-DD6D-44DE-8E7E-CE7AFCCF8E03}"/>
    <cellStyle name="Accent3 19 2" xfId="34679" xr:uid="{C179D021-97F5-4F11-BB1D-BF38C7AA902D}"/>
    <cellStyle name="Accent3 190" xfId="34680" xr:uid="{DF5CE897-4DF1-4581-AE05-66F8E659BF99}"/>
    <cellStyle name="Accent3 191" xfId="34681" xr:uid="{2FF9435F-4902-4B7E-8B20-146D97CD45D4}"/>
    <cellStyle name="Accent3 192" xfId="34682" xr:uid="{81480C9A-41B1-4252-8B50-6D6FDC345AF1}"/>
    <cellStyle name="Accent3 193" xfId="34683" xr:uid="{D0E110F3-B09D-483E-9007-471250DC0D48}"/>
    <cellStyle name="Accent3 194" xfId="34684" xr:uid="{A5EC6D0B-767C-4FD4-8334-3AB128819798}"/>
    <cellStyle name="Accent3 195" xfId="34685" xr:uid="{1AB97362-C3B0-4C62-9E32-D0556A94AE5F}"/>
    <cellStyle name="Accent3 196" xfId="34686" xr:uid="{91545C02-21BB-4422-8201-7DF4005A2BCC}"/>
    <cellStyle name="Accent3 197" xfId="34687" xr:uid="{ED3D26E2-B9E9-4A1B-8496-F06D995E700B}"/>
    <cellStyle name="Accent3 198" xfId="34688" xr:uid="{879FDAF1-26DC-4785-BC73-021F0C895B7D}"/>
    <cellStyle name="Accent3 199" xfId="34689" xr:uid="{4A842B48-F479-4C43-9D23-53CF83042A6F}"/>
    <cellStyle name="Accent3 2" xfId="199" xr:uid="{8B8CD8FA-F765-4D1B-AF28-63F6EAC72B7A}"/>
    <cellStyle name="Accent3 2 10" xfId="15117" xr:uid="{6DFB599B-543A-48A7-9CB6-FC9E60524BF0}"/>
    <cellStyle name="Accent3 2 10 2" xfId="34690" xr:uid="{AF7CCC36-599F-44BF-A42D-FCE25F818AF2}"/>
    <cellStyle name="Accent3 2 11" xfId="15118" xr:uid="{84C84AB2-6983-4529-88F8-E6C6F3F1407F}"/>
    <cellStyle name="Accent3 2 11 2" xfId="34691" xr:uid="{FBDF73F6-4585-4DA8-9407-3FAD1C976B3B}"/>
    <cellStyle name="Accent3 2 12" xfId="15119" xr:uid="{4E479D51-6650-435C-A0B2-AD7A1217A964}"/>
    <cellStyle name="Accent3 2 12 2" xfId="34692" xr:uid="{7069C441-2C36-4CAC-8325-05169DE84850}"/>
    <cellStyle name="Accent3 2 13" xfId="34693" xr:uid="{B493C8F2-D4E9-4EB5-933E-B59E74BF2E79}"/>
    <cellStyle name="Accent3 2 14" xfId="34694" xr:uid="{5A8E8AB8-0525-411C-A490-B6B5E49F4F6E}"/>
    <cellStyle name="Accent3 2 15" xfId="34695" xr:uid="{5AACE49F-2E89-4EF2-9B8E-CF69D8BA037A}"/>
    <cellStyle name="Accent3 2 16" xfId="39602" xr:uid="{0174A7DD-5CE9-4CBE-9D03-17A1D0EBDE7D}"/>
    <cellStyle name="Accent3 2 17" xfId="15116" xr:uid="{B6423D27-ABE4-493B-BD45-C431E23D7022}"/>
    <cellStyle name="Accent3 2 18" xfId="40718" xr:uid="{37D9D7C6-5C08-4E37-867C-D2FD893D1531}"/>
    <cellStyle name="Accent3 2 2" xfId="15120" xr:uid="{6D1B0FF1-460A-45C6-8F34-6CC205875835}"/>
    <cellStyle name="Accent3 2 2 2" xfId="34696" xr:uid="{495CE1FC-369B-4CCE-BB4C-70F57632EE50}"/>
    <cellStyle name="Accent3 2 2 3" xfId="41040" xr:uid="{C9C0637F-A7AC-4A3A-B07C-19325911875F}"/>
    <cellStyle name="Accent3 2 3" xfId="15121" xr:uid="{B4ECC6A1-7F44-48B3-BE68-95B6BEFBD897}"/>
    <cellStyle name="Accent3 2 3 2" xfId="34697" xr:uid="{EF666139-5FC0-4D21-B4A4-5E6B6B9101A5}"/>
    <cellStyle name="Accent3 2 4" xfId="15122" xr:uid="{DBBFA039-7525-4842-8BE6-34B602F5FE1A}"/>
    <cellStyle name="Accent3 2 4 2" xfId="34698" xr:uid="{8904D74F-895A-44A4-A499-F7B4413EFD96}"/>
    <cellStyle name="Accent3 2 5" xfId="15123" xr:uid="{C46C45DD-54CE-439A-B406-7B38C70CFD18}"/>
    <cellStyle name="Accent3 2 5 2" xfId="34699" xr:uid="{F5E5F270-6E05-4BEE-BEBB-4230F0FA2F5B}"/>
    <cellStyle name="Accent3 2 6" xfId="15124" xr:uid="{0461D84D-C0C7-4AA2-91F6-642AFAA50ED4}"/>
    <cellStyle name="Accent3 2 6 2" xfId="15125" xr:uid="{489A10D0-0638-45C8-A395-AFE17B8F9337}"/>
    <cellStyle name="Accent3 2 6 2 2" xfId="34700" xr:uid="{668D38EB-A18F-48FF-8F55-4A278982A31A}"/>
    <cellStyle name="Accent3 2 6 3" xfId="15126" xr:uid="{FBDE9AC4-C9D5-4D90-BE05-3416F63E52A3}"/>
    <cellStyle name="Accent3 2 6 3 2" xfId="34701" xr:uid="{9EF16C83-C4DD-4171-AC7D-AE7AD66A3BE9}"/>
    <cellStyle name="Accent3 2 6 4" xfId="34702" xr:uid="{31792A79-8051-4F45-80CA-E47A29BA2D54}"/>
    <cellStyle name="Accent3 2 7" xfId="15127" xr:uid="{8DA56055-30E7-4FCC-AA2F-88CC02016BEA}"/>
    <cellStyle name="Accent3 2 7 2" xfId="34703" xr:uid="{B4275EEE-8175-4800-B367-44A81464DCB1}"/>
    <cellStyle name="Accent3 2 8" xfId="15128" xr:uid="{F688A9AD-588B-4FD0-AEFD-8171C4ECE399}"/>
    <cellStyle name="Accent3 2 8 2" xfId="34704" xr:uid="{A2A24B07-970E-4208-A2DA-27085D39EC60}"/>
    <cellStyle name="Accent3 2 9" xfId="15129" xr:uid="{F5B004BB-9047-4FDE-83C9-50173126E06B}"/>
    <cellStyle name="Accent3 2 9 2" xfId="34705" xr:uid="{B5116798-FB3F-4B23-8173-F0B74383E5D1}"/>
    <cellStyle name="Accent3 20" xfId="15130" xr:uid="{BF9DB0AA-ABB6-4CA9-93AF-C1CD451AA657}"/>
    <cellStyle name="Accent3 20 2" xfId="34706" xr:uid="{F6622DC0-50CD-4A05-8F84-CAEFAE3D3E26}"/>
    <cellStyle name="Accent3 200" xfId="34707" xr:uid="{16DDB761-29A1-4512-8970-7C324D1EA331}"/>
    <cellStyle name="Accent3 201" xfId="34708" xr:uid="{A3952CF0-A0CB-46BE-B279-E4012AE0AED2}"/>
    <cellStyle name="Accent3 202" xfId="34709" xr:uid="{10AB169A-65A6-46F6-9692-7226EDDB0F17}"/>
    <cellStyle name="Accent3 203" xfId="34710" xr:uid="{A945EF75-462E-4386-A6AA-CB4545FD65BF}"/>
    <cellStyle name="Accent3 204" xfId="34711" xr:uid="{42D83E3D-E1C5-4DF4-B6B2-4DE0ED28CDD2}"/>
    <cellStyle name="Accent3 205" xfId="34712" xr:uid="{C03DB866-FCC4-4246-8EB9-1E8A1FA217E3}"/>
    <cellStyle name="Accent3 206" xfId="34713" xr:uid="{0D14B45E-427C-42EF-9B32-2A39E18D4EB1}"/>
    <cellStyle name="Accent3 207" xfId="39442" xr:uid="{70727BAC-F094-4772-842F-E490DCEDCAC4}"/>
    <cellStyle name="Accent3 21" xfId="15131" xr:uid="{DED0DA9F-89E4-4E51-A66C-099E9EF7380A}"/>
    <cellStyle name="Accent3 21 2" xfId="34714" xr:uid="{FB0A7081-5DE4-4A98-AF52-FCDD6B3811C8}"/>
    <cellStyle name="Accent3 22" xfId="15132" xr:uid="{969F3654-7B49-4E19-82F5-0A0D3629E599}"/>
    <cellStyle name="Accent3 22 2" xfId="34715" xr:uid="{B2DD6638-F238-4673-BFE0-EB55293D9B90}"/>
    <cellStyle name="Accent3 23" xfId="15133" xr:uid="{E1310C34-3AC7-409F-A4FE-AB033ED1F0BB}"/>
    <cellStyle name="Accent3 23 2" xfId="34716" xr:uid="{F4313425-16B8-41C0-9A0E-DA3BB5F977F6}"/>
    <cellStyle name="Accent3 24" xfId="15134" xr:uid="{0811F35F-3244-4036-81D9-9B4B3D65E91E}"/>
    <cellStyle name="Accent3 24 2" xfId="34717" xr:uid="{A37A95DB-EBEE-442B-B993-7FC54246DCE5}"/>
    <cellStyle name="Accent3 25" xfId="15135" xr:uid="{C9A414C2-0C3C-425D-A081-70EADA989D65}"/>
    <cellStyle name="Accent3 25 2" xfId="34718" xr:uid="{71EB2686-9CC3-4580-BFDD-87C7DB6F3EF9}"/>
    <cellStyle name="Accent3 26" xfId="15136" xr:uid="{D4705DEA-475D-4EC7-99B4-0226276D25DC}"/>
    <cellStyle name="Accent3 26 2" xfId="34719" xr:uid="{13B8C5E2-A25C-479D-83AD-EF72239BCF21}"/>
    <cellStyle name="Accent3 27" xfId="15137" xr:uid="{DFEC04BC-7871-4853-88E8-930D80E85E05}"/>
    <cellStyle name="Accent3 27 2" xfId="34720" xr:uid="{4F5BEAB9-A9DB-4F62-A86F-EEF59962F9FE}"/>
    <cellStyle name="Accent3 28" xfId="15138" xr:uid="{6AE02F23-4FB8-4066-A0CD-4F907C4860CC}"/>
    <cellStyle name="Accent3 28 2" xfId="34721" xr:uid="{EB38D648-7EAA-4BE2-B3AD-95E97D55DB49}"/>
    <cellStyle name="Accent3 29" xfId="15139" xr:uid="{BD0812D7-2EBF-4939-A61F-3FC27DD346DD}"/>
    <cellStyle name="Accent3 29 2" xfId="34722" xr:uid="{98452E4A-B5BB-426A-BE46-E0C95F04BE28}"/>
    <cellStyle name="Accent3 3" xfId="15140" xr:uid="{DCD0B5AB-F3F7-4A55-A1AC-CF7592A79148}"/>
    <cellStyle name="Accent3 3 2" xfId="15141" xr:uid="{ECFF8007-3ACC-4A7F-8B1A-1598CE72E1DC}"/>
    <cellStyle name="Accent3 3 2 2" xfId="34723" xr:uid="{262F3CF2-8D2B-4050-8A84-A1FAA4DD1FE4}"/>
    <cellStyle name="Accent3 3 3" xfId="15142" xr:uid="{0322EC1A-1EE5-4BE9-A1E0-7311BD6CB08E}"/>
    <cellStyle name="Accent3 3 3 2" xfId="34724" xr:uid="{40777F68-1D34-4078-A1E1-3B7833A7C0C2}"/>
    <cellStyle name="Accent3 3 4" xfId="15143" xr:uid="{5E776FAD-23D5-4711-AB4B-5509E8C986C3}"/>
    <cellStyle name="Accent3 3 4 2" xfId="34725" xr:uid="{2F48174B-0E06-45BE-A268-9F41B1D191FC}"/>
    <cellStyle name="Accent3 3 5" xfId="34726" xr:uid="{2E1B46D5-5E94-4FBF-B039-5110D2F072B4}"/>
    <cellStyle name="Accent3 3 6" xfId="34727" xr:uid="{41471E24-D5E6-4AF7-8CB2-89925384DC6F}"/>
    <cellStyle name="Accent3 3 7" xfId="34728" xr:uid="{E135B3A9-3FA9-4F72-94C5-E51A59EDCA53}"/>
    <cellStyle name="Accent3 3 8" xfId="39519" xr:uid="{9B76AC8A-6CF9-436C-9550-4DD276154B06}"/>
    <cellStyle name="Accent3 30" xfId="15144" xr:uid="{A09E00DB-CD20-4318-9BC1-B1D4900541D0}"/>
    <cellStyle name="Accent3 30 2" xfId="34729" xr:uid="{18FCBA4B-DD5E-48EA-8E46-511BDE8C61A4}"/>
    <cellStyle name="Accent3 31" xfId="15145" xr:uid="{25797B25-05E5-48CD-A040-7D176B894795}"/>
    <cellStyle name="Accent3 31 2" xfId="34730" xr:uid="{CAC9E543-5F0C-4029-BDBA-00C9A8C4CF3A}"/>
    <cellStyle name="Accent3 32" xfId="15146" xr:uid="{2206C48D-33C0-40F9-9B8E-D597F02A35F8}"/>
    <cellStyle name="Accent3 32 2" xfId="34731" xr:uid="{1F69D01E-021E-4D8A-AE7B-A6B69516D4D0}"/>
    <cellStyle name="Accent3 33" xfId="15147" xr:uid="{3D6708D4-03D5-4974-9B12-428352698BBC}"/>
    <cellStyle name="Accent3 33 2" xfId="34732" xr:uid="{A6BE471E-0B3A-4655-A81C-FEC266EBC1F6}"/>
    <cellStyle name="Accent3 34" xfId="15148" xr:uid="{127DF881-4318-4EC5-AC9C-0B82F24FC6F3}"/>
    <cellStyle name="Accent3 34 2" xfId="34733" xr:uid="{8358E62B-70EB-4B05-84AE-2FBDA8852142}"/>
    <cellStyle name="Accent3 35" xfId="15149" xr:uid="{FC6BEB06-7F78-4D06-88AD-71A6F0D97D29}"/>
    <cellStyle name="Accent3 35 2" xfId="34734" xr:uid="{40E4B432-60DD-439E-B8A6-05D61DD97DFC}"/>
    <cellStyle name="Accent3 36" xfId="15150" xr:uid="{23C8F15D-2065-4DE2-9243-F98642B4A1C5}"/>
    <cellStyle name="Accent3 36 2" xfId="34735" xr:uid="{BF8AB90B-CDF2-443E-9E75-E72BC84F2F15}"/>
    <cellStyle name="Accent3 37" xfId="15151" xr:uid="{C7CEC6A4-20A7-4A1F-A260-18F9B19DA478}"/>
    <cellStyle name="Accent3 37 2" xfId="34736" xr:uid="{A43EA664-AD5D-4117-B2F2-B986FC534CBD}"/>
    <cellStyle name="Accent3 38" xfId="15152" xr:uid="{D6B4D036-A476-4351-870C-B29EE38C24A2}"/>
    <cellStyle name="Accent3 38 2" xfId="34737" xr:uid="{9C6AE657-556F-431D-AA27-3D9BF46E0888}"/>
    <cellStyle name="Accent3 39" xfId="15153" xr:uid="{54B50A4E-C305-4435-82E1-9003DA657B36}"/>
    <cellStyle name="Accent3 39 2" xfId="34738" xr:uid="{5D6FCF5F-5D2B-45AC-A9D1-17A9DD8A7DDF}"/>
    <cellStyle name="Accent3 4" xfId="15154" xr:uid="{F5B55F5D-0AB1-4DF1-822D-F69689CA999A}"/>
    <cellStyle name="Accent3 4 2" xfId="15155" xr:uid="{66FD51E9-2E46-4ACE-9E49-0D9190C9B800}"/>
    <cellStyle name="Accent3 4 2 2" xfId="34739" xr:uid="{152941ED-E2C8-4D10-B212-E0884E2099AD}"/>
    <cellStyle name="Accent3 4 3" xfId="15156" xr:uid="{269E368C-F575-40A9-86F0-50E39A2F00D4}"/>
    <cellStyle name="Accent3 4 3 2" xfId="34740" xr:uid="{CF6E54D8-4AF4-47E8-B4AA-B9A5E17BA08F}"/>
    <cellStyle name="Accent3 4 4" xfId="15157" xr:uid="{3CAF4E68-E5EA-4181-88F1-9AF94FEA3BE5}"/>
    <cellStyle name="Accent3 4 4 2" xfId="34741" xr:uid="{DE05A2DE-6CC9-410C-A9B6-95751902621B}"/>
    <cellStyle name="Accent3 4 5" xfId="34742" xr:uid="{2647B624-BA61-4981-9AFC-DA1762956AB0}"/>
    <cellStyle name="Accent3 4 6" xfId="34743" xr:uid="{A2702BD6-749C-4F55-A0C2-03687285BF16}"/>
    <cellStyle name="Accent3 4 7" xfId="34744" xr:uid="{5D530481-E40B-43CF-B41B-78E6C5BEA1F8}"/>
    <cellStyle name="Accent3 40" xfId="15158" xr:uid="{8E7BC665-D971-4611-9538-9ED65338AC47}"/>
    <cellStyle name="Accent3 40 2" xfId="34745" xr:uid="{A5999278-F8EE-4DEA-B248-F01514E4D471}"/>
    <cellStyle name="Accent3 41" xfId="15159" xr:uid="{86FBEE63-95E2-4ABD-8584-C565AC50887A}"/>
    <cellStyle name="Accent3 41 2" xfId="34746" xr:uid="{49F3F886-170E-4149-823A-ABF1425EC5D0}"/>
    <cellStyle name="Accent3 42" xfId="15160" xr:uid="{703C90E8-8CC8-44C7-B14E-687A12E491FC}"/>
    <cellStyle name="Accent3 42 2" xfId="34747" xr:uid="{6CF8F3AD-059C-4342-B3FA-AEECC73F06ED}"/>
    <cellStyle name="Accent3 43" xfId="15161" xr:uid="{E6968BC1-37A6-458E-94E1-5C90BB02B7AC}"/>
    <cellStyle name="Accent3 43 2" xfId="34748" xr:uid="{4C1BB756-D9B5-4C56-871F-415521E04D8A}"/>
    <cellStyle name="Accent3 44" xfId="15162" xr:uid="{D9C04F06-852B-4BB8-B383-6803CA1FE08B}"/>
    <cellStyle name="Accent3 44 2" xfId="34749" xr:uid="{3A3A6A7D-6298-46BA-BEF4-B61C08ABD139}"/>
    <cellStyle name="Accent3 45" xfId="15163" xr:uid="{D7BE91AE-01BD-4024-A5C7-70DF41C331D5}"/>
    <cellStyle name="Accent3 45 2" xfId="34750" xr:uid="{C596876B-3F50-4713-9342-920FC2B384D9}"/>
    <cellStyle name="Accent3 46" xfId="15164" xr:uid="{C152F76D-2628-4DC4-BE45-2622872407BA}"/>
    <cellStyle name="Accent3 46 2" xfId="34751" xr:uid="{854AFFFA-EB1E-45C9-B403-71879410E795}"/>
    <cellStyle name="Accent3 47" xfId="15165" xr:uid="{CFCD3DDA-8B80-4015-AADA-EF23011EBE0C}"/>
    <cellStyle name="Accent3 47 2" xfId="34752" xr:uid="{68C3148C-82C6-41B3-BC57-B9587D330EEF}"/>
    <cellStyle name="Accent3 48" xfId="15166" xr:uid="{01E2F588-0EE8-43D0-BDF3-46BFBFA13536}"/>
    <cellStyle name="Accent3 48 2" xfId="34753" xr:uid="{162D098B-FE76-422A-90D3-B92F34238C23}"/>
    <cellStyle name="Accent3 49" xfId="15167" xr:uid="{B4F46690-6B30-4CED-B05A-FC53AD88995F}"/>
    <cellStyle name="Accent3 49 2" xfId="34754" xr:uid="{DDF5BE4D-C9C4-42CF-9026-7E29316C7A4A}"/>
    <cellStyle name="Accent3 5" xfId="15168" xr:uid="{1A5CFE5B-46A0-4A2E-A3A9-9724ADDDCA72}"/>
    <cellStyle name="Accent3 5 10" xfId="34755" xr:uid="{D0D9D6D2-0C7E-4771-A07A-D76FFAB7BE69}"/>
    <cellStyle name="Accent3 5 11" xfId="34756" xr:uid="{96D38315-D984-4523-A8D9-AB4FA01C14A4}"/>
    <cellStyle name="Accent3 5 12" xfId="34757" xr:uid="{86C3E4B3-8C0B-438C-83D0-7A75E98021D6}"/>
    <cellStyle name="Accent3 5 2" xfId="15169" xr:uid="{DED00397-1420-4CD8-BACA-16D9C4BD730E}"/>
    <cellStyle name="Accent3 5 2 2" xfId="15170" xr:uid="{2E9C7966-4A48-4542-BAD1-FF7BD01E08A9}"/>
    <cellStyle name="Accent3 5 2 2 2" xfId="34758" xr:uid="{EA482735-BB1B-41E1-9E7E-62FA1F2F2167}"/>
    <cellStyle name="Accent3 5 2 3" xfId="15171" xr:uid="{4D45A070-9CDD-4C5A-9527-9981FA5BC0E2}"/>
    <cellStyle name="Accent3 5 2 3 2" xfId="34759" xr:uid="{A918C7F7-63FD-48EE-ABF9-27F19E471293}"/>
    <cellStyle name="Accent3 5 2 4" xfId="34760" xr:uid="{A0A495F2-6008-43E4-9D9D-7AC1A34B0F15}"/>
    <cellStyle name="Accent3 5 3" xfId="15172" xr:uid="{197886A1-A825-43E2-B10D-83588EFBCE62}"/>
    <cellStyle name="Accent3 5 3 2" xfId="34761" xr:uid="{30182485-2523-4C3F-A534-14375EBC0149}"/>
    <cellStyle name="Accent3 5 4" xfId="15173" xr:uid="{F946DA50-CC4C-422D-8618-D9DA4998A7B7}"/>
    <cellStyle name="Accent3 5 4 2" xfId="34762" xr:uid="{854AEB52-7936-43EA-A135-547D82511C9D}"/>
    <cellStyle name="Accent3 5 5" xfId="34763" xr:uid="{44CC92BE-7788-440E-A08C-2C307663159F}"/>
    <cellStyle name="Accent3 5 6" xfId="34764" xr:uid="{26EBED88-C879-44F0-B460-529EFF33B9D7}"/>
    <cellStyle name="Accent3 5 7" xfId="34765" xr:uid="{4EFE0050-EE82-4694-9CBD-E327EC8285A3}"/>
    <cellStyle name="Accent3 5 8" xfId="34766" xr:uid="{09F6ABA5-F4BB-4C37-B21A-5B322CD7EDCF}"/>
    <cellStyle name="Accent3 5 9" xfId="34767" xr:uid="{95DF7BF9-302D-48FC-9F28-4887B91E42AC}"/>
    <cellStyle name="Accent3 50" xfId="15174" xr:uid="{AEB46D64-05D6-43BE-A3F3-16D7EA7CA6F1}"/>
    <cellStyle name="Accent3 50 2" xfId="34768" xr:uid="{ABEF5DFB-7F39-4DD2-BDCD-9E61D63C93F1}"/>
    <cellStyle name="Accent3 51" xfId="15175" xr:uid="{317696D8-E894-4FF9-AED5-FC095D075B54}"/>
    <cellStyle name="Accent3 51 2" xfId="34769" xr:uid="{5F539D74-8132-4FF1-8D20-F09093598E4D}"/>
    <cellStyle name="Accent3 52" xfId="15176" xr:uid="{FFFB4351-9AB2-4710-A87D-2193074A5F5E}"/>
    <cellStyle name="Accent3 52 2" xfId="34770" xr:uid="{80D4BF97-AF17-402F-B784-8E71558C43DD}"/>
    <cellStyle name="Accent3 53" xfId="15177" xr:uid="{9D1F048F-2DB6-4E5E-9DCB-48FF1DAE92DA}"/>
    <cellStyle name="Accent3 53 2" xfId="34771" xr:uid="{8753C7C7-D002-4E19-8F06-0770F574EB53}"/>
    <cellStyle name="Accent3 54" xfId="15178" xr:uid="{1B062E68-8AD8-4EA6-911A-F0D4EE4E97CF}"/>
    <cellStyle name="Accent3 54 2" xfId="34772" xr:uid="{67857D94-E476-48A9-ACA1-59577D95E87B}"/>
    <cellStyle name="Accent3 55" xfId="15179" xr:uid="{61A7EAD3-D746-4F6F-83E1-D9410491539A}"/>
    <cellStyle name="Accent3 55 2" xfId="34773" xr:uid="{876D217D-2857-4C22-9576-E22F1A688BD4}"/>
    <cellStyle name="Accent3 56" xfId="15180" xr:uid="{6C2D5792-588F-48E5-89F8-E8EF53708BF7}"/>
    <cellStyle name="Accent3 56 2" xfId="34774" xr:uid="{225B54C3-2814-451C-9EBB-2622AB2F87C4}"/>
    <cellStyle name="Accent3 57" xfId="15181" xr:uid="{97B52404-CF7C-4A65-B114-4D56B81B7929}"/>
    <cellStyle name="Accent3 57 2" xfId="34775" xr:uid="{8992E98F-FE4A-443D-A31D-7434345E1D86}"/>
    <cellStyle name="Accent3 58" xfId="15182" xr:uid="{8ABDA691-01AB-4485-9893-75A0461ACF3D}"/>
    <cellStyle name="Accent3 58 2" xfId="34776" xr:uid="{92C460DC-C93F-4548-9076-71C82A12C16B}"/>
    <cellStyle name="Accent3 59" xfId="15183" xr:uid="{E6A14219-E808-474D-B57A-E6EA49B34624}"/>
    <cellStyle name="Accent3 59 2" xfId="34777" xr:uid="{789C8C94-4F43-415B-8108-3E8B6F1E9FEE}"/>
    <cellStyle name="Accent3 6" xfId="15184" xr:uid="{1A13495F-F2E9-4026-A8E1-E77ACEADEFCB}"/>
    <cellStyle name="Accent3 6 10" xfId="34778" xr:uid="{3A3A59D0-6D69-428E-8B44-532FBDCF8DF1}"/>
    <cellStyle name="Accent3 6 11" xfId="34779" xr:uid="{8045CE6B-3359-423B-8988-15C01DF1DCC7}"/>
    <cellStyle name="Accent3 6 2" xfId="15185" xr:uid="{E5911057-16B5-4E8B-AB66-0AE6A18B519A}"/>
    <cellStyle name="Accent3 6 2 2" xfId="15186" xr:uid="{8D4B8880-213B-437D-B472-189EEC6D0B24}"/>
    <cellStyle name="Accent3 6 2 2 2" xfId="34780" xr:uid="{6961FC2D-94E9-4F0D-9E20-041A683AC109}"/>
    <cellStyle name="Accent3 6 2 3" xfId="15187" xr:uid="{B34191E4-7F78-490F-BC06-5422B5A7BA97}"/>
    <cellStyle name="Accent3 6 2 3 2" xfId="34781" xr:uid="{54B6F2C6-7AC6-4DA5-BEF6-47391D88B7E2}"/>
    <cellStyle name="Accent3 6 2 4" xfId="34782" xr:uid="{C2DC2CED-EA1D-4AB4-A389-3F4C808C2D08}"/>
    <cellStyle name="Accent3 6 3" xfId="15188" xr:uid="{201809DF-241D-4DD7-9419-F1F2D699BB49}"/>
    <cellStyle name="Accent3 6 3 2" xfId="34783" xr:uid="{56D7A3A8-0B82-4059-9B2F-A29539888C0B}"/>
    <cellStyle name="Accent3 6 4" xfId="34784" xr:uid="{16592F6F-3245-4E35-BED9-0FDF63AE51C0}"/>
    <cellStyle name="Accent3 6 5" xfId="34785" xr:uid="{3480FB11-8F0F-4AED-A496-3C1E5810A64B}"/>
    <cellStyle name="Accent3 6 6" xfId="34786" xr:uid="{0FBD163C-CBE5-4CFA-9DCD-1DA8D54163D1}"/>
    <cellStyle name="Accent3 6 7" xfId="34787" xr:uid="{7D70F372-20C2-4692-964B-4082C4A5718B}"/>
    <cellStyle name="Accent3 6 8" xfId="34788" xr:uid="{3FD419B7-9A53-4FEC-ADAB-AA15EE343394}"/>
    <cellStyle name="Accent3 6 9" xfId="34789" xr:uid="{24263666-32A7-488B-B35D-B18BAFE7DF26}"/>
    <cellStyle name="Accent3 60" xfId="15189" xr:uid="{2376E7FE-F877-4F1D-9EB3-1FF1FE831FA5}"/>
    <cellStyle name="Accent3 60 2" xfId="34790" xr:uid="{3F1F3464-47B9-4C05-B7EA-1D129F3788C8}"/>
    <cellStyle name="Accent3 61" xfId="15190" xr:uid="{8B71128D-82EB-43F0-8409-4D5C90124706}"/>
    <cellStyle name="Accent3 61 2" xfId="34791" xr:uid="{19FD77E0-534F-4353-8B97-1A9AE036A2B6}"/>
    <cellStyle name="Accent3 62" xfId="15191" xr:uid="{66C72DA2-CF40-4B0C-9C61-4F0BC2248BBC}"/>
    <cellStyle name="Accent3 62 2" xfId="34792" xr:uid="{17D7898D-CACE-4446-87B1-1A35703D3779}"/>
    <cellStyle name="Accent3 63" xfId="15192" xr:uid="{CCDC097A-0B0F-4A37-9CAA-50CC3ED1252E}"/>
    <cellStyle name="Accent3 63 2" xfId="34793" xr:uid="{BA61F966-78B3-4BDA-BD4C-2BA500761337}"/>
    <cellStyle name="Accent3 64" xfId="15193" xr:uid="{048CCCE6-8BD7-480A-8744-EA1F82BC48DD}"/>
    <cellStyle name="Accent3 64 2" xfId="34794" xr:uid="{293C6440-0FDF-4648-80AD-F7CBA85054DB}"/>
    <cellStyle name="Accent3 65" xfId="15194" xr:uid="{6C7744DC-681B-4643-A72C-C899AC73F13D}"/>
    <cellStyle name="Accent3 65 2" xfId="34795" xr:uid="{BFFDA1C3-963E-477D-89A1-EEDBE4D39819}"/>
    <cellStyle name="Accent3 66" xfId="15195" xr:uid="{D6DF8F09-CACA-4F61-BC7C-EDBE8F2890A5}"/>
    <cellStyle name="Accent3 66 2" xfId="34796" xr:uid="{DE603807-CDC7-4EBA-B070-B3CF6F4022FC}"/>
    <cellStyle name="Accent3 67" xfId="15196" xr:uid="{5E584FB2-8D0B-4367-B865-02481DF922D1}"/>
    <cellStyle name="Accent3 67 2" xfId="34797" xr:uid="{1F816F3E-C88B-4F73-9126-DE4C1FB3D081}"/>
    <cellStyle name="Accent3 68" xfId="15197" xr:uid="{BCF6A180-5E7B-42C9-B9CA-0AEF23D744E3}"/>
    <cellStyle name="Accent3 68 2" xfId="34798" xr:uid="{80B29936-FE14-4754-8F42-33A6977B74D0}"/>
    <cellStyle name="Accent3 69" xfId="15198" xr:uid="{F669C486-501A-4F62-B082-A413D54D5193}"/>
    <cellStyle name="Accent3 69 2" xfId="34799" xr:uid="{4C579837-C137-4EE0-AA30-243928479DAF}"/>
    <cellStyle name="Accent3 7" xfId="15199" xr:uid="{8A63F260-A3B8-4EF6-A64D-F4A8FB5C41A8}"/>
    <cellStyle name="Accent3 7 2" xfId="15200" xr:uid="{720815E5-2738-43FA-A9C2-EF803229D129}"/>
    <cellStyle name="Accent3 7 2 2" xfId="34800" xr:uid="{BCA75311-3509-4CC3-9405-43398614403A}"/>
    <cellStyle name="Accent3 7 3" xfId="15201" xr:uid="{A86E43C9-A7C6-4016-AB1C-B502AC7E0D87}"/>
    <cellStyle name="Accent3 7 3 2" xfId="34801" xr:uid="{D68FEB06-92E4-4C9C-B6BF-B8EE6FCEC400}"/>
    <cellStyle name="Accent3 7 4" xfId="34802" xr:uid="{6FBDD073-F37B-4DC5-8463-45C013AAB336}"/>
    <cellStyle name="Accent3 70" xfId="15202" xr:uid="{55C24001-9FAB-4EAA-A26C-FE3B17FD65F5}"/>
    <cellStyle name="Accent3 70 2" xfId="34803" xr:uid="{19BB8A99-FEDC-41E4-9227-6A24DC456CBF}"/>
    <cellStyle name="Accent3 71" xfId="15203" xr:uid="{07C3CFF9-375E-48F8-BA50-057301597860}"/>
    <cellStyle name="Accent3 71 2" xfId="34804" xr:uid="{88C3506B-84A6-45FE-9BF0-F879901B52FA}"/>
    <cellStyle name="Accent3 72" xfId="15204" xr:uid="{0B840CBF-8A60-4AB0-97DB-F9F5DAAB093B}"/>
    <cellStyle name="Accent3 72 2" xfId="34805" xr:uid="{BD2FADA3-F5F0-4AF5-93D6-09F6653C3B68}"/>
    <cellStyle name="Accent3 73" xfId="15205" xr:uid="{C1F4CB17-9327-4E3B-8FB4-2420E8BB237F}"/>
    <cellStyle name="Accent3 73 2" xfId="34806" xr:uid="{C691771F-332D-48D3-8C5F-7B5690990E9F}"/>
    <cellStyle name="Accent3 74" xfId="15206" xr:uid="{F6F02EB3-5FA2-4FCA-8D3E-6E6C9EB564FA}"/>
    <cellStyle name="Accent3 74 2" xfId="34807" xr:uid="{68DB6FDA-86D2-4D81-B8ED-B7FEA610A0BB}"/>
    <cellStyle name="Accent3 75" xfId="15207" xr:uid="{445D5EF1-2F8F-4D51-8F8A-B026E736D8BC}"/>
    <cellStyle name="Accent3 75 2" xfId="34808" xr:uid="{51889A52-45CF-4E02-BFDF-8B276E77D95C}"/>
    <cellStyle name="Accent3 76" xfId="15208" xr:uid="{5295775C-6AB9-43A6-852F-1C2642AC685C}"/>
    <cellStyle name="Accent3 76 2" xfId="34809" xr:uid="{39512970-AFDF-45C8-A170-E4BC6CDDF466}"/>
    <cellStyle name="Accent3 77" xfId="15209" xr:uid="{53E6B795-D1BE-4A43-8A90-C2AAFF76B65C}"/>
    <cellStyle name="Accent3 77 2" xfId="34810" xr:uid="{B7DE78D6-2A57-485D-BF77-6D4CF65A345E}"/>
    <cellStyle name="Accent3 78" xfId="15210" xr:uid="{DFCC83AB-246A-47E0-98CF-97B6E6890405}"/>
    <cellStyle name="Accent3 78 2" xfId="34811" xr:uid="{DE78BE07-EC18-4806-B9FF-ED3C2FBB7B56}"/>
    <cellStyle name="Accent3 79" xfId="15211" xr:uid="{91B741F5-C7B1-4A56-927E-C8FF8B080C27}"/>
    <cellStyle name="Accent3 79 2" xfId="34812" xr:uid="{1FBEA080-39DC-4FAB-9C82-E84FB40C3697}"/>
    <cellStyle name="Accent3 8" xfId="15212" xr:uid="{EE35FAAD-F045-4AEA-9FD5-7A1B34B2FE4D}"/>
    <cellStyle name="Accent3 8 2" xfId="15213" xr:uid="{78BFEE09-6421-44A3-BCCF-F09793A856CD}"/>
    <cellStyle name="Accent3 8 2 2" xfId="34813" xr:uid="{2C9E840C-6EBC-4E3A-9453-1B5A85307389}"/>
    <cellStyle name="Accent3 8 3" xfId="15214" xr:uid="{4EE49771-D6D0-4A9A-B141-94672F853459}"/>
    <cellStyle name="Accent3 8 3 2" xfId="34814" xr:uid="{CC54F3AD-091A-444D-B553-6FFDBF5BA07C}"/>
    <cellStyle name="Accent3 8 4" xfId="34815" xr:uid="{38DFAD72-86A3-44B9-92E6-A158EAC1A4E0}"/>
    <cellStyle name="Accent3 80" xfId="15215" xr:uid="{83C6D098-A6ED-4384-ADAB-2EDD9DE02BC4}"/>
    <cellStyle name="Accent3 80 2" xfId="34816" xr:uid="{4CF4A203-C8FA-4F45-B74E-F3E64FA12D05}"/>
    <cellStyle name="Accent3 81" xfId="15216" xr:uid="{8007E64C-FDF1-4D5D-8952-842BC4BB75B2}"/>
    <cellStyle name="Accent3 81 2" xfId="34817" xr:uid="{03BBFDB8-0117-4AB3-861D-FF8980B18B2D}"/>
    <cellStyle name="Accent3 82" xfId="15217" xr:uid="{7DB805BC-F7CE-4B9B-B388-8C23844CCC4E}"/>
    <cellStyle name="Accent3 82 2" xfId="34818" xr:uid="{6BEF2BD4-76A6-407F-AAB1-6C2CFD81AB75}"/>
    <cellStyle name="Accent3 83" xfId="15218" xr:uid="{D8BE757A-3E31-44C3-9321-19C7A411B875}"/>
    <cellStyle name="Accent3 83 2" xfId="34819" xr:uid="{82DB4FA6-30CA-42AC-BA79-E160E10363C0}"/>
    <cellStyle name="Accent3 84" xfId="15219" xr:uid="{CAD63701-8C0E-4865-BB0F-6C7A35F087FA}"/>
    <cellStyle name="Accent3 84 2" xfId="34820" xr:uid="{937B7CBA-80D1-41A4-B3A3-6298CB89D869}"/>
    <cellStyle name="Accent3 85" xfId="15220" xr:uid="{09BA6969-E923-4FE6-AB09-2C54E5B8949A}"/>
    <cellStyle name="Accent3 85 2" xfId="34821" xr:uid="{584501F7-2891-4E64-8360-32B396674E1A}"/>
    <cellStyle name="Accent3 86" xfId="15221" xr:uid="{FF419FDE-F384-4396-BAE2-3A551B1580D4}"/>
    <cellStyle name="Accent3 86 2" xfId="34822" xr:uid="{6FC877DB-6625-430A-BC33-2C00BF782232}"/>
    <cellStyle name="Accent3 87" xfId="15222" xr:uid="{6D7B3706-D4FD-4732-B254-E9B7EE41D495}"/>
    <cellStyle name="Accent3 87 2" xfId="34823" xr:uid="{FBB74286-CA1C-4AEC-A648-8D3E9250D84B}"/>
    <cellStyle name="Accent3 88" xfId="15223" xr:uid="{E58B28C1-7A0A-4F9B-979F-43AF1B622E5C}"/>
    <cellStyle name="Accent3 89" xfId="15224" xr:uid="{EBD4521D-FDD3-4372-BC86-D0D96BC1B44D}"/>
    <cellStyle name="Accent3 9" xfId="15225" xr:uid="{D7F637A1-E69B-409F-AFE4-FF469FB95AD8}"/>
    <cellStyle name="Accent3 9 2" xfId="34824" xr:uid="{166F8EB1-C1D7-4078-8D38-3C99A9E86313}"/>
    <cellStyle name="Accent3 90" xfId="34825" xr:uid="{1CCD7A44-AC11-4CE2-9668-68C56B5BE506}"/>
    <cellStyle name="Accent3 91" xfId="34826" xr:uid="{FCCC6E8F-F177-4F76-AD24-4F69578D8BE3}"/>
    <cellStyle name="Accent3 92" xfId="34827" xr:uid="{BE0104A9-6099-4BD1-98BB-6C9240015B71}"/>
    <cellStyle name="Accent3 93" xfId="34828" xr:uid="{B61D9485-15A6-4904-82CA-A00E95E8CAB9}"/>
    <cellStyle name="Accent3 94" xfId="34829" xr:uid="{1869A541-EE06-4813-BDB8-2578A99D0916}"/>
    <cellStyle name="Accent3 95" xfId="34830" xr:uid="{861D6DF4-325C-4D17-9440-3F5E6640CF70}"/>
    <cellStyle name="Accent3 96" xfId="34831" xr:uid="{7DACFB6E-E1DE-48D7-9FA3-8A84D712FFBD}"/>
    <cellStyle name="Accent3 97" xfId="34832" xr:uid="{F586DA59-83B5-4022-B19F-CAE5529B1F2B}"/>
    <cellStyle name="Accent3 98" xfId="34833" xr:uid="{083E6057-A5BF-4789-AACD-E9A35DB6110E}"/>
    <cellStyle name="Accent3 99" xfId="34834" xr:uid="{E36DCA76-365E-484C-8497-A57B60F6AA43}"/>
    <cellStyle name="Accent4" xfId="466" builtinId="41" customBuiltin="1"/>
    <cellStyle name="Accent4 - 20%" xfId="15226" xr:uid="{7C00EFD2-0DD1-43FA-BF6E-578763A26DAB}"/>
    <cellStyle name="Accent4 - 20% 2" xfId="34835" xr:uid="{70CCFEE2-B0E6-4AA7-A915-B4C8D9B542E9}"/>
    <cellStyle name="Accent4 - 40%" xfId="15227" xr:uid="{6CD20B69-F16B-49B1-AEBE-8D4D31B6EAA2}"/>
    <cellStyle name="Accent4 - 40% 2" xfId="34836" xr:uid="{B6F022D6-AC6D-421A-8539-B3A9271DD12C}"/>
    <cellStyle name="Accent4 - 60%" xfId="15228" xr:uid="{19E0C7D3-A955-4A99-80CB-5EC9D65DDAB7}"/>
    <cellStyle name="Accent4 - 60% 2" xfId="34837" xr:uid="{6636EFE6-625A-4850-90BE-23B324BECA36}"/>
    <cellStyle name="Accent4 10" xfId="15229" xr:uid="{F9B82F84-2308-4283-BC19-6B5E2B882C4E}"/>
    <cellStyle name="Accent4 10 2" xfId="34838" xr:uid="{32E24FF9-7755-4D88-A8E8-B2FFD8ED9270}"/>
    <cellStyle name="Accent4 100" xfId="34839" xr:uid="{CD7994B4-132D-4D19-9945-1CFFD51D4E10}"/>
    <cellStyle name="Accent4 101" xfId="34840" xr:uid="{AAE33AB6-9B92-40A5-BEB2-1B960DE0E063}"/>
    <cellStyle name="Accent4 102" xfId="34841" xr:uid="{7AC60973-EA1E-4127-A288-8B52CFE32788}"/>
    <cellStyle name="Accent4 103" xfId="34842" xr:uid="{3B115FF6-CDD8-4689-A1BA-4781D4C1F44E}"/>
    <cellStyle name="Accent4 104" xfId="34843" xr:uid="{FFEDC26F-F230-44C7-81F4-94439FFEF8E2}"/>
    <cellStyle name="Accent4 105" xfId="34844" xr:uid="{19F43154-D868-44D0-93EA-473CE0E7F50E}"/>
    <cellStyle name="Accent4 106" xfId="34845" xr:uid="{F9FEE401-DC62-4C0F-BC66-A672D4D5E3BD}"/>
    <cellStyle name="Accent4 107" xfId="34846" xr:uid="{ECCBC0ED-E34F-40CB-9703-D87A501D988A}"/>
    <cellStyle name="Accent4 108" xfId="34847" xr:uid="{5BA8D16E-4E58-4DA9-B920-2E0C6ED27ADC}"/>
    <cellStyle name="Accent4 109" xfId="34848" xr:uid="{96F78801-CCB2-4519-9D45-E692795287C2}"/>
    <cellStyle name="Accent4 11" xfId="15230" xr:uid="{F512194E-3488-4648-B4D2-1E3FA55E38C9}"/>
    <cellStyle name="Accent4 11 2" xfId="34849" xr:uid="{24BE1B67-106D-4A2B-801F-1ACA7889254D}"/>
    <cellStyle name="Accent4 110" xfId="34850" xr:uid="{726CB06C-56F7-40E5-94DF-A3FEB5FB8AEE}"/>
    <cellStyle name="Accent4 111" xfId="34851" xr:uid="{94EC4FB2-1D12-4A64-821D-C677BC72E234}"/>
    <cellStyle name="Accent4 112" xfId="34852" xr:uid="{2FA2A2E9-E0A9-4732-985B-21B5BC4B765D}"/>
    <cellStyle name="Accent4 113" xfId="34853" xr:uid="{78963B20-7F4E-476D-9AB5-7BD4E6180B78}"/>
    <cellStyle name="Accent4 114" xfId="34854" xr:uid="{F75D467C-3E73-42EE-9CA1-71C7D9A93871}"/>
    <cellStyle name="Accent4 115" xfId="34855" xr:uid="{450FEED5-C901-4D07-A2D8-6960A69DD9B1}"/>
    <cellStyle name="Accent4 116" xfId="34856" xr:uid="{C9386753-7399-424D-A4B2-660F75EA5435}"/>
    <cellStyle name="Accent4 117" xfId="34857" xr:uid="{68304D7B-5C1C-49ED-A88F-CC04472550BB}"/>
    <cellStyle name="Accent4 118" xfId="34858" xr:uid="{5CBCF23C-1498-4788-BA76-76DAF984A686}"/>
    <cellStyle name="Accent4 119" xfId="34859" xr:uid="{B7C49821-3546-4606-930B-48895C46673B}"/>
    <cellStyle name="Accent4 12" xfId="15231" xr:uid="{DA4A414A-0DBE-4A80-9FC9-8FCEC2E32FD2}"/>
    <cellStyle name="Accent4 12 2" xfId="34860" xr:uid="{C7303C21-29E0-4F59-867E-622FA452E365}"/>
    <cellStyle name="Accent4 120" xfId="34861" xr:uid="{6E37ABEB-471C-419C-BE67-46299B8FE218}"/>
    <cellStyle name="Accent4 121" xfId="34862" xr:uid="{C5E67BE0-C7E8-426A-A17E-1454A63436B7}"/>
    <cellStyle name="Accent4 122" xfId="34863" xr:uid="{35BCDBB2-AF56-49B1-9C9E-5CF0C5FF4D3F}"/>
    <cellStyle name="Accent4 123" xfId="34864" xr:uid="{1AFB82BB-0D36-4EDE-9542-952216301417}"/>
    <cellStyle name="Accent4 124" xfId="34865" xr:uid="{3487D959-F99C-4B9A-B470-7EE97B2DCF50}"/>
    <cellStyle name="Accent4 125" xfId="34866" xr:uid="{60B5A339-7753-4039-8099-6C1E210F9801}"/>
    <cellStyle name="Accent4 126" xfId="34867" xr:uid="{8BBBB3A2-A65C-46E6-AC49-C0E8B3D126FB}"/>
    <cellStyle name="Accent4 127" xfId="34868" xr:uid="{E1736505-A696-410D-A9FC-D6A6D14A07AD}"/>
    <cellStyle name="Accent4 128" xfId="34869" xr:uid="{73B94E8C-4543-4BEC-89C6-28F83B6C5FD6}"/>
    <cellStyle name="Accent4 129" xfId="34870" xr:uid="{E11C6603-B8A3-4553-8F9B-8F03FE8D3509}"/>
    <cellStyle name="Accent4 13" xfId="15232" xr:uid="{8396250F-D3ED-4F0D-86E9-381B3F1EB91E}"/>
    <cellStyle name="Accent4 13 2" xfId="34871" xr:uid="{A34180A5-88B6-41BA-9C42-43FFDAB6C22F}"/>
    <cellStyle name="Accent4 130" xfId="34872" xr:uid="{A41864A6-0972-49D6-AE1E-FA09D0827BC3}"/>
    <cellStyle name="Accent4 131" xfId="34873" xr:uid="{24884569-55C8-4804-9C84-46D52B20AC6B}"/>
    <cellStyle name="Accent4 132" xfId="34874" xr:uid="{CE0F2224-DC18-4502-9BEB-3F22644F3389}"/>
    <cellStyle name="Accent4 133" xfId="34875" xr:uid="{C26E0B1F-30F8-44F3-9FF0-4C00941A2B60}"/>
    <cellStyle name="Accent4 134" xfId="34876" xr:uid="{02F5B0F4-DFBC-47D5-8316-F503A3472136}"/>
    <cellStyle name="Accent4 135" xfId="34877" xr:uid="{7A4B846B-270D-49B7-8559-1F9C8AAB655B}"/>
    <cellStyle name="Accent4 136" xfId="34878" xr:uid="{E38A2A14-D7A8-4D83-8072-54AD0313537B}"/>
    <cellStyle name="Accent4 137" xfId="34879" xr:uid="{C46179EC-8D56-41CD-959D-001ED783A3C0}"/>
    <cellStyle name="Accent4 138" xfId="34880" xr:uid="{C76420D7-510F-42C4-B8B7-D64C490F364D}"/>
    <cellStyle name="Accent4 139" xfId="34881" xr:uid="{059DF440-1A40-444E-B3E3-C0B1F97174E6}"/>
    <cellStyle name="Accent4 14" xfId="15233" xr:uid="{1EE1E952-8CAB-4F2B-B5DE-AAD734C9E62C}"/>
    <cellStyle name="Accent4 14 2" xfId="34882" xr:uid="{85BC01D7-C577-45B3-8364-7C18589E7896}"/>
    <cellStyle name="Accent4 140" xfId="34883" xr:uid="{5AD01341-CA0E-48A1-84BA-16943C79454F}"/>
    <cellStyle name="Accent4 141" xfId="34884" xr:uid="{DA34A175-8BBB-49CC-81E7-51E921A4D3A6}"/>
    <cellStyle name="Accent4 142" xfId="34885" xr:uid="{155AB1C9-5EBE-4E14-94BC-DC8BD19989DC}"/>
    <cellStyle name="Accent4 143" xfId="34886" xr:uid="{6554E0DA-BEF5-4CC4-B7C8-2DBE7C4B2C73}"/>
    <cellStyle name="Accent4 144" xfId="34887" xr:uid="{7AE55844-062C-4B5A-A828-8155602F9683}"/>
    <cellStyle name="Accent4 145" xfId="34888" xr:uid="{2F415BEA-33B5-41C1-894C-E7AA0653DC10}"/>
    <cellStyle name="Accent4 146" xfId="34889" xr:uid="{04CACC7D-E6CF-4A8D-BC3D-44F5C8539D42}"/>
    <cellStyle name="Accent4 147" xfId="34890" xr:uid="{229CD45D-722F-4E3E-AF49-61C1DCB202E3}"/>
    <cellStyle name="Accent4 148" xfId="34891" xr:uid="{4B5BBB68-763B-4B1A-A924-353541C1480F}"/>
    <cellStyle name="Accent4 149" xfId="34892" xr:uid="{5516B97B-73DB-4693-BD2E-07D345B58EC0}"/>
    <cellStyle name="Accent4 15" xfId="15234" xr:uid="{7EA20B19-3E81-4C69-AFC1-A6B6791DD97C}"/>
    <cellStyle name="Accent4 15 2" xfId="34893" xr:uid="{954C4099-C02E-41DF-B247-061BDD8F9E5B}"/>
    <cellStyle name="Accent4 150" xfId="34894" xr:uid="{5225F2AA-AC13-4AC8-AF30-572558736C85}"/>
    <cellStyle name="Accent4 151" xfId="34895" xr:uid="{1B25C8D3-07E4-4791-953F-B5D5916480F2}"/>
    <cellStyle name="Accent4 152" xfId="34896" xr:uid="{A0A07D54-2C18-46F5-8DBF-082E2BFA8D67}"/>
    <cellStyle name="Accent4 153" xfId="34897" xr:uid="{7589C7AA-7494-4484-BAFC-570F8CF06EB2}"/>
    <cellStyle name="Accent4 154" xfId="34898" xr:uid="{5B0B3FF6-61BE-4A54-8F3E-18091B553C15}"/>
    <cellStyle name="Accent4 155" xfId="34899" xr:uid="{EB240208-F255-429B-A1B0-BD80EDE38E83}"/>
    <cellStyle name="Accent4 156" xfId="34900" xr:uid="{1A9DFBCC-6357-4847-A390-453B013B1E9C}"/>
    <cellStyle name="Accent4 157" xfId="34901" xr:uid="{59D395AD-5065-40C8-990B-5D03CC364A0E}"/>
    <cellStyle name="Accent4 158" xfId="34902" xr:uid="{60D13252-2D7F-4193-BA5E-B3BB04EFAD41}"/>
    <cellStyle name="Accent4 159" xfId="34903" xr:uid="{C4AAB715-2820-42CD-99A5-47AB71F60A9E}"/>
    <cellStyle name="Accent4 16" xfId="15235" xr:uid="{1F20EA4B-4014-494C-BDB0-047B507D30F5}"/>
    <cellStyle name="Accent4 16 2" xfId="34904" xr:uid="{266BC586-493E-4718-BBB5-7AF48A4518BB}"/>
    <cellStyle name="Accent4 160" xfId="34905" xr:uid="{1A78B6C8-D0D6-4E8E-96E9-B051655792E8}"/>
    <cellStyle name="Accent4 161" xfId="34906" xr:uid="{9557ED46-32D8-414C-A7C3-C61BD93AECB4}"/>
    <cellStyle name="Accent4 162" xfId="34907" xr:uid="{590A3B87-1A54-4BDA-8DAB-FF7E1DEA4F84}"/>
    <cellStyle name="Accent4 163" xfId="34908" xr:uid="{6D7BAB78-C9E9-41E0-811C-58E08751419A}"/>
    <cellStyle name="Accent4 164" xfId="34909" xr:uid="{34AFCED6-4085-4BAE-A957-D17141FE70CE}"/>
    <cellStyle name="Accent4 165" xfId="34910" xr:uid="{16077D26-AC62-40A9-BD5A-836586E4845D}"/>
    <cellStyle name="Accent4 166" xfId="34911" xr:uid="{E2833E95-AFD7-415C-B18C-6C975543726C}"/>
    <cellStyle name="Accent4 167" xfId="34912" xr:uid="{02673B66-E2EE-4A8E-B6BF-3C509865AB89}"/>
    <cellStyle name="Accent4 168" xfId="34913" xr:uid="{D469E9BA-CC1A-4BC4-8A01-A16D7B859528}"/>
    <cellStyle name="Accent4 169" xfId="34914" xr:uid="{C6E83454-A38E-4CAB-BDC3-B8DEFF0EBBD8}"/>
    <cellStyle name="Accent4 17" xfId="15236" xr:uid="{FD7574AA-C5E6-4852-A463-DCBF31B48431}"/>
    <cellStyle name="Accent4 17 2" xfId="34915" xr:uid="{400AFE17-1F9A-4BC5-BFED-8B31087BFA71}"/>
    <cellStyle name="Accent4 170" xfId="34916" xr:uid="{4C7D1A5E-1021-43FE-90ED-470A2BCA6CBD}"/>
    <cellStyle name="Accent4 171" xfId="34917" xr:uid="{4B886762-56B3-46B7-A766-E22B4BEE9452}"/>
    <cellStyle name="Accent4 172" xfId="34918" xr:uid="{07E68FE3-C3C5-4EA5-A211-3A6312BC5008}"/>
    <cellStyle name="Accent4 173" xfId="34919" xr:uid="{7714617A-288A-4AD9-BAF6-998335E7E758}"/>
    <cellStyle name="Accent4 174" xfId="34920" xr:uid="{F3709F24-7462-42EE-9159-1A3E38D9A0BF}"/>
    <cellStyle name="Accent4 175" xfId="34921" xr:uid="{743D4AEE-211E-43F5-B2D9-D3A8B64C884A}"/>
    <cellStyle name="Accent4 176" xfId="34922" xr:uid="{C44D9B91-A4F7-45AE-9BC4-1DF9FD365299}"/>
    <cellStyle name="Accent4 177" xfId="34923" xr:uid="{6B08A89E-E84D-4824-8338-2F8760C27F76}"/>
    <cellStyle name="Accent4 178" xfId="34924" xr:uid="{8D5576D4-3FD3-4E11-932E-51B6F889A6C1}"/>
    <cellStyle name="Accent4 179" xfId="34925" xr:uid="{8AEC71D1-3B93-42EB-9586-999F29890378}"/>
    <cellStyle name="Accent4 18" xfId="15237" xr:uid="{BF025A1D-B060-439A-9A39-4C16C239EDBB}"/>
    <cellStyle name="Accent4 18 2" xfId="34926" xr:uid="{88A9EC71-26C6-418D-97DE-26C72A936B19}"/>
    <cellStyle name="Accent4 180" xfId="34927" xr:uid="{93250E41-4C81-4F5F-BCA3-A2E7A964FA10}"/>
    <cellStyle name="Accent4 181" xfId="34928" xr:uid="{D44CA839-BB8A-4863-A5EF-A077E0C7094E}"/>
    <cellStyle name="Accent4 182" xfId="34929" xr:uid="{C0ADF552-BC4E-42D5-B2DE-AC1735BDBEE6}"/>
    <cellStyle name="Accent4 183" xfId="34930" xr:uid="{0D8B6DBC-B988-4850-933A-39F011C929D5}"/>
    <cellStyle name="Accent4 184" xfId="34931" xr:uid="{D7415EFA-4E53-45CF-B7EB-7C64AC2AA79C}"/>
    <cellStyle name="Accent4 185" xfId="34932" xr:uid="{07E9A669-7649-4B03-A175-18AFAA2C1E8D}"/>
    <cellStyle name="Accent4 186" xfId="34933" xr:uid="{A05D193B-A725-4B28-8320-03917C275A9E}"/>
    <cellStyle name="Accent4 187" xfId="34934" xr:uid="{E0B244C6-200B-445C-A600-33B1707ACC0A}"/>
    <cellStyle name="Accent4 188" xfId="34935" xr:uid="{46B38FF3-40EB-4C59-9D49-F95347EF803F}"/>
    <cellStyle name="Accent4 189" xfId="34936" xr:uid="{E412A525-5ABF-4014-855A-E110ACEF1E03}"/>
    <cellStyle name="Accent4 19" xfId="15238" xr:uid="{11801620-20AD-469D-BBDD-3D45FC86202E}"/>
    <cellStyle name="Accent4 19 2" xfId="34937" xr:uid="{F8DE6DD5-829F-4956-975C-A8C849EFD991}"/>
    <cellStyle name="Accent4 190" xfId="34938" xr:uid="{3D533151-7059-420B-8141-5597746B4AAF}"/>
    <cellStyle name="Accent4 191" xfId="34939" xr:uid="{4F1F514E-277E-422A-A729-1AD7CF128D3A}"/>
    <cellStyle name="Accent4 192" xfId="34940" xr:uid="{3E617A6C-29B4-4781-8716-06E66720F266}"/>
    <cellStyle name="Accent4 193" xfId="34941" xr:uid="{C0E8207D-BEB7-4170-A2CD-71F2C385A402}"/>
    <cellStyle name="Accent4 194" xfId="34942" xr:uid="{E74C6649-58F0-476E-BE88-34ADD76412E9}"/>
    <cellStyle name="Accent4 195" xfId="34943" xr:uid="{D1E89B19-5291-4349-8387-8F13CA9006D9}"/>
    <cellStyle name="Accent4 196" xfId="34944" xr:uid="{3F10DC38-4B99-49B1-9A26-9E2C8E90F795}"/>
    <cellStyle name="Accent4 197" xfId="34945" xr:uid="{8359F674-4CEF-46B5-AF7B-480F0878B516}"/>
    <cellStyle name="Accent4 198" xfId="34946" xr:uid="{119DD4D7-A07D-4292-BF02-504BED481B19}"/>
    <cellStyle name="Accent4 199" xfId="34947" xr:uid="{636E99C7-0D6C-49EC-9B71-D978263DE2E2}"/>
    <cellStyle name="Accent4 2" xfId="203" xr:uid="{1F5C3E93-87BF-4F37-BD31-BE2DEDCA65B8}"/>
    <cellStyle name="Accent4 2 10" xfId="15240" xr:uid="{12D4680B-4DC1-436B-8B97-3B37914C29A0}"/>
    <cellStyle name="Accent4 2 10 2" xfId="34948" xr:uid="{2C2BEAA8-F9D8-401E-B1BB-F427CC729BB0}"/>
    <cellStyle name="Accent4 2 11" xfId="15241" xr:uid="{192D11D8-F43A-464C-BFBD-A213EEF892ED}"/>
    <cellStyle name="Accent4 2 11 2" xfId="34949" xr:uid="{9E680B1B-A2CE-44DF-90B2-D09647863EEE}"/>
    <cellStyle name="Accent4 2 12" xfId="15242" xr:uid="{F9251F5C-6B01-4136-A23D-A1A475E0B666}"/>
    <cellStyle name="Accent4 2 12 2" xfId="34950" xr:uid="{3A51578A-33D1-40FA-854F-31C99CC87679}"/>
    <cellStyle name="Accent4 2 13" xfId="34951" xr:uid="{A0DEA6F8-B12A-41DE-83AB-4A6BA6F1D8B1}"/>
    <cellStyle name="Accent4 2 14" xfId="34952" xr:uid="{C152BCB5-A5A6-4309-BE97-324F95324B10}"/>
    <cellStyle name="Accent4 2 15" xfId="34953" xr:uid="{B4A51C88-2C2E-4D7A-8E79-C6F239EACCBA}"/>
    <cellStyle name="Accent4 2 16" xfId="39606" xr:uid="{D3AF0934-3804-4AC4-B101-6B70DBBDDBF8}"/>
    <cellStyle name="Accent4 2 17" xfId="15239" xr:uid="{6675F822-4F7D-4992-8444-45A73C95CB64}"/>
    <cellStyle name="Accent4 2 18" xfId="40725" xr:uid="{335CFDCC-54C5-403B-B3FB-D8D24D770274}"/>
    <cellStyle name="Accent4 2 2" xfId="15243" xr:uid="{9CA8FA7F-6BB9-4E2B-9E50-BAA5C3031D99}"/>
    <cellStyle name="Accent4 2 2 2" xfId="34954" xr:uid="{9F18A1CE-8FEF-4EEC-BE5D-6F011890680A}"/>
    <cellStyle name="Accent4 2 2 3" xfId="41041" xr:uid="{562BD418-B1F7-40EE-8B8A-DAE47F46F38E}"/>
    <cellStyle name="Accent4 2 3" xfId="15244" xr:uid="{9745BA6A-42F2-47BD-A472-8A9FBDCEE624}"/>
    <cellStyle name="Accent4 2 3 2" xfId="34955" xr:uid="{526C1F66-C8B5-4A4E-8EDB-ECA08524C096}"/>
    <cellStyle name="Accent4 2 4" xfId="15245" xr:uid="{DC5DAC61-0297-4B1B-BE02-2BCB03756D28}"/>
    <cellStyle name="Accent4 2 4 2" xfId="34956" xr:uid="{5B44B9AB-FCD1-4C92-B5E0-A6BE6579F89E}"/>
    <cellStyle name="Accent4 2 5" xfId="15246" xr:uid="{CF6D757A-1E07-4416-B18C-C58AF991B2FA}"/>
    <cellStyle name="Accent4 2 5 2" xfId="34957" xr:uid="{EC284F82-D83E-49EC-A8CB-877DDD1905EF}"/>
    <cellStyle name="Accent4 2 6" xfId="15247" xr:uid="{BCABE2B4-61F0-44B6-BE19-5807E49A8720}"/>
    <cellStyle name="Accent4 2 6 2" xfId="15248" xr:uid="{D348A5E2-FA68-4220-8990-8E7BA6316D68}"/>
    <cellStyle name="Accent4 2 6 2 2" xfId="34958" xr:uid="{520E8AD6-BB1B-431D-8D6F-BBD19F8C10E3}"/>
    <cellStyle name="Accent4 2 6 3" xfId="15249" xr:uid="{00B6AF7A-7CE3-4D14-8715-E8AE412141D2}"/>
    <cellStyle name="Accent4 2 6 3 2" xfId="34959" xr:uid="{29044DD0-1847-4754-9640-AA6871465FC0}"/>
    <cellStyle name="Accent4 2 6 4" xfId="34960" xr:uid="{C9BD8D98-DDFE-46E6-8CA8-9640D0C057BF}"/>
    <cellStyle name="Accent4 2 7" xfId="15250" xr:uid="{398F95E7-60E1-4140-BE7D-EAEC485A4FDE}"/>
    <cellStyle name="Accent4 2 7 2" xfId="34961" xr:uid="{309A5143-018C-45E8-9B93-35A5B4EFDA7C}"/>
    <cellStyle name="Accent4 2 8" xfId="15251" xr:uid="{F5112ADB-C37B-4788-8866-7455BDA447A6}"/>
    <cellStyle name="Accent4 2 8 2" xfId="34962" xr:uid="{A9CC450C-5A8C-4044-AE8D-528DF6EBF056}"/>
    <cellStyle name="Accent4 2 9" xfId="15252" xr:uid="{1AE49642-A07A-4A0F-8903-3A3C14C96326}"/>
    <cellStyle name="Accent4 2 9 2" xfId="34963" xr:uid="{16223B73-19E0-48E0-BC6A-5ABEEE89775A}"/>
    <cellStyle name="Accent4 20" xfId="15253" xr:uid="{AAAFB33B-E4FF-4A09-A1A8-ED3B5337BBD7}"/>
    <cellStyle name="Accent4 20 2" xfId="34964" xr:uid="{7D0C3256-FE9F-406E-B75E-4F40EA668BD5}"/>
    <cellStyle name="Accent4 200" xfId="34965" xr:uid="{C99007E2-1210-4C7F-9CE2-239A027C262B}"/>
    <cellStyle name="Accent4 201" xfId="34966" xr:uid="{BB9A6FC2-7AD8-4DF7-BFB2-CCC84B534252}"/>
    <cellStyle name="Accent4 202" xfId="34967" xr:uid="{AD229A4D-A133-4EB1-BD87-A11744B81001}"/>
    <cellStyle name="Accent4 203" xfId="34968" xr:uid="{97DE5992-4575-4A12-8F9A-664A7645B6BA}"/>
    <cellStyle name="Accent4 204" xfId="34969" xr:uid="{08D72F72-C5A9-420B-96B6-056853FD5F5E}"/>
    <cellStyle name="Accent4 205" xfId="34970" xr:uid="{AC18AF1B-49BE-4149-B200-45AB9F8EDE40}"/>
    <cellStyle name="Accent4 206" xfId="34971" xr:uid="{00F34ADD-7ACF-4B33-8EBA-4160943ED024}"/>
    <cellStyle name="Accent4 207" xfId="39446" xr:uid="{6589E389-B560-4A0A-A2B7-8606A53F3DD5}"/>
    <cellStyle name="Accent4 21" xfId="15254" xr:uid="{B796C7CA-70FE-4426-BE1D-06349567AE3D}"/>
    <cellStyle name="Accent4 21 2" xfId="34972" xr:uid="{D32D9E6D-8EFD-4371-B587-E2B2298373CD}"/>
    <cellStyle name="Accent4 22" xfId="15255" xr:uid="{6823EE0B-A453-4FF4-BEA7-F03B218F0F22}"/>
    <cellStyle name="Accent4 22 2" xfId="34973" xr:uid="{D8CDDD21-9650-498A-BBFF-53A4A8C9E78B}"/>
    <cellStyle name="Accent4 23" xfId="15256" xr:uid="{B09ED897-6937-4BA2-8237-CF57403B62ED}"/>
    <cellStyle name="Accent4 23 2" xfId="34974" xr:uid="{6A8EACF5-4BC2-46B9-93C9-7B298279260C}"/>
    <cellStyle name="Accent4 24" xfId="15257" xr:uid="{38DAA387-9F65-4081-9CBA-9671ACEAEB0D}"/>
    <cellStyle name="Accent4 24 2" xfId="34975" xr:uid="{8E702883-16CA-4382-B550-875AAF986509}"/>
    <cellStyle name="Accent4 25" xfId="15258" xr:uid="{9DB989B9-3182-44A3-A28F-06EA60FB8F2F}"/>
    <cellStyle name="Accent4 25 2" xfId="34976" xr:uid="{BC5ED090-39A7-44EA-9C25-2210C7C7245A}"/>
    <cellStyle name="Accent4 26" xfId="15259" xr:uid="{F00D3350-BCA3-43E4-BFB4-37706CB4C2CF}"/>
    <cellStyle name="Accent4 26 2" xfId="34977" xr:uid="{E68DE76E-7F56-401D-AC5A-046733743FCF}"/>
    <cellStyle name="Accent4 27" xfId="15260" xr:uid="{7CD708F8-CC29-4D37-8547-E2C6FBB5962E}"/>
    <cellStyle name="Accent4 27 2" xfId="34978" xr:uid="{6B1C7FC1-211A-4F33-9692-2A2291BF5285}"/>
    <cellStyle name="Accent4 28" xfId="15261" xr:uid="{4C0DC276-1C99-4DC4-B8B7-E6CE00203787}"/>
    <cellStyle name="Accent4 28 2" xfId="34979" xr:uid="{215D99E4-3294-4794-9439-EBD014CCEE9A}"/>
    <cellStyle name="Accent4 29" xfId="15262" xr:uid="{322780A8-FF56-4108-86C7-C3D136F93345}"/>
    <cellStyle name="Accent4 29 2" xfId="34980" xr:uid="{2DE15B80-CC16-4816-8FA2-4D0436644A04}"/>
    <cellStyle name="Accent4 3" xfId="15263" xr:uid="{1A3A2D57-856D-4537-AE63-82867E8B80A8}"/>
    <cellStyle name="Accent4 3 2" xfId="15264" xr:uid="{F1F4D428-595B-4D22-872E-158AF7F6337C}"/>
    <cellStyle name="Accent4 3 2 2" xfId="34981" xr:uid="{04B7FD41-1CB6-4B82-85E1-EC2C3A58E524}"/>
    <cellStyle name="Accent4 3 3" xfId="15265" xr:uid="{7236F6A7-05C3-4896-8AAC-A366598000F2}"/>
    <cellStyle name="Accent4 3 3 2" xfId="34982" xr:uid="{44369F09-16C2-4F01-95B7-00AFE3D50786}"/>
    <cellStyle name="Accent4 3 4" xfId="15266" xr:uid="{F73EF43C-4D3C-481A-994F-0865682096FE}"/>
    <cellStyle name="Accent4 3 4 2" xfId="34983" xr:uid="{6362BD93-612D-41AD-B00E-799F95DEF45B}"/>
    <cellStyle name="Accent4 3 5" xfId="34984" xr:uid="{5B4B5654-4DBB-4D9B-8790-D344F7BA2DDF}"/>
    <cellStyle name="Accent4 3 6" xfId="34985" xr:uid="{4BAB3C46-7FFD-4312-BF97-2257B1248C91}"/>
    <cellStyle name="Accent4 3 7" xfId="34986" xr:uid="{8ED147E1-2B0A-4C77-A2AD-3D1BB8142AEC}"/>
    <cellStyle name="Accent4 3 8" xfId="39520" xr:uid="{5B070930-3603-40CA-80D8-F12CCAF14F3A}"/>
    <cellStyle name="Accent4 30" xfId="15267" xr:uid="{FA055779-3CC6-4A97-B81D-5BDAF1996737}"/>
    <cellStyle name="Accent4 30 2" xfId="34987" xr:uid="{68FB4F89-1F78-4C7E-961D-440599EB51A6}"/>
    <cellStyle name="Accent4 31" xfId="15268" xr:uid="{42A8C6DA-BBB3-45BA-B87E-A39B32C99EAE}"/>
    <cellStyle name="Accent4 31 2" xfId="34988" xr:uid="{1523718D-CFE7-42E4-A16B-8A26E54DAC23}"/>
    <cellStyle name="Accent4 32" xfId="15269" xr:uid="{2DBE3438-6104-4D5C-A5D6-411278688DFA}"/>
    <cellStyle name="Accent4 32 2" xfId="34989" xr:uid="{4F8B0C84-58FA-47A8-8A2F-E70911C68B68}"/>
    <cellStyle name="Accent4 33" xfId="15270" xr:uid="{55BFE127-9C13-4EA5-9781-15E180931A75}"/>
    <cellStyle name="Accent4 33 2" xfId="34990" xr:uid="{22441C15-222A-4BE1-8290-D63BF6D4154B}"/>
    <cellStyle name="Accent4 34" xfId="15271" xr:uid="{5D00AAED-D108-450A-8B22-DACCDD07C184}"/>
    <cellStyle name="Accent4 34 2" xfId="34991" xr:uid="{B99D3401-2871-41F4-8DD8-CAD3B3F59E10}"/>
    <cellStyle name="Accent4 35" xfId="15272" xr:uid="{DC2FD9D8-0418-43B9-A353-6DABA9239C0E}"/>
    <cellStyle name="Accent4 35 2" xfId="34992" xr:uid="{2FCD8FDA-0433-4742-8AE6-EC6D653399DC}"/>
    <cellStyle name="Accent4 36" xfId="15273" xr:uid="{12FA3CFE-088D-485C-9958-3E22B6BCD7E4}"/>
    <cellStyle name="Accent4 36 2" xfId="34993" xr:uid="{AD768E2C-74B8-411C-A997-8A0BE90D7F4E}"/>
    <cellStyle name="Accent4 37" xfId="15274" xr:uid="{340E39AB-606F-4842-A393-7D65ADEC2619}"/>
    <cellStyle name="Accent4 37 2" xfId="34994" xr:uid="{D1916A95-97C1-4762-8BC9-BEB85FBC939B}"/>
    <cellStyle name="Accent4 38" xfId="15275" xr:uid="{31B1BFCB-69A6-4113-AD04-8BB7CC666420}"/>
    <cellStyle name="Accent4 38 2" xfId="34995" xr:uid="{86E775A8-A298-4546-BBF6-D9C63EE6E2D5}"/>
    <cellStyle name="Accent4 39" xfId="15276" xr:uid="{B7793452-ADF1-4971-A177-F3B2312EEFA2}"/>
    <cellStyle name="Accent4 39 2" xfId="34996" xr:uid="{0C0785A5-1BBA-4367-9628-55B353039540}"/>
    <cellStyle name="Accent4 4" xfId="15277" xr:uid="{2CB2C82F-06DC-493B-AD05-0CF9396DB296}"/>
    <cellStyle name="Accent4 4 2" xfId="15278" xr:uid="{FBAA7B40-F257-49EB-8B3A-B8421127AD1E}"/>
    <cellStyle name="Accent4 4 2 2" xfId="34997" xr:uid="{30F3680E-2E7D-4A1A-B58C-AC6727CA672C}"/>
    <cellStyle name="Accent4 4 3" xfId="15279" xr:uid="{581B32B0-6635-428A-84E0-89D45A179216}"/>
    <cellStyle name="Accent4 4 3 2" xfId="34998" xr:uid="{B5FF61BD-F6B4-4D0F-BD96-EDA8944A41E3}"/>
    <cellStyle name="Accent4 4 4" xfId="15280" xr:uid="{4236DF63-ECA4-47EE-99B7-13127D73DB44}"/>
    <cellStyle name="Accent4 4 4 2" xfId="34999" xr:uid="{0861985D-C179-4685-A86E-33FBF1E18A0D}"/>
    <cellStyle name="Accent4 4 5" xfId="35000" xr:uid="{1D7A8598-D16D-4181-91E3-0292459A35AB}"/>
    <cellStyle name="Accent4 4 6" xfId="35001" xr:uid="{80864D9F-74C8-4AD0-BAC6-FF3B0BC1656B}"/>
    <cellStyle name="Accent4 4 7" xfId="35002" xr:uid="{936AE13F-64B4-4689-B137-93A31918A41A}"/>
    <cellStyle name="Accent4 40" xfId="15281" xr:uid="{724F1842-6427-422C-901E-F6C46EF245A9}"/>
    <cellStyle name="Accent4 40 2" xfId="35003" xr:uid="{43744BA7-7DBE-4CCA-A8BF-A40E1B9AE2BC}"/>
    <cellStyle name="Accent4 41" xfId="15282" xr:uid="{7C9A0D5F-0C0B-4C9F-BB6F-176521F36F08}"/>
    <cellStyle name="Accent4 41 2" xfId="35004" xr:uid="{40846418-25C2-4FCE-BC8A-E7B6E5EB87A7}"/>
    <cellStyle name="Accent4 42" xfId="15283" xr:uid="{F7671EF5-2B45-4243-8578-9494E4C9C9AE}"/>
    <cellStyle name="Accent4 42 2" xfId="35005" xr:uid="{791C1E8C-8D71-4033-999A-B5E7C2500B88}"/>
    <cellStyle name="Accent4 43" xfId="15284" xr:uid="{167AD914-6129-415D-B2B6-C3780CC99CEC}"/>
    <cellStyle name="Accent4 43 2" xfId="35006" xr:uid="{F76BDB13-4478-4F6A-BB58-7F1ACF055608}"/>
    <cellStyle name="Accent4 44" xfId="15285" xr:uid="{59360FEE-2564-4A5F-8161-60EF8F0D7424}"/>
    <cellStyle name="Accent4 44 2" xfId="35007" xr:uid="{E414AAF1-4981-4883-8BC7-5D342C1CB52B}"/>
    <cellStyle name="Accent4 45" xfId="15286" xr:uid="{8588A540-D72D-4714-A990-CEE53D5E80AE}"/>
    <cellStyle name="Accent4 45 2" xfId="35008" xr:uid="{AA0ABF80-4F75-4512-989E-A114A758CAB3}"/>
    <cellStyle name="Accent4 46" xfId="15287" xr:uid="{FD378E6D-9EA8-4924-9135-EDF6483CE7BB}"/>
    <cellStyle name="Accent4 46 2" xfId="35009" xr:uid="{BA54E5D3-E150-4012-9FB1-E94B2529E5BF}"/>
    <cellStyle name="Accent4 47" xfId="15288" xr:uid="{9D3BDE48-3962-4F0A-AC1B-FD1AD933463C}"/>
    <cellStyle name="Accent4 47 2" xfId="35010" xr:uid="{73B119CB-CF96-4885-9CC6-CB9BF3BA1C80}"/>
    <cellStyle name="Accent4 48" xfId="15289" xr:uid="{15CCD92C-081B-4C0D-AB24-AC08A914A936}"/>
    <cellStyle name="Accent4 48 2" xfId="35011" xr:uid="{505B16D0-87DA-45FF-8CB0-409B521CDCC3}"/>
    <cellStyle name="Accent4 49" xfId="15290" xr:uid="{7FF27B58-8F2F-4431-9AB9-E612572E96E2}"/>
    <cellStyle name="Accent4 49 2" xfId="35012" xr:uid="{2ECD5F89-46F3-444F-A23F-C055F751FCFF}"/>
    <cellStyle name="Accent4 5" xfId="15291" xr:uid="{96DD36EA-C47D-4A08-A913-495D2B36C9C5}"/>
    <cellStyle name="Accent4 5 10" xfId="35013" xr:uid="{681A01F2-E1EF-44E3-9942-4329D394CDEF}"/>
    <cellStyle name="Accent4 5 11" xfId="35014" xr:uid="{708AB393-1EC4-4DE7-B34B-6C460A4B8E02}"/>
    <cellStyle name="Accent4 5 12" xfId="35015" xr:uid="{61564799-2440-463E-BCD0-5FDEF414A775}"/>
    <cellStyle name="Accent4 5 2" xfId="15292" xr:uid="{83DBBC90-60F4-4F1C-9A19-194FB6889896}"/>
    <cellStyle name="Accent4 5 2 2" xfId="15293" xr:uid="{B27BF713-26BC-4571-BAF8-F87BEF576424}"/>
    <cellStyle name="Accent4 5 2 2 2" xfId="35016" xr:uid="{1C37F472-89F3-4AA8-9EDF-9743B0C44E3D}"/>
    <cellStyle name="Accent4 5 2 3" xfId="15294" xr:uid="{3DCE546C-B1A4-48F2-860F-B88C24DD9EA6}"/>
    <cellStyle name="Accent4 5 2 3 2" xfId="35017" xr:uid="{8FC88109-C44E-474E-9EFC-D34D694BDEA0}"/>
    <cellStyle name="Accent4 5 2 4" xfId="35018" xr:uid="{AE39C6BA-3972-44FC-AFE4-CADF229DEC47}"/>
    <cellStyle name="Accent4 5 3" xfId="15295" xr:uid="{C7AC1FB1-94BB-480C-B0E6-8095F7E2D7E1}"/>
    <cellStyle name="Accent4 5 3 2" xfId="35019" xr:uid="{243364B0-A183-4F39-8942-9896AF4004D1}"/>
    <cellStyle name="Accent4 5 4" xfId="15296" xr:uid="{B2FA5BBB-A6FC-4B62-AA2E-54A6DC863A17}"/>
    <cellStyle name="Accent4 5 4 2" xfId="35020" xr:uid="{47C70AA8-D3D6-4C17-AC67-C5EA87AE31F2}"/>
    <cellStyle name="Accent4 5 5" xfId="35021" xr:uid="{F77D06CA-CC57-48DB-978C-F13481A6F95D}"/>
    <cellStyle name="Accent4 5 6" xfId="35022" xr:uid="{8680FE3A-47B9-4013-A396-9018C89C1338}"/>
    <cellStyle name="Accent4 5 7" xfId="35023" xr:uid="{09752955-9FE8-40FA-AC00-A2F6014939B2}"/>
    <cellStyle name="Accent4 5 8" xfId="35024" xr:uid="{49B68F18-016A-4BA2-B8A3-233971411382}"/>
    <cellStyle name="Accent4 5 9" xfId="35025" xr:uid="{875E23AA-FDB2-4A0B-83A5-EDB5D2D12DDC}"/>
    <cellStyle name="Accent4 50" xfId="15297" xr:uid="{8692E9D5-6043-44FE-BB24-A4112A3AC3E7}"/>
    <cellStyle name="Accent4 50 2" xfId="35026" xr:uid="{166351E8-8600-469F-94F8-D59E9E21A826}"/>
    <cellStyle name="Accent4 51" xfId="15298" xr:uid="{699F5917-A8DD-4C99-976C-5CC5DB4FA9DD}"/>
    <cellStyle name="Accent4 51 2" xfId="35027" xr:uid="{B7CFFFA2-76DD-49B8-9637-2E4B636D6F7F}"/>
    <cellStyle name="Accent4 52" xfId="15299" xr:uid="{8FA20749-A1A5-45E1-949F-7C4305362E1A}"/>
    <cellStyle name="Accent4 52 2" xfId="35028" xr:uid="{58F0309A-B0D5-4451-8F3F-6D8325C49AB4}"/>
    <cellStyle name="Accent4 53" xfId="15300" xr:uid="{7713A61C-5312-46B2-86B8-06A25562C18A}"/>
    <cellStyle name="Accent4 53 2" xfId="35029" xr:uid="{7DD88F02-6674-4F25-AE4E-DC13EB4BD7DA}"/>
    <cellStyle name="Accent4 54" xfId="15301" xr:uid="{327CF8B7-6714-4845-8125-37F375C8F32F}"/>
    <cellStyle name="Accent4 54 2" xfId="35030" xr:uid="{EA02664D-726A-4964-AEAE-BEB5617E9321}"/>
    <cellStyle name="Accent4 55" xfId="15302" xr:uid="{8FF9FC49-2E86-4130-B34E-6BF1099586FE}"/>
    <cellStyle name="Accent4 55 2" xfId="35031" xr:uid="{A4FC799F-10F3-48C7-AEC6-7E36626F2AFE}"/>
    <cellStyle name="Accent4 56" xfId="15303" xr:uid="{2E21ED76-7497-4BC9-89C4-A39E8B21567D}"/>
    <cellStyle name="Accent4 56 2" xfId="35032" xr:uid="{F6CF3913-B0E4-4AB6-9631-B0D956E7C1EB}"/>
    <cellStyle name="Accent4 57" xfId="15304" xr:uid="{F7739909-B2B6-4D5B-8FAE-B3E8E3464291}"/>
    <cellStyle name="Accent4 57 2" xfId="35033" xr:uid="{75265E50-DDFD-4301-99C0-43841D679823}"/>
    <cellStyle name="Accent4 58" xfId="15305" xr:uid="{5AE288D5-DB2C-469B-B3D8-5EE8C8EB0F84}"/>
    <cellStyle name="Accent4 58 2" xfId="35034" xr:uid="{23262F8F-92BF-44DF-9B3E-0FF8F218BC70}"/>
    <cellStyle name="Accent4 59" xfId="15306" xr:uid="{7DF4BC14-72E6-47CD-ABC9-B9D4E2428303}"/>
    <cellStyle name="Accent4 59 2" xfId="35035" xr:uid="{5559A272-49DB-44F3-89C1-2478DD246CAA}"/>
    <cellStyle name="Accent4 6" xfId="15307" xr:uid="{436A33A8-FF83-476D-80C6-A2A924C96814}"/>
    <cellStyle name="Accent4 6 10" xfId="35036" xr:uid="{1306B477-9C9E-4472-B204-7CDC48F842D1}"/>
    <cellStyle name="Accent4 6 11" xfId="35037" xr:uid="{ABF2A786-B7BE-4773-883C-51CCE08DBF4F}"/>
    <cellStyle name="Accent4 6 2" xfId="15308" xr:uid="{8B673197-DE71-47EC-A191-FD6E8181B115}"/>
    <cellStyle name="Accent4 6 2 2" xfId="15309" xr:uid="{DC52A48D-0628-427A-9582-0C2DECC4E1DA}"/>
    <cellStyle name="Accent4 6 2 2 2" xfId="35038" xr:uid="{8F9E2185-BEC8-4FC4-901E-26C0A17839EB}"/>
    <cellStyle name="Accent4 6 2 3" xfId="15310" xr:uid="{B704DCA6-6535-4FB6-8047-B4B100452B33}"/>
    <cellStyle name="Accent4 6 2 3 2" xfId="35039" xr:uid="{F198A8A7-8BBE-4944-B633-51FA664B1CED}"/>
    <cellStyle name="Accent4 6 2 4" xfId="35040" xr:uid="{E8B1E985-357B-4007-920F-D03EAFEB7E0B}"/>
    <cellStyle name="Accent4 6 3" xfId="15311" xr:uid="{002B9900-3664-4F72-BCDD-E48CDAAFDB27}"/>
    <cellStyle name="Accent4 6 3 2" xfId="35041" xr:uid="{594CAADE-425E-4FB3-B462-9F80B08FDE25}"/>
    <cellStyle name="Accent4 6 4" xfId="35042" xr:uid="{60BD75FC-200C-43A1-84B7-E6D95C34F962}"/>
    <cellStyle name="Accent4 6 5" xfId="35043" xr:uid="{A621973B-2245-46E2-8CE1-2EF826B8F097}"/>
    <cellStyle name="Accent4 6 6" xfId="35044" xr:uid="{92AF02F0-46A7-4629-9DBB-9BEFBC4CDAF3}"/>
    <cellStyle name="Accent4 6 7" xfId="35045" xr:uid="{CE72E710-139A-4953-BBAE-F6F54B3153DC}"/>
    <cellStyle name="Accent4 6 8" xfId="35046" xr:uid="{1F1EE340-9AA4-4A74-A168-17402F83A666}"/>
    <cellStyle name="Accent4 6 9" xfId="35047" xr:uid="{D4C9B4FD-2F00-47FD-9902-F5A4D89240A7}"/>
    <cellStyle name="Accent4 60" xfId="15312" xr:uid="{DC1C42B2-2B6F-4E29-A3F4-5884D7D747AD}"/>
    <cellStyle name="Accent4 60 2" xfId="35048" xr:uid="{FD7DCF91-B00B-456C-AEDA-1E3D8D99CC4D}"/>
    <cellStyle name="Accent4 61" xfId="15313" xr:uid="{1D0C8368-F521-4239-90EE-A03165D2A10F}"/>
    <cellStyle name="Accent4 61 2" xfId="35049" xr:uid="{57FFC8CD-4B08-4BD0-9E9B-C8B7CA6F18E4}"/>
    <cellStyle name="Accent4 62" xfId="15314" xr:uid="{F8FBFD87-095C-4669-8CC7-BB09ABE4CC55}"/>
    <cellStyle name="Accent4 62 2" xfId="35050" xr:uid="{022301C1-33DF-407A-93AF-24FCC35F9537}"/>
    <cellStyle name="Accent4 63" xfId="15315" xr:uid="{8D9EBAD3-EBDB-40EB-B765-A8B60410D142}"/>
    <cellStyle name="Accent4 63 2" xfId="35051" xr:uid="{7F514401-1652-474B-ACC5-54B618D7F4DB}"/>
    <cellStyle name="Accent4 64" xfId="15316" xr:uid="{17D7A400-DEAC-4EB9-9B9C-6739D341EFD8}"/>
    <cellStyle name="Accent4 64 2" xfId="35052" xr:uid="{865FD80D-C246-4106-BDBF-EE1CA99D494C}"/>
    <cellStyle name="Accent4 65" xfId="15317" xr:uid="{496C27F0-0CA6-409B-A708-540D1A618023}"/>
    <cellStyle name="Accent4 65 2" xfId="35053" xr:uid="{92CED115-D4E2-4A3F-82F9-F65C18AE4E4C}"/>
    <cellStyle name="Accent4 66" xfId="15318" xr:uid="{5FD1AB61-D4E7-4F51-8FDE-83CED3D99463}"/>
    <cellStyle name="Accent4 66 2" xfId="35054" xr:uid="{9D4BA0E8-7657-47C0-AF18-AC10A123F71B}"/>
    <cellStyle name="Accent4 67" xfId="15319" xr:uid="{7DF26443-65FA-495C-BE76-B3F38004CE2E}"/>
    <cellStyle name="Accent4 67 2" xfId="35055" xr:uid="{9B63C479-E7E8-4E11-9106-9B39BF45C8F0}"/>
    <cellStyle name="Accent4 68" xfId="15320" xr:uid="{C420CBC1-2691-445A-B51A-32834345820B}"/>
    <cellStyle name="Accent4 68 2" xfId="35056" xr:uid="{BBB1854A-A850-4477-97C8-7E8697500480}"/>
    <cellStyle name="Accent4 69" xfId="15321" xr:uid="{E85356BF-3A0E-4F2B-A0A7-EE7C7308BBC0}"/>
    <cellStyle name="Accent4 69 2" xfId="35057" xr:uid="{2C73F1E6-991E-43F8-8C80-5DB84700E56D}"/>
    <cellStyle name="Accent4 7" xfId="15322" xr:uid="{F517806D-472F-466D-A41F-F16AC2C139CD}"/>
    <cellStyle name="Accent4 7 2" xfId="15323" xr:uid="{1E66FEF0-3A18-4A88-9E75-1D1C183619A2}"/>
    <cellStyle name="Accent4 7 2 2" xfId="35058" xr:uid="{E5C0808B-A072-40AF-AC17-BED2342D71BB}"/>
    <cellStyle name="Accent4 7 3" xfId="15324" xr:uid="{71E42BE2-10B1-4335-AE05-AA85CD8B591A}"/>
    <cellStyle name="Accent4 7 3 2" xfId="35059" xr:uid="{0CD4D9C0-E866-4249-BBF6-A4C5D4DCABF2}"/>
    <cellStyle name="Accent4 7 4" xfId="35060" xr:uid="{8B5F7862-B6C9-4EE1-B5E5-1D29B6C8BADD}"/>
    <cellStyle name="Accent4 70" xfId="15325" xr:uid="{AA2EF4AF-6D20-4258-9101-6AFB26F901EC}"/>
    <cellStyle name="Accent4 70 2" xfId="35061" xr:uid="{B16D8A3D-341D-4BD4-9D21-EA978FF79DBA}"/>
    <cellStyle name="Accent4 71" xfId="15326" xr:uid="{FF662F58-CA55-4157-B5D0-4CBB7947A4CB}"/>
    <cellStyle name="Accent4 71 2" xfId="35062" xr:uid="{98B253DF-57B8-44D1-A30D-517E672A560E}"/>
    <cellStyle name="Accent4 72" xfId="15327" xr:uid="{572B9768-5647-4E1B-86C9-6BBCD0D94DFC}"/>
    <cellStyle name="Accent4 72 2" xfId="35063" xr:uid="{8E15D144-924E-41C0-B847-0503EDF17033}"/>
    <cellStyle name="Accent4 73" xfId="15328" xr:uid="{5AF2FE15-70A8-4B30-8894-A1F542B9BAE3}"/>
    <cellStyle name="Accent4 73 2" xfId="35064" xr:uid="{11F749D1-3D02-4C7C-805B-90AA2B0E81D3}"/>
    <cellStyle name="Accent4 74" xfId="15329" xr:uid="{2C89A909-D9AE-4A56-9D52-3D3E8AF6CD8C}"/>
    <cellStyle name="Accent4 74 2" xfId="35065" xr:uid="{3876FEF4-7598-402E-9F46-543CF7EE26E2}"/>
    <cellStyle name="Accent4 75" xfId="15330" xr:uid="{E2676EB5-FD5A-477B-8FF5-CEE0CF450673}"/>
    <cellStyle name="Accent4 75 2" xfId="35066" xr:uid="{41F34F34-3A9E-4C16-9D11-CEDEADDECE47}"/>
    <cellStyle name="Accent4 76" xfId="15331" xr:uid="{74A033A1-1E2F-43E9-99A0-7604461BF72C}"/>
    <cellStyle name="Accent4 76 2" xfId="35067" xr:uid="{7ED9BD70-B7F6-491D-BA9E-89BF1A899F12}"/>
    <cellStyle name="Accent4 77" xfId="15332" xr:uid="{FEFF55E5-5CC9-40CF-87E6-B0AF40A309D9}"/>
    <cellStyle name="Accent4 77 2" xfId="35068" xr:uid="{91913AA7-01DF-46E1-A97A-7EF78D0650E5}"/>
    <cellStyle name="Accent4 78" xfId="15333" xr:uid="{C157DB50-7CC2-4355-88C1-3AA83FB21653}"/>
    <cellStyle name="Accent4 78 2" xfId="35069" xr:uid="{291C5B71-051F-486E-BFA4-A7A762EEBB33}"/>
    <cellStyle name="Accent4 79" xfId="15334" xr:uid="{2381CE68-CDA6-4086-90A9-1BC4DE46703C}"/>
    <cellStyle name="Accent4 79 2" xfId="35070" xr:uid="{ECB24B47-118D-4A4F-9F74-B8C1C14B2CD7}"/>
    <cellStyle name="Accent4 8" xfId="15335" xr:uid="{5F085387-6EA5-42DC-947D-6CEF0725923A}"/>
    <cellStyle name="Accent4 8 2" xfId="15336" xr:uid="{90AC65B0-5296-4A6C-8581-62A207260BBE}"/>
    <cellStyle name="Accent4 8 2 2" xfId="35071" xr:uid="{23309106-36AB-4EB1-BE29-D64169AB9FE0}"/>
    <cellStyle name="Accent4 8 3" xfId="15337" xr:uid="{7A1D2922-CD25-4114-AA2F-50702E242BEB}"/>
    <cellStyle name="Accent4 8 3 2" xfId="35072" xr:uid="{0D847471-F577-41B7-88BA-25DF0C7C9DAC}"/>
    <cellStyle name="Accent4 8 4" xfId="35073" xr:uid="{0BE598DF-1A47-49EE-92C3-CEA22B0375F8}"/>
    <cellStyle name="Accent4 80" xfId="15338" xr:uid="{734C4476-AB7C-4327-8FF5-C8B58E77EA6B}"/>
    <cellStyle name="Accent4 80 2" xfId="35074" xr:uid="{7EF14C47-0C04-4E4A-8C56-B77C69977D71}"/>
    <cellStyle name="Accent4 81" xfId="15339" xr:uid="{067B1335-2F16-4E7F-85DD-25B987428B4A}"/>
    <cellStyle name="Accent4 81 2" xfId="35075" xr:uid="{3BA0A79B-65F6-46F3-BED5-1756F574E4F6}"/>
    <cellStyle name="Accent4 82" xfId="15340" xr:uid="{24768B43-D0DA-4E27-BFEF-6766A3C20CBD}"/>
    <cellStyle name="Accent4 82 2" xfId="35076" xr:uid="{768C8AC0-C87E-477E-80E9-38C6EC23AA51}"/>
    <cellStyle name="Accent4 83" xfId="15341" xr:uid="{AB9943E7-3C8B-4403-98D7-7F6647C41C35}"/>
    <cellStyle name="Accent4 83 2" xfId="35077" xr:uid="{A641B664-6907-4E56-B7E7-D0E577D7C65E}"/>
    <cellStyle name="Accent4 84" xfId="15342" xr:uid="{3853618B-5537-452C-9BF5-64504A2AC248}"/>
    <cellStyle name="Accent4 84 2" xfId="35078" xr:uid="{F59D344C-3959-4FAF-8D91-E1CD764640E8}"/>
    <cellStyle name="Accent4 85" xfId="15343" xr:uid="{8C3A93FE-EADA-435D-847D-B8B7B6F8C0F3}"/>
    <cellStyle name="Accent4 85 2" xfId="35079" xr:uid="{BBBC4880-34B7-4DBB-BD71-75FE531B3AA7}"/>
    <cellStyle name="Accent4 86" xfId="15344" xr:uid="{340F290B-CFBC-49F6-BC6E-BFD38306FEC9}"/>
    <cellStyle name="Accent4 86 2" xfId="35080" xr:uid="{7CD242D1-8C1A-40B8-9B6F-96969AA82A92}"/>
    <cellStyle name="Accent4 87" xfId="15345" xr:uid="{7043810D-0246-471E-AED1-624DD10673C8}"/>
    <cellStyle name="Accent4 87 2" xfId="35081" xr:uid="{F519E459-DA40-4628-843E-E5D5B6C3A6F5}"/>
    <cellStyle name="Accent4 88" xfId="15346" xr:uid="{A8C2C3FD-588A-4078-A1ED-FC286169A01B}"/>
    <cellStyle name="Accent4 89" xfId="15347" xr:uid="{A5A827E1-FA0D-4E3D-9D0E-21C40A4016B7}"/>
    <cellStyle name="Accent4 9" xfId="15348" xr:uid="{8AA4B264-254B-4060-80AA-25E65546771A}"/>
    <cellStyle name="Accent4 9 2" xfId="35082" xr:uid="{9DB1412C-FC45-404F-B3D2-177D18CA7295}"/>
    <cellStyle name="Accent4 90" xfId="35083" xr:uid="{D0A2746C-A878-4E59-9B69-2778C73BA092}"/>
    <cellStyle name="Accent4 91" xfId="35084" xr:uid="{5A9FA0EE-0DA0-460C-A8ED-9A85785D33B2}"/>
    <cellStyle name="Accent4 92" xfId="35085" xr:uid="{7C249AA5-0513-4BED-87BE-4287C28AE18C}"/>
    <cellStyle name="Accent4 93" xfId="35086" xr:uid="{CD7C6C59-D09E-4BA1-9483-14286F1349CF}"/>
    <cellStyle name="Accent4 94" xfId="35087" xr:uid="{7691A3A7-3162-4EB5-B1AF-E4F2AD1A1370}"/>
    <cellStyle name="Accent4 95" xfId="35088" xr:uid="{846F9909-5737-4A65-854C-A4A4A8910D2D}"/>
    <cellStyle name="Accent4 96" xfId="35089" xr:uid="{35388969-568D-4E4C-B591-BFBB51A7EA28}"/>
    <cellStyle name="Accent4 97" xfId="35090" xr:uid="{906A1FC7-3319-4616-8CFD-519B04625734}"/>
    <cellStyle name="Accent4 98" xfId="35091" xr:uid="{77759939-D173-4A93-B2CA-5532C63A60D4}"/>
    <cellStyle name="Accent4 99" xfId="35092" xr:uid="{4F6B484C-F8C5-4918-8EC5-85EB9306A3C9}"/>
    <cellStyle name="Accent5" xfId="470" builtinId="45" customBuiltin="1"/>
    <cellStyle name="Accent5 - 20%" xfId="15349" xr:uid="{AFFDA47D-5B74-4552-B14C-9752EDE2BDF7}"/>
    <cellStyle name="Accent5 - 20% 2" xfId="35093" xr:uid="{34C4D871-4D90-43A7-BEDB-951B9170472C}"/>
    <cellStyle name="Accent5 - 40%" xfId="15350" xr:uid="{5E777AAA-1EF0-4D9F-9304-A8FB4CA5EB8B}"/>
    <cellStyle name="Accent5 - 40% 2" xfId="35094" xr:uid="{342CEEBA-34A5-4617-8D58-170C7012B0F9}"/>
    <cellStyle name="Accent5 - 60%" xfId="15351" xr:uid="{37391429-06C6-4F2F-8D57-B209489283B2}"/>
    <cellStyle name="Accent5 - 60% 2" xfId="35095" xr:uid="{5CF11A65-E961-44BC-BF5B-D9D22E79C481}"/>
    <cellStyle name="Accent5 10" xfId="15352" xr:uid="{341DD603-F09D-4979-AED8-E1BDAD59BBDB}"/>
    <cellStyle name="Accent5 10 2" xfId="35096" xr:uid="{8FF81609-667C-47CD-AB32-76C62C8082DC}"/>
    <cellStyle name="Accent5 100" xfId="35097" xr:uid="{18B56847-892F-4645-942F-D1F7703D3DA8}"/>
    <cellStyle name="Accent5 101" xfId="35098" xr:uid="{84271A95-863A-429E-9978-68894B108AC7}"/>
    <cellStyle name="Accent5 102" xfId="35099" xr:uid="{3B81122E-7047-49AC-AB10-89FE003EA658}"/>
    <cellStyle name="Accent5 103" xfId="35100" xr:uid="{8ED52D8F-770B-46BB-BF04-9FEBEC7A9585}"/>
    <cellStyle name="Accent5 104" xfId="35101" xr:uid="{43B2E328-6E3B-451E-A525-FD8B27EBB81F}"/>
    <cellStyle name="Accent5 105" xfId="35102" xr:uid="{31751DB8-C973-48FE-AEB9-B8EB19F41962}"/>
    <cellStyle name="Accent5 106" xfId="35103" xr:uid="{E65A4832-4D8C-457E-BD42-79B217C2F3B5}"/>
    <cellStyle name="Accent5 107" xfId="35104" xr:uid="{822AB318-5829-4401-B10F-87B5719ECFB7}"/>
    <cellStyle name="Accent5 108" xfId="35105" xr:uid="{5236DDB4-0D4B-4CB9-A90E-1D13ECA50EDC}"/>
    <cellStyle name="Accent5 109" xfId="35106" xr:uid="{0C4EA20C-504B-4B95-81E4-2E7801367D01}"/>
    <cellStyle name="Accent5 11" xfId="15353" xr:uid="{08A64521-AF75-4A07-B256-9976051880D0}"/>
    <cellStyle name="Accent5 11 2" xfId="35107" xr:uid="{1733F5B6-FD74-4DEC-B97E-E670210B61F6}"/>
    <cellStyle name="Accent5 110" xfId="35108" xr:uid="{40B18B1B-2F47-4D29-9E68-496A4CD06C74}"/>
    <cellStyle name="Accent5 111" xfId="35109" xr:uid="{4C256853-3B4F-4E7C-92FB-A798E8592286}"/>
    <cellStyle name="Accent5 112" xfId="35110" xr:uid="{93B7BF75-B9A5-4A46-A1FD-06BDBEF5C132}"/>
    <cellStyle name="Accent5 113" xfId="35111" xr:uid="{97987E2A-6A4B-44A1-8953-1AF75E56E007}"/>
    <cellStyle name="Accent5 114" xfId="35112" xr:uid="{4FFA8571-6188-4D36-ACA1-1B29A4583446}"/>
    <cellStyle name="Accent5 115" xfId="35113" xr:uid="{E5A255EE-81D6-4245-9F27-8197571879D8}"/>
    <cellStyle name="Accent5 116" xfId="35114" xr:uid="{3F3625DF-A5BD-4E57-A73B-C6B695C83431}"/>
    <cellStyle name="Accent5 117" xfId="35115" xr:uid="{A14F8A92-BA88-4810-8ADF-7921E7DE3BDD}"/>
    <cellStyle name="Accent5 118" xfId="35116" xr:uid="{257E7597-1B31-4458-A728-2A7F6451E106}"/>
    <cellStyle name="Accent5 119" xfId="35117" xr:uid="{8462D52A-CB8F-41AC-8A00-568662F18EBE}"/>
    <cellStyle name="Accent5 12" xfId="15354" xr:uid="{62D3ACB8-754B-49E2-8A7A-6DACB7A631B6}"/>
    <cellStyle name="Accent5 12 2" xfId="35118" xr:uid="{34DAA3D3-78F9-4F1B-A828-00A4CAA77024}"/>
    <cellStyle name="Accent5 120" xfId="35119" xr:uid="{2EB1C57A-E679-4E6D-AD7D-8AF7A39DAFDE}"/>
    <cellStyle name="Accent5 121" xfId="35120" xr:uid="{D58B8917-B9A4-4D20-9875-76F9E092EF01}"/>
    <cellStyle name="Accent5 122" xfId="35121" xr:uid="{BAC42B66-090A-4367-87E1-08D0665E4F84}"/>
    <cellStyle name="Accent5 123" xfId="35122" xr:uid="{F2996412-A71B-41C3-9261-FF6A9229F687}"/>
    <cellStyle name="Accent5 124" xfId="35123" xr:uid="{14356ACD-1DBD-4CB4-8541-37E63104F8D2}"/>
    <cellStyle name="Accent5 125" xfId="35124" xr:uid="{D861F10E-1539-497F-B3D2-C21644B9EF91}"/>
    <cellStyle name="Accent5 126" xfId="35125" xr:uid="{6EF48A94-E745-4D67-BB48-2482E7DF56E0}"/>
    <cellStyle name="Accent5 127" xfId="35126" xr:uid="{AA5D5F05-2C9B-4E97-87D9-3E2AB1BC4E7C}"/>
    <cellStyle name="Accent5 128" xfId="35127" xr:uid="{F831967C-1945-4215-B0DC-30CF6E8188F4}"/>
    <cellStyle name="Accent5 129" xfId="35128" xr:uid="{3D84C571-ADBE-4FB2-8371-420034940320}"/>
    <cellStyle name="Accent5 13" xfId="15355" xr:uid="{789A690A-4C04-4339-A76C-9692757D9795}"/>
    <cellStyle name="Accent5 13 2" xfId="35129" xr:uid="{49CE6852-7E12-4F38-A51A-8092AF10C5D2}"/>
    <cellStyle name="Accent5 130" xfId="35130" xr:uid="{16A4EF59-5BBB-4988-9811-D1F52CBB2C0F}"/>
    <cellStyle name="Accent5 131" xfId="35131" xr:uid="{138FF546-E3BB-42D1-8E6B-BA804B84D290}"/>
    <cellStyle name="Accent5 132" xfId="35132" xr:uid="{A0D5464B-8A52-4FDB-A075-943742EC0E4B}"/>
    <cellStyle name="Accent5 133" xfId="35133" xr:uid="{3BA9BAB8-2B81-492A-A723-313E6EA7BDEF}"/>
    <cellStyle name="Accent5 134" xfId="35134" xr:uid="{0C4FBCFF-E4D7-4761-9D33-7D12E4350E2E}"/>
    <cellStyle name="Accent5 135" xfId="35135" xr:uid="{25A4F441-0FA3-452C-BAEE-4BA4FCC35318}"/>
    <cellStyle name="Accent5 136" xfId="35136" xr:uid="{D41C74FF-7283-4216-957A-E7EB2E7441F1}"/>
    <cellStyle name="Accent5 137" xfId="35137" xr:uid="{21842186-6921-4848-8EB9-EBD8F8A87C33}"/>
    <cellStyle name="Accent5 138" xfId="35138" xr:uid="{3E992D72-82EF-43BA-AEBF-FC846006DBDF}"/>
    <cellStyle name="Accent5 139" xfId="35139" xr:uid="{C5D186A6-4ED6-4937-8B2D-A33D85B52D5C}"/>
    <cellStyle name="Accent5 14" xfId="15356" xr:uid="{5A3F0836-4AB9-480B-ADD8-40CF44E46233}"/>
    <cellStyle name="Accent5 14 2" xfId="35140" xr:uid="{072AE306-90B8-4582-B655-2D2DA6A46D3B}"/>
    <cellStyle name="Accent5 140" xfId="35141" xr:uid="{D93A6382-1476-4C7A-994D-EC29F83B794B}"/>
    <cellStyle name="Accent5 141" xfId="35142" xr:uid="{AB30AB20-837C-4476-AEE9-5B0CA250362E}"/>
    <cellStyle name="Accent5 142" xfId="35143" xr:uid="{4F83F4CC-7285-4D09-B8EB-6C8E33FE8B2C}"/>
    <cellStyle name="Accent5 143" xfId="35144" xr:uid="{90D63424-91A3-4BBF-9D69-FF2FBA3F7ADD}"/>
    <cellStyle name="Accent5 144" xfId="35145" xr:uid="{F9E1552C-6B14-4FAA-A125-4B1FD2C0D48A}"/>
    <cellStyle name="Accent5 145" xfId="35146" xr:uid="{3CABD1A4-4551-4FBE-B979-80BB351CA23C}"/>
    <cellStyle name="Accent5 146" xfId="35147" xr:uid="{1208D55E-EBE1-44EA-AAEB-59A3F3428A32}"/>
    <cellStyle name="Accent5 147" xfId="35148" xr:uid="{0EE9C2C9-969F-475B-80BB-CA0E2642F2E1}"/>
    <cellStyle name="Accent5 148" xfId="35149" xr:uid="{4BFFDFFC-7E15-483B-A7C4-DB4C22068711}"/>
    <cellStyle name="Accent5 149" xfId="35150" xr:uid="{03BA2C78-1CBC-4003-9ABA-2AB678CE86E3}"/>
    <cellStyle name="Accent5 15" xfId="15357" xr:uid="{AF761E29-59AD-4EC9-AC93-5B6E0F970167}"/>
    <cellStyle name="Accent5 15 2" xfId="35151" xr:uid="{A85EF60B-653F-439F-803F-1A88D7A32D47}"/>
    <cellStyle name="Accent5 150" xfId="35152" xr:uid="{A46B6915-56D8-43D7-82CC-80EB2D75F0DC}"/>
    <cellStyle name="Accent5 151" xfId="35153" xr:uid="{80B10577-717F-4787-969B-C6236CD1C1C0}"/>
    <cellStyle name="Accent5 152" xfId="35154" xr:uid="{249363AA-0174-4A7B-A1A0-93ED6C55516B}"/>
    <cellStyle name="Accent5 153" xfId="35155" xr:uid="{EC16C9F4-80FD-4733-AEF4-258BD1518F10}"/>
    <cellStyle name="Accent5 154" xfId="35156" xr:uid="{E5200161-607D-4A4C-8159-620D85D1FED6}"/>
    <cellStyle name="Accent5 155" xfId="35157" xr:uid="{E7F2E6DC-9A11-4E6B-9A76-F035432B4017}"/>
    <cellStyle name="Accent5 156" xfId="35158" xr:uid="{1ED8990D-4968-4281-AA50-0BD3C26206E0}"/>
    <cellStyle name="Accent5 157" xfId="35159" xr:uid="{7AF8B47E-3106-4331-890B-8F2811FD50CA}"/>
    <cellStyle name="Accent5 158" xfId="35160" xr:uid="{86F6D6D6-40DB-493C-A794-BF5FE5900654}"/>
    <cellStyle name="Accent5 159" xfId="35161" xr:uid="{D94C3077-E992-467C-95EA-F61DB289B172}"/>
    <cellStyle name="Accent5 16" xfId="15358" xr:uid="{29F9B2B1-E507-4487-B6E0-879F84E3C0A4}"/>
    <cellStyle name="Accent5 16 2" xfId="35162" xr:uid="{52DD39EF-8777-461B-9299-447C8B8AB635}"/>
    <cellStyle name="Accent5 160" xfId="35163" xr:uid="{ED51BD2F-4731-4015-95AF-910A49C07F94}"/>
    <cellStyle name="Accent5 161" xfId="35164" xr:uid="{56207EC7-9101-4C77-8DC1-0CC6B0235E51}"/>
    <cellStyle name="Accent5 162" xfId="35165" xr:uid="{EF83A951-6469-4A8A-88AA-6AA579D9DA4C}"/>
    <cellStyle name="Accent5 163" xfId="35166" xr:uid="{BA0964C4-1E5D-4F50-A36E-A124481F26DB}"/>
    <cellStyle name="Accent5 164" xfId="35167" xr:uid="{D07F946A-3C95-4A43-99F5-94F2A053C8B8}"/>
    <cellStyle name="Accent5 165" xfId="35168" xr:uid="{F3E8FB5F-FB2D-4906-9E3A-F7611CF218B4}"/>
    <cellStyle name="Accent5 166" xfId="35169" xr:uid="{FD1BEF98-8FD9-45F2-BD89-51603175F442}"/>
    <cellStyle name="Accent5 167" xfId="35170" xr:uid="{41C121AD-24D6-4F5C-B040-DA6B04DBE3EF}"/>
    <cellStyle name="Accent5 168" xfId="35171" xr:uid="{248C84DD-9434-49F7-8C59-F03876E8A908}"/>
    <cellStyle name="Accent5 169" xfId="35172" xr:uid="{A5DAA95B-1AA3-4D5E-9A1E-D90666B5562C}"/>
    <cellStyle name="Accent5 17" xfId="15359" xr:uid="{AE95FF22-CA02-49E7-97B1-22DC28E703EE}"/>
    <cellStyle name="Accent5 17 2" xfId="35173" xr:uid="{2A5E4AF0-480D-46AB-9EDA-49CC49C55C1E}"/>
    <cellStyle name="Accent5 170" xfId="35174" xr:uid="{CE88F059-202B-484E-86A7-BFD200B236D0}"/>
    <cellStyle name="Accent5 171" xfId="35175" xr:uid="{8948C58B-50C2-41B4-99DA-19B72D768E7B}"/>
    <cellStyle name="Accent5 172" xfId="35176" xr:uid="{F137159A-2D47-4719-8054-8AD3F2A68F00}"/>
    <cellStyle name="Accent5 173" xfId="35177" xr:uid="{889FCF4A-49D0-4DA1-8F16-394DC0F18440}"/>
    <cellStyle name="Accent5 174" xfId="35178" xr:uid="{7B806458-BB7A-4E3A-81B5-458A3AECA5C4}"/>
    <cellStyle name="Accent5 175" xfId="35179" xr:uid="{FC2A11DC-E59A-4972-9657-A2E24FE58D69}"/>
    <cellStyle name="Accent5 176" xfId="35180" xr:uid="{CC634F6E-6B0B-4F6F-AA5C-CC74B417CC73}"/>
    <cellStyle name="Accent5 177" xfId="35181" xr:uid="{86DFA91E-7416-4243-8D6F-22D7C79D7BFF}"/>
    <cellStyle name="Accent5 178" xfId="35182" xr:uid="{72DBE965-4A79-4DE6-BBC6-2B52DF0EC06C}"/>
    <cellStyle name="Accent5 179" xfId="35183" xr:uid="{E88B60B4-A00C-4BB1-AB34-9689BFC3FD82}"/>
    <cellStyle name="Accent5 18" xfId="15360" xr:uid="{E5E69BE2-6FA4-487E-9579-91D2A8635287}"/>
    <cellStyle name="Accent5 18 2" xfId="35184" xr:uid="{FE609121-440B-45EC-966B-D01900FE805D}"/>
    <cellStyle name="Accent5 180" xfId="35185" xr:uid="{E19F9AC2-A316-4009-9726-08509AB810D8}"/>
    <cellStyle name="Accent5 181" xfId="35186" xr:uid="{F6332920-78F5-408A-84C4-6C5B7486F5CF}"/>
    <cellStyle name="Accent5 182" xfId="35187" xr:uid="{A894713C-3B7D-41A3-9767-F3B18C99D956}"/>
    <cellStyle name="Accent5 183" xfId="35188" xr:uid="{172FD707-11F6-4284-BC40-3E3794D08766}"/>
    <cellStyle name="Accent5 184" xfId="35189" xr:uid="{9605A413-9847-43D4-A076-C6CAB245CB77}"/>
    <cellStyle name="Accent5 185" xfId="35190" xr:uid="{AE812761-2D87-4753-B99A-857B49231EF1}"/>
    <cellStyle name="Accent5 186" xfId="35191" xr:uid="{607458A5-075E-4BE7-B4B7-35A0DA959295}"/>
    <cellStyle name="Accent5 187" xfId="35192" xr:uid="{6997BFD1-E0B7-4E25-9A83-660D8248E1FB}"/>
    <cellStyle name="Accent5 188" xfId="35193" xr:uid="{466B297C-9ED0-49DA-8B53-95087A85019E}"/>
    <cellStyle name="Accent5 189" xfId="35194" xr:uid="{18BC3906-E658-44FD-96CB-8ED5DFF05803}"/>
    <cellStyle name="Accent5 19" xfId="15361" xr:uid="{5A1E7C2B-0CAC-4DF1-AC0E-307BB3DC0B19}"/>
    <cellStyle name="Accent5 19 2" xfId="35195" xr:uid="{3A59BC87-F05D-4637-BC97-2574FB0169F9}"/>
    <cellStyle name="Accent5 190" xfId="35196" xr:uid="{3422E3AA-5CC2-4AA0-853E-DE88194AF20C}"/>
    <cellStyle name="Accent5 191" xfId="35197" xr:uid="{CC0419E5-1FB9-412F-B545-D6FA3A08FCC1}"/>
    <cellStyle name="Accent5 192" xfId="35198" xr:uid="{25593F74-9BF4-4CB6-81E5-E2AD96A7230A}"/>
    <cellStyle name="Accent5 193" xfId="35199" xr:uid="{0A0D867E-DC17-4906-A763-E0AC2B5B24F0}"/>
    <cellStyle name="Accent5 194" xfId="35200" xr:uid="{2DF978C8-FFBA-4BD6-8AFF-330C5EF0057B}"/>
    <cellStyle name="Accent5 195" xfId="35201" xr:uid="{2D54DE7C-291F-4338-9F46-19F242C020B0}"/>
    <cellStyle name="Accent5 196" xfId="35202" xr:uid="{0C33A290-21CF-4136-B2A3-2DFD1CA2D267}"/>
    <cellStyle name="Accent5 197" xfId="35203" xr:uid="{80A00741-1F76-42D0-8C16-8CB46B9D5817}"/>
    <cellStyle name="Accent5 198" xfId="35204" xr:uid="{A6A491B4-623B-4D98-B99D-250D10F5D953}"/>
    <cellStyle name="Accent5 199" xfId="35205" xr:uid="{D50EB986-587A-40E0-84B6-88C29B68CF8A}"/>
    <cellStyle name="Accent5 2" xfId="207" xr:uid="{4C37E834-7754-4F50-8DDB-024E083B127C}"/>
    <cellStyle name="Accent5 2 10" xfId="15363" xr:uid="{CE06F948-1B4A-405A-8CBF-B0F4BE15326F}"/>
    <cellStyle name="Accent5 2 10 2" xfId="35206" xr:uid="{17C1E4FC-D975-4851-A75B-33DD2FA86F02}"/>
    <cellStyle name="Accent5 2 11" xfId="15364" xr:uid="{D430C7C7-76D4-4498-AE43-6030DAC6E317}"/>
    <cellStyle name="Accent5 2 11 2" xfId="35207" xr:uid="{25A9587E-46DF-4ED5-9F95-9349B554B8B4}"/>
    <cellStyle name="Accent5 2 12" xfId="15365" xr:uid="{4EA7247D-3AFC-43AE-A3F7-C30DE7D8B7CB}"/>
    <cellStyle name="Accent5 2 12 2" xfId="35208" xr:uid="{DC1A07F1-7805-4BA1-B94E-4B64334F3676}"/>
    <cellStyle name="Accent5 2 13" xfId="35209" xr:uid="{1DBF6742-10AA-47EC-A134-BFEA869D3490}"/>
    <cellStyle name="Accent5 2 14" xfId="35210" xr:uid="{ECEC926B-406B-40BB-BA66-F9596249F845}"/>
    <cellStyle name="Accent5 2 15" xfId="35211" xr:uid="{19E94618-C611-479E-B432-CB2CEC35FC28}"/>
    <cellStyle name="Accent5 2 16" xfId="39610" xr:uid="{D2FE67D9-FA46-40D1-93E6-FCC754935504}"/>
    <cellStyle name="Accent5 2 17" xfId="15362" xr:uid="{B60C7488-FDDC-46D9-BF67-96293F982914}"/>
    <cellStyle name="Accent5 2 18" xfId="40520" xr:uid="{1A8469FD-7727-41F9-A5F3-4BED8E7561EF}"/>
    <cellStyle name="Accent5 2 2" xfId="15366" xr:uid="{C468B323-0E63-4BFF-B25C-9F828E2EEA39}"/>
    <cellStyle name="Accent5 2 2 2" xfId="35212" xr:uid="{BB850E5B-0F7B-41F6-B02D-05CBCD7ED446}"/>
    <cellStyle name="Accent5 2 2 3" xfId="41042" xr:uid="{FE856E2E-63F1-4BBE-B3CB-124E1EDFAA93}"/>
    <cellStyle name="Accent5 2 3" xfId="15367" xr:uid="{C192BD59-C05C-46F2-8FC1-A94BB9341421}"/>
    <cellStyle name="Accent5 2 3 2" xfId="35213" xr:uid="{C4FEB713-AD2F-4897-B004-C98B681F2567}"/>
    <cellStyle name="Accent5 2 4" xfId="15368" xr:uid="{63ABD98A-3D47-43EF-985C-F4205FE9CD24}"/>
    <cellStyle name="Accent5 2 4 2" xfId="35214" xr:uid="{F2DDA1B1-9710-4550-913C-5DCF9BEE0B90}"/>
    <cellStyle name="Accent5 2 5" xfId="15369" xr:uid="{19EBCE26-E2A0-40F9-B61B-153D9C43CAC5}"/>
    <cellStyle name="Accent5 2 5 2" xfId="35215" xr:uid="{14898FE8-AABF-4B36-B8C9-8463AF61E3C9}"/>
    <cellStyle name="Accent5 2 6" xfId="15370" xr:uid="{4D84CAAE-6A95-4D4A-9F2D-7FAB29C890E2}"/>
    <cellStyle name="Accent5 2 6 2" xfId="15371" xr:uid="{47F77C6E-A0A4-4C66-B9C2-65FAAC2DEC81}"/>
    <cellStyle name="Accent5 2 6 2 2" xfId="35216" xr:uid="{EE4BA9F5-47C2-4D92-AF5A-59137E934C24}"/>
    <cellStyle name="Accent5 2 6 3" xfId="15372" xr:uid="{8E8FC3CA-0AF6-407E-8446-CD89FC235507}"/>
    <cellStyle name="Accent5 2 6 3 2" xfId="35217" xr:uid="{3E7A344C-4FC4-4DDF-9B76-C3997AE1A54D}"/>
    <cellStyle name="Accent5 2 6 4" xfId="35218" xr:uid="{D98D15B2-4E35-4045-AF4B-A59CD4703E38}"/>
    <cellStyle name="Accent5 2 7" xfId="15373" xr:uid="{41959A4E-19A4-4524-985B-D5BFF7391262}"/>
    <cellStyle name="Accent5 2 7 2" xfId="35219" xr:uid="{23FFF72C-6D52-4720-B239-767F58CDD507}"/>
    <cellStyle name="Accent5 2 8" xfId="15374" xr:uid="{E3B2C2A7-3CD5-4E05-8BF7-72DCCE9403F2}"/>
    <cellStyle name="Accent5 2 8 2" xfId="35220" xr:uid="{7EDE3F57-00ED-4288-8A3C-327E48948A67}"/>
    <cellStyle name="Accent5 2 9" xfId="15375" xr:uid="{15B3EDBA-44F2-4FE2-8BD5-16D94E264C31}"/>
    <cellStyle name="Accent5 2 9 2" xfId="35221" xr:uid="{E36A9209-A39B-4B5E-9E34-1B809FB8ADF6}"/>
    <cellStyle name="Accent5 20" xfId="15376" xr:uid="{F88F08C4-2548-465D-B294-9E77E6F11BF4}"/>
    <cellStyle name="Accent5 20 2" xfId="35222" xr:uid="{A8FC06DE-ADAC-491E-A301-C701DADC9251}"/>
    <cellStyle name="Accent5 200" xfId="35223" xr:uid="{BE5464CF-2455-4459-905D-9ED66B22CC6B}"/>
    <cellStyle name="Accent5 201" xfId="35224" xr:uid="{0990FADA-2A5A-47FB-8B23-798D2A7CCD49}"/>
    <cellStyle name="Accent5 202" xfId="35225" xr:uid="{289FA9C3-EE73-447C-A6F4-B1DF2B4C399B}"/>
    <cellStyle name="Accent5 203" xfId="35226" xr:uid="{72E26BBD-2BC8-4E5F-B450-89F0E7B63891}"/>
    <cellStyle name="Accent5 204" xfId="35227" xr:uid="{9F87855C-501A-4BC3-8680-979D21D3A9E0}"/>
    <cellStyle name="Accent5 205" xfId="35228" xr:uid="{8C860EE3-4572-47F3-9C3A-71E9B3E04DB2}"/>
    <cellStyle name="Accent5 206" xfId="35229" xr:uid="{C0FB614C-1398-419D-9EB6-4134DFB42CED}"/>
    <cellStyle name="Accent5 207" xfId="39450" xr:uid="{0AB3F7C9-6EA5-4E43-85F1-7B9ECF3D465C}"/>
    <cellStyle name="Accent5 21" xfId="15377" xr:uid="{616D4458-2811-4F92-84D8-AFFEED332444}"/>
    <cellStyle name="Accent5 21 2" xfId="35230" xr:uid="{CEA64FC0-D82D-4387-90C7-1F51AECC5C13}"/>
    <cellStyle name="Accent5 22" xfId="15378" xr:uid="{7768A21D-ACA0-4306-B6AF-5EEADB09A643}"/>
    <cellStyle name="Accent5 22 2" xfId="35231" xr:uid="{39B3A212-E435-40CB-8138-793E56BF3742}"/>
    <cellStyle name="Accent5 23" xfId="15379" xr:uid="{DDD1154E-2EDE-42F8-8DD0-5B67F0F6C765}"/>
    <cellStyle name="Accent5 23 2" xfId="35232" xr:uid="{86268390-46A9-4A2C-9898-0140A38850E4}"/>
    <cellStyle name="Accent5 24" xfId="15380" xr:uid="{B742A9A5-1F1A-412A-AC39-4079C2ADE40C}"/>
    <cellStyle name="Accent5 24 2" xfId="35233" xr:uid="{8678080D-0A13-4A33-9CBC-10FF515E2E24}"/>
    <cellStyle name="Accent5 25" xfId="15381" xr:uid="{197FB80D-BBF6-4DF1-BC51-763FB9FB9BD9}"/>
    <cellStyle name="Accent5 25 2" xfId="35234" xr:uid="{80BC7855-578D-4F15-A967-C4D407493421}"/>
    <cellStyle name="Accent5 26" xfId="15382" xr:uid="{35288881-448F-400B-BB23-87795F2EFCDF}"/>
    <cellStyle name="Accent5 26 2" xfId="35235" xr:uid="{AD967B22-92AD-4914-8811-6CFE867F381A}"/>
    <cellStyle name="Accent5 27" xfId="15383" xr:uid="{04559F02-A1BE-440C-BA07-9D216B7CB533}"/>
    <cellStyle name="Accent5 27 2" xfId="35236" xr:uid="{386F182F-64CD-4173-B42C-9103D0D5EB5F}"/>
    <cellStyle name="Accent5 28" xfId="15384" xr:uid="{468D84DF-40EF-403D-A836-CC9C9C92E67C}"/>
    <cellStyle name="Accent5 28 2" xfId="35237" xr:uid="{DC45C473-55F8-455B-B8B5-B9A677C22B88}"/>
    <cellStyle name="Accent5 29" xfId="15385" xr:uid="{2C7913F8-AB4A-49E6-B549-56464A51A9BB}"/>
    <cellStyle name="Accent5 29 2" xfId="35238" xr:uid="{A800246C-97FD-446C-B975-6C6B8BAD84EF}"/>
    <cellStyle name="Accent5 3" xfId="15386" xr:uid="{9F9B8BC7-23A3-46DC-8DE8-70DC2AEB7443}"/>
    <cellStyle name="Accent5 3 2" xfId="15387" xr:uid="{5375DF71-ECA3-4CED-BC2F-AEB1B82B5847}"/>
    <cellStyle name="Accent5 3 2 2" xfId="35239" xr:uid="{F2B9A9F4-1DF3-48AE-9BDB-C460B6C2500C}"/>
    <cellStyle name="Accent5 3 3" xfId="15388" xr:uid="{56BB7936-D2E7-4CDE-B63B-94689173CD1F}"/>
    <cellStyle name="Accent5 3 3 2" xfId="35240" xr:uid="{B6D0F3EF-9E7E-4904-B19A-06C3DA06B4F6}"/>
    <cellStyle name="Accent5 3 4" xfId="15389" xr:uid="{1AE2D5FD-3E45-492D-8EE5-550A804B2539}"/>
    <cellStyle name="Accent5 3 4 2" xfId="35241" xr:uid="{C36D5A09-DC81-490C-924B-740A09F25D1F}"/>
    <cellStyle name="Accent5 3 5" xfId="35242" xr:uid="{C74A1671-4BFF-4D04-B521-FD7B51116272}"/>
    <cellStyle name="Accent5 3 6" xfId="35243" xr:uid="{190837EC-D656-4B43-AC93-6428EACBF7A2}"/>
    <cellStyle name="Accent5 3 7" xfId="35244" xr:uid="{85505AA9-B363-4628-A319-B1C00EFEBD07}"/>
    <cellStyle name="Accent5 3 8" xfId="39521" xr:uid="{8683BB66-AF24-486A-8CB1-2D2A5A88EA5F}"/>
    <cellStyle name="Accent5 30" xfId="15390" xr:uid="{0BD5F5C0-0050-4285-AFF8-E4D6486EE605}"/>
    <cellStyle name="Accent5 30 2" xfId="35245" xr:uid="{71CA30B5-7C69-4B2A-9374-BF84137DD88D}"/>
    <cellStyle name="Accent5 31" xfId="15391" xr:uid="{24469754-74D4-45FC-BCD9-7EECB347667F}"/>
    <cellStyle name="Accent5 31 2" xfId="35246" xr:uid="{AD2B5C4B-A099-4A47-912E-0A93FF33D00D}"/>
    <cellStyle name="Accent5 32" xfId="15392" xr:uid="{B068AEA1-6A29-4FEC-964E-A74A12297E15}"/>
    <cellStyle name="Accent5 32 2" xfId="35247" xr:uid="{F130BD6F-319F-4E7C-9DDD-5A036F11F574}"/>
    <cellStyle name="Accent5 33" xfId="15393" xr:uid="{F5B54984-D1C9-4D58-B262-08E21D356E45}"/>
    <cellStyle name="Accent5 33 2" xfId="35248" xr:uid="{D068D9E0-6E50-4024-B46D-8BD6BEA293A5}"/>
    <cellStyle name="Accent5 34" xfId="15394" xr:uid="{2A75E292-20BD-4372-9712-0F76C1B075B3}"/>
    <cellStyle name="Accent5 34 2" xfId="35249" xr:uid="{A1D7E725-EDB2-48C5-B17C-AEAB1B8D3BE0}"/>
    <cellStyle name="Accent5 35" xfId="15395" xr:uid="{54A1D691-CB45-4A40-A4BF-232FDBBEF526}"/>
    <cellStyle name="Accent5 35 2" xfId="35250" xr:uid="{D2C497BE-D8CA-4F58-BFFE-8254831BEBDA}"/>
    <cellStyle name="Accent5 36" xfId="15396" xr:uid="{9EFD6F6E-D2F5-4F6C-83EB-58972CC8532F}"/>
    <cellStyle name="Accent5 36 2" xfId="35251" xr:uid="{23AADE72-00D6-4A98-A8BA-7275EB0AB01A}"/>
    <cellStyle name="Accent5 37" xfId="15397" xr:uid="{822812AF-70FE-436E-8C08-B956683ED61A}"/>
    <cellStyle name="Accent5 37 2" xfId="35252" xr:uid="{7BDA3D4B-0A12-4D3A-BE36-22EB13024FF1}"/>
    <cellStyle name="Accent5 38" xfId="15398" xr:uid="{D945B146-BCCD-479A-B9F1-B27FAEE17C11}"/>
    <cellStyle name="Accent5 38 2" xfId="35253" xr:uid="{E2737EB0-D44B-4CD1-9A1A-5D228F5C60DD}"/>
    <cellStyle name="Accent5 39" xfId="15399" xr:uid="{E24A24DF-5B3F-47FE-9477-FABBE50461AA}"/>
    <cellStyle name="Accent5 39 2" xfId="35254" xr:uid="{3E3E8465-D77C-4053-A59A-4BA6A0FE1D5D}"/>
    <cellStyle name="Accent5 4" xfId="15400" xr:uid="{2148A74D-6E9E-474E-A1E7-CCE510B70568}"/>
    <cellStyle name="Accent5 4 2" xfId="15401" xr:uid="{608DB610-F5D4-4079-B172-8A93FE6628E0}"/>
    <cellStyle name="Accent5 4 2 2" xfId="35255" xr:uid="{25E218E7-6813-4C8A-8871-E787FC965EBD}"/>
    <cellStyle name="Accent5 4 3" xfId="15402" xr:uid="{1566380B-D123-474E-8805-C74F8DA5E72F}"/>
    <cellStyle name="Accent5 4 3 2" xfId="35256" xr:uid="{791E7FA2-0BF0-4DF8-8112-648634E71512}"/>
    <cellStyle name="Accent5 4 4" xfId="15403" xr:uid="{0576EB9F-4684-44D9-86D4-3FFBE8CC20EE}"/>
    <cellStyle name="Accent5 4 4 2" xfId="35257" xr:uid="{D910A9E3-6B42-40C2-9A39-01628DCBED31}"/>
    <cellStyle name="Accent5 4 5" xfId="35258" xr:uid="{8B5A7354-EE16-4240-AD48-B23B56E4D537}"/>
    <cellStyle name="Accent5 4 6" xfId="35259" xr:uid="{B6F055B1-08ED-4E9C-8519-33F79A534305}"/>
    <cellStyle name="Accent5 4 7" xfId="35260" xr:uid="{685B43BC-6AFB-4A3C-B476-87032FA6D96E}"/>
    <cellStyle name="Accent5 40" xfId="15404" xr:uid="{54F23AB2-797E-45F6-B542-440331A96B4E}"/>
    <cellStyle name="Accent5 40 2" xfId="35261" xr:uid="{90A13E85-4923-4EB0-A9ED-24F4AF739270}"/>
    <cellStyle name="Accent5 41" xfId="15405" xr:uid="{EE9A94C7-C6F4-44D6-B6E5-4CE064A3E886}"/>
    <cellStyle name="Accent5 41 2" xfId="35262" xr:uid="{FE70F096-D511-49DF-91FE-A935C580D989}"/>
    <cellStyle name="Accent5 42" xfId="15406" xr:uid="{832F3BEF-8C5B-4C4D-A1FD-F7CCB90E69B6}"/>
    <cellStyle name="Accent5 42 2" xfId="35263" xr:uid="{9BA347C1-83AD-46FA-8E15-F39A5F4ED675}"/>
    <cellStyle name="Accent5 43" xfId="15407" xr:uid="{42D18D66-7D77-46FE-BB12-CFC62C99DE51}"/>
    <cellStyle name="Accent5 43 2" xfId="35264" xr:uid="{0CC2A3CD-D1BD-4875-BD2E-9564CB8699E4}"/>
    <cellStyle name="Accent5 44" xfId="15408" xr:uid="{CAB496C9-6D96-447D-9A36-0FACD2974C4B}"/>
    <cellStyle name="Accent5 44 2" xfId="35265" xr:uid="{BF80DA96-E660-47ED-838A-68051C6C0220}"/>
    <cellStyle name="Accent5 45" xfId="15409" xr:uid="{8C313A17-F485-49EB-BEF9-C3BDCB942C1E}"/>
    <cellStyle name="Accent5 45 2" xfId="35266" xr:uid="{605B87F4-53CC-4340-8F07-38C9AAA06B9D}"/>
    <cellStyle name="Accent5 46" xfId="15410" xr:uid="{B85B5806-C47C-46A5-AEB6-805FADEB4828}"/>
    <cellStyle name="Accent5 46 2" xfId="35267" xr:uid="{BC5C327E-23EC-453B-9664-191282C84893}"/>
    <cellStyle name="Accent5 47" xfId="15411" xr:uid="{FAFA3E6C-076A-4325-9725-A77D177A9222}"/>
    <cellStyle name="Accent5 47 2" xfId="35268" xr:uid="{B3E0D665-69FF-4F55-996D-A12D741D050D}"/>
    <cellStyle name="Accent5 48" xfId="15412" xr:uid="{517D7C53-AF32-4418-A984-9412084C17C6}"/>
    <cellStyle name="Accent5 48 2" xfId="35269" xr:uid="{2D65F840-BC29-4651-8103-3637D08A9344}"/>
    <cellStyle name="Accent5 49" xfId="15413" xr:uid="{5425A5C2-C86C-40AC-9C3B-D1DEBBD013FF}"/>
    <cellStyle name="Accent5 49 2" xfId="35270" xr:uid="{04A47099-194A-4B40-BA44-79C249F6FC33}"/>
    <cellStyle name="Accent5 5" xfId="15414" xr:uid="{A7A9C39C-A811-48E6-A847-0CCAB3C188EC}"/>
    <cellStyle name="Accent5 5 10" xfId="35271" xr:uid="{01E375A1-6FF2-4A2D-9CDA-C2FB8E887D07}"/>
    <cellStyle name="Accent5 5 11" xfId="35272" xr:uid="{798A3BA1-B5F5-4286-926F-6E6907B497B2}"/>
    <cellStyle name="Accent5 5 12" xfId="35273" xr:uid="{53009B7E-F194-41D0-A84F-E741DE1F613C}"/>
    <cellStyle name="Accent5 5 2" xfId="15415" xr:uid="{FCCCE2D9-08A1-4077-90A4-574ACF438869}"/>
    <cellStyle name="Accent5 5 2 2" xfId="15416" xr:uid="{67952947-4EAB-4027-97FA-C98F93D65A55}"/>
    <cellStyle name="Accent5 5 2 2 2" xfId="35274" xr:uid="{C231449C-9D5F-4B21-980A-87A33790502D}"/>
    <cellStyle name="Accent5 5 2 3" xfId="15417" xr:uid="{DC97AC09-AF65-46D7-9791-20A436999AC2}"/>
    <cellStyle name="Accent5 5 2 3 2" xfId="35275" xr:uid="{AE773E5B-DEFB-4A1E-8F8F-E395119D0539}"/>
    <cellStyle name="Accent5 5 2 4" xfId="35276" xr:uid="{44096666-6E37-4669-8AC3-397F501123B1}"/>
    <cellStyle name="Accent5 5 3" xfId="15418" xr:uid="{C56297E6-03E9-4F2A-A440-CBD8E0047B0B}"/>
    <cellStyle name="Accent5 5 3 2" xfId="35277" xr:uid="{E884BCA5-B8E7-40E5-BDFA-E27816FA33FD}"/>
    <cellStyle name="Accent5 5 4" xfId="15419" xr:uid="{1CCFC194-9BE4-474B-84C6-53C21270FBA1}"/>
    <cellStyle name="Accent5 5 4 2" xfId="35278" xr:uid="{C6C69B71-2F5D-438F-8633-24F33C2767D8}"/>
    <cellStyle name="Accent5 5 5" xfId="35279" xr:uid="{2352290D-C2C6-40F6-AB7C-CE49159E4B44}"/>
    <cellStyle name="Accent5 5 6" xfId="35280" xr:uid="{24241BF8-0FA9-4923-AD46-6BDDCC3A33A8}"/>
    <cellStyle name="Accent5 5 7" xfId="35281" xr:uid="{DBB2A7DA-E82E-4F67-BE97-0463F060CBB6}"/>
    <cellStyle name="Accent5 5 8" xfId="35282" xr:uid="{A47EB99F-9173-49BC-A1C7-9CDCE161F3FC}"/>
    <cellStyle name="Accent5 5 9" xfId="35283" xr:uid="{C7E25458-0141-442A-ADC0-9CBEA79E638C}"/>
    <cellStyle name="Accent5 50" xfId="15420" xr:uid="{DBB249D7-4BBE-4869-81BA-931239718FEC}"/>
    <cellStyle name="Accent5 50 2" xfId="35284" xr:uid="{2EFE27C4-9C37-4FC4-BD74-145021F7CA37}"/>
    <cellStyle name="Accent5 51" xfId="15421" xr:uid="{0E5C6BD2-320E-47A1-A095-BDFC60135757}"/>
    <cellStyle name="Accent5 51 2" xfId="35285" xr:uid="{B5B7336F-C5F5-4D7A-BA63-0B49CB4F9F5F}"/>
    <cellStyle name="Accent5 52" xfId="15422" xr:uid="{5AF6D6D0-6D5C-483B-94B3-742F4D649A8C}"/>
    <cellStyle name="Accent5 52 2" xfId="35286" xr:uid="{0B049961-F485-4671-ABCF-1FB05D5437CD}"/>
    <cellStyle name="Accent5 53" xfId="15423" xr:uid="{AD6BCAC6-A7AE-4E58-B342-0ECC021B4C50}"/>
    <cellStyle name="Accent5 53 2" xfId="35287" xr:uid="{296C3A5E-F8C1-49C6-BF56-7316FBB3548F}"/>
    <cellStyle name="Accent5 54" xfId="15424" xr:uid="{23EF7453-284E-47F6-AB15-3B93736B5577}"/>
    <cellStyle name="Accent5 54 2" xfId="35288" xr:uid="{CF2FB4E4-A2C3-45FE-B505-7D149EE93C3D}"/>
    <cellStyle name="Accent5 55" xfId="15425" xr:uid="{9360BA00-58B4-40B4-9508-14FA5FA79847}"/>
    <cellStyle name="Accent5 55 2" xfId="35289" xr:uid="{6A5E3AA3-F986-4ABD-8CC5-7A225C7A046A}"/>
    <cellStyle name="Accent5 56" xfId="15426" xr:uid="{9F1FB70F-F203-4720-AA12-B5CCFA0FC58D}"/>
    <cellStyle name="Accent5 56 2" xfId="35290" xr:uid="{0E389244-14A4-4267-AC48-168681C6E645}"/>
    <cellStyle name="Accent5 57" xfId="15427" xr:uid="{3424B395-F87D-492E-85DC-F46448BE9B3C}"/>
    <cellStyle name="Accent5 57 2" xfId="35291" xr:uid="{648A7058-0777-418F-9B03-E352F0734F51}"/>
    <cellStyle name="Accent5 58" xfId="15428" xr:uid="{81C27A12-D916-4FA1-822C-36461F0CB2B6}"/>
    <cellStyle name="Accent5 58 2" xfId="35292" xr:uid="{FF43B9FD-580D-4576-B3E1-A1FBDA2472DC}"/>
    <cellStyle name="Accent5 59" xfId="15429" xr:uid="{8B9DFE98-FC7D-444E-A3D5-8A0F4C40F84B}"/>
    <cellStyle name="Accent5 59 2" xfId="35293" xr:uid="{CEE64940-A1BF-4F3B-ADFC-D2DD63F5D98B}"/>
    <cellStyle name="Accent5 6" xfId="15430" xr:uid="{BE96F499-D33B-4E44-AFD9-BBE9546104A0}"/>
    <cellStyle name="Accent5 6 10" xfId="35294" xr:uid="{43034432-E792-4873-AC1F-88BA462B50CE}"/>
    <cellStyle name="Accent5 6 11" xfId="35295" xr:uid="{72362CC7-D798-4C22-9E86-1A3F4F8E8B33}"/>
    <cellStyle name="Accent5 6 2" xfId="15431" xr:uid="{B52F4144-7237-4343-84DD-B3AB439A52B5}"/>
    <cellStyle name="Accent5 6 2 2" xfId="15432" xr:uid="{A465EB71-999F-47E8-B840-3DEC8FAF80F3}"/>
    <cellStyle name="Accent5 6 2 2 2" xfId="35296" xr:uid="{F1739EBA-1F03-4913-B57A-13C4A5AB448D}"/>
    <cellStyle name="Accent5 6 2 3" xfId="15433" xr:uid="{4BFBD7AD-9CB2-4958-BAA0-B876DB6E3FA3}"/>
    <cellStyle name="Accent5 6 2 3 2" xfId="35297" xr:uid="{D636A0F7-F3BE-4BA6-81FF-6D31DA339D72}"/>
    <cellStyle name="Accent5 6 2 4" xfId="35298" xr:uid="{71FCA13F-E45C-45F3-B500-90063E860DB1}"/>
    <cellStyle name="Accent5 6 3" xfId="15434" xr:uid="{E805C916-1017-4252-B40D-7ABB7C88462E}"/>
    <cellStyle name="Accent5 6 3 2" xfId="35299" xr:uid="{C1E59FA8-FE08-47F4-9C13-EA78879BDFF0}"/>
    <cellStyle name="Accent5 6 4" xfId="35300" xr:uid="{4C6DFAD9-3CBD-4CF0-9DED-C0858D42A251}"/>
    <cellStyle name="Accent5 6 5" xfId="35301" xr:uid="{57884DAD-68DA-483D-8854-AE73F1823D26}"/>
    <cellStyle name="Accent5 6 6" xfId="35302" xr:uid="{67D9539D-402F-453E-BDF0-F18E0DD54B41}"/>
    <cellStyle name="Accent5 6 7" xfId="35303" xr:uid="{4BF673B8-0805-48FF-9AA4-797463796E01}"/>
    <cellStyle name="Accent5 6 8" xfId="35304" xr:uid="{94786729-834D-4AE0-8228-3C7630B5227B}"/>
    <cellStyle name="Accent5 6 9" xfId="35305" xr:uid="{49B4E5DD-5315-4794-8FD5-13FCCE279A0C}"/>
    <cellStyle name="Accent5 60" xfId="15435" xr:uid="{09E75F9A-E39F-42A7-8097-E1ABED456B1D}"/>
    <cellStyle name="Accent5 60 2" xfId="35306" xr:uid="{A1D97FB1-3E70-49F5-863C-0AC1FAD33C29}"/>
    <cellStyle name="Accent5 61" xfId="15436" xr:uid="{951BAA0E-C3CF-4FF5-A75A-BF339EF7BB65}"/>
    <cellStyle name="Accent5 61 2" xfId="35307" xr:uid="{F9AEE700-9134-48FC-9579-210AFA116DBD}"/>
    <cellStyle name="Accent5 62" xfId="15437" xr:uid="{3AED9263-9A88-49CE-A9DD-5BA78CBBDC9D}"/>
    <cellStyle name="Accent5 62 2" xfId="35308" xr:uid="{CD6A4D13-6C70-44AB-9E9E-D2A266E39511}"/>
    <cellStyle name="Accent5 63" xfId="15438" xr:uid="{DF9D5B53-8A7B-41E9-8F03-1F89CE7F6C1A}"/>
    <cellStyle name="Accent5 63 2" xfId="35309" xr:uid="{E3611E83-8326-4266-884A-9FEBD02B37B4}"/>
    <cellStyle name="Accent5 64" xfId="15439" xr:uid="{80B37E43-8930-4B93-8DDC-B85ED4807010}"/>
    <cellStyle name="Accent5 64 2" xfId="35310" xr:uid="{58AB1C94-1364-4EED-B2AD-ECCC3F08C9E9}"/>
    <cellStyle name="Accent5 65" xfId="15440" xr:uid="{9CCE00A6-8E31-407D-9456-9544771C8C06}"/>
    <cellStyle name="Accent5 65 2" xfId="35311" xr:uid="{6E4DD899-CAAD-42BE-834D-24BC26C5A1F7}"/>
    <cellStyle name="Accent5 66" xfId="15441" xr:uid="{F503D871-1EFA-4409-B816-E773535B28DE}"/>
    <cellStyle name="Accent5 66 2" xfId="35312" xr:uid="{F5EE2145-9EE2-4306-AB98-C8D52B7043AE}"/>
    <cellStyle name="Accent5 67" xfId="15442" xr:uid="{5028A708-3974-41F5-ABB7-903E0E0847B9}"/>
    <cellStyle name="Accent5 67 2" xfId="35313" xr:uid="{BF1EA147-E125-43AE-B89D-A1BCCB8D0C8A}"/>
    <cellStyle name="Accent5 68" xfId="15443" xr:uid="{13F4B930-669D-4B0F-B72C-44C281EF1B02}"/>
    <cellStyle name="Accent5 68 2" xfId="35314" xr:uid="{D042DC26-769F-475E-9A96-BF3011AE9552}"/>
    <cellStyle name="Accent5 69" xfId="15444" xr:uid="{1BC1FADC-A609-4A67-B7F9-06CD13741EB9}"/>
    <cellStyle name="Accent5 69 2" xfId="35315" xr:uid="{DFEB4DB6-6351-4E32-B2C4-AA6C83B4E59B}"/>
    <cellStyle name="Accent5 7" xfId="15445" xr:uid="{E86820B6-0D76-438D-B2E8-37E085AAAD48}"/>
    <cellStyle name="Accent5 7 2" xfId="15446" xr:uid="{58BDD1E0-BCAF-40CE-B3ED-54CBA235F6E6}"/>
    <cellStyle name="Accent5 7 2 2" xfId="35316" xr:uid="{C74E94DF-1745-40CB-BE3F-B9C615F4C605}"/>
    <cellStyle name="Accent5 7 3" xfId="15447" xr:uid="{722B45CD-BC50-439D-BA3B-6EB74C4CEB3F}"/>
    <cellStyle name="Accent5 7 3 2" xfId="35317" xr:uid="{3ED95015-4EC0-4AB0-8712-3CC7BA7C2ABB}"/>
    <cellStyle name="Accent5 7 4" xfId="35318" xr:uid="{5A8A1115-448A-43B0-B9CE-120ED259E678}"/>
    <cellStyle name="Accent5 70" xfId="15448" xr:uid="{57E52E48-D863-48AE-BA47-16F253ECF8CA}"/>
    <cellStyle name="Accent5 70 2" xfId="35319" xr:uid="{B92C3F4A-9412-42C9-A98B-C7756D872087}"/>
    <cellStyle name="Accent5 71" xfId="15449" xr:uid="{64022A32-DEFB-449D-BF0E-C9289494306B}"/>
    <cellStyle name="Accent5 71 2" xfId="35320" xr:uid="{D1D8B992-68B1-40BF-88AF-19535C544F80}"/>
    <cellStyle name="Accent5 72" xfId="15450" xr:uid="{AF600407-07FF-4C74-AFE6-DCD42AC18E6B}"/>
    <cellStyle name="Accent5 72 2" xfId="35321" xr:uid="{D04675FB-DB0C-437E-8967-D9063B36A10B}"/>
    <cellStyle name="Accent5 73" xfId="15451" xr:uid="{646EBF39-A3F6-47E3-BF39-0640CC5F5C58}"/>
    <cellStyle name="Accent5 73 2" xfId="35322" xr:uid="{4E779283-C6C9-41E7-A8D8-23EBD6A53C30}"/>
    <cellStyle name="Accent5 74" xfId="15452" xr:uid="{1F001D29-6596-4C17-8B82-5BC1C0DBDA02}"/>
    <cellStyle name="Accent5 74 2" xfId="35323" xr:uid="{705A9F27-3366-44C5-B123-B92E85272DC1}"/>
    <cellStyle name="Accent5 75" xfId="15453" xr:uid="{AD6AD486-8BCB-4C0E-8170-89E022669F58}"/>
    <cellStyle name="Accent5 75 2" xfId="35324" xr:uid="{D0C42C87-EC3D-4FF1-9C68-3DDBBE3E75AC}"/>
    <cellStyle name="Accent5 76" xfId="15454" xr:uid="{41215199-479C-40EC-9886-678918F806D5}"/>
    <cellStyle name="Accent5 76 2" xfId="35325" xr:uid="{839551F2-807E-4914-98DF-091157FD9F28}"/>
    <cellStyle name="Accent5 77" xfId="15455" xr:uid="{649D6090-C7A2-4A58-9DB1-2B3E9C66B2EF}"/>
    <cellStyle name="Accent5 77 2" xfId="35326" xr:uid="{B4A05480-2526-4744-B9C7-94908B387B93}"/>
    <cellStyle name="Accent5 78" xfId="15456" xr:uid="{ECBF9B44-A54D-4892-BFCF-188178FF433A}"/>
    <cellStyle name="Accent5 78 2" xfId="35327" xr:uid="{DA50F344-94C3-45FF-AB9A-A7627E2F7AF7}"/>
    <cellStyle name="Accent5 79" xfId="15457" xr:uid="{4A5DB6BF-0499-4134-943E-E341C5495691}"/>
    <cellStyle name="Accent5 79 2" xfId="35328" xr:uid="{E325FB14-E00B-447B-8ECC-55581F9EF713}"/>
    <cellStyle name="Accent5 8" xfId="15458" xr:uid="{A0F45908-0E3B-447B-9259-27AEF86A7C87}"/>
    <cellStyle name="Accent5 8 2" xfId="15459" xr:uid="{8675C13C-53F4-4718-B55F-8D9B2337D5F8}"/>
    <cellStyle name="Accent5 8 2 2" xfId="35329" xr:uid="{F7C4DB02-2C56-47E1-808E-5B0B2E9AB97F}"/>
    <cellStyle name="Accent5 8 3" xfId="15460" xr:uid="{390D5457-A120-4E86-8A33-76AF73AAA723}"/>
    <cellStyle name="Accent5 8 3 2" xfId="35330" xr:uid="{DA399660-A11C-464B-83A1-C16E81AD0FFB}"/>
    <cellStyle name="Accent5 8 4" xfId="35331" xr:uid="{5A8229B3-AEC8-42A8-BA6E-E208F5CA9DB6}"/>
    <cellStyle name="Accent5 80" xfId="15461" xr:uid="{C334DD61-F02F-4409-824B-07DB7ACC949B}"/>
    <cellStyle name="Accent5 80 2" xfId="35332" xr:uid="{7B60C542-7ACE-44FC-AB5F-46DB6DED189C}"/>
    <cellStyle name="Accent5 81" xfId="15462" xr:uid="{A4C549AD-4241-450A-B09F-C3BFED69928E}"/>
    <cellStyle name="Accent5 81 2" xfId="35333" xr:uid="{B6FB7192-04CD-4FA6-8E99-45D7D75261FB}"/>
    <cellStyle name="Accent5 82" xfId="15463" xr:uid="{266185EE-A491-4089-9AF3-FA5E7BB463EC}"/>
    <cellStyle name="Accent5 82 2" xfId="35334" xr:uid="{947DFD95-2490-48D8-B16F-6A01D51FB2D6}"/>
    <cellStyle name="Accent5 83" xfId="15464" xr:uid="{19327EEC-6624-40DC-BE8F-99B0CDFCA934}"/>
    <cellStyle name="Accent5 83 2" xfId="35335" xr:uid="{C158C8FD-5D9A-4812-8507-A2961F1C8BAF}"/>
    <cellStyle name="Accent5 84" xfId="15465" xr:uid="{D7539DA6-18A9-477E-A33A-B417EFAA7413}"/>
    <cellStyle name="Accent5 84 2" xfId="35336" xr:uid="{A1A8562F-9727-4AD9-A3E4-700B115784A5}"/>
    <cellStyle name="Accent5 85" xfId="15466" xr:uid="{AE1F0CE6-8DC6-4F94-8BA0-75FFEDE87F6C}"/>
    <cellStyle name="Accent5 85 2" xfId="35337" xr:uid="{7F2E46C7-B077-49CB-9D84-C016CAFC37C7}"/>
    <cellStyle name="Accent5 86" xfId="15467" xr:uid="{6DDFEE63-F7C9-41EE-B5E2-74E1745BFC33}"/>
    <cellStyle name="Accent5 86 2" xfId="35338" xr:uid="{EE9D7B0C-18B9-4799-9E8D-309521BA9209}"/>
    <cellStyle name="Accent5 87" xfId="15468" xr:uid="{CCC193B9-07E3-45B3-9089-7443B47601CE}"/>
    <cellStyle name="Accent5 87 2" xfId="35339" xr:uid="{69264B3C-7E89-40B8-B05B-79B8D71140B3}"/>
    <cellStyle name="Accent5 88" xfId="15469" xr:uid="{BEDD0E71-02A1-4737-8157-C6CD306B4E8A}"/>
    <cellStyle name="Accent5 89" xfId="15470" xr:uid="{02DBE8C2-9E0A-4679-82D8-01A5263CDF48}"/>
    <cellStyle name="Accent5 9" xfId="15471" xr:uid="{8E091541-5C1C-473E-9FBF-F01F13DCFD77}"/>
    <cellStyle name="Accent5 9 2" xfId="35340" xr:uid="{9CBD1CFE-0435-4DC0-B522-ED6C45179A76}"/>
    <cellStyle name="Accent5 90" xfId="35341" xr:uid="{510F5A4A-1FB7-48EF-8328-899EE55F65F5}"/>
    <cellStyle name="Accent5 91" xfId="35342" xr:uid="{2FCF1555-656B-444D-B9BD-040433E80239}"/>
    <cellStyle name="Accent5 92" xfId="35343" xr:uid="{043726CD-8D1F-4339-9AC3-457B4A7EB504}"/>
    <cellStyle name="Accent5 93" xfId="35344" xr:uid="{83805237-23C1-4F6E-933A-9DDFBF347C1F}"/>
    <cellStyle name="Accent5 94" xfId="35345" xr:uid="{D0BD75E8-9544-4CAB-BBB4-FEE9AC440C1C}"/>
    <cellStyle name="Accent5 95" xfId="35346" xr:uid="{1B7A0E45-0E29-4691-AAF3-E9C0302C8034}"/>
    <cellStyle name="Accent5 96" xfId="35347" xr:uid="{6CAD6AA9-FD7D-4A08-9624-9249908DE37A}"/>
    <cellStyle name="Accent5 97" xfId="35348" xr:uid="{C7BE141A-8C60-48AF-9E11-980E4021846B}"/>
    <cellStyle name="Accent5 98" xfId="35349" xr:uid="{AE17A45A-55E3-4578-8E13-BEAE183A4A60}"/>
    <cellStyle name="Accent5 99" xfId="35350" xr:uid="{808DF363-B325-4B94-9930-B4BCD3E30340}"/>
    <cellStyle name="Accent6" xfId="474" builtinId="49" customBuiltin="1"/>
    <cellStyle name="Accent6 - 20%" xfId="15472" xr:uid="{2FF3645E-7B0B-44F9-968D-2F8A2CEBE0FA}"/>
    <cellStyle name="Accent6 - 20% 2" xfId="35351" xr:uid="{228B0063-DA55-49F4-983D-EF294C441032}"/>
    <cellStyle name="Accent6 - 40%" xfId="15473" xr:uid="{A05D619C-5750-4B2F-8780-DE7EBEB4437A}"/>
    <cellStyle name="Accent6 - 40% 2" xfId="35352" xr:uid="{DEFBD23C-3133-4815-B37C-54E10CC8E0E7}"/>
    <cellStyle name="Accent6 - 60%" xfId="15474" xr:uid="{5334D6A5-553D-4411-8C15-02A884312E6E}"/>
    <cellStyle name="Accent6 - 60% 2" xfId="35353" xr:uid="{EA2C3B42-1D51-4A6C-8AFF-FD3BD942C936}"/>
    <cellStyle name="Accent6 10" xfId="15475" xr:uid="{F8CFBDB6-444D-41CE-B07B-D618428ED0DD}"/>
    <cellStyle name="Accent6 10 2" xfId="35354" xr:uid="{BEB4B095-DCE4-4A55-ABB0-E93F03E8CF11}"/>
    <cellStyle name="Accent6 100" xfId="35355" xr:uid="{74AC9611-5A32-494C-AE20-FE462A244785}"/>
    <cellStyle name="Accent6 101" xfId="35356" xr:uid="{AF1D5BBB-2B16-4CEA-A03F-4857346584FC}"/>
    <cellStyle name="Accent6 102" xfId="35357" xr:uid="{09C77FAC-AAF3-4B76-85F9-6FFFDC720060}"/>
    <cellStyle name="Accent6 103" xfId="35358" xr:uid="{E4088025-306A-461D-85ED-2CE614F0769C}"/>
    <cellStyle name="Accent6 104" xfId="35359" xr:uid="{F1B82A98-9FD4-40CD-9F09-3AB3E07E96C5}"/>
    <cellStyle name="Accent6 105" xfId="35360" xr:uid="{03840FE7-EB51-46E8-9205-DBA657449A50}"/>
    <cellStyle name="Accent6 106" xfId="35361" xr:uid="{9B91C556-E141-4072-B437-067192231884}"/>
    <cellStyle name="Accent6 107" xfId="35362" xr:uid="{F0354669-74D0-4BA3-B333-119315B3B387}"/>
    <cellStyle name="Accent6 108" xfId="35363" xr:uid="{C8755AAF-4C4B-4732-8968-2A4CB7EA9FFC}"/>
    <cellStyle name="Accent6 109" xfId="35364" xr:uid="{F7E9D07D-FF20-4BCB-B69B-C9FC74D62FD5}"/>
    <cellStyle name="Accent6 11" xfId="15476" xr:uid="{46947CFE-2E65-4DFA-BE16-2C78A03B6160}"/>
    <cellStyle name="Accent6 11 2" xfId="35365" xr:uid="{36C4F0C8-F743-4D07-9558-DD295117A29D}"/>
    <cellStyle name="Accent6 110" xfId="35366" xr:uid="{21D344CD-F773-4801-96E1-D3C3DED483CD}"/>
    <cellStyle name="Accent6 111" xfId="35367" xr:uid="{5EB0D2D5-8921-4CB2-85E7-2A9A736E6F59}"/>
    <cellStyle name="Accent6 112" xfId="35368" xr:uid="{5FFC8699-D5D3-4180-8DF5-0B69E8D75527}"/>
    <cellStyle name="Accent6 113" xfId="35369" xr:uid="{884D3CCE-05C2-4594-8EED-A8E7BB7FA0B8}"/>
    <cellStyle name="Accent6 114" xfId="35370" xr:uid="{8BA3D59B-0705-45AE-AE10-C25A856CD9E9}"/>
    <cellStyle name="Accent6 115" xfId="35371" xr:uid="{56A5EEAE-6FBD-420F-BF6A-F9F955B19B78}"/>
    <cellStyle name="Accent6 116" xfId="35372" xr:uid="{79BAB1A3-B094-4B10-97C9-AA79430E9705}"/>
    <cellStyle name="Accent6 117" xfId="35373" xr:uid="{BBDA02AB-C638-4653-892A-E068DDC4D5B0}"/>
    <cellStyle name="Accent6 118" xfId="35374" xr:uid="{F273DFFE-9AA7-4B73-A59C-6274BE17822B}"/>
    <cellStyle name="Accent6 119" xfId="35375" xr:uid="{C4259A99-A46C-48B1-8FB7-DC6750268235}"/>
    <cellStyle name="Accent6 12" xfId="15477" xr:uid="{BA36D3D5-D97A-4427-9283-6F4637AEF703}"/>
    <cellStyle name="Accent6 12 2" xfId="35376" xr:uid="{00820F31-C5EA-437C-A6CC-34EAF3727C40}"/>
    <cellStyle name="Accent6 120" xfId="35377" xr:uid="{06A35C8E-17D0-4B78-AAFD-CB2DCE142F33}"/>
    <cellStyle name="Accent6 121" xfId="35378" xr:uid="{EAC3374D-BAC3-45F0-A6F8-4EFAB0B2117B}"/>
    <cellStyle name="Accent6 122" xfId="35379" xr:uid="{A00098C1-02CC-446E-B5A1-EB618CA2D30E}"/>
    <cellStyle name="Accent6 123" xfId="35380" xr:uid="{05413FFA-392A-4E5A-A372-CABDC9DF8519}"/>
    <cellStyle name="Accent6 124" xfId="35381" xr:uid="{97569978-8466-41A6-88AF-B17F122450D2}"/>
    <cellStyle name="Accent6 125" xfId="35382" xr:uid="{996BBE16-61C5-4AC0-8517-AA3578194124}"/>
    <cellStyle name="Accent6 126" xfId="35383" xr:uid="{0D0E8220-EF90-49F6-BBEE-1AE94A497752}"/>
    <cellStyle name="Accent6 127" xfId="35384" xr:uid="{86452D21-50F5-4F7A-914D-267A3705B893}"/>
    <cellStyle name="Accent6 128" xfId="35385" xr:uid="{A3E90620-B99A-4520-B196-9328A9E729DF}"/>
    <cellStyle name="Accent6 129" xfId="35386" xr:uid="{8FA1E592-50DD-4B90-9E12-449A3A61A443}"/>
    <cellStyle name="Accent6 13" xfId="15478" xr:uid="{CF01C963-2A5C-44C4-9857-87AFCC7EE340}"/>
    <cellStyle name="Accent6 13 2" xfId="35387" xr:uid="{9308C1D3-FCCC-4573-856C-EB20BFCA5B4D}"/>
    <cellStyle name="Accent6 130" xfId="35388" xr:uid="{0D6DA7AC-9B0D-497D-8658-62E51789FDB0}"/>
    <cellStyle name="Accent6 131" xfId="35389" xr:uid="{D6660D53-5734-4897-846F-91D29E717BC9}"/>
    <cellStyle name="Accent6 132" xfId="35390" xr:uid="{DF368E0A-74B0-448A-85E7-A63F7FED8F41}"/>
    <cellStyle name="Accent6 133" xfId="35391" xr:uid="{035BD1F6-0772-4A83-B4E1-C021E9C2EEC9}"/>
    <cellStyle name="Accent6 134" xfId="35392" xr:uid="{8B5633DB-B712-4D8C-8D93-40CABF6E223F}"/>
    <cellStyle name="Accent6 135" xfId="35393" xr:uid="{03AFAE33-2B64-4B05-B8A5-27F178E1E0BF}"/>
    <cellStyle name="Accent6 136" xfId="35394" xr:uid="{D85CA25F-A625-423F-B3B2-3138F34D6C31}"/>
    <cellStyle name="Accent6 137" xfId="35395" xr:uid="{D7594B86-F61A-46A7-A9A3-4B6DABB04757}"/>
    <cellStyle name="Accent6 138" xfId="35396" xr:uid="{33121FF1-DBE2-4E89-B041-CA3B002FC22D}"/>
    <cellStyle name="Accent6 139" xfId="35397" xr:uid="{E41AF721-824B-48B5-83A0-6133B7C36F33}"/>
    <cellStyle name="Accent6 14" xfId="15479" xr:uid="{BF902D63-F449-40F6-A606-DA8C04E852A3}"/>
    <cellStyle name="Accent6 14 2" xfId="35398" xr:uid="{BE229EE0-8F40-45DE-BBD8-05277FF3C27D}"/>
    <cellStyle name="Accent6 140" xfId="35399" xr:uid="{AA469F29-F99D-4A5B-AB7D-4699B2B3B4B9}"/>
    <cellStyle name="Accent6 141" xfId="35400" xr:uid="{CCE0E305-31D9-4CB5-9742-520963BB1BD9}"/>
    <cellStyle name="Accent6 142" xfId="35401" xr:uid="{BF7BF86B-5FEA-4729-9EC3-95995C66457B}"/>
    <cellStyle name="Accent6 143" xfId="35402" xr:uid="{71295B12-5186-47C6-B45B-33BD56F48C7A}"/>
    <cellStyle name="Accent6 144" xfId="35403" xr:uid="{3414D0EC-D48E-4CBF-942D-8C9D0EDE7DC0}"/>
    <cellStyle name="Accent6 145" xfId="35404" xr:uid="{D7BBA34A-34D8-4AF0-BD89-6C6A27E0BADB}"/>
    <cellStyle name="Accent6 146" xfId="35405" xr:uid="{10667B17-FCF1-4994-A1AD-63390DB308C2}"/>
    <cellStyle name="Accent6 147" xfId="35406" xr:uid="{2274391A-3426-4EB6-B5E0-646553E3A8C6}"/>
    <cellStyle name="Accent6 148" xfId="35407" xr:uid="{158DCEA3-AEA9-4D6A-BFF0-F0514337E548}"/>
    <cellStyle name="Accent6 149" xfId="35408" xr:uid="{3943F3EA-AA48-48E8-B207-DB27BD07E902}"/>
    <cellStyle name="Accent6 15" xfId="15480" xr:uid="{89CFE255-580B-4DD4-9438-C2F40DA032C6}"/>
    <cellStyle name="Accent6 15 2" xfId="35409" xr:uid="{2FF5A45A-6F30-4E5F-88AD-E449AC019A11}"/>
    <cellStyle name="Accent6 150" xfId="35410" xr:uid="{06D55405-4FBC-4F01-AA3E-7D6F1FA0F6EE}"/>
    <cellStyle name="Accent6 151" xfId="35411" xr:uid="{018287F3-7859-4B3D-A697-4795D647DABD}"/>
    <cellStyle name="Accent6 152" xfId="35412" xr:uid="{AC3107D0-4437-4F5D-B0C4-0E866C250DAE}"/>
    <cellStyle name="Accent6 153" xfId="35413" xr:uid="{A55F3677-DEFF-44EB-B623-7536330C9C05}"/>
    <cellStyle name="Accent6 154" xfId="35414" xr:uid="{A3175FEC-752F-4754-8607-DEF3596DFD3C}"/>
    <cellStyle name="Accent6 155" xfId="35415" xr:uid="{A18D9B99-CBF7-49AE-92D4-D86CACB0F0C7}"/>
    <cellStyle name="Accent6 156" xfId="35416" xr:uid="{CE3BB605-BB10-467E-B1CB-007230AD6489}"/>
    <cellStyle name="Accent6 157" xfId="35417" xr:uid="{6C4762F4-08DC-4119-BF2B-8B596E82CD30}"/>
    <cellStyle name="Accent6 158" xfId="35418" xr:uid="{16BC0384-60ED-4861-A2A5-DE0A431F3AAA}"/>
    <cellStyle name="Accent6 159" xfId="35419" xr:uid="{4D14E912-AAF7-4BBD-9017-1B8D75284207}"/>
    <cellStyle name="Accent6 16" xfId="15481" xr:uid="{72D38EF2-EE03-4712-BD4D-9931656803A4}"/>
    <cellStyle name="Accent6 16 2" xfId="35420" xr:uid="{2188D1BB-CF7B-4275-BB9B-41A0CEBE30CB}"/>
    <cellStyle name="Accent6 160" xfId="35421" xr:uid="{59FAA826-9D56-442B-B1F9-CF9CCD23CAE9}"/>
    <cellStyle name="Accent6 161" xfId="35422" xr:uid="{7A3202C6-D7E9-4CE8-8D36-850C81328661}"/>
    <cellStyle name="Accent6 162" xfId="35423" xr:uid="{06805A46-D99A-4D7C-9CC9-EC76B53FAA52}"/>
    <cellStyle name="Accent6 163" xfId="35424" xr:uid="{E40638FB-261F-4C81-8376-364A8ACE5F8C}"/>
    <cellStyle name="Accent6 164" xfId="35425" xr:uid="{CB2FF03A-6110-4787-B66F-B7EC21183A49}"/>
    <cellStyle name="Accent6 165" xfId="35426" xr:uid="{DD08A2E0-38CA-485B-81B0-7B7952EE1066}"/>
    <cellStyle name="Accent6 166" xfId="35427" xr:uid="{07605E1A-EEBC-490A-90B7-7C96535A8F0F}"/>
    <cellStyle name="Accent6 167" xfId="35428" xr:uid="{FA9A55B5-8EC3-4802-B2AC-A1C2C7BE0B98}"/>
    <cellStyle name="Accent6 168" xfId="35429" xr:uid="{8DA59498-A817-47CC-8629-04960DD0F84D}"/>
    <cellStyle name="Accent6 169" xfId="35430" xr:uid="{E9198A62-2B82-4E8D-AE1D-CFD1F7FF37D9}"/>
    <cellStyle name="Accent6 17" xfId="15482" xr:uid="{32AD373A-D1AC-4420-A926-5F0BF24DA128}"/>
    <cellStyle name="Accent6 17 2" xfId="35431" xr:uid="{DDE8918D-C3BF-45AB-BF98-8E6BD9E6F875}"/>
    <cellStyle name="Accent6 170" xfId="35432" xr:uid="{A9542CA2-C92A-4B95-BFAE-F45B16A51C21}"/>
    <cellStyle name="Accent6 171" xfId="35433" xr:uid="{88B52DD0-9EDA-43FD-84AF-7E74A339F961}"/>
    <cellStyle name="Accent6 172" xfId="35434" xr:uid="{F2918BCA-D049-4353-89EB-DF5FDDADB04C}"/>
    <cellStyle name="Accent6 173" xfId="35435" xr:uid="{CDA35972-6E37-4F42-9D91-FC6DC9125329}"/>
    <cellStyle name="Accent6 174" xfId="35436" xr:uid="{F2ACC882-5391-4C70-9E0B-C3A8EED744E0}"/>
    <cellStyle name="Accent6 175" xfId="35437" xr:uid="{74F099D4-5CA9-4315-8EA8-E5E70DDDB434}"/>
    <cellStyle name="Accent6 176" xfId="35438" xr:uid="{458AF1A6-9083-46B4-B790-ABC5C046ADDD}"/>
    <cellStyle name="Accent6 177" xfId="35439" xr:uid="{F1791C9D-FB68-4E0F-AAF0-44180AC1AA9F}"/>
    <cellStyle name="Accent6 178" xfId="35440" xr:uid="{573C6ED9-917B-4309-B859-2196C34BCBA3}"/>
    <cellStyle name="Accent6 179" xfId="35441" xr:uid="{892CFAEE-C8DA-49AF-B425-80EED4EAD893}"/>
    <cellStyle name="Accent6 18" xfId="15483" xr:uid="{72BE2B5F-D83B-4465-95A9-B0ACBCA8C86F}"/>
    <cellStyle name="Accent6 18 2" xfId="35442" xr:uid="{D7C0914F-A9F7-496A-91A7-502F7AE58CA3}"/>
    <cellStyle name="Accent6 180" xfId="35443" xr:uid="{6AC4C24E-B43D-47C7-8419-7FAE713BE170}"/>
    <cellStyle name="Accent6 181" xfId="35444" xr:uid="{4AAD4298-B680-4115-BD58-1FFCC1714152}"/>
    <cellStyle name="Accent6 182" xfId="35445" xr:uid="{0827633C-8277-4A7E-B92C-CD6925F199D7}"/>
    <cellStyle name="Accent6 183" xfId="35446" xr:uid="{A5998090-F36E-4348-BA39-B88220C0A345}"/>
    <cellStyle name="Accent6 184" xfId="35447" xr:uid="{23813A6A-B643-45D3-B1F3-71AB4C4FC86F}"/>
    <cellStyle name="Accent6 185" xfId="35448" xr:uid="{32FAE06C-968F-438A-BB4C-15227612F4C4}"/>
    <cellStyle name="Accent6 186" xfId="35449" xr:uid="{F9FC9EB0-C48B-40A0-A726-84D8A358E942}"/>
    <cellStyle name="Accent6 187" xfId="35450" xr:uid="{83609247-348B-4C19-931B-F1962FDE223D}"/>
    <cellStyle name="Accent6 188" xfId="35451" xr:uid="{876665B8-D073-4A0D-91D5-0FAC4752A16B}"/>
    <cellStyle name="Accent6 189" xfId="35452" xr:uid="{2DE31C09-8A76-4902-9113-75509AB08ABD}"/>
    <cellStyle name="Accent6 19" xfId="15484" xr:uid="{3C4DBABA-F115-4A84-9F9E-E88625BCFF16}"/>
    <cellStyle name="Accent6 19 2" xfId="35453" xr:uid="{03166C88-9535-42AA-9F54-24508D6581F5}"/>
    <cellStyle name="Accent6 190" xfId="35454" xr:uid="{A2DB503E-165E-4468-847D-04E4ACB2EF12}"/>
    <cellStyle name="Accent6 191" xfId="35455" xr:uid="{5164679F-B057-4930-BB5D-D7FF0602658C}"/>
    <cellStyle name="Accent6 192" xfId="35456" xr:uid="{CBE720C5-23CF-45B5-8785-90649E2F58FF}"/>
    <cellStyle name="Accent6 193" xfId="35457" xr:uid="{E1C2E56A-4602-418D-96DB-DFEF9CD7443A}"/>
    <cellStyle name="Accent6 194" xfId="35458" xr:uid="{BC1D628C-A597-4DD5-ADB6-0BEFD6902A1C}"/>
    <cellStyle name="Accent6 195" xfId="35459" xr:uid="{E5223065-ED14-459F-A06C-0A87FCB6B051}"/>
    <cellStyle name="Accent6 196" xfId="35460" xr:uid="{4530FF93-C03E-4E16-9A80-5C4747183FFF}"/>
    <cellStyle name="Accent6 197" xfId="35461" xr:uid="{7B30125A-E1B1-4C3C-B54A-5F647834F326}"/>
    <cellStyle name="Accent6 198" xfId="35462" xr:uid="{FEAE76F4-377B-4B6B-8AF8-F9C38A8B8780}"/>
    <cellStyle name="Accent6 199" xfId="35463" xr:uid="{AA2B0FEE-062C-454E-8D72-12673A8D49DC}"/>
    <cellStyle name="Accent6 2" xfId="211" xr:uid="{E536DED2-30C2-4D24-9FA7-9B2D0FDCB217}"/>
    <cellStyle name="Accent6 2 10" xfId="15486" xr:uid="{28F8FC6E-364D-4216-9D94-62DC44F39B76}"/>
    <cellStyle name="Accent6 2 10 2" xfId="35464" xr:uid="{08915314-44F6-41F0-8772-D31885FC2F91}"/>
    <cellStyle name="Accent6 2 11" xfId="15487" xr:uid="{9D8DEFD6-14DE-4E44-BA45-0726CA89633F}"/>
    <cellStyle name="Accent6 2 11 2" xfId="35465" xr:uid="{9AE5F7A8-7BD3-471D-B696-FABEF98A9C43}"/>
    <cellStyle name="Accent6 2 12" xfId="15488" xr:uid="{F44A6A1C-466F-4555-9E6F-42EAE4D0056F}"/>
    <cellStyle name="Accent6 2 12 2" xfId="35466" xr:uid="{9A5D1C33-3F43-40AB-8BCA-4E80CD38495F}"/>
    <cellStyle name="Accent6 2 13" xfId="35467" xr:uid="{7CF27C60-6D81-4A1E-96ED-B2D2C3D9B20A}"/>
    <cellStyle name="Accent6 2 14" xfId="35468" xr:uid="{3776CAD8-20B9-41E1-844E-ECBA46C314E9}"/>
    <cellStyle name="Accent6 2 15" xfId="35469" xr:uid="{CB7061E9-D99F-4DC5-B359-18CC83EE1021}"/>
    <cellStyle name="Accent6 2 16" xfId="39614" xr:uid="{A3C2E889-6B6F-446A-AB7E-C28B1926E958}"/>
    <cellStyle name="Accent6 2 17" xfId="15485" xr:uid="{86C4652A-25A9-4E0D-90A0-6D7485BD6B13}"/>
    <cellStyle name="Accent6 2 18" xfId="40524" xr:uid="{8AC75CB5-2804-4FEF-98AA-1C8085E73BE6}"/>
    <cellStyle name="Accent6 2 2" xfId="15489" xr:uid="{23DD1D0C-2B75-4A92-9172-2E0F67A4A8B0}"/>
    <cellStyle name="Accent6 2 2 2" xfId="35470" xr:uid="{4635BB37-D162-4ACF-AEE6-2E5147E952E7}"/>
    <cellStyle name="Accent6 2 2 3" xfId="41043" xr:uid="{FB9F1267-0F36-4605-AF61-970BA339208A}"/>
    <cellStyle name="Accent6 2 3" xfId="15490" xr:uid="{8FB253A5-1347-4DF5-895A-1D1E28716B3B}"/>
    <cellStyle name="Accent6 2 3 2" xfId="35471" xr:uid="{FEA30E87-D240-4BFB-9507-290C5ABF1EAF}"/>
    <cellStyle name="Accent6 2 4" xfId="15491" xr:uid="{20247503-E644-417D-B167-019721CE39C3}"/>
    <cellStyle name="Accent6 2 4 2" xfId="35472" xr:uid="{AF2C32FB-7BB9-4A70-B407-D1443F700E98}"/>
    <cellStyle name="Accent6 2 5" xfId="15492" xr:uid="{88CC480D-F8E0-4118-8F74-9DB62A7E5417}"/>
    <cellStyle name="Accent6 2 5 2" xfId="35473" xr:uid="{97B7581A-DFA5-4956-88E7-0CF989D90732}"/>
    <cellStyle name="Accent6 2 6" xfId="15493" xr:uid="{742E771B-7D0C-4A5F-A513-78BD61E6D341}"/>
    <cellStyle name="Accent6 2 6 2" xfId="15494" xr:uid="{E3D06619-8186-4BD4-BBCB-83D30843AFA4}"/>
    <cellStyle name="Accent6 2 6 2 2" xfId="35474" xr:uid="{D1EA1227-65B0-474C-99B5-F530F15A37B1}"/>
    <cellStyle name="Accent6 2 6 3" xfId="15495" xr:uid="{7231BD18-B128-4FA7-B26A-97CABF30460B}"/>
    <cellStyle name="Accent6 2 6 3 2" xfId="35475" xr:uid="{739E6A5C-9B8D-437A-8C97-C037DC29F973}"/>
    <cellStyle name="Accent6 2 6 4" xfId="35476" xr:uid="{FB0BD0DA-EAC2-4A40-9B62-AC01D5672359}"/>
    <cellStyle name="Accent6 2 7" xfId="15496" xr:uid="{8834A3E0-C643-4D64-81C2-D311B5630AF8}"/>
    <cellStyle name="Accent6 2 7 2" xfId="35477" xr:uid="{A4B8A324-0372-4958-BE6F-0756443E26F1}"/>
    <cellStyle name="Accent6 2 8" xfId="15497" xr:uid="{28E8B860-BD92-4803-B99D-A752732FC5AC}"/>
    <cellStyle name="Accent6 2 8 2" xfId="35478" xr:uid="{780A986A-2A6F-428D-9591-9E966A18AB70}"/>
    <cellStyle name="Accent6 2 9" xfId="15498" xr:uid="{39C770E6-A8DC-4E57-9D76-90142C3BDBBC}"/>
    <cellStyle name="Accent6 2 9 2" xfId="35479" xr:uid="{5BE079CA-BC1A-4FAD-B6BB-0D3530F37509}"/>
    <cellStyle name="Accent6 20" xfId="15499" xr:uid="{EB87DA96-CB6D-4EC5-B0F5-E1B98B5EAE5F}"/>
    <cellStyle name="Accent6 20 2" xfId="35480" xr:uid="{3DC5D8CD-5DBC-4CA6-B500-4CB85462E572}"/>
    <cellStyle name="Accent6 200" xfId="35481" xr:uid="{33B0EFF6-70D8-4914-89FB-E6A1797ADFF6}"/>
    <cellStyle name="Accent6 201" xfId="35482" xr:uid="{88DEAC3D-6F0F-4BEE-B6CD-ED82EEE9C1D0}"/>
    <cellStyle name="Accent6 202" xfId="35483" xr:uid="{1C89912F-A19A-4A9B-8FC9-F61EDAA5DB7F}"/>
    <cellStyle name="Accent6 203" xfId="35484" xr:uid="{A76CA359-8DFF-4B65-8281-931A4BB539CB}"/>
    <cellStyle name="Accent6 204" xfId="35485" xr:uid="{B3A11E2F-153E-4222-B2EC-EBB03538FAFB}"/>
    <cellStyle name="Accent6 205" xfId="35486" xr:uid="{8DFEDD46-0EC2-4E1B-ABDE-3D8E87B59CC3}"/>
    <cellStyle name="Accent6 206" xfId="35487" xr:uid="{9B552866-E2E7-4CDD-BAE9-CDCB2EEB3395}"/>
    <cellStyle name="Accent6 207" xfId="39454" xr:uid="{D91BDCAB-1727-4648-83C7-C16B098DD959}"/>
    <cellStyle name="Accent6 21" xfId="15500" xr:uid="{F557C844-3FC2-4D52-8C10-56FE82081E9E}"/>
    <cellStyle name="Accent6 21 2" xfId="35488" xr:uid="{6C7669AE-B90D-411C-84A0-520B7C3B80EC}"/>
    <cellStyle name="Accent6 22" xfId="15501" xr:uid="{2D767BD7-B0CF-4EE9-A144-E07307B83260}"/>
    <cellStyle name="Accent6 22 2" xfId="35489" xr:uid="{3FF6165A-85AA-40DE-88A1-1FCD5286E4D6}"/>
    <cellStyle name="Accent6 23" xfId="15502" xr:uid="{F0611BFB-D18B-4BB0-808C-0300142902A6}"/>
    <cellStyle name="Accent6 23 2" xfId="35490" xr:uid="{37EAFE82-F14F-4071-8B27-43DA85A05959}"/>
    <cellStyle name="Accent6 24" xfId="15503" xr:uid="{9BDFD5EB-7745-4845-9C08-84BE7EF7AE05}"/>
    <cellStyle name="Accent6 24 2" xfId="35491" xr:uid="{6061ED89-EA38-4546-8153-627E05460C95}"/>
    <cellStyle name="Accent6 25" xfId="15504" xr:uid="{CFADAA7E-6E13-4A2F-B64A-CF5326D37023}"/>
    <cellStyle name="Accent6 25 2" xfId="35492" xr:uid="{5D9C731B-2667-48F1-95A3-29AD39EB4C1E}"/>
    <cellStyle name="Accent6 26" xfId="15505" xr:uid="{25800534-B94E-4034-88C3-C803BE095918}"/>
    <cellStyle name="Accent6 26 2" xfId="35493" xr:uid="{3A2AE25F-7237-4F09-B733-BA3F7A1FC97A}"/>
    <cellStyle name="Accent6 27" xfId="15506" xr:uid="{22E8814D-AF5B-4565-AD06-7B6281C0D731}"/>
    <cellStyle name="Accent6 27 2" xfId="35494" xr:uid="{24A53D6B-3AEB-454E-82B5-C4FA7F4205CC}"/>
    <cellStyle name="Accent6 28" xfId="15507" xr:uid="{15ADEAEB-15DB-4E86-875A-5BDED0A6E06D}"/>
    <cellStyle name="Accent6 28 2" xfId="35495" xr:uid="{25BC0BC2-5DC7-4DED-95BA-EB713A5049E9}"/>
    <cellStyle name="Accent6 29" xfId="15508" xr:uid="{BF69EDBC-6304-43FF-8B15-250B30FF985C}"/>
    <cellStyle name="Accent6 29 2" xfId="35496" xr:uid="{430CD6B1-B687-486B-8D41-1BBE4AC340F8}"/>
    <cellStyle name="Accent6 3" xfId="15509" xr:uid="{63410CE5-E583-4A08-9DFA-7E0FE41E5D64}"/>
    <cellStyle name="Accent6 3 2" xfId="15510" xr:uid="{9A2BD357-DA4D-4E67-A4BA-F093C101A35C}"/>
    <cellStyle name="Accent6 3 2 2" xfId="35497" xr:uid="{47A56BDE-35DB-44E0-95A3-F08D920A5456}"/>
    <cellStyle name="Accent6 3 3" xfId="15511" xr:uid="{CB88C445-BD24-4F50-BE24-4D3FD245212E}"/>
    <cellStyle name="Accent6 3 3 2" xfId="35498" xr:uid="{16FD020A-63D8-46CF-8C0A-320E0121140B}"/>
    <cellStyle name="Accent6 3 4" xfId="15512" xr:uid="{C9806795-7112-468D-B989-95A024347F2B}"/>
    <cellStyle name="Accent6 3 4 2" xfId="35499" xr:uid="{59B27247-B1AD-48A8-AB02-864B96FEE653}"/>
    <cellStyle name="Accent6 3 5" xfId="35500" xr:uid="{4C9071EA-A765-47C3-ABD8-919C4D93DFED}"/>
    <cellStyle name="Accent6 3 6" xfId="35501" xr:uid="{948AF6BB-07DC-46C9-A651-ADE612BC8358}"/>
    <cellStyle name="Accent6 3 7" xfId="35502" xr:uid="{54B14262-C8A0-4853-9A74-E0CE7C607EFE}"/>
    <cellStyle name="Accent6 3 8" xfId="39522" xr:uid="{35736FF2-8468-48D0-BE98-1F08614230A6}"/>
    <cellStyle name="Accent6 30" xfId="15513" xr:uid="{CBF66F1A-7969-48D6-9E24-B498DDB03EFB}"/>
    <cellStyle name="Accent6 30 2" xfId="35503" xr:uid="{56818AC2-9BBA-4BB2-AAE3-82BBCFED1235}"/>
    <cellStyle name="Accent6 31" xfId="15514" xr:uid="{0BE7E26B-0853-45A8-AEBD-EB9DD223C13B}"/>
    <cellStyle name="Accent6 31 2" xfId="35504" xr:uid="{A572923F-B8BA-4E76-A1BB-7372D59E8C5B}"/>
    <cellStyle name="Accent6 32" xfId="15515" xr:uid="{F1497C58-B63B-48E7-808E-5E797C63A055}"/>
    <cellStyle name="Accent6 32 2" xfId="35505" xr:uid="{1E9B2F9F-D0C1-4D4D-9E07-452E32A0E1CC}"/>
    <cellStyle name="Accent6 33" xfId="15516" xr:uid="{9A3289C8-3EF5-4FFA-AF82-35C10379F1A6}"/>
    <cellStyle name="Accent6 33 2" xfId="35506" xr:uid="{3117CBCB-5EF1-4CC0-86DF-70BCB51BE852}"/>
    <cellStyle name="Accent6 34" xfId="15517" xr:uid="{AB2B2B22-0730-40EA-BDB1-7A07C70CFD34}"/>
    <cellStyle name="Accent6 34 2" xfId="35507" xr:uid="{45A31417-6A29-4E7D-AA7E-7B634F244593}"/>
    <cellStyle name="Accent6 35" xfId="15518" xr:uid="{71E27C11-822D-4CA0-9FD6-057F3064226D}"/>
    <cellStyle name="Accent6 35 2" xfId="35508" xr:uid="{A5BA2ADB-A502-4347-8CB8-FF3EB28CE51F}"/>
    <cellStyle name="Accent6 36" xfId="15519" xr:uid="{4887E0B2-6326-42C6-B456-EAC8F9BF1A4F}"/>
    <cellStyle name="Accent6 36 2" xfId="35509" xr:uid="{1887EEE8-F065-4249-A48C-A8806BED49D1}"/>
    <cellStyle name="Accent6 37" xfId="15520" xr:uid="{FD13F671-658A-450C-9740-E1EEC8B958C7}"/>
    <cellStyle name="Accent6 37 2" xfId="35510" xr:uid="{970D78DA-E6AF-4CC0-8633-224F53C64836}"/>
    <cellStyle name="Accent6 38" xfId="15521" xr:uid="{62C9C1E7-E8AF-4E50-9516-756136C2EBB8}"/>
    <cellStyle name="Accent6 38 2" xfId="35511" xr:uid="{8CA38401-5ED8-4797-A0B5-CE9CF9E114B2}"/>
    <cellStyle name="Accent6 39" xfId="15522" xr:uid="{2D8EBAC8-4C1A-4490-8BBB-C0824620BCA4}"/>
    <cellStyle name="Accent6 39 2" xfId="35512" xr:uid="{1D1010DD-FE2D-4C0A-AFC9-C13450553B80}"/>
    <cellStyle name="Accent6 4" xfId="15523" xr:uid="{F7958972-9396-455E-94C9-B9BFC500C0B7}"/>
    <cellStyle name="Accent6 4 2" xfId="15524" xr:uid="{78903F49-4B83-4ABE-A123-03E9625D7D72}"/>
    <cellStyle name="Accent6 4 2 2" xfId="35513" xr:uid="{B6F299E2-28FA-4A60-8FE1-1025EBF60162}"/>
    <cellStyle name="Accent6 4 3" xfId="15525" xr:uid="{AD004B6D-3963-455F-842B-ECB33361F28C}"/>
    <cellStyle name="Accent6 4 3 2" xfId="35514" xr:uid="{6E2A40B8-8F1C-404A-843E-EC6C3AEE771B}"/>
    <cellStyle name="Accent6 4 4" xfId="15526" xr:uid="{B09F229A-A03A-44E6-809F-319F2A210C93}"/>
    <cellStyle name="Accent6 4 4 2" xfId="35515" xr:uid="{2BB9596F-4E31-4528-8310-20C028A78D0D}"/>
    <cellStyle name="Accent6 4 5" xfId="35516" xr:uid="{20B435CC-F0D1-4DAD-A727-E791DA898C46}"/>
    <cellStyle name="Accent6 4 6" xfId="35517" xr:uid="{EA6C0334-C429-46D3-8FB9-9C25E44A6B91}"/>
    <cellStyle name="Accent6 4 7" xfId="35518" xr:uid="{834D5B92-1ECA-4DB8-A0D2-C33777C4A8C4}"/>
    <cellStyle name="Accent6 40" xfId="15527" xr:uid="{B219656B-13FC-4A42-BC10-AA8AB17F6991}"/>
    <cellStyle name="Accent6 40 2" xfId="35519" xr:uid="{F81FFB43-27CA-41FB-906B-83B57DF2264F}"/>
    <cellStyle name="Accent6 41" xfId="15528" xr:uid="{CD511F8D-843C-4E1F-9E5D-4503A7D867BF}"/>
    <cellStyle name="Accent6 41 2" xfId="35520" xr:uid="{75C7B99C-CD70-485D-89A8-A868DE5833FA}"/>
    <cellStyle name="Accent6 42" xfId="15529" xr:uid="{6B024C47-2BAD-49AF-B4D9-DA9783D4E425}"/>
    <cellStyle name="Accent6 42 2" xfId="35521" xr:uid="{3EF67D17-4553-4026-B75A-910788672AF9}"/>
    <cellStyle name="Accent6 43" xfId="15530" xr:uid="{16B9823D-BE37-493D-BC6B-B7BFC344ED22}"/>
    <cellStyle name="Accent6 43 2" xfId="35522" xr:uid="{34C19464-599B-493D-80C1-EFD576757D73}"/>
    <cellStyle name="Accent6 44" xfId="15531" xr:uid="{855A0365-AAD5-4B5A-9701-141ACE167965}"/>
    <cellStyle name="Accent6 44 2" xfId="35523" xr:uid="{5A01BB32-7E3F-4EC9-814E-CF98704A3FF7}"/>
    <cellStyle name="Accent6 45" xfId="15532" xr:uid="{AE3C1D41-30FD-47E5-9E78-49D630084AEB}"/>
    <cellStyle name="Accent6 45 2" xfId="35524" xr:uid="{7F3AB975-629F-4393-9E95-1B211AAC55D1}"/>
    <cellStyle name="Accent6 46" xfId="15533" xr:uid="{E2648535-22EF-43AB-9D65-10362D9C566A}"/>
    <cellStyle name="Accent6 46 2" xfId="35525" xr:uid="{42108206-EC36-42B6-98CA-C3E1FBA021C1}"/>
    <cellStyle name="Accent6 47" xfId="15534" xr:uid="{B7C4DCE4-C8BA-474A-924B-29D88B18BBEF}"/>
    <cellStyle name="Accent6 47 2" xfId="35526" xr:uid="{4D28F124-BBF8-4162-BC6E-762368005E35}"/>
    <cellStyle name="Accent6 48" xfId="15535" xr:uid="{5F448F23-B765-45E4-A782-8B5C784F9A40}"/>
    <cellStyle name="Accent6 48 2" xfId="35527" xr:uid="{328AEB02-3554-4D19-A43F-447E7D2FB75C}"/>
    <cellStyle name="Accent6 49" xfId="15536" xr:uid="{F0E491EC-750B-4FA3-83E1-6A730C2AECAC}"/>
    <cellStyle name="Accent6 49 2" xfId="35528" xr:uid="{0E7E8239-57D9-4274-B25A-D2ED87249203}"/>
    <cellStyle name="Accent6 5" xfId="15537" xr:uid="{DDF09DF6-3105-43BE-BD17-E315FBD90791}"/>
    <cellStyle name="Accent6 5 10" xfId="35529" xr:uid="{7AB4DFEA-6F8E-4D2D-A881-FACF5B1E8666}"/>
    <cellStyle name="Accent6 5 11" xfId="35530" xr:uid="{953DAFAE-278C-4B0C-A283-373030651148}"/>
    <cellStyle name="Accent6 5 12" xfId="35531" xr:uid="{D9DE0FBE-8A97-41AA-BCA0-014C1FE8DEF3}"/>
    <cellStyle name="Accent6 5 2" xfId="15538" xr:uid="{0E1AE867-E076-4DC6-8BDB-FFFE1C9D1FAC}"/>
    <cellStyle name="Accent6 5 2 2" xfId="15539" xr:uid="{480BB5C5-5124-4C36-BD2D-1E3A5A64AF4D}"/>
    <cellStyle name="Accent6 5 2 2 2" xfId="35532" xr:uid="{EAF5EBB1-2C43-4818-9E18-7311AE3FA9A3}"/>
    <cellStyle name="Accent6 5 2 3" xfId="15540" xr:uid="{87D0F208-318B-49B6-AEFD-CD64EBC83E30}"/>
    <cellStyle name="Accent6 5 2 3 2" xfId="35533" xr:uid="{DA493614-EB90-4CD0-939F-8D04F2CBE75D}"/>
    <cellStyle name="Accent6 5 2 4" xfId="35534" xr:uid="{14F92F0B-C1D1-4AFD-948A-562B068D7799}"/>
    <cellStyle name="Accent6 5 3" xfId="15541" xr:uid="{7A1FE558-D5C9-4AF4-B224-3C7B29AE2520}"/>
    <cellStyle name="Accent6 5 3 2" xfId="35535" xr:uid="{4FE32FEA-3968-4846-9E4F-CB364CC544DE}"/>
    <cellStyle name="Accent6 5 4" xfId="15542" xr:uid="{9076AB8A-4C83-4FEE-A55D-7E78A8791FD2}"/>
    <cellStyle name="Accent6 5 4 2" xfId="35536" xr:uid="{5A462A82-80B6-42D8-A218-5C33F79895F3}"/>
    <cellStyle name="Accent6 5 5" xfId="35537" xr:uid="{A7FA6911-5955-4AB3-BD23-12BEA85ECF0A}"/>
    <cellStyle name="Accent6 5 6" xfId="35538" xr:uid="{6B3ECF41-54BB-45A1-8F24-058248E4FCDE}"/>
    <cellStyle name="Accent6 5 7" xfId="35539" xr:uid="{6E804FF4-11F2-4808-AA32-F53685BD4FD5}"/>
    <cellStyle name="Accent6 5 8" xfId="35540" xr:uid="{D896745E-EDFB-49A5-845A-E596FEC981CA}"/>
    <cellStyle name="Accent6 5 9" xfId="35541" xr:uid="{A5BD6D2E-5BB0-4888-B690-095AAE60A0D7}"/>
    <cellStyle name="Accent6 50" xfId="15543" xr:uid="{A74F6329-ED97-4B77-A7A4-39F0CBD45E30}"/>
    <cellStyle name="Accent6 50 2" xfId="35542" xr:uid="{BADEBB6A-F7AC-4564-AC3A-C3CCCF87BFB4}"/>
    <cellStyle name="Accent6 51" xfId="15544" xr:uid="{3C4AC780-2318-47C6-85E0-D73024BE68D2}"/>
    <cellStyle name="Accent6 51 2" xfId="35543" xr:uid="{F0695E04-152D-4D0E-8561-CD6C5F66C256}"/>
    <cellStyle name="Accent6 52" xfId="15545" xr:uid="{C3C731A5-56A8-40BE-AD29-FE79E707798B}"/>
    <cellStyle name="Accent6 52 2" xfId="35544" xr:uid="{13A0B187-B8DA-44BE-BF93-C84BC29C8829}"/>
    <cellStyle name="Accent6 53" xfId="15546" xr:uid="{9316AE7C-1A0D-4F71-94ED-94F397DF5968}"/>
    <cellStyle name="Accent6 53 2" xfId="35545" xr:uid="{629B3D25-6D48-4B26-904C-33228D3443B9}"/>
    <cellStyle name="Accent6 54" xfId="15547" xr:uid="{3F82B17D-85FE-42DB-BB09-BE0C27AA2E84}"/>
    <cellStyle name="Accent6 54 2" xfId="35546" xr:uid="{8BB752C1-4BF9-4650-B0CB-D21BEF33AB65}"/>
    <cellStyle name="Accent6 55" xfId="15548" xr:uid="{90B5698B-0C5C-43B3-97EB-2E407F986647}"/>
    <cellStyle name="Accent6 55 2" xfId="35547" xr:uid="{643BE78D-92F4-4EC1-A2A8-D1CD8D017F74}"/>
    <cellStyle name="Accent6 56" xfId="15549" xr:uid="{1681A973-F824-43A5-9A6D-9461BB23441B}"/>
    <cellStyle name="Accent6 56 2" xfId="35548" xr:uid="{A6AC55DA-3FA4-4B76-AA23-485F3334FB6F}"/>
    <cellStyle name="Accent6 57" xfId="15550" xr:uid="{92922626-478C-4C35-A402-76BF5A07E8BC}"/>
    <cellStyle name="Accent6 57 2" xfId="35549" xr:uid="{B28A93F7-DC6F-48E0-BF4D-F8DF7B48A149}"/>
    <cellStyle name="Accent6 58" xfId="15551" xr:uid="{D4DE8FA0-C940-452F-9EEC-B55451DB4430}"/>
    <cellStyle name="Accent6 58 2" xfId="35550" xr:uid="{D580AAA1-8862-4EF3-8B31-EB54DB31E4AA}"/>
    <cellStyle name="Accent6 59" xfId="15552" xr:uid="{B5A320D3-6626-4F49-93BE-3715366CFF25}"/>
    <cellStyle name="Accent6 59 2" xfId="35551" xr:uid="{CF247770-B45A-49CB-B606-3E470D83A655}"/>
    <cellStyle name="Accent6 6" xfId="15553" xr:uid="{94D8F085-B00C-4E3F-8F8F-B6D5F103F438}"/>
    <cellStyle name="Accent6 6 10" xfId="35552" xr:uid="{4E9BCA7B-592D-4465-9EF1-4B2C08E18C57}"/>
    <cellStyle name="Accent6 6 11" xfId="35553" xr:uid="{65872E91-6925-43DD-A9FC-CFB635A0677E}"/>
    <cellStyle name="Accent6 6 2" xfId="15554" xr:uid="{CBAF8B04-AF20-402B-88CE-E4ED1ADE2F1C}"/>
    <cellStyle name="Accent6 6 2 2" xfId="15555" xr:uid="{FDC74494-0F24-4EA4-9D20-F019969EBC41}"/>
    <cellStyle name="Accent6 6 2 2 2" xfId="35554" xr:uid="{83334505-3513-4B9F-914D-FEA3F2375B89}"/>
    <cellStyle name="Accent6 6 2 3" xfId="15556" xr:uid="{50EF18F6-7230-4497-852E-368C92287872}"/>
    <cellStyle name="Accent6 6 2 3 2" xfId="35555" xr:uid="{624799E0-51EC-4DBA-916A-2CE83556D16A}"/>
    <cellStyle name="Accent6 6 2 4" xfId="35556" xr:uid="{91C69FF8-0C9E-4C46-8B7D-FC4253942D10}"/>
    <cellStyle name="Accent6 6 3" xfId="15557" xr:uid="{FA47D242-2B6B-47C2-B487-D9B197611557}"/>
    <cellStyle name="Accent6 6 3 2" xfId="35557" xr:uid="{0F21F40C-A475-4D24-A1CB-E7F37CF892A0}"/>
    <cellStyle name="Accent6 6 4" xfId="35558" xr:uid="{CC680264-3A0D-4C6E-93E1-E2010C0F6869}"/>
    <cellStyle name="Accent6 6 5" xfId="35559" xr:uid="{182B324C-E44A-46DE-8FD3-26C5C8AFACF2}"/>
    <cellStyle name="Accent6 6 6" xfId="35560" xr:uid="{6708E1A3-CCBD-490C-9363-DC3530D09C49}"/>
    <cellStyle name="Accent6 6 7" xfId="35561" xr:uid="{8339D604-4590-4BF4-92CD-63E75BE1B83D}"/>
    <cellStyle name="Accent6 6 8" xfId="35562" xr:uid="{0134231A-43CC-4AE2-AC16-9C0BF066C4D9}"/>
    <cellStyle name="Accent6 6 9" xfId="35563" xr:uid="{1E0B9BDD-BFC2-496A-939C-BC5A79B5C6AD}"/>
    <cellStyle name="Accent6 60" xfId="15558" xr:uid="{DCFCDD1B-C255-4F55-8377-D401D4B4BA58}"/>
    <cellStyle name="Accent6 60 2" xfId="35564" xr:uid="{90DD25B1-1119-475A-8D41-637C42ACD6CD}"/>
    <cellStyle name="Accent6 61" xfId="15559" xr:uid="{7506F0D1-E1D7-498D-9D6E-04F310DB9C4C}"/>
    <cellStyle name="Accent6 61 2" xfId="35565" xr:uid="{78F85BB4-98E1-4269-B1A0-39AA78C68713}"/>
    <cellStyle name="Accent6 62" xfId="15560" xr:uid="{FC174657-9480-4D75-A081-EB42BF195B4F}"/>
    <cellStyle name="Accent6 62 2" xfId="35566" xr:uid="{C76A606E-9A9D-48C3-B3E8-FBFCB1B6749E}"/>
    <cellStyle name="Accent6 63" xfId="15561" xr:uid="{608F6E9D-2E40-4708-8689-9920B25A050A}"/>
    <cellStyle name="Accent6 63 2" xfId="35567" xr:uid="{C3B2DAF9-E432-4C60-A01B-E2087D313D0E}"/>
    <cellStyle name="Accent6 64" xfId="15562" xr:uid="{AA4E36DE-D4A5-4582-A4B9-2D5F22B5A2D2}"/>
    <cellStyle name="Accent6 64 2" xfId="35568" xr:uid="{11AB71A5-268C-4A2D-BB8F-2785A9B289A4}"/>
    <cellStyle name="Accent6 65" xfId="15563" xr:uid="{1BE09843-0C79-4E0C-B89C-4C3BF1A208CF}"/>
    <cellStyle name="Accent6 65 2" xfId="35569" xr:uid="{40F1C95A-AD84-412E-89D8-BC8F593D9C2F}"/>
    <cellStyle name="Accent6 66" xfId="15564" xr:uid="{A5784FA9-EE10-406B-A25F-8D68E0F5689E}"/>
    <cellStyle name="Accent6 66 2" xfId="35570" xr:uid="{5296E26C-9FFE-4E28-9F41-A6D67C236F30}"/>
    <cellStyle name="Accent6 67" xfId="15565" xr:uid="{D94C6FFF-389D-4C15-A2C7-07EB8DAFF4AB}"/>
    <cellStyle name="Accent6 67 2" xfId="35571" xr:uid="{84F65D6D-E37C-4095-A944-5569B0B64407}"/>
    <cellStyle name="Accent6 68" xfId="15566" xr:uid="{EEF0C560-5FB0-4DE2-B623-645249E40A9E}"/>
    <cellStyle name="Accent6 68 2" xfId="35572" xr:uid="{E6F1F14D-336D-406E-98F7-5BB129BE1293}"/>
    <cellStyle name="Accent6 69" xfId="15567" xr:uid="{8B0A589A-17F7-462E-8ADF-6B28665C6FFB}"/>
    <cellStyle name="Accent6 69 2" xfId="35573" xr:uid="{43285E32-7C5B-4442-8FBD-2A5DB0148212}"/>
    <cellStyle name="Accent6 7" xfId="15568" xr:uid="{D4A6CC8B-D92D-4C70-943E-B880FC713271}"/>
    <cellStyle name="Accent6 7 2" xfId="15569" xr:uid="{DC74452A-7669-4E4C-B9C0-4E86550878D0}"/>
    <cellStyle name="Accent6 7 2 2" xfId="35574" xr:uid="{A585DAF1-7B2F-4A96-8CFE-52E6EA971288}"/>
    <cellStyle name="Accent6 7 3" xfId="15570" xr:uid="{B8B3AEA9-D24D-4B27-88EB-D9F8D3B3C310}"/>
    <cellStyle name="Accent6 7 3 2" xfId="35575" xr:uid="{70268BC3-270A-423E-A574-D814003B2CD3}"/>
    <cellStyle name="Accent6 7 4" xfId="35576" xr:uid="{98DF6B50-3297-4D7A-BAAF-D814E064AC3A}"/>
    <cellStyle name="Accent6 70" xfId="15571" xr:uid="{4873588B-5C50-497D-A1DA-D78A4C466B7A}"/>
    <cellStyle name="Accent6 70 2" xfId="35577" xr:uid="{48F576E1-6F50-4DA7-AEAF-9C0581201872}"/>
    <cellStyle name="Accent6 71" xfId="15572" xr:uid="{775837A3-5F2E-4518-8899-AA1EC125F5D1}"/>
    <cellStyle name="Accent6 71 2" xfId="35578" xr:uid="{28CC222E-8BD2-4131-8F5F-F0D4F80C1927}"/>
    <cellStyle name="Accent6 72" xfId="15573" xr:uid="{68195ABC-1ED7-4CBA-8A58-5527B5692E52}"/>
    <cellStyle name="Accent6 72 2" xfId="35579" xr:uid="{C357A8D2-68DF-48B8-BFA0-E2564D1FBD66}"/>
    <cellStyle name="Accent6 73" xfId="15574" xr:uid="{861B2D35-45B5-4BAD-B65B-B1365FCC5D1F}"/>
    <cellStyle name="Accent6 73 2" xfId="35580" xr:uid="{F95441EA-ECC6-4C98-AF56-EEE90562036D}"/>
    <cellStyle name="Accent6 74" xfId="15575" xr:uid="{18A4AE22-3C9B-4445-A169-DCBD3FE8B640}"/>
    <cellStyle name="Accent6 74 2" xfId="35581" xr:uid="{6635236B-CD5E-4DC1-B48C-B66A0686927C}"/>
    <cellStyle name="Accent6 75" xfId="15576" xr:uid="{B34B6E94-3D88-4495-B8AC-C6847FE9C445}"/>
    <cellStyle name="Accent6 75 2" xfId="35582" xr:uid="{7CB8077C-3BCF-4A77-9148-5D31F36D029E}"/>
    <cellStyle name="Accent6 76" xfId="15577" xr:uid="{C24A70E5-5549-4027-9558-18F56FAA218C}"/>
    <cellStyle name="Accent6 76 2" xfId="35583" xr:uid="{58582675-A237-4B87-BB97-4024A3B159A9}"/>
    <cellStyle name="Accent6 77" xfId="15578" xr:uid="{7A90E6EF-428E-4A80-B13D-D3D324983C8F}"/>
    <cellStyle name="Accent6 77 2" xfId="35584" xr:uid="{5E5C2FA3-C538-4B44-9543-434CCCA5B723}"/>
    <cellStyle name="Accent6 78" xfId="15579" xr:uid="{994AD979-45DF-414E-BCCD-45CF0CA9564E}"/>
    <cellStyle name="Accent6 78 2" xfId="35585" xr:uid="{7DD2EECB-887C-4C14-8C59-664F63941077}"/>
    <cellStyle name="Accent6 79" xfId="15580" xr:uid="{7816CB32-E2A2-45E6-92CE-28EC6CD43F6A}"/>
    <cellStyle name="Accent6 79 2" xfId="35586" xr:uid="{169D6B70-F0FC-4992-836B-169E952D9CCA}"/>
    <cellStyle name="Accent6 8" xfId="15581" xr:uid="{49C482FF-276A-4B9C-8609-23438F66D7B9}"/>
    <cellStyle name="Accent6 8 2" xfId="15582" xr:uid="{1A901DCA-6CD8-48EB-ADC0-BD5CD3002B3D}"/>
    <cellStyle name="Accent6 8 2 2" xfId="35587" xr:uid="{C3744EC7-F5EA-4EE4-B5FC-6A1631E810CC}"/>
    <cellStyle name="Accent6 8 3" xfId="15583" xr:uid="{FFA16020-CB1D-441B-8D56-0BDCC92DE9AB}"/>
    <cellStyle name="Accent6 8 3 2" xfId="35588" xr:uid="{663E2237-FC8D-4CEC-8AF1-033DDA715DD7}"/>
    <cellStyle name="Accent6 8 4" xfId="35589" xr:uid="{9FA4D222-BDFE-481B-9705-F3F6CC61359D}"/>
    <cellStyle name="Accent6 80" xfId="15584" xr:uid="{AB39A506-5229-4F0C-8548-BA70C55A4AF1}"/>
    <cellStyle name="Accent6 80 2" xfId="35590" xr:uid="{1AF0D8AD-B4A9-42FF-9829-D9F177A1C1B3}"/>
    <cellStyle name="Accent6 81" xfId="15585" xr:uid="{F882D3C3-24E1-4605-AFBD-10D3D8B29ECA}"/>
    <cellStyle name="Accent6 81 2" xfId="35591" xr:uid="{F99A925D-3E58-48AD-845F-3BF4F1E37FC5}"/>
    <cellStyle name="Accent6 82" xfId="15586" xr:uid="{C12F3B41-F8F5-4977-83F8-311C76896620}"/>
    <cellStyle name="Accent6 82 2" xfId="35592" xr:uid="{1D9C6006-0C8F-4C1E-8F22-C99655CF408C}"/>
    <cellStyle name="Accent6 83" xfId="15587" xr:uid="{AE07F51A-F3B2-49A1-AD69-C744EA5360C0}"/>
    <cellStyle name="Accent6 83 2" xfId="35593" xr:uid="{B761D7FB-271E-489C-B809-1D61A88B7B0C}"/>
    <cellStyle name="Accent6 84" xfId="15588" xr:uid="{8525EB7F-01C3-4E87-9F09-39EB2223C518}"/>
    <cellStyle name="Accent6 84 2" xfId="35594" xr:uid="{DA785EC9-2531-4B1C-9C37-AC6F006FD6AE}"/>
    <cellStyle name="Accent6 85" xfId="15589" xr:uid="{714BA6AD-3826-4559-AAC1-932028BAEE1A}"/>
    <cellStyle name="Accent6 85 2" xfId="35595" xr:uid="{AD62F45E-D4D2-411B-8BFF-9FA540EE1AF6}"/>
    <cellStyle name="Accent6 86" xfId="15590" xr:uid="{A732D0B8-4D5F-4433-A49C-1A368A00F309}"/>
    <cellStyle name="Accent6 86 2" xfId="35596" xr:uid="{20781CFD-9116-4757-9672-6D908A6936A2}"/>
    <cellStyle name="Accent6 87" xfId="15591" xr:uid="{636B588B-AF81-4CD7-8D83-F772B0D3CA62}"/>
    <cellStyle name="Accent6 87 2" xfId="35597" xr:uid="{97C4300E-4AC5-4F3A-A881-651AAA80DF48}"/>
    <cellStyle name="Accent6 88" xfId="15592" xr:uid="{0089CFF4-8E83-4ABC-86B0-0773D936085F}"/>
    <cellStyle name="Accent6 89" xfId="15593" xr:uid="{8195016D-97C7-40AF-8126-333321ABD3EA}"/>
    <cellStyle name="Accent6 9" xfId="15594" xr:uid="{5AE44661-BDC4-4196-98AD-E0AA2F4FD130}"/>
    <cellStyle name="Accent6 9 2" xfId="35598" xr:uid="{51CE9ACD-B41D-41B7-80EB-8CD4EC540700}"/>
    <cellStyle name="Accent6 90" xfId="35599" xr:uid="{AFF9807F-D404-4794-A0DD-817B8DB08E69}"/>
    <cellStyle name="Accent6 91" xfId="35600" xr:uid="{573336E5-BA76-457C-88A8-1760ECFFDE19}"/>
    <cellStyle name="Accent6 92" xfId="35601" xr:uid="{5B2FD499-C21A-42CA-AA9B-A0FDB211DBB9}"/>
    <cellStyle name="Accent6 93" xfId="35602" xr:uid="{FD5A6EF0-822A-44C8-9E32-57A2B626898D}"/>
    <cellStyle name="Accent6 94" xfId="35603" xr:uid="{F1AB512E-3940-45F1-8D98-D600B7DE8928}"/>
    <cellStyle name="Accent6 95" xfId="35604" xr:uid="{A52CB496-B972-43AF-ABC3-449D955373C7}"/>
    <cellStyle name="Accent6 96" xfId="35605" xr:uid="{BB3F5D1E-A032-4314-81C0-95BFC0ECDA0F}"/>
    <cellStyle name="Accent6 97" xfId="35606" xr:uid="{F3CB628D-7069-4E62-A119-92CF027D8F43}"/>
    <cellStyle name="Accent6 98" xfId="35607" xr:uid="{C0B38728-7814-4D7C-88A3-7579A8F68BA3}"/>
    <cellStyle name="Accent6 99" xfId="35608" xr:uid="{1AA607B1-E052-42D9-9112-FF146D61B832}"/>
    <cellStyle name="Accounting" xfId="15595" xr:uid="{811150CD-7A88-4F4C-A3CB-11D49918868D}"/>
    <cellStyle name="Accounting 2" xfId="35609" xr:uid="{55123991-E569-4A25-A989-80A866D8B9B7}"/>
    <cellStyle name="Accounting2" xfId="15596" xr:uid="{18E8CF80-8F63-4B99-87EE-15298DD81D81}"/>
    <cellStyle name="Accounting2 2" xfId="35610" xr:uid="{46199308-6450-4CCD-BA4E-04662AD76EEC}"/>
    <cellStyle name="Adjusted" xfId="15597" xr:uid="{DEFDF67B-41A7-47EB-BBAB-36BA7ED9B08A}"/>
    <cellStyle name="Adjusted 2" xfId="15598" xr:uid="{706B8D74-ABF3-437F-997B-48757F22EAD4}"/>
    <cellStyle name="Adjusted 2 2" xfId="35611" xr:uid="{DBDF9A21-D1AC-4891-93BB-03D1FCA6D8C4}"/>
    <cellStyle name="Adjusted 3" xfId="15599" xr:uid="{6565B469-2AD8-4D77-AE59-208D625025DF}"/>
    <cellStyle name="Adjusted 3 2" xfId="35612" xr:uid="{CB43FC6C-0AEF-4DDA-B1BF-D63C8D3E8389}"/>
    <cellStyle name="Adjusted 4" xfId="15600" xr:uid="{F58D0966-56A8-447A-9220-D6F12EB37B31}"/>
    <cellStyle name="Adjusted 4 2" xfId="35613" xr:uid="{6F9E14A1-77BE-40E6-9E28-9AB6EE6578E3}"/>
    <cellStyle name="Adjusted 5" xfId="35614" xr:uid="{BD0B708A-FAD3-4384-B93D-020FE20509EF}"/>
    <cellStyle name="Adjusted 6" xfId="35615" xr:uid="{67ECB163-BB63-4288-B949-21CC901561B4}"/>
    <cellStyle name="Adjusted 7" xfId="35616" xr:uid="{03B094C6-171E-4698-BBF5-989D1E81EA32}"/>
    <cellStyle name="Amount" xfId="15601" xr:uid="{8663B2FA-344A-4426-86BD-808C17BF36BD}"/>
    <cellStyle name="Amount 2" xfId="15602" xr:uid="{2BFB5235-3B87-49CB-8E24-A770AA5D8075}"/>
    <cellStyle name="Amount 2 2" xfId="35617" xr:uid="{408E39BD-9A9D-4A28-A057-FB2CDB6F8C24}"/>
    <cellStyle name="Amount 3" xfId="15603" xr:uid="{8740FFA1-B1C0-4956-AB77-1819BB40EEE5}"/>
    <cellStyle name="Amount 3 2" xfId="35618" xr:uid="{87E54DD0-926D-4D6A-BDF5-C87DD6E7024A}"/>
    <cellStyle name="Amount 4" xfId="15604" xr:uid="{1A3A86C9-3CFF-49E4-9020-82CF3F560B4E}"/>
    <cellStyle name="Amount 4 2" xfId="35619" xr:uid="{0E4E6174-9E42-40AF-84DB-AB04BB84FDE0}"/>
    <cellStyle name="Amount 5" xfId="35620" xr:uid="{2D569B48-67A2-430C-A16E-98FAD814B899}"/>
    <cellStyle name="Amount 6" xfId="35621" xr:uid="{7E1A629F-CBA8-450E-A272-2993C85085EB}"/>
    <cellStyle name="Amount 7" xfId="35622" xr:uid="{A435D5D9-DD53-4773-8183-4BEE1BA1D46E}"/>
    <cellStyle name="Arial10" xfId="17" xr:uid="{00000000-0005-0000-0000-000010000000}"/>
    <cellStyle name="Arial10 2" xfId="41044" xr:uid="{DDEC9CB9-24B4-48F3-935C-D8E4D9CA4CFF}"/>
    <cellStyle name="Arial10 2 2" xfId="41045" xr:uid="{148086F2-5786-4548-8884-13828B436E75}"/>
    <cellStyle name="Arial10_AZAY Deferred tax Template_2013 (2)" xfId="41046" xr:uid="{BAE28A1B-DBAF-439A-949A-AAAA6F51BF09}"/>
    <cellStyle name="ÄÞ¸¶ [0]_´ëÇü»çÃâ" xfId="18" xr:uid="{00000000-0005-0000-0000-000011000000}"/>
    <cellStyle name="ÄÞ¸¶_´ëÇü»çÃâ" xfId="19" xr:uid="{00000000-0005-0000-0000-000012000000}"/>
    <cellStyle name="Attribute" xfId="15605" xr:uid="{D291AFD0-885C-4647-95E5-5F254EC483F3}"/>
    <cellStyle name="Attribute 2" xfId="35623" xr:uid="{0DB0513B-3E9D-41B0-9EA5-017DE22AF4F2}"/>
    <cellStyle name="AUGDONE" xfId="15606" xr:uid="{72D93DEA-6E16-4160-97BF-1C585FF883B9}"/>
    <cellStyle name="AUGDONE 2" xfId="15607" xr:uid="{5C9D2808-A5D1-4211-B0AF-F5FB72F30025}"/>
    <cellStyle name="AUGDONE 2 2" xfId="35624" xr:uid="{3031598E-E375-4391-9961-C2515EA03F8F}"/>
    <cellStyle name="AUGDONE 3" xfId="15608" xr:uid="{5FF595CC-4799-4880-BCF0-E3DADE5B39B4}"/>
    <cellStyle name="AUGDONE 3 2" xfId="35625" xr:uid="{76AC72C2-DFB6-4D18-A97F-54ACA8986A83}"/>
    <cellStyle name="AUGDONE 4" xfId="15609" xr:uid="{83942D9D-A3BE-4364-8301-8DAC0808F42D}"/>
    <cellStyle name="AUGDONE 4 2" xfId="35626" xr:uid="{4CBAC485-B810-42F8-BDC5-A1B085E5A164}"/>
    <cellStyle name="AUGDONE 5" xfId="15610" xr:uid="{9063DFFA-8926-4DB9-923B-712B370F6DE8}"/>
    <cellStyle name="AUGDONE 5 2" xfId="35627" xr:uid="{20835FC6-86AB-400C-8F21-BA7D357C9CB8}"/>
    <cellStyle name="AUGDONE 6" xfId="15611" xr:uid="{718DA66F-9A5E-4D92-B2DC-C9234EBA8099}"/>
    <cellStyle name="AUGDONE 6 2" xfId="35628" xr:uid="{4E60E2D5-0731-44E6-ADF3-21CC9C29FD4D}"/>
    <cellStyle name="AUGDONE 7" xfId="35629" xr:uid="{0064E797-A215-4BE2-953A-6170EEC00030}"/>
    <cellStyle name="AUGDONE 8" xfId="35630" xr:uid="{95A06529-1B05-4CA5-B3CF-C2B25C491F24}"/>
    <cellStyle name="AUGDONE 9" xfId="35631" xr:uid="{D2016B53-E847-4664-852A-35A0D7CAE107}"/>
    <cellStyle name="AutoFormat Options" xfId="39275" xr:uid="{0130268F-B786-4049-B3D0-A5B146D8B13E}"/>
    <cellStyle name="Background" xfId="15612" xr:uid="{7779EA4A-DF8A-4A3E-84A4-1B8E838B66A8}"/>
    <cellStyle name="Background 2" xfId="15613" xr:uid="{39EE6831-C029-4D77-A28B-D1322C34B23A}"/>
    <cellStyle name="Background 2 2" xfId="35632" xr:uid="{26AD1974-090A-4CC5-8A0A-582C0DD952CB}"/>
    <cellStyle name="Background 3" xfId="15614" xr:uid="{4F004525-98EC-4EF5-82D7-1783D06D337F}"/>
    <cellStyle name="Background 3 2" xfId="35633" xr:uid="{B0A55DAD-174A-4FDB-94A8-B55F2E419941}"/>
    <cellStyle name="Background 4" xfId="15615" xr:uid="{C26F437D-5AA7-4594-AF4F-08078F35D39F}"/>
    <cellStyle name="Background 4 2" xfId="35634" xr:uid="{7BDE67C1-532E-4B1B-B5B1-CF3C3D355F55}"/>
    <cellStyle name="Background 5" xfId="35635" xr:uid="{4ADD1F22-96BD-40FC-8208-90872A549769}"/>
    <cellStyle name="Background 6" xfId="35636" xr:uid="{A1B3C3E4-8817-46D9-A88C-DCC31DD73135}"/>
    <cellStyle name="Background 7" xfId="35637" xr:uid="{5EA396FA-C46F-4691-83B1-91E390209384}"/>
    <cellStyle name="Bad" xfId="444" builtinId="27" customBuiltin="1"/>
    <cellStyle name="Bad 10" xfId="15616" xr:uid="{49D0F2BC-BBED-49DB-9B08-32A5E2DDEF4B}"/>
    <cellStyle name="Bad 10 2" xfId="35638" xr:uid="{A7440B65-6C9B-40D0-97F8-32D6C1BA8D5B}"/>
    <cellStyle name="Bad 11" xfId="15617" xr:uid="{90F4A65D-DC4D-4441-B4F7-C9B43138C5F5}"/>
    <cellStyle name="Bad 11 2" xfId="35639" xr:uid="{4198606B-A49F-4ADB-B769-214EA9A72892}"/>
    <cellStyle name="Bad 12" xfId="15618" xr:uid="{87C8B818-0E72-4D66-B390-E31BEDA35330}"/>
    <cellStyle name="Bad 12 2" xfId="35640" xr:uid="{A384B3CC-8DEB-40F3-B411-1E341F4418EE}"/>
    <cellStyle name="Bad 13" xfId="15619" xr:uid="{7E19F48E-63CB-495D-8B38-B608DC74924E}"/>
    <cellStyle name="Bad 13 2" xfId="35641" xr:uid="{8D47DC16-6C8C-4CD7-B772-16142609C675}"/>
    <cellStyle name="Bad 14" xfId="15620" xr:uid="{015494ED-3D05-461A-8638-74CC0DFAE9F9}"/>
    <cellStyle name="Bad 14 2" xfId="35642" xr:uid="{B2E35CFC-0F62-4EAE-BDC6-DE077235D3D5}"/>
    <cellStyle name="Bad 15" xfId="15621" xr:uid="{E0AE46F0-C0C6-42B5-958A-2E7D303431D3}"/>
    <cellStyle name="Bad 15 2" xfId="35643" xr:uid="{36E45CBE-4194-487D-920B-260AFC974566}"/>
    <cellStyle name="Bad 16" xfId="15622" xr:uid="{5E775B9F-573A-41E9-BC6B-22323A025102}"/>
    <cellStyle name="Bad 16 2" xfId="35644" xr:uid="{9F10B97D-7A7A-4461-B268-901E7056DA8C}"/>
    <cellStyle name="Bad 17" xfId="15623" xr:uid="{22BDA1E1-3C57-40D9-8F49-C64D39FA6B1D}"/>
    <cellStyle name="Bad 17 2" xfId="35645" xr:uid="{C2776916-3BC2-4E04-B7D3-6DF7DA4F5CE2}"/>
    <cellStyle name="Bad 18" xfId="35646" xr:uid="{A2F2FBC9-8D28-472F-A542-30198E16EF17}"/>
    <cellStyle name="Bad 19" xfId="35647" xr:uid="{92EFBC26-1CC8-40EA-90FF-73A864DDBC7D}"/>
    <cellStyle name="Bad 2" xfId="180" xr:uid="{6A72490E-19A2-4F3C-AE25-933FE27EB9CE}"/>
    <cellStyle name="Bad 2 10" xfId="15625" xr:uid="{5F450C47-EC4C-435A-9CE1-08201EE013A7}"/>
    <cellStyle name="Bad 2 10 2" xfId="35648" xr:uid="{CD0CDBAB-E3C7-4219-9356-79B187F6FC51}"/>
    <cellStyle name="Bad 2 11" xfId="15626" xr:uid="{C3F1C865-DF78-48CC-983F-A757EE115108}"/>
    <cellStyle name="Bad 2 11 2" xfId="35649" xr:uid="{37C1FA92-DB21-41B7-BED3-F66E361BBB32}"/>
    <cellStyle name="Bad 2 12" xfId="15627" xr:uid="{10FA8EF6-381E-4713-8A70-9246A3363510}"/>
    <cellStyle name="Bad 2 12 2" xfId="35650" xr:uid="{6F31A02A-2B0D-4C98-8F3F-6F8C484C7A2A}"/>
    <cellStyle name="Bad 2 13" xfId="35651" xr:uid="{0671C679-5455-4E00-9C9C-9DF84D3B0244}"/>
    <cellStyle name="Bad 2 14" xfId="35652" xr:uid="{11E335D7-6C6E-4D3B-93B8-D8437CE6F3BC}"/>
    <cellStyle name="Bad 2 15" xfId="35653" xr:uid="{4623ED0B-E1EF-46E3-A831-06E2886D0074}"/>
    <cellStyle name="Bad 2 16" xfId="39583" xr:uid="{59109F63-467E-47AF-8F19-74337FD43A25}"/>
    <cellStyle name="Bad 2 17" xfId="15624" xr:uid="{FECE936A-67E4-4254-B5AA-3E43B752C06A}"/>
    <cellStyle name="Bad 2 18" xfId="40527" xr:uid="{326DB6FA-93EB-4BB3-A27B-3165B06805F0}"/>
    <cellStyle name="Bad 2 2" xfId="15628" xr:uid="{949EE850-3973-4E5E-89DC-707EC5E5B6B7}"/>
    <cellStyle name="Bad 2 2 2" xfId="35654" xr:uid="{92467787-2107-40F5-A0B7-BC7712E89D6A}"/>
    <cellStyle name="Bad 2 2 3" xfId="41047" xr:uid="{3C6CDAF8-D045-4E1F-9512-477E4618967B}"/>
    <cellStyle name="Bad 2 3" xfId="15629" xr:uid="{7107F403-D441-41F3-BC6E-3D6A225C1EA9}"/>
    <cellStyle name="Bad 2 3 2" xfId="35655" xr:uid="{95D56B3A-C1BB-4905-8A4F-E505E01412B0}"/>
    <cellStyle name="Bad 2 4" xfId="15630" xr:uid="{D347CDBD-E6E4-46BC-820B-54BC45A7B1BC}"/>
    <cellStyle name="Bad 2 4 2" xfId="35656" xr:uid="{4E917916-2581-4CB2-9E5D-2DB7484F31B3}"/>
    <cellStyle name="Bad 2 5" xfId="15631" xr:uid="{D23073D8-7058-466C-8F8B-1A1C74C65AB5}"/>
    <cellStyle name="Bad 2 5 2" xfId="35657" xr:uid="{D3BF6330-6C0E-428C-8669-7302E09AB18A}"/>
    <cellStyle name="Bad 2 6" xfId="15632" xr:uid="{156D7B59-EC73-4FAF-98DA-65EE2BA52DF2}"/>
    <cellStyle name="Bad 2 6 2" xfId="15633" xr:uid="{E7DE40AE-234A-4791-A3CE-63DB7D3256E5}"/>
    <cellStyle name="Bad 2 6 2 2" xfId="35658" xr:uid="{E9107DEA-3140-43A2-A825-FC22EEAF8E1F}"/>
    <cellStyle name="Bad 2 6 3" xfId="15634" xr:uid="{E9BC2DFC-5953-475C-8DBC-AEA0AE44FF70}"/>
    <cellStyle name="Bad 2 6 3 2" xfId="35659" xr:uid="{2DDF303F-F06B-4E0A-B81E-57618494B825}"/>
    <cellStyle name="Bad 2 6 4" xfId="35660" xr:uid="{C8F7BD74-CD54-42AF-951D-39AFBE3DF7B0}"/>
    <cellStyle name="Bad 2 7" xfId="15635" xr:uid="{76338C63-FAE7-42C1-B5A3-FA2A0BAE9F62}"/>
    <cellStyle name="Bad 2 7 2" xfId="35661" xr:uid="{E86832EF-7C3C-4BDA-BA46-1B84B06971AA}"/>
    <cellStyle name="Bad 2 8" xfId="15636" xr:uid="{59602964-516F-4363-A1ED-78A0D64F1DDE}"/>
    <cellStyle name="Bad 2 8 2" xfId="35662" xr:uid="{BA14A4B1-87E5-4CA4-86BC-9DB3BA4F0009}"/>
    <cellStyle name="Bad 2 9" xfId="15637" xr:uid="{5B408B32-81C1-468C-BF22-682BF780B856}"/>
    <cellStyle name="Bad 2 9 2" xfId="35663" xr:uid="{06200FD7-F30E-425B-8FB0-2D9037D042AE}"/>
    <cellStyle name="Bad 20" xfId="35664" xr:uid="{7B9A5A23-FBAB-4BC7-9472-AB87F83F02CE}"/>
    <cellStyle name="Bad 21" xfId="35665" xr:uid="{BD6F26CA-CB26-4771-A883-C4BFD4F19CDD}"/>
    <cellStyle name="Bad 22" xfId="35666" xr:uid="{3D557E8E-DFA8-4264-A5BD-A81961FDC7AB}"/>
    <cellStyle name="Bad 23" xfId="35667" xr:uid="{9227D2AB-6822-4A40-A455-981D17F406F7}"/>
    <cellStyle name="Bad 24" xfId="35668" xr:uid="{BBF9BB56-5701-4563-871B-35DBAE37CE92}"/>
    <cellStyle name="Bad 25" xfId="35669" xr:uid="{45981F5A-65F0-43A0-9EB4-1768402C4FBC}"/>
    <cellStyle name="Bad 26" xfId="35670" xr:uid="{4A7DBAD9-4E70-469F-9656-7A1002938D92}"/>
    <cellStyle name="Bad 27" xfId="39424" xr:uid="{1EBCF362-C19B-4DE7-8344-288DFB8D934E}"/>
    <cellStyle name="Bad 28" xfId="2397" xr:uid="{CE33BB7F-6DDE-42FD-9128-86EEAC050F31}"/>
    <cellStyle name="Bad 3" xfId="15638" xr:uid="{3E55DB95-2C8F-465A-802D-69A71CFCC24B}"/>
    <cellStyle name="Bad 3 2" xfId="15639" xr:uid="{5E7194A2-97AD-4840-A7A4-681B433955C8}"/>
    <cellStyle name="Bad 3 2 2" xfId="35671" xr:uid="{CAC3090B-548E-49D6-B175-27E2B95AFB0C}"/>
    <cellStyle name="Bad 3 3" xfId="15640" xr:uid="{F0F24C4A-32A8-4AC2-8159-A6438D598753}"/>
    <cellStyle name="Bad 3 3 2" xfId="35672" xr:uid="{1E6015FA-2B21-4B9E-AA39-90A026249A8E}"/>
    <cellStyle name="Bad 3 4" xfId="15641" xr:uid="{4B08571F-69E5-4A2C-9DC0-A1246D471CBD}"/>
    <cellStyle name="Bad 3 4 2" xfId="35673" xr:uid="{4CA933E6-E5B5-4750-8155-AF1A0A983158}"/>
    <cellStyle name="Bad 3 5" xfId="35674" xr:uid="{A4BB6E8F-CCA9-4728-B58B-755DBE9F6DF8}"/>
    <cellStyle name="Bad 3 6" xfId="35675" xr:uid="{923ABE47-DFF7-44CB-93FA-45044B02D54C}"/>
    <cellStyle name="Bad 3 7" xfId="35676" xr:uid="{D47B39B3-5F8A-4393-9141-636EC6CDDF77}"/>
    <cellStyle name="Bad 3 8" xfId="39523" xr:uid="{9DAF690C-9227-4697-87D7-231DD82B64E3}"/>
    <cellStyle name="Bad 4" xfId="15642" xr:uid="{4DC3EE8D-0940-495B-9334-A4C45A03AA11}"/>
    <cellStyle name="Bad 4 2" xfId="15643" xr:uid="{0CEFA921-A191-4F7B-8753-CCC468DA8252}"/>
    <cellStyle name="Bad 4 2 2" xfId="35677" xr:uid="{FE0C81F9-FEFD-4B10-87DB-D72FF7AD91AD}"/>
    <cellStyle name="Bad 4 3" xfId="15644" xr:uid="{166B33DA-402D-4DA3-88AF-CB471A72FCDA}"/>
    <cellStyle name="Bad 4 3 2" xfId="35678" xr:uid="{A0153385-F8BA-4415-BCE9-3C3E923AF06E}"/>
    <cellStyle name="Bad 4 4" xfId="15645" xr:uid="{C0B92D72-65DC-4CAF-B83E-61BFFDC8F7F8}"/>
    <cellStyle name="Bad 4 4 2" xfId="35679" xr:uid="{A84EB598-1EB3-49CF-8CC6-FCEC476D4E75}"/>
    <cellStyle name="Bad 4 5" xfId="35680" xr:uid="{99983163-4729-4DB2-9AEF-9872B0A56310}"/>
    <cellStyle name="Bad 4 6" xfId="35681" xr:uid="{985D3A90-0CBD-4E8E-B888-2DB728D52639}"/>
    <cellStyle name="Bad 4 7" xfId="35682" xr:uid="{143DB4AB-CD70-42B5-ABD5-E47AD8B7F69F}"/>
    <cellStyle name="Bad 5" xfId="15646" xr:uid="{D4B27A21-1414-4F5B-8185-00DB9F1900AA}"/>
    <cellStyle name="Bad 5 10" xfId="35683" xr:uid="{A4FB7724-3DAA-4B50-96F2-E7E76D1098F2}"/>
    <cellStyle name="Bad 5 11" xfId="35684" xr:uid="{B75AEA4F-9D16-47A4-9F43-F5804A874897}"/>
    <cellStyle name="Bad 5 12" xfId="35685" xr:uid="{7874916E-3A82-4917-8450-EE9A3972AAFB}"/>
    <cellStyle name="Bad 5 2" xfId="15647" xr:uid="{90FC3E25-7AF7-40EF-9C7A-67175919D96E}"/>
    <cellStyle name="Bad 5 2 2" xfId="15648" xr:uid="{9325681F-F3AC-42FA-8E87-39E37B142292}"/>
    <cellStyle name="Bad 5 2 2 2" xfId="35686" xr:uid="{3A737D61-5C59-4B5C-B52C-6F7545757D4D}"/>
    <cellStyle name="Bad 5 2 3" xfId="15649" xr:uid="{6769B6A3-D8D8-4A10-B86A-04DF021AB709}"/>
    <cellStyle name="Bad 5 2 3 2" xfId="35687" xr:uid="{C579417C-DDAF-470B-BE16-385C754A6C0B}"/>
    <cellStyle name="Bad 5 2 4" xfId="35688" xr:uid="{B7B2A843-6F27-4049-BDD1-42DA3E5D118F}"/>
    <cellStyle name="Bad 5 3" xfId="15650" xr:uid="{CBD769C0-B883-4E76-B87D-C20A6908DD9B}"/>
    <cellStyle name="Bad 5 3 2" xfId="35689" xr:uid="{D8ED3CC4-85EF-4489-B825-C7832E093A8E}"/>
    <cellStyle name="Bad 5 4" xfId="15651" xr:uid="{80ECF140-C7B4-4D01-8127-236E84BA0D41}"/>
    <cellStyle name="Bad 5 4 2" xfId="35690" xr:uid="{C6991C75-BDBF-41B5-BCA7-129158228BE8}"/>
    <cellStyle name="Bad 5 5" xfId="35691" xr:uid="{B787A00C-5B03-4D28-AAEE-729A1F68E918}"/>
    <cellStyle name="Bad 5 6" xfId="35692" xr:uid="{9714FA32-21E0-40BD-8055-A414822C44A8}"/>
    <cellStyle name="Bad 5 7" xfId="35693" xr:uid="{79E1A4EA-07D0-4591-B45C-CC0321860BD2}"/>
    <cellStyle name="Bad 5 8" xfId="35694" xr:uid="{C81C504E-629A-4E46-9988-CB91FD356B01}"/>
    <cellStyle name="Bad 5 9" xfId="35695" xr:uid="{4ABC2F0F-5D27-47A6-ACD6-96AA0BD9A7FC}"/>
    <cellStyle name="Bad 6" xfId="15652" xr:uid="{3171C299-757B-493D-BCD7-830EA94389BB}"/>
    <cellStyle name="Bad 6 10" xfId="35696" xr:uid="{57BE8D40-E1AD-4B06-80E4-D9AA33E957D3}"/>
    <cellStyle name="Bad 6 11" xfId="35697" xr:uid="{D979A82D-3D87-4297-80C5-3D41F1614FB2}"/>
    <cellStyle name="Bad 6 2" xfId="15653" xr:uid="{287AA898-A733-4CA1-9E82-4597CABC5FD3}"/>
    <cellStyle name="Bad 6 2 2" xfId="15654" xr:uid="{A70B5D1B-AF25-4E05-BE9F-B1BD7645ACDE}"/>
    <cellStyle name="Bad 6 2 2 2" xfId="35698" xr:uid="{724BA1EC-2ECB-4293-851E-20BC20C10A36}"/>
    <cellStyle name="Bad 6 2 3" xfId="15655" xr:uid="{FBF0688E-4DD8-4E9E-9231-7E91C3D0ABD1}"/>
    <cellStyle name="Bad 6 2 3 2" xfId="35699" xr:uid="{17090D5D-A0C6-48B7-8430-614E5E1786DA}"/>
    <cellStyle name="Bad 6 2 4" xfId="35700" xr:uid="{B8C25D5F-1115-4499-AB5E-B26D78390C27}"/>
    <cellStyle name="Bad 6 3" xfId="15656" xr:uid="{C688DDA1-41A9-488F-AC55-0998AED095FC}"/>
    <cellStyle name="Bad 6 3 2" xfId="35701" xr:uid="{B6A26476-02D1-4BF2-A185-463DE48664B2}"/>
    <cellStyle name="Bad 6 4" xfId="35702" xr:uid="{183A8DE4-91C2-4C04-AED3-5308E462E2E7}"/>
    <cellStyle name="Bad 6 5" xfId="35703" xr:uid="{DCF1FA65-4069-44B5-9FEE-D020C37B8A12}"/>
    <cellStyle name="Bad 6 6" xfId="35704" xr:uid="{08DA414A-0DF7-4475-BBDC-8D5290D25E35}"/>
    <cellStyle name="Bad 6 7" xfId="35705" xr:uid="{5548B990-7439-43F6-AAA1-755C9426D199}"/>
    <cellStyle name="Bad 6 8" xfId="35706" xr:uid="{B1A454C6-A64A-4A79-9F54-10238E35C3A3}"/>
    <cellStyle name="Bad 6 9" xfId="35707" xr:uid="{86095956-F7F2-4F48-A55F-E850FBA1167C}"/>
    <cellStyle name="Bad 7" xfId="15657" xr:uid="{23A8004B-A95A-41E0-8986-926FA40519D4}"/>
    <cellStyle name="Bad 7 2" xfId="15658" xr:uid="{C1B1A8F1-249F-4A65-86E4-7C684CA7D608}"/>
    <cellStyle name="Bad 7 2 2" xfId="35708" xr:uid="{460CE756-6AE7-4024-8755-8038A934FE9D}"/>
    <cellStyle name="Bad 7 3" xfId="15659" xr:uid="{1F96DDC0-A3A6-47C0-BD17-9A0D5D035D7F}"/>
    <cellStyle name="Bad 7 3 2" xfId="35709" xr:uid="{3C684578-E4F8-4FC1-AA08-0CAB59F15921}"/>
    <cellStyle name="Bad 7 4" xfId="35710" xr:uid="{EAF857D9-81CA-4A04-8769-C1E3FC1F3A47}"/>
    <cellStyle name="Bad 8" xfId="15660" xr:uid="{33047F71-6A36-46DC-AFDD-FE801393899E}"/>
    <cellStyle name="Bad 8 2" xfId="15661" xr:uid="{CA860490-03F7-415B-B971-AABA1612F228}"/>
    <cellStyle name="Bad 8 2 2" xfId="35711" xr:uid="{99768934-FBCB-4ADC-9B33-23C3CB7B5808}"/>
    <cellStyle name="Bad 8 3" xfId="15662" xr:uid="{CF611490-DB2A-4C3C-A11F-3BE6155793EB}"/>
    <cellStyle name="Bad 8 3 2" xfId="35712" xr:uid="{64D5A100-4AC7-458D-8A62-E0FDAC6706C1}"/>
    <cellStyle name="Bad 8 4" xfId="35713" xr:uid="{02D36D3C-E100-4100-B62B-7C9A1DA4FFD2}"/>
    <cellStyle name="Bad 9" xfId="15663" xr:uid="{D6EF6948-4A3E-465C-A0CC-D6548F601A9F}"/>
    <cellStyle name="Bad 9 2" xfId="35714" xr:uid="{5F657BB8-544C-409A-B311-2B3A8750E7D1}"/>
    <cellStyle name="blau" xfId="20" xr:uid="{00000000-0005-0000-0000-000013000000}"/>
    <cellStyle name="blau 2" xfId="41048" xr:uid="{2B3603E3-6FCC-4CE0-95D9-6484F5C60169}"/>
    <cellStyle name="blau 2 2" xfId="41049" xr:uid="{64B0124D-276D-49A1-8C87-05392C332F82}"/>
    <cellStyle name="blau_AZAY Deferred tax Template_2013 (2)" xfId="41050" xr:uid="{D7E3A695-7BDC-4A5A-98AA-58F0DAF0F696}"/>
    <cellStyle name="Border" xfId="39276" xr:uid="{CAAEC886-2000-45EE-84E3-7C2EDDA926EB}"/>
    <cellStyle name="Border 2" xfId="41803" xr:uid="{5077EA78-400F-48A6-89F5-665C413CF218}"/>
    <cellStyle name="Breakdown_Check" xfId="15664" xr:uid="{196531DB-4578-4B31-BBE6-5242DF53311B}"/>
    <cellStyle name="Buena" xfId="15665" xr:uid="{14A4C38C-C8AA-4935-9009-9167F8CC6163}"/>
    <cellStyle name="Buena 2" xfId="15666" xr:uid="{E2301EA2-CF16-4ED3-BAEA-E3177B41C87E}"/>
    <cellStyle name="Buena 2 2" xfId="35715" xr:uid="{46EF0CAD-A27C-4CCC-892C-AED455149EBA}"/>
    <cellStyle name="Buena 3" xfId="15667" xr:uid="{B3FB7B47-0F0C-4BEC-8DED-F8E3B7414722}"/>
    <cellStyle name="Buena 3 2" xfId="35716" xr:uid="{B8CFECD4-1F40-472D-AF71-189F9A1A093B}"/>
    <cellStyle name="Buena 4" xfId="15668" xr:uid="{B130BB4B-F871-4807-84C4-7D4254B23D94}"/>
    <cellStyle name="Buena 4 2" xfId="35717" xr:uid="{87E2A9AA-0CD8-4049-8D92-B3053365D983}"/>
    <cellStyle name="Buena 5" xfId="35718" xr:uid="{044F9A8F-2C1D-4954-BF07-60BB8CAB6237}"/>
    <cellStyle name="Buena 6" xfId="35719" xr:uid="{AC1F4D49-7874-4DC4-9763-6A9DCEE81B02}"/>
    <cellStyle name="Buena 7" xfId="35720" xr:uid="{349582F7-4C4E-4A49-BD9F-E5ED8CF4676B}"/>
    <cellStyle name="BUPA Group" xfId="15669" xr:uid="{0DA638F6-0DC2-4274-858B-0FBC8CAFFAB7}"/>
    <cellStyle name="BUPA Group 2" xfId="15670" xr:uid="{756A82DD-BD51-484F-BF27-D5B9984ED0A4}"/>
    <cellStyle name="BUPA Group 2 2" xfId="35721" xr:uid="{F019FCFE-27FB-4395-893D-80D886CA2927}"/>
    <cellStyle name="BUPA Group 3" xfId="15671" xr:uid="{0869F136-A716-4A7C-B4BA-D86490A0C7F2}"/>
    <cellStyle name="BUPA Group 3 2" xfId="35722" xr:uid="{F31603C4-19B1-4C4A-B488-DB8FA7514E48}"/>
    <cellStyle name="BUPA Group 4" xfId="15672" xr:uid="{2C2AF18B-30F7-40FD-B2A3-AED5D556DF70}"/>
    <cellStyle name="BUPA Group 4 2" xfId="35723" xr:uid="{26041D73-E458-4C45-9242-9232813B2E36}"/>
    <cellStyle name="BUPA Group 5" xfId="35724" xr:uid="{A61E3AC0-0818-4FD8-A828-6F4D59D8426E}"/>
    <cellStyle name="BUPA Group 6" xfId="35725" xr:uid="{5647DBCD-57CF-47BB-A2C7-B2FEEE9931F3}"/>
    <cellStyle name="BUPA Group 7" xfId="35726" xr:uid="{E0656FF3-910E-45B5-9E2E-9F3079084337}"/>
    <cellStyle name="Ç¥ÁØ_´ëÇü»çÃâ" xfId="21" xr:uid="{00000000-0005-0000-0000-000014000000}"/>
    <cellStyle name="C00A" xfId="40282" xr:uid="{733CB0DB-1216-4FDA-A75F-89774E075334}"/>
    <cellStyle name="C00A 2" xfId="40285" xr:uid="{29573F57-343A-4287-AA5F-95CFF96B8BAF}"/>
    <cellStyle name="C00B" xfId="39789" xr:uid="{CBA2B608-0696-4FD6-B292-E05FDDD5D19C}"/>
    <cellStyle name="C00B 2" xfId="40675" xr:uid="{9A7B2604-3C08-4A39-9D6B-48E729B497D3}"/>
    <cellStyle name="C00L" xfId="40505" xr:uid="{C50E854E-5DC0-4D32-B55B-8F0FB8475A53}"/>
    <cellStyle name="C01A" xfId="40509" xr:uid="{0666025F-26BA-4ED2-B390-AF59627994F5}"/>
    <cellStyle name="C01A 2" xfId="40897" xr:uid="{0E73B024-67F1-4688-A17C-2C0D0A8B2B34}"/>
    <cellStyle name="C01B" xfId="40513" xr:uid="{444D688E-A35B-4DBA-AEBE-18D1444A4133}"/>
    <cellStyle name="C01H" xfId="40517" xr:uid="{877349C2-E793-4D1F-8B9A-3306A270F6F8}"/>
    <cellStyle name="C01L" xfId="40288" xr:uid="{6924E8FC-0DEA-44A2-88D4-100673CB15F1}"/>
    <cellStyle name="C02A" xfId="40279" xr:uid="{F0EFD82A-EABF-4902-99AE-6317C71D2756}"/>
    <cellStyle name="C02A 2" xfId="40269" xr:uid="{8250C74F-EF20-43A1-901D-E7DF28849066}"/>
    <cellStyle name="C02B" xfId="40096" xr:uid="{CE59DAAC-B62F-4B02-A46C-32B89281627E}"/>
    <cellStyle name="C02H" xfId="40501" xr:uid="{27C50ABB-56E9-45D6-BC04-66A82E142C6D}"/>
    <cellStyle name="C02L" xfId="40226" xr:uid="{24F0E123-069C-437B-A631-66E3A5E9A323}"/>
    <cellStyle name="C03A" xfId="40289" xr:uid="{0A723EA7-D7BA-4341-BF83-35B22E09062E}"/>
    <cellStyle name="C03A 2" xfId="39783" xr:uid="{E706E35E-CF61-4CA5-974A-5686634FC841}"/>
    <cellStyle name="C03B" xfId="39695" xr:uid="{3C5AEE97-1BBE-4CB9-A1C6-1A30C586FDB8}"/>
    <cellStyle name="C03H" xfId="40232" xr:uid="{F26AEBEB-96C5-42C1-9DA3-BFEB1D973A39}"/>
    <cellStyle name="C03L" xfId="40577" xr:uid="{8A42A099-EFF6-4E8A-A676-F0B3083EABA0}"/>
    <cellStyle name="C04A" xfId="40681" xr:uid="{A9219056-8792-40D0-808B-362AB4BD2CCA}"/>
    <cellStyle name="C04A 2" xfId="40270" xr:uid="{B1DEFA3D-77B5-4915-A1D9-005C6B9115E5}"/>
    <cellStyle name="C04B" xfId="40899" xr:uid="{2B29CB92-9CA5-48F7-9E8B-31400A62AFF8}"/>
    <cellStyle name="C04H" xfId="40689" xr:uid="{6D55620D-B8EE-4806-B89E-CC19BD2EFA60}"/>
    <cellStyle name="C04L" xfId="40903" xr:uid="{1FD7CC13-25BE-4480-B22A-C9879E5482C6}"/>
    <cellStyle name="C05A" xfId="40402" xr:uid="{9CAA0253-CF23-4B05-B92F-17E9A0A05D88}"/>
    <cellStyle name="C05A 2" xfId="39880" xr:uid="{40BB8200-B7A8-4790-92EE-DCEC03D4E6F5}"/>
    <cellStyle name="C05B" xfId="40790" xr:uid="{159C9651-67FE-49D1-918D-D46E68F7431E}"/>
    <cellStyle name="C05H" xfId="40173" xr:uid="{8C88F68E-2D60-40BB-BCE2-6C9A27731C7D}"/>
    <cellStyle name="C05L" xfId="40554" xr:uid="{61DF4B4B-68DD-4C17-BC4E-65DA2BC7F616}"/>
    <cellStyle name="C05L 2" xfId="40160" xr:uid="{FF8AEEE5-909C-4D0C-B073-66808ABD3CE4}"/>
    <cellStyle name="C05L 3" xfId="40383" xr:uid="{8D507BE7-219E-479A-B7E8-2D23DCC2A9ED}"/>
    <cellStyle name="C06A" xfId="39722" xr:uid="{C7FDF320-65BC-450B-938A-ED03F9FF1161}"/>
    <cellStyle name="C06A 2" xfId="40267" xr:uid="{32A4BFAE-2172-44E2-8497-F87A1994A078}"/>
    <cellStyle name="C06B" xfId="40623" xr:uid="{053966D3-F031-45B6-9EA7-8D079800FEB5}"/>
    <cellStyle name="C06H" xfId="39642" xr:uid="{1A21B6EF-45C7-4275-9C62-46DB3B683D8F}"/>
    <cellStyle name="C06L" xfId="40594" xr:uid="{8E6AEFD1-A713-4175-BA77-50868DB2FD9B}"/>
    <cellStyle name="C07A" xfId="40799" xr:uid="{6E44C7A9-E76B-4EE5-8728-B7CF73546E58}"/>
    <cellStyle name="C07A 2" xfId="40337" xr:uid="{64DE3A73-05FB-4573-BF79-F3196AC18FAC}"/>
    <cellStyle name="C07B" xfId="40699" xr:uid="{EB07D8BC-B3DB-4E08-8C61-170BC61B1D9D}"/>
    <cellStyle name="C07H" xfId="40637" xr:uid="{FDD5E881-7B7A-480D-BFD1-AE3634680705}"/>
    <cellStyle name="C07L" xfId="40596" xr:uid="{578AC67F-B936-42A4-88F2-585BA1072119}"/>
    <cellStyle name="Calc Currency (0)" xfId="39277" xr:uid="{BD088509-70EC-40A8-A8AB-0393A9DAC4B5}"/>
    <cellStyle name="Calc Currency (2)" xfId="39278" xr:uid="{53F956F1-94D7-45A2-92D5-50465B1D989C}"/>
    <cellStyle name="Calc Percent (0)" xfId="39279" xr:uid="{60665DDE-20EE-42E6-A0CB-C8E6C1A57803}"/>
    <cellStyle name="Calc Percent (1)" xfId="39280" xr:uid="{5A1E0C68-EEF1-42AB-B7CB-6ADD8020D4A4}"/>
    <cellStyle name="Calc Percent (2)" xfId="39281" xr:uid="{2C5ECCB1-B009-4D41-B60F-38FD57312662}"/>
    <cellStyle name="Calc Units (0)" xfId="39282" xr:uid="{6DC9A771-8ED1-4C38-AD70-D351517F1756}"/>
    <cellStyle name="Calc Units (1)" xfId="39283" xr:uid="{EE98E9FC-6EF2-4754-B8D0-075735603EFC}"/>
    <cellStyle name="Calc Units (2)" xfId="39284" xr:uid="{CF57A8B1-24CC-44E2-B596-711594E6821F}"/>
    <cellStyle name="Calculation" xfId="448" builtinId="22" customBuiltin="1"/>
    <cellStyle name="Calculation 10" xfId="15673" xr:uid="{2B27DD8B-7145-408A-89FE-A15E9651F34C}"/>
    <cellStyle name="Calculation 10 2" xfId="35727" xr:uid="{127B3F99-70E6-4AE3-BA2F-7EA1528D7402}"/>
    <cellStyle name="Calculation 11" xfId="15674" xr:uid="{40CC57F9-2D1D-42D4-9057-FC9585AC500B}"/>
    <cellStyle name="Calculation 11 2" xfId="35728" xr:uid="{28FE8F68-95C2-412D-B6B8-EB2B0AC3357C}"/>
    <cellStyle name="Calculation 12" xfId="15675" xr:uid="{77443502-36FB-401D-97D4-293F4CBAD94C}"/>
    <cellStyle name="Calculation 12 2" xfId="35729" xr:uid="{5D7F4CB0-3D2F-46B1-9869-7C37BDDB9B99}"/>
    <cellStyle name="Calculation 13" xfId="15676" xr:uid="{399481D0-4E52-47B1-AA8E-7AA151A15651}"/>
    <cellStyle name="Calculation 13 2" xfId="35730" xr:uid="{CC0D4FFA-916D-4B16-8756-584FF594690C}"/>
    <cellStyle name="Calculation 14" xfId="15677" xr:uid="{EC4D20A4-8578-47E2-85F1-6E5A8DEAE4C2}"/>
    <cellStyle name="Calculation 14 2" xfId="35731" xr:uid="{001AC578-AFBD-4C91-8A63-28F30782A36C}"/>
    <cellStyle name="Calculation 15" xfId="15678" xr:uid="{B78BB907-453E-4D35-93D8-05789A33A1B4}"/>
    <cellStyle name="Calculation 15 2" xfId="35732" xr:uid="{58A410CB-05D7-4723-A763-7439F9FC326F}"/>
    <cellStyle name="Calculation 16" xfId="15679" xr:uid="{BAA4ACD8-22D4-4FF0-A1EF-8970154A5319}"/>
    <cellStyle name="Calculation 16 2" xfId="35733" xr:uid="{D049FE90-902F-4AC3-86C6-DCB0F30AC445}"/>
    <cellStyle name="Calculation 17" xfId="15680" xr:uid="{B1B1FF0B-5B02-4210-B64F-D9BD622114A7}"/>
    <cellStyle name="Calculation 17 2" xfId="35734" xr:uid="{E690654D-0CA2-485C-8208-41677C1B16A9}"/>
    <cellStyle name="Calculation 18" xfId="35735" xr:uid="{0A3CD335-1E3B-4923-BEEC-CAB0B3E4C3CE}"/>
    <cellStyle name="Calculation 19" xfId="35736" xr:uid="{236272F6-9F3C-40E9-AD1B-A81F77FE6C7A}"/>
    <cellStyle name="Calculation 2" xfId="184" xr:uid="{F3A1125C-E586-4C5C-BD41-A2D1E239EE0E}"/>
    <cellStyle name="Calculation 2 10" xfId="15682" xr:uid="{4A8716F8-257B-45D4-80CF-7284174514D0}"/>
    <cellStyle name="Calculation 2 10 2" xfId="35737" xr:uid="{8EE2B73A-E939-41F9-9374-57282E7B196F}"/>
    <cellStyle name="Calculation 2 10 3" xfId="41051" xr:uid="{D697103D-9D30-4E4B-AC51-FBAC1D4D9516}"/>
    <cellStyle name="Calculation 2 11" xfId="15683" xr:uid="{112B698F-4F69-43AE-914C-930AF8758995}"/>
    <cellStyle name="Calculation 2 11 2" xfId="35738" xr:uid="{4FDABF2B-93CF-4FE6-91EF-E1BA3CC0AFF8}"/>
    <cellStyle name="Calculation 2 12" xfId="15684" xr:uid="{513459AD-3D40-4772-9A14-4B87E9EE7554}"/>
    <cellStyle name="Calculation 2 12 2" xfId="35739" xr:uid="{A9E77F38-A8A3-4B6B-B071-6E1679157839}"/>
    <cellStyle name="Calculation 2 13" xfId="35740" xr:uid="{E76DE1B1-8AC3-46F8-B279-E51B954176DF}"/>
    <cellStyle name="Calculation 2 14" xfId="35741" xr:uid="{AC07221E-272C-49F2-BBE1-410EBB4C5B1B}"/>
    <cellStyle name="Calculation 2 15" xfId="35742" xr:uid="{6007902D-DF7E-42DB-9635-93A3FF503529}"/>
    <cellStyle name="Calculation 2 16" xfId="39587" xr:uid="{D2A240B2-E7FF-42CF-995F-F487DB78485E}"/>
    <cellStyle name="Calculation 2 17" xfId="15681" xr:uid="{DCC7C8FA-21B5-4606-83F3-03E77AD185CC}"/>
    <cellStyle name="Calculation 2 18" xfId="40824" xr:uid="{5E9318B6-5137-49F9-A14E-13C153FC74B0}"/>
    <cellStyle name="Calculation 2 2" xfId="15685" xr:uid="{0061425A-581C-45B3-83C8-5318EFE6CEBC}"/>
    <cellStyle name="Calculation 2 2 2" xfId="15686" xr:uid="{811A0496-B064-47D9-83DF-8C1AA7FA54F4}"/>
    <cellStyle name="Calculation 2 2 2 2" xfId="35743" xr:uid="{F34F3B0D-D1FF-46AD-830C-1FE70A3BC7B4}"/>
    <cellStyle name="Calculation 2 2 2 2 2" xfId="41054" xr:uid="{C7925BB6-6F43-49A3-831A-CB38A8A96943}"/>
    <cellStyle name="Calculation 2 2 2 3" xfId="41055" xr:uid="{288E2865-6DD4-43F2-833B-C466D7B95F63}"/>
    <cellStyle name="Calculation 2 2 2 4" xfId="41056" xr:uid="{830A86E8-751B-4A11-86C5-9CA001131D45}"/>
    <cellStyle name="Calculation 2 2 2 5" xfId="41053" xr:uid="{80B5D54F-0B86-49FA-9F07-10072F58D799}"/>
    <cellStyle name="Calculation 2 2 3" xfId="35744" xr:uid="{4C9E2315-332A-4235-997F-D1B6C409A4EB}"/>
    <cellStyle name="Calculation 2 2 3 2" xfId="41058" xr:uid="{3BF85225-F5D7-4F43-B0AB-0C90313C4B00}"/>
    <cellStyle name="Calculation 2 2 3 3" xfId="41059" xr:uid="{80F530EF-9876-4F44-AF4E-05CC96F67A76}"/>
    <cellStyle name="Calculation 2 2 3 4" xfId="41060" xr:uid="{71EB5ECC-9071-4740-9834-F3B92ABCE1D4}"/>
    <cellStyle name="Calculation 2 2 3 5" xfId="41057" xr:uid="{177D33E9-B9CF-4E82-B536-B9FC37DAAE55}"/>
    <cellStyle name="Calculation 2 2 4" xfId="41061" xr:uid="{1CD0AF95-CDA5-42C7-8B14-7F01A8171D56}"/>
    <cellStyle name="Calculation 2 2 5" xfId="41062" xr:uid="{D1F2EBAA-1003-4680-B08E-AF24847B48ED}"/>
    <cellStyle name="Calculation 2 2 6" xfId="41063" xr:uid="{3A85A989-2F9E-443F-BD0D-45A4AB65D9CA}"/>
    <cellStyle name="Calculation 2 2 7" xfId="41064" xr:uid="{EBE20200-8E90-42B9-BB9E-4466A006B8D5}"/>
    <cellStyle name="Calculation 2 2 8" xfId="41065" xr:uid="{4D213431-C597-43C3-98C6-03AA94149F04}"/>
    <cellStyle name="Calculation 2 2 9" xfId="41052" xr:uid="{ECC1D74C-8C2C-4019-B33B-E05A0FC5104D}"/>
    <cellStyle name="Calculation 2 3" xfId="15687" xr:uid="{16241C20-E279-4ADA-B009-92FD51F36E04}"/>
    <cellStyle name="Calculation 2 3 2" xfId="15688" xr:uid="{C8A1F3B1-8A64-453E-8FCE-A3D23F70569A}"/>
    <cellStyle name="Calculation 2 3 2 2" xfId="35745" xr:uid="{44630D2C-C1E7-4E03-840B-8B173F1DD8FE}"/>
    <cellStyle name="Calculation 2 3 2 3" xfId="41067" xr:uid="{7046DD51-EA3D-42C1-B668-CC3941D2F95E}"/>
    <cellStyle name="Calculation 2 3 3" xfId="35746" xr:uid="{5380AA07-6D81-4DEC-9A99-161107AE8B39}"/>
    <cellStyle name="Calculation 2 3 3 2" xfId="41068" xr:uid="{643445DF-00EB-4CFA-B8AD-04D4931A0B1C}"/>
    <cellStyle name="Calculation 2 3 4" xfId="41069" xr:uid="{3254071D-6478-4F5A-B5DF-AD8FAF4DA906}"/>
    <cellStyle name="Calculation 2 3 5" xfId="41066" xr:uid="{DA199E03-E576-459F-B974-000E1F927AEA}"/>
    <cellStyle name="Calculation 2 4" xfId="15689" xr:uid="{996DD477-5815-4F8E-B674-429E59C277E2}"/>
    <cellStyle name="Calculation 2 4 2" xfId="15690" xr:uid="{41E19641-4A2A-4235-A730-84EC6913DC6D}"/>
    <cellStyle name="Calculation 2 4 2 2" xfId="35747" xr:uid="{A198F6B1-7DB7-4346-ADB9-E4C8099F4340}"/>
    <cellStyle name="Calculation 2 4 2 3" xfId="41071" xr:uid="{99CE3FF1-D759-446F-ADCA-07F4C9D230A0}"/>
    <cellStyle name="Calculation 2 4 3" xfId="35748" xr:uid="{5ED882BF-118D-43B8-98C5-F36E10BE8226}"/>
    <cellStyle name="Calculation 2 4 3 2" xfId="41072" xr:uid="{D1B2AE45-D4B7-499B-995D-73C2FF2D771D}"/>
    <cellStyle name="Calculation 2 4 4" xfId="41073" xr:uid="{1FAD8C75-F50A-4660-8FF7-208048953D5C}"/>
    <cellStyle name="Calculation 2 4 5" xfId="41070" xr:uid="{25FADF5E-E0F0-4472-A55F-7ADAA2745F8D}"/>
    <cellStyle name="Calculation 2 5" xfId="15691" xr:uid="{E00D4D47-DE6F-4269-A5B8-8E7686C57A90}"/>
    <cellStyle name="Calculation 2 5 2" xfId="15692" xr:uid="{B43B51F3-8408-4D00-86ED-3810E755C543}"/>
    <cellStyle name="Calculation 2 5 2 2" xfId="35749" xr:uid="{D7C30AE4-8924-4C09-BEA2-AE013C4BBFD6}"/>
    <cellStyle name="Calculation 2 5 3" xfId="35750" xr:uid="{56F264B8-D593-4D92-8A36-3DB4DBB56EA1}"/>
    <cellStyle name="Calculation 2 5 4" xfId="41074" xr:uid="{BEFBF2F3-0EE5-4895-9EBF-20C361BC360B}"/>
    <cellStyle name="Calculation 2 6" xfId="15693" xr:uid="{2DCAEB71-A0A1-4335-BD31-5CAF65352AB8}"/>
    <cellStyle name="Calculation 2 6 2" xfId="15694" xr:uid="{69C51CBB-76EB-44D9-B787-36FAC10C59ED}"/>
    <cellStyle name="Calculation 2 6 2 2" xfId="35751" xr:uid="{FF632ABD-B55F-4F19-AB8D-C057A3E067B6}"/>
    <cellStyle name="Calculation 2 6 3" xfId="15695" xr:uid="{C726DF05-A662-4765-B0DB-C053F9F20395}"/>
    <cellStyle name="Calculation 2 6 3 2" xfId="35752" xr:uid="{57FD1FDB-17A1-462A-9B51-B765C83E7642}"/>
    <cellStyle name="Calculation 2 6 4" xfId="35753" xr:uid="{22655302-B66B-4F2F-AAFC-91208A4F7984}"/>
    <cellStyle name="Calculation 2 6 5" xfId="41075" xr:uid="{03B6431C-5652-41EE-9A39-ACF43544440E}"/>
    <cellStyle name="Calculation 2 7" xfId="15696" xr:uid="{576C2D27-2017-4149-A4E8-93E06B32741A}"/>
    <cellStyle name="Calculation 2 7 2" xfId="35754" xr:uid="{B109A619-2503-4DE0-875E-A4892C2BA1FA}"/>
    <cellStyle name="Calculation 2 7 3" xfId="41076" xr:uid="{B68C77F2-0C7F-4042-8354-9BAB33F0ADDA}"/>
    <cellStyle name="Calculation 2 8" xfId="15697" xr:uid="{A6324BE5-723E-4731-B5B4-70A364FB7F60}"/>
    <cellStyle name="Calculation 2 8 2" xfId="35755" xr:uid="{80CF4E3E-29FE-4D57-B177-054D01017349}"/>
    <cellStyle name="Calculation 2 8 3" xfId="41077" xr:uid="{1970B10B-A04D-409D-9765-0CF3735F00CA}"/>
    <cellStyle name="Calculation 2 9" xfId="15698" xr:uid="{1FDAFB4E-0908-4480-BA2C-E23F769F7689}"/>
    <cellStyle name="Calculation 2 9 2" xfId="35756" xr:uid="{B399A2F3-F541-464B-9C3C-5251D6DC414B}"/>
    <cellStyle name="Calculation 2 9 3" xfId="41078" xr:uid="{243BD31C-ED8B-4B28-8A6F-55A74BA50067}"/>
    <cellStyle name="Calculation 20" xfId="35757" xr:uid="{ED74A12C-D70C-4A30-B98B-50857FBB5828}"/>
    <cellStyle name="Calculation 21" xfId="35758" xr:uid="{8B633859-298F-45C9-9D00-1503B1B73105}"/>
    <cellStyle name="Calculation 22" xfId="35759" xr:uid="{C236DC37-AD3C-4EE1-86F6-8B61814E7D9C}"/>
    <cellStyle name="Calculation 23" xfId="35760" xr:uid="{B84C1ED9-6424-4C09-9DF6-7CDCFB325366}"/>
    <cellStyle name="Calculation 24" xfId="35761" xr:uid="{724A1F7D-450E-47EA-B3F7-546A6609DBE4}"/>
    <cellStyle name="Calculation 25" xfId="35762" xr:uid="{E274D021-8A02-491E-8CD0-89AC1EE9A843}"/>
    <cellStyle name="Calculation 26" xfId="35763" xr:uid="{3CEED25A-A894-4133-B6BB-935AAB61FBD8}"/>
    <cellStyle name="Calculation 27" xfId="39428" xr:uid="{9AD27DDA-A973-4906-A6BA-2A11C037E6F5}"/>
    <cellStyle name="Calculation 28" xfId="2401" xr:uid="{61730C4D-8094-46B8-A8EE-BB9D6F1F7010}"/>
    <cellStyle name="Calculation 3" xfId="15699" xr:uid="{18F2CBBB-AA65-47F2-9B43-37DD5356DEB7}"/>
    <cellStyle name="Calculation 3 2" xfId="15700" xr:uid="{16776A8A-C1C8-402B-9DD8-A14C9B294450}"/>
    <cellStyle name="Calculation 3 2 2" xfId="35764" xr:uid="{57BEB5F3-51BC-4B4F-BF0F-17ECE8528ACD}"/>
    <cellStyle name="Calculation 3 3" xfId="15701" xr:uid="{8B16440B-B0EF-4274-9F0C-70F8BF1FB65D}"/>
    <cellStyle name="Calculation 3 3 2" xfId="35765" xr:uid="{E8BDC812-0309-483E-ABEC-ABB122583452}"/>
    <cellStyle name="Calculation 3 4" xfId="15702" xr:uid="{7ECB8E4F-2B62-4385-8DA2-F25F5C36E16F}"/>
    <cellStyle name="Calculation 3 4 2" xfId="35766" xr:uid="{52BE4CA4-177D-4980-8B09-57AD58EDF89B}"/>
    <cellStyle name="Calculation 3 5" xfId="35767" xr:uid="{F2953049-C43A-4A74-BA55-720D24541C20}"/>
    <cellStyle name="Calculation 3 6" xfId="35768" xr:uid="{7A69529D-B414-4DF4-91CA-B74C3135DFC6}"/>
    <cellStyle name="Calculation 3 7" xfId="35769" xr:uid="{20EE5857-8A7E-4CFD-A853-BDAB6A0F4739}"/>
    <cellStyle name="Calculation 3 8" xfId="39524" xr:uid="{455EB3AA-E9EF-433E-B761-EDAEE1AC8754}"/>
    <cellStyle name="Calculation 4" xfId="15703" xr:uid="{6472ABBF-03CB-4ED1-9844-DCC72DCD8164}"/>
    <cellStyle name="Calculation 4 2" xfId="15704" xr:uid="{6609A673-204C-4F3C-BE14-8A9B0B98826D}"/>
    <cellStyle name="Calculation 4 2 2" xfId="35770" xr:uid="{263B460C-4B1A-47A5-8C40-65412214A49B}"/>
    <cellStyle name="Calculation 4 3" xfId="15705" xr:uid="{4D0C35EF-C72A-4A77-9AAB-6C8005321CDD}"/>
    <cellStyle name="Calculation 4 3 2" xfId="35771" xr:uid="{CB856DFD-465A-4B88-9AC5-B19E44473D55}"/>
    <cellStyle name="Calculation 4 4" xfId="15706" xr:uid="{DFD0BEED-35DE-48A6-89FA-03BE65BCB17F}"/>
    <cellStyle name="Calculation 4 4 2" xfId="35772" xr:uid="{EE834F30-D160-4BD3-B7D0-AC53750C3716}"/>
    <cellStyle name="Calculation 4 5" xfId="35773" xr:uid="{EA9BAAA5-1128-4D0A-89DA-2AB46B1C1EE3}"/>
    <cellStyle name="Calculation 4 6" xfId="35774" xr:uid="{B704AB48-47F4-416C-9E87-766451BC233F}"/>
    <cellStyle name="Calculation 4 7" xfId="35775" xr:uid="{CE5FB33E-DEB1-472B-BA7F-4671D213337D}"/>
    <cellStyle name="Calculation 5" xfId="15707" xr:uid="{388370FE-2CEF-4F69-B80C-1E2E4AFFCDCF}"/>
    <cellStyle name="Calculation 5 10" xfId="35776" xr:uid="{F0933479-EE5A-4197-8152-628046F9B12D}"/>
    <cellStyle name="Calculation 5 11" xfId="35777" xr:uid="{82AD3A99-3C55-441E-BB73-28F70AC6E328}"/>
    <cellStyle name="Calculation 5 12" xfId="35778" xr:uid="{38BA286F-716C-454F-A759-D6926EC4729B}"/>
    <cellStyle name="Calculation 5 2" xfId="15708" xr:uid="{8E00648D-EEEC-4ADA-A702-7B82B5639140}"/>
    <cellStyle name="Calculation 5 2 2" xfId="15709" xr:uid="{2ECB875A-2870-4E44-AA27-D158C8D14274}"/>
    <cellStyle name="Calculation 5 2 2 2" xfId="35779" xr:uid="{83B764EC-C584-4B9D-98F5-B0A4FC09EC52}"/>
    <cellStyle name="Calculation 5 2 3" xfId="15710" xr:uid="{D97F71B2-99F3-4005-BE5E-308BFDE26E95}"/>
    <cellStyle name="Calculation 5 2 3 2" xfId="35780" xr:uid="{6162DA87-88B1-4B48-AC68-B783055384E7}"/>
    <cellStyle name="Calculation 5 2 4" xfId="35781" xr:uid="{F86425AC-D1ED-4F56-9F20-973BC265F99C}"/>
    <cellStyle name="Calculation 5 3" xfId="15711" xr:uid="{AF2FDA53-86F1-47B9-9B17-7CC384DE20D2}"/>
    <cellStyle name="Calculation 5 3 2" xfId="35782" xr:uid="{19C29276-5F54-4A33-A761-3428E5396F2A}"/>
    <cellStyle name="Calculation 5 4" xfId="15712" xr:uid="{B286647A-6769-424C-A3F9-E6DFD28A8A51}"/>
    <cellStyle name="Calculation 5 4 2" xfId="35783" xr:uid="{20FAB16C-B5BD-41EA-89D6-64BDD1EC3E42}"/>
    <cellStyle name="Calculation 5 5" xfId="35784" xr:uid="{F9A16741-9176-43FD-A250-73F6A03D0825}"/>
    <cellStyle name="Calculation 5 6" xfId="35785" xr:uid="{684236F5-55BB-49FD-BDA0-78006B79EC79}"/>
    <cellStyle name="Calculation 5 7" xfId="35786" xr:uid="{1FEAF8F0-37A1-4A0A-9A0F-954B9F9BDF11}"/>
    <cellStyle name="Calculation 5 8" xfId="35787" xr:uid="{62137689-486A-438E-A44F-89E2CE4ED6A2}"/>
    <cellStyle name="Calculation 5 9" xfId="35788" xr:uid="{51307CCB-2BF3-4CB0-BA7F-DA826F669BAC}"/>
    <cellStyle name="Calculation 6" xfId="15713" xr:uid="{BF06E8AC-5262-483E-93AC-05AC56118BFE}"/>
    <cellStyle name="Calculation 6 10" xfId="35789" xr:uid="{1A6F8296-BB76-497D-A370-4658DEE65BBA}"/>
    <cellStyle name="Calculation 6 11" xfId="35790" xr:uid="{AE7D7B2E-21DF-48CD-AADA-729A517C4AC3}"/>
    <cellStyle name="Calculation 6 12" xfId="35791" xr:uid="{9D3415BB-EC3A-4720-A734-57157F41E36C}"/>
    <cellStyle name="Calculation 6 13" xfId="35792" xr:uid="{E6F1CAA2-5F9C-468B-BF87-919C27DF95B7}"/>
    <cellStyle name="Calculation 6 2" xfId="15714" xr:uid="{8598E694-CCD1-420B-9EB7-8AC39D3A8E5F}"/>
    <cellStyle name="Calculation 6 2 2" xfId="15715" xr:uid="{4C97F55F-5685-4050-B99C-78EF4691D105}"/>
    <cellStyle name="Calculation 6 2 2 2" xfId="35793" xr:uid="{4AC18E2F-C387-4D45-B779-B8B40219D1F6}"/>
    <cellStyle name="Calculation 6 2 3" xfId="15716" xr:uid="{86ACE267-1887-415B-998C-73FB14FFA956}"/>
    <cellStyle name="Calculation 6 2 3 2" xfId="35794" xr:uid="{BC3D900B-7AEA-4630-8A47-75D5D5D7D402}"/>
    <cellStyle name="Calculation 6 2 4" xfId="35795" xr:uid="{8CDED753-21A9-44BD-8972-53C132CD45B9}"/>
    <cellStyle name="Calculation 6 3" xfId="15717" xr:uid="{0FCDFDDA-A0ED-4915-B3B5-3FCE29D198F1}"/>
    <cellStyle name="Calculation 6 3 2" xfId="35796" xr:uid="{BE5E5833-61A0-46A8-9285-47443BA47BE8}"/>
    <cellStyle name="Calculation 6 4" xfId="15718" xr:uid="{F803AE11-932E-4F61-BA39-B49F8BCBBDAF}"/>
    <cellStyle name="Calculation 6 4 2" xfId="35797" xr:uid="{9E86CEE3-7ABA-4E89-8DE6-3212FE1443AE}"/>
    <cellStyle name="Calculation 6 5" xfId="15719" xr:uid="{F4B7035A-BFC1-40E4-951B-30CAAD731C07}"/>
    <cellStyle name="Calculation 6 5 2" xfId="35798" xr:uid="{8AECAD2A-B55F-43C4-949C-430FF440C5FE}"/>
    <cellStyle name="Calculation 6 6" xfId="35799" xr:uid="{397AB982-BC30-4658-85EB-03F1A5201F7D}"/>
    <cellStyle name="Calculation 6 7" xfId="35800" xr:uid="{0ECB5F6F-24CB-4E28-B13E-07C6B09EFB6E}"/>
    <cellStyle name="Calculation 6 8" xfId="35801" xr:uid="{13F18CB4-61DA-4165-BFBE-AD2896344666}"/>
    <cellStyle name="Calculation 6 9" xfId="35802" xr:uid="{033DD71D-9855-4CDF-9352-675EC5BAD3B7}"/>
    <cellStyle name="Calculation 7" xfId="15720" xr:uid="{2648B11A-67C1-4D25-A948-BC092AFC6775}"/>
    <cellStyle name="Calculation 7 2" xfId="15721" xr:uid="{3A5EF0FE-A83D-469D-8564-BD4584DDCC0B}"/>
    <cellStyle name="Calculation 7 2 2" xfId="35803" xr:uid="{F41F2D15-B051-4BE1-8FE8-58B000D726B8}"/>
    <cellStyle name="Calculation 7 3" xfId="15722" xr:uid="{011A0D90-D031-40F3-97D7-BF8E20B090D2}"/>
    <cellStyle name="Calculation 7 3 2" xfId="35804" xr:uid="{A753381F-67F9-404E-AD5B-241F3F202DA2}"/>
    <cellStyle name="Calculation 7 4" xfId="15723" xr:uid="{E15B19C4-33BC-45C4-9F9A-84652C72435D}"/>
    <cellStyle name="Calculation 7 4 2" xfId="35805" xr:uid="{49F6B41C-B4EF-4326-9D87-3DA17926E572}"/>
    <cellStyle name="Calculation 7 5" xfId="35806" xr:uid="{174F2CDA-4061-42A6-9CC9-F40D59A81DF9}"/>
    <cellStyle name="Calculation 8" xfId="15724" xr:uid="{F71A3760-FCEB-49B3-9C00-7B9C6E8406EB}"/>
    <cellStyle name="Calculation 8 2" xfId="15725" xr:uid="{F767E5A0-089C-4F3E-9F63-072A5E8BA4F0}"/>
    <cellStyle name="Calculation 8 2 2" xfId="35807" xr:uid="{345BDFF3-5CE3-47FB-9622-F35DB49A536B}"/>
    <cellStyle name="Calculation 8 3" xfId="15726" xr:uid="{2D3A6DD3-E4BD-4CB8-B01F-E84304FCFBEB}"/>
    <cellStyle name="Calculation 8 3 2" xfId="35808" xr:uid="{0CF28992-0062-4939-ADE6-DFC7732FBB9F}"/>
    <cellStyle name="Calculation 8 4" xfId="35809" xr:uid="{6FA60EC4-C21D-43D0-8534-B29B3B507916}"/>
    <cellStyle name="Calculation 9" xfId="15727" xr:uid="{440E1679-232B-4621-B61E-EF2239F91452}"/>
    <cellStyle name="Calculation 9 2" xfId="35810" xr:uid="{231FF2B4-AF60-417B-9544-22A12A79B178}"/>
    <cellStyle name="Cálculo" xfId="15728" xr:uid="{6590D293-3F29-4EBA-B788-D18B209D2F75}"/>
    <cellStyle name="Cálculo 2" xfId="15729" xr:uid="{0F786F68-2D7F-4644-939B-1F82E5D5EE8E}"/>
    <cellStyle name="Cálculo 2 2" xfId="35811" xr:uid="{A946E91D-8508-4105-9225-B5E135405F1B}"/>
    <cellStyle name="Cálculo 3" xfId="15730" xr:uid="{C7428187-981C-4D2D-97CF-8D51588F2583}"/>
    <cellStyle name="Cálculo 3 2" xfId="35812" xr:uid="{F70BAAA3-1D03-4589-9D30-2CE47D928B63}"/>
    <cellStyle name="Cálculo 4" xfId="15731" xr:uid="{2B368C79-6411-4508-8B25-E1987E084790}"/>
    <cellStyle name="Cálculo 4 2" xfId="35813" xr:uid="{D2F9D7BE-E2AB-43AA-A7FF-9583AFB50651}"/>
    <cellStyle name="Cálculo 5" xfId="35814" xr:uid="{7F3019FD-8493-4F35-A6FD-9AC7EB79874E}"/>
    <cellStyle name="Cálculo 6" xfId="35815" xr:uid="{DD24F7B0-A98C-4399-9255-100CB70C8874}"/>
    <cellStyle name="Cálculo 7" xfId="35816" xr:uid="{A77AC623-3F75-4D9F-BEF1-9256304A90A6}"/>
    <cellStyle name="Celda de comprobación" xfId="15732" xr:uid="{D6555FDC-CF14-456C-A0E4-D351075F9DF7}"/>
    <cellStyle name="Celda de comprobación 2" xfId="15733" xr:uid="{926FC75B-28F0-43FF-A451-2E3BDCA148BA}"/>
    <cellStyle name="Celda de comprobación 2 2" xfId="35817" xr:uid="{3D000D09-5AA7-4D29-BAFD-6B5BC4097190}"/>
    <cellStyle name="Celda de comprobación 3" xfId="15734" xr:uid="{B3B63CB8-ADD5-452D-BE71-D707F5074193}"/>
    <cellStyle name="Celda de comprobación 3 2" xfId="35818" xr:uid="{1C9641AF-51DD-4FC1-8FC2-D25492C6B205}"/>
    <cellStyle name="Celda de comprobación 4" xfId="15735" xr:uid="{9B8CD105-EBCA-4ECD-89F0-30914B7B4FFA}"/>
    <cellStyle name="Celda de comprobación 4 2" xfId="35819" xr:uid="{1627D777-808A-48F7-877E-0F13384412F3}"/>
    <cellStyle name="Celda de comprobación 5" xfId="35820" xr:uid="{169024E1-18C3-432F-B37C-A1FD38D628C7}"/>
    <cellStyle name="Celda de comprobación 6" xfId="35821" xr:uid="{F4D6C98D-27F8-48ED-B142-3D74C6A7CC7F}"/>
    <cellStyle name="Celda de comprobación 7" xfId="35822" xr:uid="{F61B7A4B-1AF9-40EC-B777-0E34EFE7D6EF}"/>
    <cellStyle name="Celda vinculada" xfId="15736" xr:uid="{6FEF1BE5-320C-4D01-8AE6-05FD32082835}"/>
    <cellStyle name="Celda vinculada 2" xfId="15737" xr:uid="{C7ED5A9C-D21F-4201-AAC8-8B77AEFE36E6}"/>
    <cellStyle name="Celda vinculada 2 2" xfId="35823" xr:uid="{FCF8897D-D39E-4015-87CC-96DB1A48F5C6}"/>
    <cellStyle name="Celda vinculada 3" xfId="15738" xr:uid="{3121A479-B8E7-4BAD-BAB5-F96ECAEC1BA0}"/>
    <cellStyle name="Celda vinculada 3 2" xfId="35824" xr:uid="{AF7EB5A2-1E38-432A-B68A-40696876CBE4}"/>
    <cellStyle name="Celda vinculada 4" xfId="15739" xr:uid="{57D02051-206A-40E4-9328-B25604DA675D}"/>
    <cellStyle name="Celda vinculada 4 2" xfId="35825" xr:uid="{295F9DE9-EB97-499A-851A-D2302E68E4B9}"/>
    <cellStyle name="Celda vinculada 5" xfId="35826" xr:uid="{B9013DD7-207E-42D5-94D0-2D017EB8E6BE}"/>
    <cellStyle name="Celda vinculada 6" xfId="35827" xr:uid="{599A08CF-2F0C-4187-9DBD-3A41AE69884B}"/>
    <cellStyle name="Celda vinculada 7" xfId="35828" xr:uid="{698D9A00-7391-4AA6-B3E7-9C185EC2B8FA}"/>
    <cellStyle name="Change A&amp;ll" xfId="22" xr:uid="{00000000-0005-0000-0000-000015000000}"/>
    <cellStyle name="Change A&amp;ll 2" xfId="1441" xr:uid="{D055B6AD-45AE-4EEC-A968-F63638E85E81}"/>
    <cellStyle name="Change A&amp;ll 2 2" xfId="41079" xr:uid="{771BF272-3187-4FC8-956F-7A27BE544BC2}"/>
    <cellStyle name="Change A&amp;ll 3" xfId="40157" xr:uid="{AA78F604-5957-4CAE-86C8-1A5884D57A73}"/>
    <cellStyle name="Change A&amp;ll 4" xfId="41080" xr:uid="{1FFDCEB9-2DF7-4FD5-B027-35E374166723}"/>
    <cellStyle name="Change A&amp;ll 5" xfId="41081" xr:uid="{291B492C-2408-4DF9-B7CE-94585F490B08}"/>
    <cellStyle name="Change A&amp;ll 6" xfId="906" xr:uid="{7C888AEF-B4C0-40C8-BF00-4A7E82390D32}"/>
    <cellStyle name="Change A&amp;ll 7" xfId="436" xr:uid="{876C6559-4C95-4C78-B3B2-CA09ABC828D2}"/>
    <cellStyle name="Change A&amp;ll 7 2" xfId="41943" xr:uid="{7142AB29-A554-42C0-8F5F-C73FD604A8C2}"/>
    <cellStyle name="Check Cell" xfId="450" builtinId="23" customBuiltin="1"/>
    <cellStyle name="Check Cell 10" xfId="15740" xr:uid="{63839CD9-2187-4268-B2CC-7CAE98E39ECF}"/>
    <cellStyle name="Check Cell 10 2" xfId="35829" xr:uid="{CBE5789D-177E-4D2B-8004-3E33758224AB}"/>
    <cellStyle name="Check Cell 11" xfId="15741" xr:uid="{B5524722-6760-4A58-B5F6-038FB92F97ED}"/>
    <cellStyle name="Check Cell 11 2" xfId="35830" xr:uid="{F1864865-3192-47E6-9EF0-2F9CBB2E4571}"/>
    <cellStyle name="Check Cell 12" xfId="15742" xr:uid="{20B37D52-699E-4B03-A65B-83F5D3373FBD}"/>
    <cellStyle name="Check Cell 12 2" xfId="35831" xr:uid="{8AA84D95-367B-43FE-BCBF-EE76621D7729}"/>
    <cellStyle name="Check Cell 13" xfId="15743" xr:uid="{25F306DD-1B03-438E-B379-1FD44E21DE71}"/>
    <cellStyle name="Check Cell 13 2" xfId="35832" xr:uid="{BDCB116C-070B-44A7-AD44-5ABB2BF8EBFE}"/>
    <cellStyle name="Check Cell 14" xfId="15744" xr:uid="{164CC603-9149-45DC-A7FC-7DA2F15941FE}"/>
    <cellStyle name="Check Cell 14 2" xfId="35833" xr:uid="{BC3794B0-76D3-4A2B-8E00-59D5CAB47E65}"/>
    <cellStyle name="Check Cell 15" xfId="15745" xr:uid="{0FC672D1-2AEC-4C5F-BCC4-6E8BB35A6E1A}"/>
    <cellStyle name="Check Cell 15 2" xfId="35834" xr:uid="{3F5F43E5-A2F9-4909-8FD3-5C11708D0AA0}"/>
    <cellStyle name="Check Cell 16" xfId="15746" xr:uid="{86A49723-4BE2-45D0-A53E-FEA7221EAC6B}"/>
    <cellStyle name="Check Cell 16 2" xfId="35835" xr:uid="{DEEDE1B7-98C0-41AB-A2C7-B6E1C0236379}"/>
    <cellStyle name="Check Cell 17" xfId="15747" xr:uid="{A69E6E10-F1DD-4130-95B1-E1EAFAC1EA89}"/>
    <cellStyle name="Check Cell 17 2" xfId="35836" xr:uid="{6ED5E4CF-023E-465D-A181-26FDE6F0A175}"/>
    <cellStyle name="Check Cell 18" xfId="35837" xr:uid="{2E374009-A555-4D97-A525-12E7441F980B}"/>
    <cellStyle name="Check Cell 19" xfId="35838" xr:uid="{9F01B099-88A4-4081-AB38-9D8A95B89512}"/>
    <cellStyle name="Check Cell 2" xfId="186" xr:uid="{4F87266C-37EF-4D51-B82A-7557AD392AD6}"/>
    <cellStyle name="Check Cell 2 10" xfId="15749" xr:uid="{3A62F9A3-D238-4D59-9263-F1EEC15EAAE6}"/>
    <cellStyle name="Check Cell 2 10 2" xfId="35839" xr:uid="{ED996F7A-6C90-4EDB-8764-040AE0316BD0}"/>
    <cellStyle name="Check Cell 2 11" xfId="15750" xr:uid="{B699F24E-0CCA-4BF5-BD7E-4B05BE46465B}"/>
    <cellStyle name="Check Cell 2 11 2" xfId="35840" xr:uid="{A01B97A2-B55E-46B8-B547-7766C9544F3A}"/>
    <cellStyle name="Check Cell 2 12" xfId="15751" xr:uid="{6A6EDC2E-AC36-4E0C-8D2A-314CC778E1DB}"/>
    <cellStyle name="Check Cell 2 12 2" xfId="35841" xr:uid="{DE5F2754-326F-4272-8640-3821D40464F7}"/>
    <cellStyle name="Check Cell 2 13" xfId="35842" xr:uid="{C426B404-5E0C-4BA2-86DE-1846B1857421}"/>
    <cellStyle name="Check Cell 2 14" xfId="35843" xr:uid="{D4EA5A70-93F5-4F6F-B099-BB3DA64E3717}"/>
    <cellStyle name="Check Cell 2 15" xfId="35844" xr:uid="{808CC20E-C5CD-40CA-B252-904F6BE9B859}"/>
    <cellStyle name="Check Cell 2 16" xfId="39589" xr:uid="{C2A317B5-CD78-45D1-AB98-83AE589813DE}"/>
    <cellStyle name="Check Cell 2 17" xfId="15748" xr:uid="{3D814EE2-3D93-4AA3-8D53-7EE8FA259402}"/>
    <cellStyle name="Check Cell 2 18" xfId="40814" xr:uid="{30CED855-E6A4-440D-BFE3-DDB92C4A2388}"/>
    <cellStyle name="Check Cell 2 2" xfId="15752" xr:uid="{3C5E5846-00D1-4701-AF3F-0C5D91D10DD7}"/>
    <cellStyle name="Check Cell 2 2 2" xfId="35845" xr:uid="{0D0ADE96-0191-4B31-B6F5-87457DF03E7F}"/>
    <cellStyle name="Check Cell 2 2 3" xfId="41082" xr:uid="{86941E2F-D748-4E49-9070-96CD5D6C5A4B}"/>
    <cellStyle name="Check Cell 2 3" xfId="15753" xr:uid="{FF4764A3-6C9C-4E15-922F-BA91193E6D08}"/>
    <cellStyle name="Check Cell 2 3 2" xfId="35846" xr:uid="{18D17809-B1B8-4E38-8A6C-F709B7116F93}"/>
    <cellStyle name="Check Cell 2 4" xfId="15754" xr:uid="{7495E781-CB73-4C09-BA45-8DA09D6CFF3B}"/>
    <cellStyle name="Check Cell 2 4 2" xfId="35847" xr:uid="{601C8D2B-9656-4E00-9534-3BA77C1BB0FB}"/>
    <cellStyle name="Check Cell 2 5" xfId="15755" xr:uid="{B23D7095-366F-447C-9845-53B2B47990A9}"/>
    <cellStyle name="Check Cell 2 5 2" xfId="35848" xr:uid="{B91B3B84-D27A-466A-BC8D-81110434EC37}"/>
    <cellStyle name="Check Cell 2 6" xfId="15756" xr:uid="{5825DD21-4F4A-458B-B7FE-BA0BBEF31431}"/>
    <cellStyle name="Check Cell 2 6 2" xfId="15757" xr:uid="{61B1077A-BFA4-424D-A9D5-8B7FFEDF5F3B}"/>
    <cellStyle name="Check Cell 2 6 2 2" xfId="35849" xr:uid="{2BFEDCA4-EBD2-43C5-A7A9-FFF85F3044C9}"/>
    <cellStyle name="Check Cell 2 6 3" xfId="15758" xr:uid="{9A7965FA-67C8-49F3-98A5-6246596D34F5}"/>
    <cellStyle name="Check Cell 2 6 3 2" xfId="35850" xr:uid="{80CEC6B3-488D-4D6E-A051-E7B6296388AE}"/>
    <cellStyle name="Check Cell 2 6 4" xfId="35851" xr:uid="{BB0D38C9-C223-4309-A84A-DC69692E8CE4}"/>
    <cellStyle name="Check Cell 2 7" xfId="15759" xr:uid="{71FAC20D-734D-419B-A794-54369E13B812}"/>
    <cellStyle name="Check Cell 2 7 2" xfId="35852" xr:uid="{944DFD6B-5211-4176-8966-8A83B363527C}"/>
    <cellStyle name="Check Cell 2 8" xfId="15760" xr:uid="{A67B72F7-9B18-45C2-B375-2DCADD2282E9}"/>
    <cellStyle name="Check Cell 2 8 2" xfId="35853" xr:uid="{22095059-79C3-4960-892A-CBF0D0347F05}"/>
    <cellStyle name="Check Cell 2 9" xfId="15761" xr:uid="{AC11CCA0-916F-46DB-8524-E54922A8611D}"/>
    <cellStyle name="Check Cell 2 9 2" xfId="35854" xr:uid="{CC134601-21F4-4CCB-BD1C-237166AFB49B}"/>
    <cellStyle name="Check Cell 20" xfId="35855" xr:uid="{13FF11DF-C61C-4CDE-B55B-3A526ED0E2D1}"/>
    <cellStyle name="Check Cell 21" xfId="35856" xr:uid="{7ED2579E-CD21-47EC-9F1D-2C6F2B2F7563}"/>
    <cellStyle name="Check Cell 22" xfId="35857" xr:uid="{4D23CB22-3C6E-4D2D-AA75-A13D10B23776}"/>
    <cellStyle name="Check Cell 23" xfId="35858" xr:uid="{8962C04D-2594-4DDA-9949-7A72F835113D}"/>
    <cellStyle name="Check Cell 24" xfId="35859" xr:uid="{1A4E0682-A306-4C86-937F-9117BD1B504F}"/>
    <cellStyle name="Check Cell 25" xfId="35860" xr:uid="{6C704D38-D665-4F45-8E1B-AE7E12FA88E5}"/>
    <cellStyle name="Check Cell 26" xfId="35861" xr:uid="{01BCF153-FD7C-4201-9955-2CCBC769739B}"/>
    <cellStyle name="Check Cell 27" xfId="2403" xr:uid="{B476E9C6-49ED-4E33-8A92-E7DC1A62DA0A}"/>
    <cellStyle name="Check Cell 3" xfId="15762" xr:uid="{7C6C81FB-9EFD-402F-A7B5-0945A3743363}"/>
    <cellStyle name="Check Cell 3 2" xfId="15763" xr:uid="{7A4F37C9-84A4-44D2-AD44-B388DB9247AD}"/>
    <cellStyle name="Check Cell 3 2 2" xfId="35862" xr:uid="{45308D0F-591C-4949-9B50-8C74D785E53C}"/>
    <cellStyle name="Check Cell 3 3" xfId="15764" xr:uid="{AB973C5E-2370-444B-86BD-1B53CA334A4C}"/>
    <cellStyle name="Check Cell 3 3 2" xfId="35863" xr:uid="{73F439F9-A295-4ECE-A11F-BD5951F7CD91}"/>
    <cellStyle name="Check Cell 3 4" xfId="15765" xr:uid="{2C7684D5-0C32-4619-9F78-E4EB2E06A3F3}"/>
    <cellStyle name="Check Cell 3 4 2" xfId="35864" xr:uid="{59A4E292-A544-4CD1-BDAF-A5D71C5B1566}"/>
    <cellStyle name="Check Cell 3 5" xfId="35865" xr:uid="{31DE57B8-04ED-4C08-BD47-1D399A3D8C4F}"/>
    <cellStyle name="Check Cell 3 6" xfId="35866" xr:uid="{B27F98A8-9FDF-48AC-A5C1-A830125A9233}"/>
    <cellStyle name="Check Cell 3 7" xfId="35867" xr:uid="{C271FFF0-E456-4454-A395-592BA9F48DD2}"/>
    <cellStyle name="Check Cell 3 8" xfId="39525" xr:uid="{E751364A-E2B7-4124-A382-53B53D49BF85}"/>
    <cellStyle name="Check Cell 4" xfId="15766" xr:uid="{63CBB5D5-9B55-401B-85A5-94E1A8133156}"/>
    <cellStyle name="Check Cell 4 2" xfId="15767" xr:uid="{6208585E-E737-44CC-8052-6CF45BE3C418}"/>
    <cellStyle name="Check Cell 4 2 2" xfId="35868" xr:uid="{D7EA534B-DF01-4067-A45D-AC6FE05C4EF0}"/>
    <cellStyle name="Check Cell 4 3" xfId="15768" xr:uid="{99780FDF-DAF2-4657-8047-2CF2A3C1577E}"/>
    <cellStyle name="Check Cell 4 3 2" xfId="35869" xr:uid="{45171878-6D43-4742-BC25-BFCD71C0B092}"/>
    <cellStyle name="Check Cell 4 4" xfId="15769" xr:uid="{037ED7AA-A2DF-4FFF-A7EF-F0C7BD427447}"/>
    <cellStyle name="Check Cell 4 4 2" xfId="35870" xr:uid="{5DC2972C-9DF6-4312-9046-5CECA2982A8F}"/>
    <cellStyle name="Check Cell 4 5" xfId="35871" xr:uid="{ADFDA9BC-7388-4D44-ACDD-48E2799D08E0}"/>
    <cellStyle name="Check Cell 4 6" xfId="35872" xr:uid="{72F480CA-5CDD-4CED-9994-CA46E142EF5C}"/>
    <cellStyle name="Check Cell 4 7" xfId="35873" xr:uid="{70F9E670-F8A6-406D-A478-57019E6A990F}"/>
    <cellStyle name="Check Cell 5" xfId="15770" xr:uid="{E3942FAB-60A1-4B5E-B9BD-47C645D09153}"/>
    <cellStyle name="Check Cell 5 10" xfId="35874" xr:uid="{2391E51F-82F6-4DEA-A61A-63AD545D6B57}"/>
    <cellStyle name="Check Cell 5 11" xfId="35875" xr:uid="{F1EA41A1-7AFD-4DBF-87BB-95921F8AAD42}"/>
    <cellStyle name="Check Cell 5 12" xfId="35876" xr:uid="{DAAF52AE-E2CC-4E2C-835F-B746C46232FD}"/>
    <cellStyle name="Check Cell 5 2" xfId="15771" xr:uid="{D5485E3E-DF54-4CB9-8E80-AD25414D6EEB}"/>
    <cellStyle name="Check Cell 5 2 2" xfId="15772" xr:uid="{7862A16E-51E8-430F-B41A-2AF4A4123D5B}"/>
    <cellStyle name="Check Cell 5 2 2 2" xfId="35877" xr:uid="{B8851EB7-E5B7-4098-9F31-99DE22892B2B}"/>
    <cellStyle name="Check Cell 5 2 3" xfId="15773" xr:uid="{009A686D-5FC6-425F-A9E1-D5FD4A7873F2}"/>
    <cellStyle name="Check Cell 5 2 3 2" xfId="35878" xr:uid="{C2CC1843-3529-4588-83E6-B8726A71E238}"/>
    <cellStyle name="Check Cell 5 2 4" xfId="35879" xr:uid="{03A35EB3-8F84-47E5-A438-E21116111891}"/>
    <cellStyle name="Check Cell 5 3" xfId="15774" xr:uid="{4D396C7F-BFB2-4371-9B3A-474AB98148E4}"/>
    <cellStyle name="Check Cell 5 3 2" xfId="35880" xr:uid="{400ED592-DA72-4685-8519-A32D79D64CFE}"/>
    <cellStyle name="Check Cell 5 4" xfId="15775" xr:uid="{539CAD25-1544-4E8B-ACF2-FAD4A0FD94D4}"/>
    <cellStyle name="Check Cell 5 4 2" xfId="35881" xr:uid="{4B84086F-1ED5-4558-B08E-1B22131E5ABA}"/>
    <cellStyle name="Check Cell 5 5" xfId="35882" xr:uid="{0602278A-5C5F-4335-A340-B6FB3B82E413}"/>
    <cellStyle name="Check Cell 5 6" xfId="35883" xr:uid="{FC17C651-5757-4882-A9FB-A6F1B0D127E3}"/>
    <cellStyle name="Check Cell 5 7" xfId="35884" xr:uid="{514DB6F4-CD10-472C-891C-9DB8667A8EDB}"/>
    <cellStyle name="Check Cell 5 8" xfId="35885" xr:uid="{94717CB6-677E-4C08-83CB-3D15870E196D}"/>
    <cellStyle name="Check Cell 5 9" xfId="35886" xr:uid="{753B2FF7-BF03-4E8E-9BA6-94E75B2254A2}"/>
    <cellStyle name="Check Cell 6" xfId="15776" xr:uid="{B4D44F22-6EFF-4542-88BF-FC66FA58AEB6}"/>
    <cellStyle name="Check Cell 6 10" xfId="35887" xr:uid="{BB644276-C062-43EF-AEE7-634BE5AE22F5}"/>
    <cellStyle name="Check Cell 6 11" xfId="35888" xr:uid="{318621F4-6E9F-41DC-89A1-6571D4CD2B97}"/>
    <cellStyle name="Check Cell 6 2" xfId="15777" xr:uid="{8014B519-3558-4701-B30F-D1E6CB2D6FA6}"/>
    <cellStyle name="Check Cell 6 2 2" xfId="15778" xr:uid="{512BD725-8619-4734-860A-4B1117EEA174}"/>
    <cellStyle name="Check Cell 6 2 2 2" xfId="35889" xr:uid="{4A0EFCA1-076C-43D6-9544-78726F6C008B}"/>
    <cellStyle name="Check Cell 6 2 3" xfId="15779" xr:uid="{5AC00C78-A2B3-4106-875A-432CB9E23966}"/>
    <cellStyle name="Check Cell 6 2 3 2" xfId="35890" xr:uid="{A84FC2A6-DD2D-433F-9361-2E3BEC623824}"/>
    <cellStyle name="Check Cell 6 2 4" xfId="35891" xr:uid="{6C7444A0-985F-41DC-97C4-AF0CCF2D0021}"/>
    <cellStyle name="Check Cell 6 3" xfId="15780" xr:uid="{14CE2434-A2DE-4497-B6D4-DD66A6C92B99}"/>
    <cellStyle name="Check Cell 6 3 2" xfId="35892" xr:uid="{E593CBB8-655C-4D42-A803-BC3F35621F5B}"/>
    <cellStyle name="Check Cell 6 4" xfId="35893" xr:uid="{1153DA05-43AF-470F-9937-6D2ED46C3470}"/>
    <cellStyle name="Check Cell 6 5" xfId="35894" xr:uid="{A264B945-E8CE-4B7D-9D18-DAC9D4E2C151}"/>
    <cellStyle name="Check Cell 6 6" xfId="35895" xr:uid="{2538DB0F-CE73-4328-A97A-C5D2B2C72D4E}"/>
    <cellStyle name="Check Cell 6 7" xfId="35896" xr:uid="{8BFEC64C-1B6A-4620-8878-5EB42B81047C}"/>
    <cellStyle name="Check Cell 6 8" xfId="35897" xr:uid="{EF4B5976-660B-4D27-A259-EC3252F0BB96}"/>
    <cellStyle name="Check Cell 6 9" xfId="35898" xr:uid="{7CD92EDE-12E7-4882-B766-F0FF03FD7B8D}"/>
    <cellStyle name="Check Cell 7" xfId="15781" xr:uid="{57CA50A1-5A72-413E-9656-90C03FF868EB}"/>
    <cellStyle name="Check Cell 7 2" xfId="15782" xr:uid="{4E3D6CB5-FB15-4102-98E6-E92C5B5C949D}"/>
    <cellStyle name="Check Cell 7 2 2" xfId="35899" xr:uid="{91A82483-1A62-4D2A-8610-A7B9DDE927BC}"/>
    <cellStyle name="Check Cell 7 3" xfId="15783" xr:uid="{A90EB1CA-D074-4680-9C42-8389E902E521}"/>
    <cellStyle name="Check Cell 7 3 2" xfId="35900" xr:uid="{4CD21D08-B49A-47DA-89CF-E9149B839251}"/>
    <cellStyle name="Check Cell 7 4" xfId="35901" xr:uid="{C275F97B-37F0-470A-811E-32E472AC2F44}"/>
    <cellStyle name="Check Cell 8" xfId="15784" xr:uid="{E06D4761-4FA7-4221-AD9C-9FDD782CBE49}"/>
    <cellStyle name="Check Cell 8 2" xfId="15785" xr:uid="{230A6868-3CCC-48F1-8D30-434426318901}"/>
    <cellStyle name="Check Cell 8 2 2" xfId="35902" xr:uid="{C589F7A9-5E3B-4292-B05F-7E65598A0330}"/>
    <cellStyle name="Check Cell 8 3" xfId="15786" xr:uid="{E856617C-B1EA-4BDE-B7F2-0C8698C32CF7}"/>
    <cellStyle name="Check Cell 8 3 2" xfId="35903" xr:uid="{9E45802F-8B2D-47BF-8BAB-E9459C4E804C}"/>
    <cellStyle name="Check Cell 8 4" xfId="35904" xr:uid="{91BEFD68-8474-4A2D-9565-DB9D3C009B12}"/>
    <cellStyle name="Check Cell 9" xfId="15787" xr:uid="{483A55EB-1474-4DEC-A292-0F459A0A2B72}"/>
    <cellStyle name="Check Cell 9 2" xfId="35905" xr:uid="{5096FD03-37A0-455A-876B-DA856F925D4C}"/>
    <cellStyle name="Column headings" xfId="15788" xr:uid="{3C127D45-BB66-4FBF-8D40-169545FA8274}"/>
    <cellStyle name="Column headings 2" xfId="35906" xr:uid="{FA828D2F-B07E-4791-A0A8-AC43582BBF98}"/>
    <cellStyle name="Column_Title" xfId="40823" xr:uid="{5F0DBD19-BE06-4C85-B1F4-EB7EF48B42E9}"/>
    <cellStyle name="Comma" xfId="23" builtinId="3"/>
    <cellStyle name="Comma  - Style1" xfId="24" xr:uid="{00000000-0005-0000-0000-000017000000}"/>
    <cellStyle name="Comma  - Style1 10" xfId="15790" xr:uid="{EA9E9D7D-1F0D-4142-BE3D-899C6566F782}"/>
    <cellStyle name="Comma  - Style1 10 2" xfId="35907" xr:uid="{621D657C-913D-41F3-851B-14A874E96619}"/>
    <cellStyle name="Comma  - Style1 11" xfId="15791" xr:uid="{9BA779AB-7B46-4AFC-8E8B-CA74497CF4A9}"/>
    <cellStyle name="Comma  - Style1 11 2" xfId="35908" xr:uid="{0D2DA84B-91F2-4ADE-BC34-9DF0BA3D3493}"/>
    <cellStyle name="Comma  - Style1 12" xfId="15792" xr:uid="{95878B6E-8694-4DD1-AE34-B28DC3595EC0}"/>
    <cellStyle name="Comma  - Style1 12 2" xfId="35909" xr:uid="{98EEE713-9A48-4D24-BD4B-3EDE79CF21A9}"/>
    <cellStyle name="Comma  - Style1 13" xfId="15793" xr:uid="{B46FA566-F44C-4D94-9DEA-A50721968A6B}"/>
    <cellStyle name="Comma  - Style1 13 2" xfId="35910" xr:uid="{74CD615F-D092-474B-8DBE-D3CE11FFF962}"/>
    <cellStyle name="Comma  - Style1 14" xfId="15794" xr:uid="{352F60EE-3996-4899-9F36-BD43AD1A784E}"/>
    <cellStyle name="Comma  - Style1 14 2" xfId="35911" xr:uid="{B6B42E84-9D96-4591-9395-BB34A9C02BAA}"/>
    <cellStyle name="Comma  - Style1 15" xfId="15795" xr:uid="{0164E617-4167-4961-AC05-357A4E39426E}"/>
    <cellStyle name="Comma  - Style1 15 2" xfId="35912" xr:uid="{5091FA59-02F4-4E76-94BE-2E13817FDA20}"/>
    <cellStyle name="Comma  - Style1 16" xfId="35913" xr:uid="{DEC3BCA2-497D-4BA5-972E-DA743B912616}"/>
    <cellStyle name="Comma  - Style1 17" xfId="35914" xr:uid="{9BA68FEB-EB71-4E37-9EAB-EBE1D757BEEF}"/>
    <cellStyle name="Comma  - Style1 18" xfId="35915" xr:uid="{DF78778A-D2F1-4A2A-A9BA-5D8F2C440EE8}"/>
    <cellStyle name="Comma  - Style1 19" xfId="39467" xr:uid="{9E5395A9-4DDA-4582-958B-82A9BA06DDC5}"/>
    <cellStyle name="Comma  - Style1 2" xfId="254" xr:uid="{A942D122-FA1F-4AAC-9138-978110F70266}"/>
    <cellStyle name="Comma  - Style1 2 2" xfId="15797" xr:uid="{8BE522D0-A9E0-4EC5-904C-F32EA3EBB7B4}"/>
    <cellStyle name="Comma  - Style1 2 2 2" xfId="35916" xr:uid="{F711A225-FC6D-4271-AA74-DF6E8187DD61}"/>
    <cellStyle name="Comma  - Style1 2 2 4" xfId="2389" xr:uid="{4BC3A4C9-1093-4B82-A9E7-8D45ACAFE2B5}"/>
    <cellStyle name="Comma  - Style1 2 3" xfId="35917" xr:uid="{F146C26A-C353-4FC8-BB54-7A6E37FA7D35}"/>
    <cellStyle name="Comma  - Style1 2 4" xfId="15796" xr:uid="{601FF80C-C64C-46F4-85C8-A1E37AA69E22}"/>
    <cellStyle name="Comma  - Style1 20" xfId="15789" xr:uid="{4EEA7150-1F07-428D-B321-24F54359ED4F}"/>
    <cellStyle name="Comma  - Style1 3" xfId="15798" xr:uid="{89F8DC4E-D42A-41E3-93C1-3A629BB94970}"/>
    <cellStyle name="Comma  - Style1 3 2" xfId="35918" xr:uid="{99706452-BD97-4A9B-8151-AD8BD3897DC4}"/>
    <cellStyle name="Comma  - Style1 4" xfId="15799" xr:uid="{37C8FCA7-1335-4D5A-91EA-647C550E54AC}"/>
    <cellStyle name="Comma  - Style1 4 2" xfId="35919" xr:uid="{C720E855-70D8-4639-86A8-3B1B3297EC67}"/>
    <cellStyle name="Comma  - Style1 5" xfId="15800" xr:uid="{261C04F8-D50C-48E4-AB50-A9215CEE22ED}"/>
    <cellStyle name="Comma  - Style1 5 2" xfId="35920" xr:uid="{FBB5ACB6-08A8-4F89-AE20-1FA3982FC655}"/>
    <cellStyle name="Comma  - Style1 6" xfId="15801" xr:uid="{8D4B624F-1D9A-45F2-8027-4ADA1C2BBEDF}"/>
    <cellStyle name="Comma  - Style1 6 2" xfId="35921" xr:uid="{9B3021E7-DEA1-4A62-A31C-F0BAA091CA77}"/>
    <cellStyle name="Comma  - Style1 7" xfId="15802" xr:uid="{B70DB702-71C2-4BC0-99B5-7A64B672BC0B}"/>
    <cellStyle name="Comma  - Style1 7 2" xfId="35922" xr:uid="{B191DFAA-7562-4001-82BC-35CE745D9CA6}"/>
    <cellStyle name="Comma  - Style1 8" xfId="15803" xr:uid="{219AEB1E-B7A8-4144-9E3D-C2988C4AAD95}"/>
    <cellStyle name="Comma  - Style1 8 2" xfId="35923" xr:uid="{F86B5073-1F06-40BA-A71A-F3BE4A91C6C2}"/>
    <cellStyle name="Comma  - Style1 9" xfId="15804" xr:uid="{812A304C-6B7F-48B9-9EB0-B349BEE72A0C}"/>
    <cellStyle name="Comma  - Style1 9 2" xfId="35924" xr:uid="{81413440-582A-45E9-9C22-B010FA632D01}"/>
    <cellStyle name="Comma  - Style2" xfId="25" xr:uid="{00000000-0005-0000-0000-000018000000}"/>
    <cellStyle name="Comma  - Style2 10" xfId="15806" xr:uid="{EF2A39C9-12A4-4E2D-914E-B85A94C8BF8A}"/>
    <cellStyle name="Comma  - Style2 10 2" xfId="35925" xr:uid="{1B16BA11-7D6B-4834-87C0-5A9D75E35155}"/>
    <cellStyle name="Comma  - Style2 11" xfId="15807" xr:uid="{46C19F9D-D77D-4C5E-B735-5B65DA751FFA}"/>
    <cellStyle name="Comma  - Style2 11 2" xfId="35926" xr:uid="{2F4F28B2-55D7-4F45-BF52-A6B5FCDB8396}"/>
    <cellStyle name="Comma  - Style2 12" xfId="15808" xr:uid="{471AF7DA-63B6-4899-9B15-FFC573BD0CDC}"/>
    <cellStyle name="Comma  - Style2 12 2" xfId="35927" xr:uid="{2E417AE2-DCA6-4718-9930-413120B2D44E}"/>
    <cellStyle name="Comma  - Style2 13" xfId="15809" xr:uid="{16C53330-85FA-4184-8A3D-E2F4153C3F31}"/>
    <cellStyle name="Comma  - Style2 13 2" xfId="35928" xr:uid="{378317B5-F9BE-4F0F-A8A2-085954E4EA4A}"/>
    <cellStyle name="Comma  - Style2 14" xfId="15810" xr:uid="{836F695E-906C-4404-A015-E0E4A325296D}"/>
    <cellStyle name="Comma  - Style2 14 2" xfId="35929" xr:uid="{8389B713-D1F2-4CCF-99EF-9D83B1ECC952}"/>
    <cellStyle name="Comma  - Style2 15" xfId="15811" xr:uid="{34643EB0-6135-4173-9282-C0C4F2681D09}"/>
    <cellStyle name="Comma  - Style2 15 2" xfId="35930" xr:uid="{DE4E4D49-5D3A-4344-8949-AE23161CAD10}"/>
    <cellStyle name="Comma  - Style2 16" xfId="35931" xr:uid="{CF84F96D-3FB7-4ACC-879B-F46F0A313122}"/>
    <cellStyle name="Comma  - Style2 17" xfId="35932" xr:uid="{D3986F0B-F340-4176-AD21-2FEB659B6122}"/>
    <cellStyle name="Comma  - Style2 18" xfId="35933" xr:uid="{F5E179C4-7EB8-4656-906E-ABE4EB544218}"/>
    <cellStyle name="Comma  - Style2 19" xfId="39468" xr:uid="{15C6EB86-7FD0-4153-BE0A-8FC4EC5FD2E1}"/>
    <cellStyle name="Comma  - Style2 2" xfId="255" xr:uid="{25FB2430-49A4-45AF-ACF8-DF9AC3D5043E}"/>
    <cellStyle name="Comma  - Style2 2 2" xfId="15813" xr:uid="{797BF99F-1CDD-40CE-B016-BB8568782BE1}"/>
    <cellStyle name="Comma  - Style2 2 2 2" xfId="35934" xr:uid="{5D121E9F-7E55-40BD-94DA-BB38D8348CA8}"/>
    <cellStyle name="Comma  - Style2 2 3" xfId="35935" xr:uid="{95149C99-A72F-4825-9164-9742F5548948}"/>
    <cellStyle name="Comma  - Style2 2 4" xfId="15812" xr:uid="{246AE717-1A03-42A7-B1D1-173EEF458990}"/>
    <cellStyle name="Comma  - Style2 20" xfId="15805" xr:uid="{8FF2109F-473B-4C59-95FE-4A4B67938F29}"/>
    <cellStyle name="Comma  - Style2 3" xfId="15814" xr:uid="{44005D02-0D6A-4EA8-804F-5415C744E9A1}"/>
    <cellStyle name="Comma  - Style2 3 2" xfId="35936" xr:uid="{24DD8107-5D36-4EDA-9A11-61CB8C5D8E5D}"/>
    <cellStyle name="Comma  - Style2 4" xfId="15815" xr:uid="{9837C189-7D04-43EB-8702-2C643636CAD1}"/>
    <cellStyle name="Comma  - Style2 4 2" xfId="35937" xr:uid="{2FD6B592-C655-45B3-959D-608328DC677A}"/>
    <cellStyle name="Comma  - Style2 5" xfId="15816" xr:uid="{32655B4F-6E66-4E83-9147-31800C117DE6}"/>
    <cellStyle name="Comma  - Style2 5 2" xfId="35938" xr:uid="{77A7B7C1-8F03-4D6B-B7E2-B7F193756BBF}"/>
    <cellStyle name="Comma  - Style2 6" xfId="15817" xr:uid="{F3249442-FAFD-4BCE-B9CD-B56228B77A18}"/>
    <cellStyle name="Comma  - Style2 6 2" xfId="35939" xr:uid="{B3C22DD5-6D8B-4F6C-BC9F-B86CA4FA2BF9}"/>
    <cellStyle name="Comma  - Style2 7" xfId="15818" xr:uid="{75758854-BA30-4F25-B285-328AE6587D72}"/>
    <cellStyle name="Comma  - Style2 7 2" xfId="35940" xr:uid="{BEC7EDBF-12F2-4F66-861C-3C2AB7569DA4}"/>
    <cellStyle name="Comma  - Style2 8" xfId="15819" xr:uid="{DF939CA1-AC59-42D9-A85A-0C130074BB44}"/>
    <cellStyle name="Comma  - Style2 8 2" xfId="35941" xr:uid="{D32C39AC-4937-466F-AFE8-2AF8E63FDC4D}"/>
    <cellStyle name="Comma  - Style2 9" xfId="15820" xr:uid="{442135BE-5552-41CA-9388-B4E6EECD673F}"/>
    <cellStyle name="Comma  - Style2 9 2" xfId="35942" xr:uid="{44BB442F-1EEA-4D89-864F-36B300F815BA}"/>
    <cellStyle name="Comma  - Style3" xfId="26" xr:uid="{00000000-0005-0000-0000-000019000000}"/>
    <cellStyle name="Comma  - Style3 10" xfId="15822" xr:uid="{1291B156-59DF-4408-9DCC-232EFCC036FD}"/>
    <cellStyle name="Comma  - Style3 10 2" xfId="35943" xr:uid="{F49AD0E2-1E26-4A11-88A5-3FB7B8D69B6D}"/>
    <cellStyle name="Comma  - Style3 11" xfId="15823" xr:uid="{12F885B0-7936-4C53-9E6E-2938549D7CE4}"/>
    <cellStyle name="Comma  - Style3 11 2" xfId="35944" xr:uid="{B0F4C71B-A809-4D0C-9744-ED646BA81331}"/>
    <cellStyle name="Comma  - Style3 12" xfId="15824" xr:uid="{D736519C-E107-4D94-BE31-A2035B15C2A5}"/>
    <cellStyle name="Comma  - Style3 12 2" xfId="35945" xr:uid="{BF4E13A0-63FE-48DD-9DA8-87E87FC63481}"/>
    <cellStyle name="Comma  - Style3 13" xfId="15825" xr:uid="{4F32D7D9-1A19-4C76-9544-01C0365ED53B}"/>
    <cellStyle name="Comma  - Style3 13 2" xfId="35946" xr:uid="{07EA1344-4960-4D91-B101-AAB97DECE04D}"/>
    <cellStyle name="Comma  - Style3 14" xfId="15826" xr:uid="{9E7224A8-A1BD-4245-A328-91720CB58DF5}"/>
    <cellStyle name="Comma  - Style3 14 2" xfId="35947" xr:uid="{05EBFAEE-432E-4BA1-BFE8-E87B82B2C5F0}"/>
    <cellStyle name="Comma  - Style3 15" xfId="15827" xr:uid="{7188FB7E-2E44-4FFB-8D8B-FFDAD2A99652}"/>
    <cellStyle name="Comma  - Style3 15 2" xfId="35948" xr:uid="{3C65D6A2-E8A5-4625-98E6-917ED606C0B8}"/>
    <cellStyle name="Comma  - Style3 16" xfId="35949" xr:uid="{DA0985C1-5D7E-4589-AFAC-4ACD78AECDDF}"/>
    <cellStyle name="Comma  - Style3 17" xfId="35950" xr:uid="{7F6B7562-E9AA-4C22-A608-1FC0365C9D85}"/>
    <cellStyle name="Comma  - Style3 18" xfId="35951" xr:uid="{75448FE1-60F4-4269-961D-65FFF4443247}"/>
    <cellStyle name="Comma  - Style3 19" xfId="39469" xr:uid="{51618511-EBFA-4CAD-AABE-2D59C5DBE626}"/>
    <cellStyle name="Comma  - Style3 2" xfId="256" xr:uid="{F36B235A-6D0B-4EB1-A7C8-74B364FAEC4C}"/>
    <cellStyle name="Comma  - Style3 2 2" xfId="15829" xr:uid="{7A3122C4-2100-4B69-8658-A56D38A5E028}"/>
    <cellStyle name="Comma  - Style3 2 2 2" xfId="35952" xr:uid="{A4475E6D-EB97-4FD1-B68F-E47630B7E212}"/>
    <cellStyle name="Comma  - Style3 2 3" xfId="35953" xr:uid="{5A09651E-3D8E-4825-BF20-2599E5AEEE2D}"/>
    <cellStyle name="Comma  - Style3 2 4" xfId="15828" xr:uid="{59E70C97-22A9-4EF9-A1DF-15B9DCD4F37F}"/>
    <cellStyle name="Comma  - Style3 20" xfId="15821" xr:uid="{F782DA5A-E8CF-4923-867C-E48236E6BB3E}"/>
    <cellStyle name="Comma  - Style3 3" xfId="15830" xr:uid="{9F876A63-88DF-46AF-8EFB-13D593CE61D8}"/>
    <cellStyle name="Comma  - Style3 3 2" xfId="35954" xr:uid="{BDD63217-3F5C-4B5B-9756-9C7FB2E79207}"/>
    <cellStyle name="Comma  - Style3 4" xfId="15831" xr:uid="{8D2F96D1-F49E-4B0E-9ACB-B8963373BCC2}"/>
    <cellStyle name="Comma  - Style3 4 2" xfId="35955" xr:uid="{1A68AFD8-040A-49A0-B16B-269DC6DC5C30}"/>
    <cellStyle name="Comma  - Style3 5" xfId="15832" xr:uid="{EE9F14E9-2193-4C6C-A0BC-2EDB582D70F6}"/>
    <cellStyle name="Comma  - Style3 5 2" xfId="35956" xr:uid="{C7320508-07BB-45C1-906F-DF7C983E5782}"/>
    <cellStyle name="Comma  - Style3 6" xfId="15833" xr:uid="{251007C9-D3A4-494A-9162-1FCD74FA0358}"/>
    <cellStyle name="Comma  - Style3 6 2" xfId="35957" xr:uid="{138143E1-1FEC-4530-B854-AE5A38FA5887}"/>
    <cellStyle name="Comma  - Style3 7" xfId="15834" xr:uid="{35C67D21-B8B1-43A1-8A08-2A751D3D6777}"/>
    <cellStyle name="Comma  - Style3 7 2" xfId="35958" xr:uid="{393E1947-048B-41F2-86FD-1724A7A96FC4}"/>
    <cellStyle name="Comma  - Style3 8" xfId="15835" xr:uid="{5C34F4B2-6EDD-43E4-AED5-C9AEB2244318}"/>
    <cellStyle name="Comma  - Style3 8 2" xfId="35959" xr:uid="{E2310E68-96E8-40F8-A8AA-040CA14761F0}"/>
    <cellStyle name="Comma  - Style3 9" xfId="15836" xr:uid="{D3D3B495-278F-408B-9359-AD040520225C}"/>
    <cellStyle name="Comma  - Style3 9 2" xfId="35960" xr:uid="{CE7F0583-3EB4-409F-9225-9CF9DB95C8C4}"/>
    <cellStyle name="Comma  - Style4" xfId="27" xr:uid="{00000000-0005-0000-0000-00001A000000}"/>
    <cellStyle name="Comma  - Style4 10" xfId="15838" xr:uid="{9F95EA61-74BA-4470-ADEB-C235C9480EEE}"/>
    <cellStyle name="Comma  - Style4 10 2" xfId="35961" xr:uid="{073AD74B-DC3F-4A7F-B9D5-703C006C0C6E}"/>
    <cellStyle name="Comma  - Style4 11" xfId="15839" xr:uid="{7EFB3191-693E-487B-A6D5-DD25E0A90B34}"/>
    <cellStyle name="Comma  - Style4 11 2" xfId="35962" xr:uid="{95DFDDD8-06BF-4C07-AF85-592AF5E4FC39}"/>
    <cellStyle name="Comma  - Style4 12" xfId="15840" xr:uid="{3399925F-12AB-4481-B113-E17525B377BC}"/>
    <cellStyle name="Comma  - Style4 12 2" xfId="35963" xr:uid="{1A7AFE20-C10D-4BE9-B7EA-EFBBFFE560F1}"/>
    <cellStyle name="Comma  - Style4 13" xfId="15841" xr:uid="{77667B53-E7D8-4593-B9C5-A9F65482B1DA}"/>
    <cellStyle name="Comma  - Style4 13 2" xfId="35964" xr:uid="{715544DE-4CD3-4EF3-A0C2-87DD8E1B8F8C}"/>
    <cellStyle name="Comma  - Style4 14" xfId="15842" xr:uid="{7062D1B3-DAF0-4451-BFD3-B3C67744BBF4}"/>
    <cellStyle name="Comma  - Style4 14 2" xfId="35965" xr:uid="{8EC8FF8F-FBF2-4F26-B410-2DD6ED14F2BC}"/>
    <cellStyle name="Comma  - Style4 15" xfId="15843" xr:uid="{D1D5E439-14A9-4BEA-9752-608C7C73B976}"/>
    <cellStyle name="Comma  - Style4 15 2" xfId="35966" xr:uid="{519B80F4-D34A-45AF-85DB-A7058145764B}"/>
    <cellStyle name="Comma  - Style4 16" xfId="35967" xr:uid="{5AE35176-F81D-4EC6-80E7-E4AC52929485}"/>
    <cellStyle name="Comma  - Style4 17" xfId="35968" xr:uid="{7A464F45-A4FE-46CF-886B-DC74BF14BA8E}"/>
    <cellStyle name="Comma  - Style4 18" xfId="35969" xr:uid="{5D11248F-3175-40AC-A03C-67A9F01BFE71}"/>
    <cellStyle name="Comma  - Style4 19" xfId="39470" xr:uid="{3C63380E-991D-4967-92B1-8CE7658C92CC}"/>
    <cellStyle name="Comma  - Style4 2" xfId="257" xr:uid="{54B82CF5-C1E1-4044-83F9-5C3160717FD1}"/>
    <cellStyle name="Comma  - Style4 2 2" xfId="15845" xr:uid="{D8132D7F-0314-4F74-90AE-C4CAE979F027}"/>
    <cellStyle name="Comma  - Style4 2 2 2" xfId="35970" xr:uid="{FD182E82-3334-49A9-827D-9C20138BC0F1}"/>
    <cellStyle name="Comma  - Style4 2 3" xfId="35971" xr:uid="{5CD68BEC-6771-4046-A160-F16EFB3D1C10}"/>
    <cellStyle name="Comma  - Style4 2 4" xfId="15844" xr:uid="{B76DCFD5-BCA6-4940-99E5-3848CBDBA138}"/>
    <cellStyle name="Comma  - Style4 20" xfId="15837" xr:uid="{A12E22EF-11CE-4F2B-83D9-D0B64E9B896F}"/>
    <cellStyle name="Comma  - Style4 3" xfId="15846" xr:uid="{8D5BA8BE-F9A2-4DAA-9421-471B81BEA835}"/>
    <cellStyle name="Comma  - Style4 3 2" xfId="35972" xr:uid="{6E7A1751-1B88-476A-96AC-AFBF543F2396}"/>
    <cellStyle name="Comma  - Style4 4" xfId="15847" xr:uid="{F53C99AD-4495-4378-98D9-5846C44E1E37}"/>
    <cellStyle name="Comma  - Style4 4 2" xfId="35973" xr:uid="{2B9F330D-9EE0-4170-A7E4-F50983EFDAE1}"/>
    <cellStyle name="Comma  - Style4 5" xfId="15848" xr:uid="{0F11F770-A3F7-447F-9F2F-2AF748815AAA}"/>
    <cellStyle name="Comma  - Style4 5 2" xfId="35974" xr:uid="{0B778221-65B2-4AD9-AE71-8167DB0B1A8B}"/>
    <cellStyle name="Comma  - Style4 6" xfId="15849" xr:uid="{33AC8208-393E-4864-9999-9E6CBCB94E2B}"/>
    <cellStyle name="Comma  - Style4 6 2" xfId="35975" xr:uid="{7E41A53D-A8AC-43EF-8A26-25F6BCAF0091}"/>
    <cellStyle name="Comma  - Style4 7" xfId="15850" xr:uid="{2B402E6A-1A9E-48B7-A24D-60B2ACC21F03}"/>
    <cellStyle name="Comma  - Style4 7 2" xfId="35976" xr:uid="{6F95889B-07BC-4678-800B-FCB8246EA511}"/>
    <cellStyle name="Comma  - Style4 8" xfId="15851" xr:uid="{8889765F-EBA6-4AA4-A6A2-FBC257948ADC}"/>
    <cellStyle name="Comma  - Style4 8 2" xfId="35977" xr:uid="{879738E4-5DCF-49D5-94E9-B0BE38E0ABE3}"/>
    <cellStyle name="Comma  - Style4 9" xfId="15852" xr:uid="{A996E354-68B2-4114-87D9-23F87CB0A6C9}"/>
    <cellStyle name="Comma  - Style4 9 2" xfId="35978" xr:uid="{EF63BB6B-792E-427E-8CF6-878D46A03925}"/>
    <cellStyle name="Comma  - Style5" xfId="28" xr:uid="{00000000-0005-0000-0000-00001B000000}"/>
    <cellStyle name="Comma  - Style5 10" xfId="15854" xr:uid="{E3F2AC40-D7DD-4116-8369-4D5FB23BC137}"/>
    <cellStyle name="Comma  - Style5 10 2" xfId="35979" xr:uid="{93212E04-C8BC-40AD-A265-ECD6258C78CD}"/>
    <cellStyle name="Comma  - Style5 11" xfId="15855" xr:uid="{716C4957-CA18-422A-95F6-1CD2B3CD5457}"/>
    <cellStyle name="Comma  - Style5 11 2" xfId="35980" xr:uid="{C92F351F-1700-4C3C-A90D-FE271956A11A}"/>
    <cellStyle name="Comma  - Style5 12" xfId="15856" xr:uid="{503D748D-4544-4F84-A8A6-B887918BE41D}"/>
    <cellStyle name="Comma  - Style5 12 2" xfId="35981" xr:uid="{70D9C0E5-7121-4FE7-877D-463AF2E9E0A7}"/>
    <cellStyle name="Comma  - Style5 13" xfId="15857" xr:uid="{C04F798E-A0BC-4959-AA4C-2BAF7F459B45}"/>
    <cellStyle name="Comma  - Style5 13 2" xfId="35982" xr:uid="{A33DFF4D-8995-4EEC-A78E-AACD206CC348}"/>
    <cellStyle name="Comma  - Style5 14" xfId="15858" xr:uid="{C14ABF4C-1E7C-4D13-85B1-C610F6776663}"/>
    <cellStyle name="Comma  - Style5 14 2" xfId="35983" xr:uid="{C07D3DE1-6124-4949-B7E6-E65DD8DF9802}"/>
    <cellStyle name="Comma  - Style5 15" xfId="15859" xr:uid="{C06E8318-5303-45A5-84F4-DC7CF19DE4CE}"/>
    <cellStyle name="Comma  - Style5 15 2" xfId="35984" xr:uid="{AD219447-EC18-4B10-A5B0-40E6B1271C2A}"/>
    <cellStyle name="Comma  - Style5 16" xfId="35985" xr:uid="{856C84EF-4159-4CE1-8D78-C410A8FFFC11}"/>
    <cellStyle name="Comma  - Style5 17" xfId="35986" xr:uid="{CA3752C6-D47F-4CB6-930E-41CFF7CABE06}"/>
    <cellStyle name="Comma  - Style5 18" xfId="35987" xr:uid="{B9167DE1-F430-4BEB-AC57-32E77CB611B7}"/>
    <cellStyle name="Comma  - Style5 19" xfId="39471" xr:uid="{2F053445-5F83-46A7-B189-F55DBA33C053}"/>
    <cellStyle name="Comma  - Style5 2" xfId="258" xr:uid="{84C4F146-DE68-45FF-8C72-8F4CCE44B637}"/>
    <cellStyle name="Comma  - Style5 2 2" xfId="15861" xr:uid="{F6EFADA6-4016-46A6-8C02-40EF193BA82F}"/>
    <cellStyle name="Comma  - Style5 2 2 2" xfId="35988" xr:uid="{114C4DB7-3192-4780-BB3A-5D70F3A7E7CF}"/>
    <cellStyle name="Comma  - Style5 2 3" xfId="35989" xr:uid="{37826C4E-BF1E-4D59-8CB2-DB3CA6B813B7}"/>
    <cellStyle name="Comma  - Style5 2 4" xfId="15860" xr:uid="{8C8E2804-2756-4AF2-89ED-8BFDCD4983AE}"/>
    <cellStyle name="Comma  - Style5 20" xfId="15853" xr:uid="{89E7CC0D-CC40-4BA4-9E48-5D6AEF7667A6}"/>
    <cellStyle name="Comma  - Style5 3" xfId="15862" xr:uid="{3E415AEC-4A7C-47B0-83B8-7F588C4E325F}"/>
    <cellStyle name="Comma  - Style5 3 2" xfId="35990" xr:uid="{D44E5E6D-E1F3-41D6-B609-DB493D6BF9C3}"/>
    <cellStyle name="Comma  - Style5 4" xfId="15863" xr:uid="{67FBFD84-BCF0-40CA-B13E-660ED34F89DA}"/>
    <cellStyle name="Comma  - Style5 4 2" xfId="35991" xr:uid="{0A71F8DF-DB2E-4AD5-B3CC-E77635EF79B9}"/>
    <cellStyle name="Comma  - Style5 5" xfId="15864" xr:uid="{C73D7F80-8206-41C3-A5B9-A2FB0E4D7968}"/>
    <cellStyle name="Comma  - Style5 5 2" xfId="35992" xr:uid="{CD476174-5FD8-4015-9A9C-DFF317C82438}"/>
    <cellStyle name="Comma  - Style5 6" xfId="15865" xr:uid="{14CE57CD-4106-489D-83A3-4B1CDA61B1DB}"/>
    <cellStyle name="Comma  - Style5 6 2" xfId="35993" xr:uid="{02431BC6-5ED9-40D7-9307-51647CAE3FC0}"/>
    <cellStyle name="Comma  - Style5 7" xfId="15866" xr:uid="{59BDC2CD-62FE-437A-B250-19822FC92439}"/>
    <cellStyle name="Comma  - Style5 7 2" xfId="35994" xr:uid="{5E03BAEA-064E-4456-9812-9CD234ACC5B8}"/>
    <cellStyle name="Comma  - Style5 8" xfId="15867" xr:uid="{5B64421A-2BBE-4473-8956-BF8FEDA6627C}"/>
    <cellStyle name="Comma  - Style5 8 2" xfId="35995" xr:uid="{C844D6C9-7DD2-4CC8-BF9F-3C3C11EFFA93}"/>
    <cellStyle name="Comma  - Style5 9" xfId="15868" xr:uid="{06294DDB-004F-486F-BFFC-FEDD4EFC69B1}"/>
    <cellStyle name="Comma  - Style5 9 2" xfId="35996" xr:uid="{1DCE6420-764D-4633-8EF7-7C58A89E3D3F}"/>
    <cellStyle name="Comma  - Style6" xfId="29" xr:uid="{00000000-0005-0000-0000-00001C000000}"/>
    <cellStyle name="Comma  - Style6 10" xfId="15870" xr:uid="{25C2FBEA-DB8A-4032-95A8-F2F695844ACE}"/>
    <cellStyle name="Comma  - Style6 10 2" xfId="35997" xr:uid="{CD5D16E5-3C24-4CD4-8CC9-4D8BDAF1449D}"/>
    <cellStyle name="Comma  - Style6 11" xfId="15871" xr:uid="{4B629771-4722-4F55-B417-0DA1628CAADC}"/>
    <cellStyle name="Comma  - Style6 11 2" xfId="35998" xr:uid="{2FAD4289-6E57-4A4A-A211-4A94F3EB802F}"/>
    <cellStyle name="Comma  - Style6 12" xfId="15872" xr:uid="{C038A8A0-7BCE-4BCE-A93D-308AF55C30CC}"/>
    <cellStyle name="Comma  - Style6 12 2" xfId="35999" xr:uid="{397FCCDC-38D9-4CCA-BC48-C9167E3F9C74}"/>
    <cellStyle name="Comma  - Style6 13" xfId="15873" xr:uid="{003478C4-3F29-4068-87C0-D699BF07C3EC}"/>
    <cellStyle name="Comma  - Style6 13 2" xfId="36000" xr:uid="{03F6EC63-0D39-424E-8347-C109C4ABF343}"/>
    <cellStyle name="Comma  - Style6 14" xfId="15874" xr:uid="{6E4FC249-970B-4FE4-AEB4-AA2FB972835E}"/>
    <cellStyle name="Comma  - Style6 14 2" xfId="36001" xr:uid="{0220D531-E888-4586-B40F-1AE14485358C}"/>
    <cellStyle name="Comma  - Style6 15" xfId="15875" xr:uid="{D04487C6-F9BF-4D38-A4BF-2D48585E18B9}"/>
    <cellStyle name="Comma  - Style6 15 2" xfId="36002" xr:uid="{084128D4-54A0-4CEB-B902-9B824AE84C49}"/>
    <cellStyle name="Comma  - Style6 16" xfId="36003" xr:uid="{BA8C1A28-D542-4BFA-A56F-9822FF29D8C8}"/>
    <cellStyle name="Comma  - Style6 17" xfId="36004" xr:uid="{0C057DE4-73B6-425F-A107-1926C70C6A53}"/>
    <cellStyle name="Comma  - Style6 18" xfId="36005" xr:uid="{076D211B-E9AC-4F95-9ED3-F11393B4E70C}"/>
    <cellStyle name="Comma  - Style6 19" xfId="39472" xr:uid="{6CB53439-842A-47CA-B962-A24FC2A9B928}"/>
    <cellStyle name="Comma  - Style6 2" xfId="259" xr:uid="{F0C6513E-F404-4E3E-BEB0-F29FB42960B1}"/>
    <cellStyle name="Comma  - Style6 2 2" xfId="15877" xr:uid="{99B685B0-B668-4097-B776-783A491EF8F2}"/>
    <cellStyle name="Comma  - Style6 2 2 2" xfId="36006" xr:uid="{B70C0D2B-7BF8-4773-B5D4-DD8791400D8F}"/>
    <cellStyle name="Comma  - Style6 2 3" xfId="36007" xr:uid="{733F0362-7D3D-4786-9841-91243D985803}"/>
    <cellStyle name="Comma  - Style6 2 4" xfId="15876" xr:uid="{26E0F795-BACC-409A-A111-304890CFCA16}"/>
    <cellStyle name="Comma  - Style6 20" xfId="15869" xr:uid="{52D6580E-5A1E-4349-9715-ADBAADD8E3A0}"/>
    <cellStyle name="Comma  - Style6 3" xfId="15878" xr:uid="{1F3330D1-C2A2-44A9-A30A-019FE82A2955}"/>
    <cellStyle name="Comma  - Style6 3 2" xfId="36008" xr:uid="{F0D66B66-600E-4F62-9377-5B48EE2839ED}"/>
    <cellStyle name="Comma  - Style6 4" xfId="15879" xr:uid="{F5894736-3B80-438D-9666-A88984B21EE0}"/>
    <cellStyle name="Comma  - Style6 4 2" xfId="36009" xr:uid="{425D1370-FD19-4D59-BF37-79BFD7C37B0A}"/>
    <cellStyle name="Comma  - Style6 5" xfId="15880" xr:uid="{A49FD14C-B53E-4264-9AE8-9B03F7D59682}"/>
    <cellStyle name="Comma  - Style6 5 2" xfId="36010" xr:uid="{16D4D840-3800-44C2-B984-BDD8FD504B62}"/>
    <cellStyle name="Comma  - Style6 6" xfId="15881" xr:uid="{28C8B577-7BD7-4943-9527-9C8465256BE5}"/>
    <cellStyle name="Comma  - Style6 6 2" xfId="36011" xr:uid="{81D7399F-9CE5-4E65-AD5C-11D810FE6AE2}"/>
    <cellStyle name="Comma  - Style6 7" xfId="15882" xr:uid="{3439E411-B6DE-483A-8A27-5A8CD77D583C}"/>
    <cellStyle name="Comma  - Style6 7 2" xfId="36012" xr:uid="{4364C6FF-658A-41A2-9740-CA7C2CDBD9E6}"/>
    <cellStyle name="Comma  - Style6 8" xfId="15883" xr:uid="{A33D1601-1D67-4FE4-B1E6-0F296E12D395}"/>
    <cellStyle name="Comma  - Style6 8 2" xfId="36013" xr:uid="{459A8AAA-5C2C-47C1-954C-67DF0E231022}"/>
    <cellStyle name="Comma  - Style6 9" xfId="15884" xr:uid="{71B24B1F-9A23-4912-8637-537BA9DDC1BD}"/>
    <cellStyle name="Comma  - Style6 9 2" xfId="36014" xr:uid="{D431BDF8-B672-4A95-A611-9F1A2C6D129E}"/>
    <cellStyle name="Comma  - Style7" xfId="30" xr:uid="{00000000-0005-0000-0000-00001D000000}"/>
    <cellStyle name="Comma  - Style7 10" xfId="15886" xr:uid="{12057E46-A19B-498B-BC8F-1B06F20C2C61}"/>
    <cellStyle name="Comma  - Style7 10 2" xfId="36015" xr:uid="{949B429C-8844-4F94-B6C1-DC6C318D5E0F}"/>
    <cellStyle name="Comma  - Style7 11" xfId="15887" xr:uid="{DCD5FD27-098C-4CCA-998E-1B26E444E1A0}"/>
    <cellStyle name="Comma  - Style7 11 2" xfId="36016" xr:uid="{9CDBE4FE-59DA-43A3-B4A3-4CC266DF3F11}"/>
    <cellStyle name="Comma  - Style7 12" xfId="15888" xr:uid="{BA51CEAD-A709-4EDB-AFEE-9A0362D55B90}"/>
    <cellStyle name="Comma  - Style7 12 2" xfId="36017" xr:uid="{216E6D42-A081-47FE-A8AF-94BFBCD4263E}"/>
    <cellStyle name="Comma  - Style7 13" xfId="15889" xr:uid="{6CBA5998-CA58-48BA-B47B-733475633E85}"/>
    <cellStyle name="Comma  - Style7 13 2" xfId="36018" xr:uid="{1ECD32E9-69A9-48E8-A34D-2C8651019311}"/>
    <cellStyle name="Comma  - Style7 14" xfId="15890" xr:uid="{11F8D98B-6E94-4DC6-8F89-4719A9A0E1BE}"/>
    <cellStyle name="Comma  - Style7 14 2" xfId="36019" xr:uid="{FAC6DA9F-2F28-43E4-AEE8-2F9967CE571D}"/>
    <cellStyle name="Comma  - Style7 15" xfId="15891" xr:uid="{DFBE06B6-DBA3-486B-BD10-C3C13F1739D4}"/>
    <cellStyle name="Comma  - Style7 15 2" xfId="36020" xr:uid="{4A67B743-4455-4FFC-95A4-9EEDEBEA0859}"/>
    <cellStyle name="Comma  - Style7 16" xfId="36021" xr:uid="{9834CCE9-2B3E-488B-A065-75BDDE28C132}"/>
    <cellStyle name="Comma  - Style7 17" xfId="36022" xr:uid="{73C080E0-DCF7-435E-8E81-0B4D9E091D98}"/>
    <cellStyle name="Comma  - Style7 18" xfId="36023" xr:uid="{A56E5084-50DE-40F8-ADF6-D215AF9FFD7A}"/>
    <cellStyle name="Comma  - Style7 19" xfId="39473" xr:uid="{8FF1862A-A740-4B79-9679-CA6CAB0BA12A}"/>
    <cellStyle name="Comma  - Style7 2" xfId="260" xr:uid="{1D13550B-FA72-412D-8CCF-1BDB8B7E6448}"/>
    <cellStyle name="Comma  - Style7 2 2" xfId="15893" xr:uid="{224C12CE-AD30-4109-AEEA-F61FB82E5825}"/>
    <cellStyle name="Comma  - Style7 2 2 2" xfId="36024" xr:uid="{8F98C0A0-C025-457A-8659-4C53F89EFC95}"/>
    <cellStyle name="Comma  - Style7 2 3" xfId="36025" xr:uid="{606372F8-5516-4510-BE08-DAC0527BEB54}"/>
    <cellStyle name="Comma  - Style7 2 4" xfId="15892" xr:uid="{9BA41891-F12F-449D-8C32-A9BF7DB1B5F5}"/>
    <cellStyle name="Comma  - Style7 20" xfId="15885" xr:uid="{E1396EC9-9382-49DD-8FDB-CA350AC6108B}"/>
    <cellStyle name="Comma  - Style7 3" xfId="15894" xr:uid="{410148DB-A31F-4742-8CC4-1C29E6844C92}"/>
    <cellStyle name="Comma  - Style7 3 2" xfId="36026" xr:uid="{E1A534CF-DDDE-4DE7-A560-F834018CB0A7}"/>
    <cellStyle name="Comma  - Style7 4" xfId="15895" xr:uid="{2DCF81C7-799C-4230-B47A-4A002B9240DA}"/>
    <cellStyle name="Comma  - Style7 4 2" xfId="36027" xr:uid="{65C5BE3F-946A-4EEB-87FC-F0E77B32C7DA}"/>
    <cellStyle name="Comma  - Style7 5" xfId="15896" xr:uid="{4952CCA3-9FB4-4E2B-93C7-73FD44B3A805}"/>
    <cellStyle name="Comma  - Style7 5 2" xfId="36028" xr:uid="{1CF1372D-7445-46B4-8DB8-AD1C9DC9D278}"/>
    <cellStyle name="Comma  - Style7 6" xfId="15897" xr:uid="{F1611073-BA4A-4E1D-9009-F7D0C77054E9}"/>
    <cellStyle name="Comma  - Style7 6 2" xfId="36029" xr:uid="{F4C8218D-F453-436D-B490-F875018497E6}"/>
    <cellStyle name="Comma  - Style7 7" xfId="15898" xr:uid="{D0A1DD9A-1EDD-4A96-AF7B-D881938629C5}"/>
    <cellStyle name="Comma  - Style7 7 2" xfId="36030" xr:uid="{60A414BC-46A5-4BD6-B080-A0181CA7D5CC}"/>
    <cellStyle name="Comma  - Style7 8" xfId="15899" xr:uid="{475B6E13-DBE0-45FD-B16B-A7F38613E3AF}"/>
    <cellStyle name="Comma  - Style7 8 2" xfId="36031" xr:uid="{CA660A6B-41E3-4D52-954B-746BD02843A0}"/>
    <cellStyle name="Comma  - Style7 9" xfId="15900" xr:uid="{D3D30A14-E12C-4B6B-8907-5C0880C99AC8}"/>
    <cellStyle name="Comma  - Style7 9 2" xfId="36032" xr:uid="{61B7BA7C-A64D-45F7-88A5-0E9E90AF397C}"/>
    <cellStyle name="Comma  - Style8" xfId="261" xr:uid="{A91FA749-DAB6-4ED9-9C2A-F87EC808BF06}"/>
    <cellStyle name="Comma  - Style8 10" xfId="15902" xr:uid="{2C25F9E4-2756-4B12-96DE-620368BE8507}"/>
    <cellStyle name="Comma  - Style8 10 2" xfId="36033" xr:uid="{7698FC18-C5EA-4BCD-AD90-EE40A5A74647}"/>
    <cellStyle name="Comma  - Style8 11" xfId="15903" xr:uid="{EC6646E4-A710-4A1D-AFF9-667777437741}"/>
    <cellStyle name="Comma  - Style8 11 2" xfId="36034" xr:uid="{F939B1D7-79D0-4191-8D92-EA9AEE29DF79}"/>
    <cellStyle name="Comma  - Style8 12" xfId="15904" xr:uid="{C0B0E978-D092-442F-9DEB-7608388D14AB}"/>
    <cellStyle name="Comma  - Style8 12 2" xfId="36035" xr:uid="{9CAA6F47-118A-45A4-A2A8-E45DD125BCB8}"/>
    <cellStyle name="Comma  - Style8 13" xfId="15905" xr:uid="{0FCEB0EA-16E6-4D3E-97AD-3CC5AB91C080}"/>
    <cellStyle name="Comma  - Style8 13 2" xfId="36036" xr:uid="{58F92396-F54E-4B3F-BF60-97C009FF3EBC}"/>
    <cellStyle name="Comma  - Style8 14" xfId="15906" xr:uid="{8AA8A634-B014-45A5-B757-241EB63DE44C}"/>
    <cellStyle name="Comma  - Style8 14 2" xfId="36037" xr:uid="{041220DA-C73D-4100-91C9-7F185EA6B340}"/>
    <cellStyle name="Comma  - Style8 15" xfId="15907" xr:uid="{293B06EE-2B36-4FDA-B385-AD751EEF70CE}"/>
    <cellStyle name="Comma  - Style8 15 2" xfId="36038" xr:uid="{D2013360-34EC-4FD4-B8F3-68C20DA9048C}"/>
    <cellStyle name="Comma  - Style8 16" xfId="36039" xr:uid="{9C5309D6-6701-43E8-9114-DF8BF55336FF}"/>
    <cellStyle name="Comma  - Style8 17" xfId="36040" xr:uid="{96D0983F-844E-4A1B-9E67-F4685FAE245B}"/>
    <cellStyle name="Comma  - Style8 18" xfId="36041" xr:uid="{0C8B8750-479B-413C-803C-14DA83D47C92}"/>
    <cellStyle name="Comma  - Style8 19" xfId="15901" xr:uid="{E45066DC-4D50-43CF-8269-BDC7A5C099E8}"/>
    <cellStyle name="Comma  - Style8 2" xfId="15908" xr:uid="{97C4C328-AF0E-4CEE-AA37-11E8EF29B1A7}"/>
    <cellStyle name="Comma  - Style8 2 2" xfId="15909" xr:uid="{9E858411-3860-4C09-A084-15A49515ECAB}"/>
    <cellStyle name="Comma  - Style8 2 2 2" xfId="36042" xr:uid="{023CFE65-EFD6-41B6-9F0B-BDB98FFD42D9}"/>
    <cellStyle name="Comma  - Style8 2 3" xfId="36043" xr:uid="{80183459-4375-4511-828B-D548201E4F49}"/>
    <cellStyle name="Comma  - Style8 3" xfId="15910" xr:uid="{10E4A313-DE07-42A0-A4F2-33F17C17C008}"/>
    <cellStyle name="Comma  - Style8 3 2" xfId="36044" xr:uid="{5911BA4B-861D-4615-BDE9-AC3C2C60C2E6}"/>
    <cellStyle name="Comma  - Style8 4" xfId="15911" xr:uid="{7DDC0AB9-6068-4BA1-947D-AFB82A186EF3}"/>
    <cellStyle name="Comma  - Style8 4 2" xfId="36045" xr:uid="{42DD729C-DB5C-4A01-AA8A-877024778195}"/>
    <cellStyle name="Comma  - Style8 5" xfId="15912" xr:uid="{85E8883A-DBC3-4063-8982-DAC2F79416A7}"/>
    <cellStyle name="Comma  - Style8 5 2" xfId="36046" xr:uid="{E4457F80-8DEA-4890-9142-72EE0C0073F7}"/>
    <cellStyle name="Comma  - Style8 6" xfId="15913" xr:uid="{F0E79400-F3FC-4C24-9A85-9A015C9014EA}"/>
    <cellStyle name="Comma  - Style8 6 2" xfId="36047" xr:uid="{C110ADD2-1AF4-42B6-B969-E25FF84DC49C}"/>
    <cellStyle name="Comma  - Style8 7" xfId="15914" xr:uid="{7B64B679-BF20-44E1-9108-406E8D4FB768}"/>
    <cellStyle name="Comma  - Style8 7 2" xfId="36048" xr:uid="{F9F01A9F-D70E-4C24-B43C-B89C860B71AD}"/>
    <cellStyle name="Comma  - Style8 8" xfId="15915" xr:uid="{4F50E3F3-4475-4BBC-A42B-EF891B4C25EE}"/>
    <cellStyle name="Comma  - Style8 8 2" xfId="36049" xr:uid="{782D7DDA-7977-4CF4-A313-60C84EE18EAC}"/>
    <cellStyle name="Comma  - Style8 9" xfId="15916" xr:uid="{2176F350-4BBC-496A-9127-64432E9E8A2A}"/>
    <cellStyle name="Comma  - Style8 9 2" xfId="36050" xr:uid="{20D6A421-383B-4DC4-BC3B-6A102469D303}"/>
    <cellStyle name="Comma (0)" xfId="15917" xr:uid="{903CF0E6-934E-47AF-8CEF-989A13B64A65}"/>
    <cellStyle name="Comma (0) 10" xfId="15918" xr:uid="{37E480B0-4578-4F7E-94C0-78CD3AFB6663}"/>
    <cellStyle name="Comma (0) 10 2" xfId="36051" xr:uid="{7A1F5B65-2937-4D61-A409-9FF421240EF7}"/>
    <cellStyle name="Comma (0) 11" xfId="15919" xr:uid="{A4679057-B26E-4B73-8D0A-1FEED72F4CD7}"/>
    <cellStyle name="Comma (0) 11 2" xfId="36052" xr:uid="{971C3919-8391-4E31-874B-E8BDEBCA45EF}"/>
    <cellStyle name="Comma (0) 12" xfId="15920" xr:uid="{373F57BA-FBDF-4428-8354-FFC1918B48C8}"/>
    <cellStyle name="Comma (0) 12 2" xfId="36053" xr:uid="{DBFBB922-04C6-4FA5-84CA-58FE8FEF7751}"/>
    <cellStyle name="Comma (0) 13" xfId="15921" xr:uid="{CAB51D0F-B598-48A4-8C3A-844567873A18}"/>
    <cellStyle name="Comma (0) 13 2" xfId="36054" xr:uid="{283FFE7E-388E-4B6C-B6CA-AA35F2587F3A}"/>
    <cellStyle name="Comma (0) 14" xfId="15922" xr:uid="{6C8AE46A-2992-4197-92DE-AFF8A4BEB855}"/>
    <cellStyle name="Comma (0) 14 2" xfId="36055" xr:uid="{5F3EE67C-70F4-4641-BA38-FB105AABAF93}"/>
    <cellStyle name="Comma (0) 15" xfId="15923" xr:uid="{A425FFCC-FF91-4BB5-A084-166ABB431AEC}"/>
    <cellStyle name="Comma (0) 15 2" xfId="36056" xr:uid="{B9701316-D1EA-4C5E-B4D1-3EF4C8E6EAD5}"/>
    <cellStyle name="Comma (0) 16" xfId="36057" xr:uid="{84840E37-EBDE-4B38-92AB-BF552B1728F2}"/>
    <cellStyle name="Comma (0) 17" xfId="36058" xr:uid="{10048872-B53A-4E3E-B319-95C87F706E80}"/>
    <cellStyle name="Comma (0) 18" xfId="36059" xr:uid="{B6198A62-D578-49C9-983D-72E8675E5D16}"/>
    <cellStyle name="Comma (0) 2" xfId="15924" xr:uid="{E1733B3F-5644-4FD0-9DD9-91EC88620172}"/>
    <cellStyle name="Comma (0) 2 2" xfId="15925" xr:uid="{F8B19EF5-5D5B-40A3-8706-4AF3EF87E3A2}"/>
    <cellStyle name="Comma (0) 2 2 2" xfId="36060" xr:uid="{F564EB0B-221C-4CDB-ABDD-82F2943544D6}"/>
    <cellStyle name="Comma (0) 2 3" xfId="36061" xr:uid="{4B95A077-06C0-4E52-A751-D47AC76A0008}"/>
    <cellStyle name="Comma (0) 3" xfId="15926" xr:uid="{A2EF15D3-3DAF-437E-9199-4E7E08FC8A94}"/>
    <cellStyle name="Comma (0) 3 2" xfId="36062" xr:uid="{6D4E367E-1E77-4883-907A-ED670A3EAD42}"/>
    <cellStyle name="Comma (0) 4" xfId="15927" xr:uid="{E95C60ED-4B8F-47F9-A9E0-42F46081AF67}"/>
    <cellStyle name="Comma (0) 4 2" xfId="36063" xr:uid="{9D5037F0-F3C1-4D9F-B07A-BBFA2A17EB6F}"/>
    <cellStyle name="Comma (0) 5" xfId="15928" xr:uid="{ED36BBAE-AFD5-4091-9780-CF385204B1BE}"/>
    <cellStyle name="Comma (0) 5 2" xfId="36064" xr:uid="{BEDDB6AC-267C-477E-A7F5-70224EA0D76B}"/>
    <cellStyle name="Comma (0) 6" xfId="15929" xr:uid="{F5D4E4D4-BB0D-4C93-9FAB-809B1E266487}"/>
    <cellStyle name="Comma (0) 6 2" xfId="36065" xr:uid="{A39D2238-EC9F-4FED-8ACB-50B448CE6925}"/>
    <cellStyle name="Comma (0) 7" xfId="15930" xr:uid="{8588A538-9B0E-4AB0-8319-4A53C1DBD0B2}"/>
    <cellStyle name="Comma (0) 7 2" xfId="36066" xr:uid="{81311728-C095-48FA-B4DC-77A72EB43F3B}"/>
    <cellStyle name="Comma (0) 8" xfId="15931" xr:uid="{8EA99C6F-73F2-45AC-A650-2DBE646D0E5E}"/>
    <cellStyle name="Comma (0) 8 2" xfId="36067" xr:uid="{679683F3-E485-4C62-A2EF-350EAD2D534C}"/>
    <cellStyle name="Comma (0) 9" xfId="15932" xr:uid="{5596BBED-1266-44D0-92BD-0949798D5DA2}"/>
    <cellStyle name="Comma (0) 9 2" xfId="36068" xr:uid="{EF349335-AFEF-4170-B252-8F1C079CCF7A}"/>
    <cellStyle name="Comma [00]" xfId="39286" xr:uid="{26950005-3B2C-4A95-BC4B-FC8085AD3990}"/>
    <cellStyle name="Comma [1]" xfId="15933" xr:uid="{18EA3049-BA15-42D8-A235-866F61AEDEF3}"/>
    <cellStyle name="Comma [1] 2" xfId="15934" xr:uid="{DF9D6B05-5BBA-4350-A6FD-09E64CC9D134}"/>
    <cellStyle name="Comma [1] 2 2" xfId="36069" xr:uid="{940C047D-E9A6-40E2-93F6-4C5FF6581419}"/>
    <cellStyle name="Comma [1] 3" xfId="15935" xr:uid="{3A72D6B7-C03B-47BA-8C3D-5FD8DA43517A}"/>
    <cellStyle name="Comma [1] 3 2" xfId="36070" xr:uid="{3E40E477-ECC1-4AFA-A8DF-1F77BAE9AAA0}"/>
    <cellStyle name="Comma [1] 4" xfId="15936" xr:uid="{CCED1E64-6944-441F-9580-28524D6E21C6}"/>
    <cellStyle name="Comma [1] 4 2" xfId="36071" xr:uid="{893B00FA-339B-46DA-B953-239B9D24C1BF}"/>
    <cellStyle name="Comma [1] 5" xfId="36072" xr:uid="{480D2AFD-57FE-43CB-9059-AE4251EDD40C}"/>
    <cellStyle name="Comma [1] 6" xfId="36073" xr:uid="{A9EA40F5-46C6-4DB8-BB76-DECF57C3E316}"/>
    <cellStyle name="Comma [1] 7" xfId="36074" xr:uid="{E36566BA-F684-4BA1-811D-22F1DCD9D203}"/>
    <cellStyle name="Comma 10" xfId="262" xr:uid="{9070FE7D-CEFE-414D-B51D-3BFCF39B3BDD}"/>
    <cellStyle name="Comma 10 10" xfId="15938" xr:uid="{98C49733-3686-43EF-A95D-68B35E29D2F2}"/>
    <cellStyle name="Comma 10 10 2" xfId="2436" xr:uid="{83363C73-3DBC-4E61-A85A-0F9EC8A34609}"/>
    <cellStyle name="Comma 10 10 3" xfId="36075" xr:uid="{969222A2-C260-41C5-BA1B-5F23D23060F9}"/>
    <cellStyle name="Comma 10 10 4" xfId="41832" xr:uid="{195E9314-FD13-4486-833D-EDAF9974EBF5}"/>
    <cellStyle name="Comma 10 10 4 2" xfId="41898" xr:uid="{A41D3DD8-8019-4204-B1DB-226D4EE2AFDC}"/>
    <cellStyle name="Comma 10 10 4 3" xfId="41923" xr:uid="{58498FC0-9D11-4C41-AE40-773A6CE871C8}"/>
    <cellStyle name="Comma 10 11" xfId="15939" xr:uid="{7B9A94CF-C64A-4E80-ABD8-5EDB394755BC}"/>
    <cellStyle name="Comma 10 11 2" xfId="36076" xr:uid="{6B3FE9EA-E42F-4F5B-8017-020F8ECC6425}"/>
    <cellStyle name="Comma 10 12" xfId="36077" xr:uid="{845AFC15-6269-4355-AA46-9F3D7B28A804}"/>
    <cellStyle name="Comma 10 13" xfId="15937" xr:uid="{277F6CEF-AD44-40C6-84D4-5696190F8152}"/>
    <cellStyle name="Comma 10 13 2" xfId="41925" xr:uid="{16F93BEE-62FB-4A06-9303-D055F3403245}"/>
    <cellStyle name="Comma 10 14" xfId="502" xr:uid="{CA5DE416-4C08-4D43-B377-8AC04272111A}"/>
    <cellStyle name="Comma 10 15" xfId="2419" xr:uid="{BC303F9C-B14B-4C9F-93F8-D76E38B3E52A}"/>
    <cellStyle name="Comma 10 16" xfId="40793" xr:uid="{6ACA1216-5F2E-482C-A970-DE3DFBE0672B}"/>
    <cellStyle name="Comma 10 17" xfId="1933" xr:uid="{BBF205DB-997D-477B-AE93-F4050764FFBA}"/>
    <cellStyle name="Comma 10 18" xfId="41806" xr:uid="{80B3680C-427A-474F-9FF4-C94E69A71AE3}"/>
    <cellStyle name="Comma 10 19" xfId="41895" xr:uid="{D17A85E4-2D1D-4D94-BF31-6655211EFC64}"/>
    <cellStyle name="Comma 10 2" xfId="635" xr:uid="{5F576D8B-7F69-4345-B258-101BD7FB456C}"/>
    <cellStyle name="Comma 10 2 10" xfId="508" xr:uid="{07CEE7CD-40DA-420C-8E40-B8EB5DF953AC}"/>
    <cellStyle name="Comma 10 2 10 2" xfId="41914" xr:uid="{18D0A07F-4778-47F0-B54C-D55F980C4A41}"/>
    <cellStyle name="Comma 10 2 2" xfId="1530" xr:uid="{C65448AB-4766-4714-B718-0E05AED0F99A}"/>
    <cellStyle name="Comma 10 2 2 2" xfId="2382" xr:uid="{516800EE-5405-406B-A806-816C522ED549}"/>
    <cellStyle name="Comma 10 2 2 3" xfId="36078" xr:uid="{C72D04E9-F856-4A2B-9116-71D63BC1A897}"/>
    <cellStyle name="Comma 10 2 2 4" xfId="15940" xr:uid="{31A6320A-E5AD-4664-86FA-C05A41FD3163}"/>
    <cellStyle name="Comma 10 2 2 5" xfId="41085" xr:uid="{72EE0C29-F338-483D-B7A7-EB3D02A43F59}"/>
    <cellStyle name="Comma 10 2 2 6" xfId="2373" xr:uid="{7EA9E3F2-DCAC-4E7C-9346-B9911FE7B3B5}"/>
    <cellStyle name="Comma 10 2 3" xfId="15941" xr:uid="{46D1ED32-535A-476C-9AC9-DAF1F98AA4B2}"/>
    <cellStyle name="Comma 10 2 3 2" xfId="15942" xr:uid="{B5C5C32A-8896-4108-9D42-8EAB4AFC8D79}"/>
    <cellStyle name="Comma 10 2 3 3" xfId="36079" xr:uid="{03A47AE3-0169-41F7-9ACE-2B88715CF3CA}"/>
    <cellStyle name="Comma 10 2 4" xfId="2388" xr:uid="{6C66555A-3DCB-48C2-AB75-1C4A8DD51E87}"/>
    <cellStyle name="Comma 10 2 4 2" xfId="520" xr:uid="{6269615F-6EC6-44A5-98A5-170DC4A47F65}"/>
    <cellStyle name="Comma 10 2 4 2 2" xfId="41907" xr:uid="{5B74D693-B464-4E79-A4DD-4E77E331C20C}"/>
    <cellStyle name="Comma 10 2 4 3" xfId="2386" xr:uid="{1C8B0B0A-C4B3-4741-B80A-CC2C3DC5E418}"/>
    <cellStyle name="Comma 10 2 4 3 2" xfId="36080" xr:uid="{B00E7A50-7546-4C98-BC06-2FDBD1436905}"/>
    <cellStyle name="Comma 10 2 4 4" xfId="15943" xr:uid="{1E04C229-80E4-4A65-A439-A34DF4B6C989}"/>
    <cellStyle name="Comma 10 2 5" xfId="15944" xr:uid="{93D137C7-5F3B-48F3-9367-23DF24A4D0CE}"/>
    <cellStyle name="Comma 10 2 6" xfId="36081" xr:uid="{7C60BEFB-CBC3-4A6C-BCC0-13D4A6691AAD}"/>
    <cellStyle name="Comma 10 2 7" xfId="39621" xr:uid="{8698DBB3-4B67-4702-A590-41DD8FC52298}"/>
    <cellStyle name="Comma 10 2 8" xfId="2379" xr:uid="{676ED63E-8534-44D5-B8C9-31DF8E697E1F}"/>
    <cellStyle name="Comma 10 2 9" xfId="40894" xr:uid="{022926A6-D52C-4B87-9991-2A9E8979AE76}"/>
    <cellStyle name="Comma 10 20" xfId="41909" xr:uid="{800448F8-A6E6-4C26-A3A0-D79B53CB1FBF}"/>
    <cellStyle name="Comma 10 21" xfId="494" xr:uid="{E6CC7023-637B-402B-BC3C-E72DA002EB81}"/>
    <cellStyle name="Comma 10 3" xfId="503" xr:uid="{3D846FEE-3A46-4A7F-B870-1BC22F31E780}"/>
    <cellStyle name="Comma 10 3 10" xfId="2344" xr:uid="{B5A9B760-1B44-4B19-91C1-CD6B5E92C8E0}"/>
    <cellStyle name="Comma 10 3 2" xfId="15946" xr:uid="{76A00DF1-F54B-43B5-9B7A-4529BF36973C}"/>
    <cellStyle name="Comma 10 3 2 2" xfId="15947" xr:uid="{983ABBF0-78E2-4B4B-84EC-A81960BA4691}"/>
    <cellStyle name="Comma 10 3 2 2 2" xfId="36082" xr:uid="{743B694C-DCC2-4920-969D-9D145F6A7D6A}"/>
    <cellStyle name="Comma 10 3 2 2 3" xfId="36083" xr:uid="{9E4E15BB-408D-4622-9839-9D30FDF4F4F0}"/>
    <cellStyle name="Comma 10 3 2 3" xfId="36084" xr:uid="{5211E7F8-E2B5-4A4D-A3FD-DF7937C33DCB}"/>
    <cellStyle name="Comma 10 3 2 4" xfId="36085" xr:uid="{BE20A077-F2BD-4A95-89F5-A2AD77843582}"/>
    <cellStyle name="Comma 10 3 2 5" xfId="36086" xr:uid="{E3D0E24E-DC5C-4A1A-A823-99693F76E984}"/>
    <cellStyle name="Comma 10 3 2 6" xfId="41086" xr:uid="{781E6584-206D-4426-9EA8-225AEFD8E270}"/>
    <cellStyle name="Comma 10 3 3" xfId="15948" xr:uid="{136AFFD2-7D8F-48D3-B332-5FC289C2D9BF}"/>
    <cellStyle name="Comma 10 3 3 2" xfId="15949" xr:uid="{63D9A0B4-3FCF-4C96-9C55-EA3588785EA4}"/>
    <cellStyle name="Comma 10 3 3 3" xfId="36087" xr:uid="{F75BEBD6-93D4-480D-A9F1-7DE8D80D6FCD}"/>
    <cellStyle name="Comma 10 3 4" xfId="15950" xr:uid="{1E1B7154-75D5-4D02-87FE-94F316641774}"/>
    <cellStyle name="Comma 10 3 4 2" xfId="36088" xr:uid="{A1F5A4C9-C096-4FDB-AF45-274E451602FF}"/>
    <cellStyle name="Comma 10 3 4 3" xfId="36089" xr:uid="{01054E57-4A8E-45F0-B478-A387EE4E6139}"/>
    <cellStyle name="Comma 10 3 5" xfId="36090" xr:uid="{D1656A20-9C88-4B71-966C-F94DEBB44868}"/>
    <cellStyle name="Comma 10 3 6" xfId="36091" xr:uid="{47C2132A-AB40-4072-A78F-E96629CFB50A}"/>
    <cellStyle name="Comma 10 3 7" xfId="36092" xr:uid="{257FF079-696A-4844-91FC-12BA717A44C1}"/>
    <cellStyle name="Comma 10 3 8" xfId="15945" xr:uid="{B2EE56CA-73F1-4B29-A0C9-5F88998756FC}"/>
    <cellStyle name="Comma 10 3 9" xfId="40147" xr:uid="{421D175F-6B9A-4595-96AF-3479276C6CA6}"/>
    <cellStyle name="Comma 10 4" xfId="15951" xr:uid="{0F648E72-312B-46F0-8740-FB49DCF54A78}"/>
    <cellStyle name="Comma 10 4 2" xfId="15952" xr:uid="{81CB0766-74BF-4654-973E-82F785B0F332}"/>
    <cellStyle name="Comma 10 4 3" xfId="36093" xr:uid="{BED5A6C3-7711-40FB-82F6-B6C34DF39A7B}"/>
    <cellStyle name="Comma 10 4 4" xfId="39802" xr:uid="{7FBF5451-6357-43DE-99F1-28E33DA2437B}"/>
    <cellStyle name="Comma 10 5" xfId="2378" xr:uid="{EF12DB28-4943-4FA8-8052-2718E981B507}"/>
    <cellStyle name="Comma 10 5 2" xfId="15954" xr:uid="{74BF9CEF-59AB-42EB-990F-CA52782DDCFD}"/>
    <cellStyle name="Comma 10 5 3" xfId="36094" xr:uid="{76A9EF0A-90D6-4837-A097-E6A191FF8E77}"/>
    <cellStyle name="Comma 10 5 4" xfId="15953" xr:uid="{1CB7A58E-E148-43F5-8938-71FAE8414D95}"/>
    <cellStyle name="Comma 10 5 5" xfId="40599" xr:uid="{92C6BE97-9925-4588-BF07-0379C147DBA4}"/>
    <cellStyle name="Comma 10 5 6" xfId="41825" xr:uid="{3EE0ABCD-B29B-4393-BBEE-85FB6436FB2E}"/>
    <cellStyle name="Comma 10 6" xfId="15955" xr:uid="{B80691BF-3845-4AD3-9D42-09D4E587CF4E}"/>
    <cellStyle name="Comma 10 6 2" xfId="15956" xr:uid="{775BC620-FA1E-469A-8EE3-3A23FC6B05B2}"/>
    <cellStyle name="Comma 10 6 3" xfId="36095" xr:uid="{6B3E767C-F730-4A3A-9C67-F219A92796EA}"/>
    <cellStyle name="Comma 10 6 4" xfId="39853" xr:uid="{000F0219-FB0B-42BA-A787-47F5838E97A2}"/>
    <cellStyle name="Comma 10 7" xfId="15957" xr:uid="{18215B6B-5DFE-4A49-8B71-718BAF670DAF}"/>
    <cellStyle name="Comma 10 7 2" xfId="15958" xr:uid="{D066C8B9-E9A6-441C-9AF5-9940DBAF36E3}"/>
    <cellStyle name="Comma 10 7 3" xfId="36096" xr:uid="{8AD28551-F72C-417B-947D-62316CBB2129}"/>
    <cellStyle name="Comma 10 7 4" xfId="41084" xr:uid="{740595E5-5216-49F3-B5C0-07B041AF5D8D}"/>
    <cellStyle name="Comma 10 8" xfId="15959" xr:uid="{DD147968-AE2A-421B-8861-D09B7E515DF9}"/>
    <cellStyle name="Comma 10 8 2" xfId="15960" xr:uid="{0C640ED1-BACE-4AAF-AC67-13E6DEF44466}"/>
    <cellStyle name="Comma 10 8 3" xfId="36097" xr:uid="{E1934C67-8BCC-47F5-B4B9-87B6B36C0C9C}"/>
    <cellStyle name="Comma 10 9" xfId="15961" xr:uid="{970649D3-B585-4493-925A-ADFB4DC313AB}"/>
    <cellStyle name="Comma 10 9 2" xfId="15962" xr:uid="{6A4C81F2-FE5F-487D-8BC5-8571BC160335}"/>
    <cellStyle name="Comma 10 9 3" xfId="36098" xr:uid="{6939848F-1FA9-4353-ADAB-68CB57A73849}"/>
    <cellStyle name="Comma 100" xfId="15963" xr:uid="{B41A2A09-F67D-46A9-AD06-6A38859B9DE3}"/>
    <cellStyle name="Comma 100 2" xfId="15964" xr:uid="{31EF7CCA-E73F-4F01-9358-5AE2B66A664B}"/>
    <cellStyle name="Comma 100 3" xfId="36099" xr:uid="{9F81845F-F2E6-42AD-B1EF-A06CA4898C41}"/>
    <cellStyle name="Comma 101" xfId="15965" xr:uid="{C44C7445-9406-4FAD-8494-55A263761428}"/>
    <cellStyle name="Comma 101 2" xfId="15966" xr:uid="{F616B8B0-7838-44BE-AECE-34D47B5C79D5}"/>
    <cellStyle name="Comma 101 3" xfId="36100" xr:uid="{5F20BA22-B241-4B95-866F-C0B933A81201}"/>
    <cellStyle name="Comma 102" xfId="15967" xr:uid="{4A80DCC1-7C94-4FE2-B840-77ACB83CD279}"/>
    <cellStyle name="Comma 102 2" xfId="15968" xr:uid="{9D2A8E51-D99E-4C69-AA8F-DC0ECFDE29C0}"/>
    <cellStyle name="Comma 102 2 2" xfId="15969" xr:uid="{EFC76C93-0A10-4B6F-A8D9-2D8BCE5C6969}"/>
    <cellStyle name="Comma 102 2 3" xfId="36101" xr:uid="{C69EBC82-D69B-43C5-A804-BDDD61051181}"/>
    <cellStyle name="Comma 102 3" xfId="15970" xr:uid="{E0733196-243E-4D27-919E-B380FA60F962}"/>
    <cellStyle name="Comma 102 3 2" xfId="15971" xr:uid="{F69F77E9-1279-4DD3-BC52-24BF08DF793F}"/>
    <cellStyle name="Comma 102 3 3" xfId="36102" xr:uid="{BF687D17-7A4D-4B31-8B66-E68F6E40CE7F}"/>
    <cellStyle name="Comma 102 4" xfId="15972" xr:uid="{3BF48851-9E1E-4DC0-B68C-BEE89ED51B45}"/>
    <cellStyle name="Comma 102 4 2" xfId="36103" xr:uid="{3304C7AE-883B-4EB9-ABFD-6426B21D9C74}"/>
    <cellStyle name="Comma 102 5" xfId="36104" xr:uid="{363FEEEC-E21E-4517-9C2A-6FBF6A76898E}"/>
    <cellStyle name="Comma 103" xfId="15973" xr:uid="{328333CF-B901-4FC9-A67B-EC0D5456D33B}"/>
    <cellStyle name="Comma 103 2" xfId="15974" xr:uid="{A96E35AF-EFB3-4A90-84B4-440FBDAB1463}"/>
    <cellStyle name="Comma 103 3" xfId="36105" xr:uid="{8BAB1FC8-E2D6-4311-A705-D5BEA2EE03A5}"/>
    <cellStyle name="Comma 104" xfId="15975" xr:uid="{03762FCD-F4C4-4252-A53D-FD4C9BAD91D4}"/>
    <cellStyle name="Comma 104 2" xfId="15976" xr:uid="{1C54F13B-82B7-42B5-82FB-838B9E210E1E}"/>
    <cellStyle name="Comma 104 2 2" xfId="15977" xr:uid="{6633ABEC-8F14-4CFC-8D98-613F29618522}"/>
    <cellStyle name="Comma 104 2 3" xfId="36106" xr:uid="{960E70D1-7B58-45CE-AC0D-41E68E74FDBF}"/>
    <cellStyle name="Comma 104 3" xfId="15978" xr:uid="{DB95F20F-BD7C-4430-8C17-CCC784CC1EAA}"/>
    <cellStyle name="Comma 104 3 2" xfId="15979" xr:uid="{C4E52D9A-155D-4025-A43B-BC9B71528205}"/>
    <cellStyle name="Comma 104 3 3" xfId="36107" xr:uid="{45EA68AE-A606-43D6-9412-70798A8E0D30}"/>
    <cellStyle name="Comma 104 4" xfId="15980" xr:uid="{9DFDCF97-8CA1-477B-91D6-201797F13AC1}"/>
    <cellStyle name="Comma 104 5" xfId="36108" xr:uid="{6907F39C-0DA4-4E59-9835-0D5B17DEC192}"/>
    <cellStyle name="Comma 105" xfId="15981" xr:uid="{300E478E-3FAF-4740-A7DD-E3990F2A2F4C}"/>
    <cellStyle name="Comma 105 2" xfId="15982" xr:uid="{5D3FCD29-4074-42BE-ACF5-3DA09283B45D}"/>
    <cellStyle name="Comma 105 2 2" xfId="15983" xr:uid="{35B07C76-A0B8-42BF-8401-D0B0E6E5CAD2}"/>
    <cellStyle name="Comma 105 2 3" xfId="36109" xr:uid="{ECFEC972-AB67-40A4-BAF2-B4209B32D645}"/>
    <cellStyle name="Comma 105 3" xfId="15984" xr:uid="{187827BA-51FD-41E4-9905-F21833A8082D}"/>
    <cellStyle name="Comma 105 3 2" xfId="15985" xr:uid="{D78DF139-D0F5-4428-8835-09ECC0CA3F27}"/>
    <cellStyle name="Comma 105 3 3" xfId="36110" xr:uid="{B266A621-0BFA-4679-A6FE-95D2CFE1963B}"/>
    <cellStyle name="Comma 105 4" xfId="15986" xr:uid="{3ED8FFA9-5909-4664-8AB9-A6BA39407167}"/>
    <cellStyle name="Comma 105 5" xfId="36111" xr:uid="{B373A70D-5BAB-405C-A048-A403D3479E5B}"/>
    <cellStyle name="Comma 106" xfId="15987" xr:uid="{5E99BDC1-BC09-4812-A2ED-AA7091B3E03B}"/>
    <cellStyle name="Comma 106 2" xfId="15988" xr:uid="{67182F34-8F9B-4A28-9A96-4ED739EECF95}"/>
    <cellStyle name="Comma 106 2 2" xfId="15989" xr:uid="{0AA908FB-8DE7-44A1-A9F5-C671C89CD531}"/>
    <cellStyle name="Comma 106 2 3" xfId="36112" xr:uid="{921CD83F-1190-4FFD-A8C3-B326F22E4B8E}"/>
    <cellStyle name="Comma 106 3" xfId="15990" xr:uid="{A12BD403-2991-431C-8FBA-2355BAB117B1}"/>
    <cellStyle name="Comma 106 3 2" xfId="15991" xr:uid="{9299EEE0-8A17-4201-87FC-3297AD9325D9}"/>
    <cellStyle name="Comma 106 3 3" xfId="36113" xr:uid="{42B54BB3-F3DC-4EFB-A8BF-F62D3A14544B}"/>
    <cellStyle name="Comma 106 4" xfId="15992" xr:uid="{F95C5C60-4E8A-42C3-8350-965CCB6ED54D}"/>
    <cellStyle name="Comma 106 5" xfId="36114" xr:uid="{017C7107-59F2-4DBF-A8D5-338EB4B4CBDC}"/>
    <cellStyle name="Comma 107" xfId="15993" xr:uid="{A7C87A79-E090-4577-84F2-21D5FF8A4A2D}"/>
    <cellStyle name="Comma 107 2" xfId="15994" xr:uid="{CDFBA03D-E0E9-41A5-B1D6-EE3C6B633F4A}"/>
    <cellStyle name="Comma 107 3" xfId="36115" xr:uid="{4F55F798-7AC0-4A5D-B337-62827571580B}"/>
    <cellStyle name="Comma 108" xfId="15995" xr:uid="{EC40A4D3-46D7-46E4-BB38-42B3A1210371}"/>
    <cellStyle name="Comma 108 2" xfId="15996" xr:uid="{01F8BF6E-BE3F-49AC-98A2-A54312FF3E50}"/>
    <cellStyle name="Comma 108 2 2" xfId="15997" xr:uid="{8FEF691A-DCB7-4369-9E5D-78FBC1A6B7C6}"/>
    <cellStyle name="Comma 108 2 3" xfId="36116" xr:uid="{C2525047-849C-42D0-A760-F71D55919898}"/>
    <cellStyle name="Comma 108 3" xfId="15998" xr:uid="{7E3CA539-A7E1-43E6-AD94-7B0CB2626323}"/>
    <cellStyle name="Comma 108 3 2" xfId="15999" xr:uid="{93B76EF1-806C-4ED1-BFFC-BF804200A4B3}"/>
    <cellStyle name="Comma 108 3 3" xfId="36117" xr:uid="{BD7C2194-627E-4C0A-BC46-1D9989841C05}"/>
    <cellStyle name="Comma 108 4" xfId="16000" xr:uid="{3308D526-28A2-4664-8B83-87B35811BEAB}"/>
    <cellStyle name="Comma 108 5" xfId="36118" xr:uid="{20B4D840-4263-4FA3-BF09-BC1A59313718}"/>
    <cellStyle name="Comma 109" xfId="16001" xr:uid="{A94CBB78-0AF4-4E08-9FB4-DFCE6A452282}"/>
    <cellStyle name="Comma 109 2" xfId="16002" xr:uid="{8470A483-DF18-4E12-9947-02B428796417}"/>
    <cellStyle name="Comma 109 3" xfId="36119" xr:uid="{B42F0A18-7474-4F3A-953E-5AAD2B96AF59}"/>
    <cellStyle name="Comma 11" xfId="263" xr:uid="{A19BF88A-A868-4654-93CD-249A3C368A9D}"/>
    <cellStyle name="Comma 11 10" xfId="16004" xr:uid="{FA8EF9D4-C65D-4828-9871-9D0750BBCE55}"/>
    <cellStyle name="Comma 11 10 2" xfId="16005" xr:uid="{F8E1E23F-959D-44A9-8513-F5356BFA54A2}"/>
    <cellStyle name="Comma 11 10 3" xfId="36120" xr:uid="{999B4B37-77D7-411E-9315-F8C898BE58B1}"/>
    <cellStyle name="Comma 11 11" xfId="16006" xr:uid="{8579F8C0-B20C-4CAC-B142-0C9D17EBD53D}"/>
    <cellStyle name="Comma 11 11 2" xfId="16007" xr:uid="{B316BC69-4C97-4101-AE8F-D898735F3F3D}"/>
    <cellStyle name="Comma 11 11 3" xfId="36121" xr:uid="{F4A10048-FC8D-4ABE-B032-1D03105D3633}"/>
    <cellStyle name="Comma 11 12" xfId="16008" xr:uid="{948E265F-075C-458A-9D76-E43400E9820C}"/>
    <cellStyle name="Comma 11 12 2" xfId="16009" xr:uid="{72C9EE83-72BC-44B3-B086-0DFC2AAAD1EE}"/>
    <cellStyle name="Comma 11 12 3" xfId="36122" xr:uid="{0F5D69EE-4A1D-4C1C-9DEE-1FA3C2C236F7}"/>
    <cellStyle name="Comma 11 13" xfId="16010" xr:uid="{4EB449C6-47BB-46DF-95E1-F4C15890C1D7}"/>
    <cellStyle name="Comma 11 13 2" xfId="16011" xr:uid="{E58611B0-605F-4B8C-8E68-950A452E0613}"/>
    <cellStyle name="Comma 11 13 3" xfId="36123" xr:uid="{026704F3-C147-42F8-BA5F-1C65E0B068EA}"/>
    <cellStyle name="Comma 11 14" xfId="16012" xr:uid="{16947898-D8B0-47DB-A862-3DE7CA9B8626}"/>
    <cellStyle name="Comma 11 14 2" xfId="16013" xr:uid="{1E53BDC8-DB84-48BE-8EDA-30E8267113FE}"/>
    <cellStyle name="Comma 11 14 3" xfId="36124" xr:uid="{7702F030-80EF-4CB0-A5E6-79E3D9B6B1C2}"/>
    <cellStyle name="Comma 11 15" xfId="16014" xr:uid="{53DB5F2E-D1D9-402A-BF43-A30272754CC7}"/>
    <cellStyle name="Comma 11 15 2" xfId="16015" xr:uid="{19036098-9FCF-470B-9BBB-BCFA32249C75}"/>
    <cellStyle name="Comma 11 15 3" xfId="36125" xr:uid="{00F6A454-1FCF-4F8C-BD24-7751E0F17C25}"/>
    <cellStyle name="Comma 11 16" xfId="16016" xr:uid="{C4D16711-CDED-47CC-A6F1-E734353DED71}"/>
    <cellStyle name="Comma 11 16 2" xfId="16017" xr:uid="{4FC37CFB-8F7C-423C-A159-E7F6D37F64D0}"/>
    <cellStyle name="Comma 11 16 3" xfId="36126" xr:uid="{61A25A82-82A7-4003-A291-DFD3C01B201E}"/>
    <cellStyle name="Comma 11 17" xfId="2424" xr:uid="{1B6E52DE-6FAC-425E-9A14-889ECBFCA3DB}"/>
    <cellStyle name="Comma 11 17 2" xfId="16019" xr:uid="{50549F17-E52E-4355-B9B9-F4AF6EE9A3EF}"/>
    <cellStyle name="Comma 11 17 3" xfId="36127" xr:uid="{A1E3ED41-E2C0-4734-B7F6-EFE006E11690}"/>
    <cellStyle name="Comma 11 17 4" xfId="16018" xr:uid="{0954C85C-FF5B-4204-AA2A-2DB921F616BD}"/>
    <cellStyle name="Comma 11 18" xfId="16020" xr:uid="{3E77DE56-CCDE-4932-B545-2560D391BB89}"/>
    <cellStyle name="Comma 11 18 2" xfId="16021" xr:uid="{1E419C77-C27D-4BC6-A33F-D7FB72871D6B}"/>
    <cellStyle name="Comma 11 18 3" xfId="36128" xr:uid="{F8CD9F5E-6DE5-4305-95C6-A70DE93337D7}"/>
    <cellStyle name="Comma 11 19" xfId="36129" xr:uid="{5EE7A49C-A821-49DF-AF0E-779B659C3E36}"/>
    <cellStyle name="Comma 11 2" xfId="218" xr:uid="{18F9A6A9-0E2E-4439-9AAA-93C634253161}"/>
    <cellStyle name="Comma 11 2 10" xfId="529" xr:uid="{44FF5447-5E85-42EA-A987-E167DAC78C33}"/>
    <cellStyle name="Comma 11 2 2" xfId="265" xr:uid="{9C630174-CBB0-4A68-A73A-F02BAF192A1B}"/>
    <cellStyle name="Comma 11 2 2 10" xfId="504" xr:uid="{8F5A9BF4-FFF3-4932-941B-545992731F93}"/>
    <cellStyle name="Comma 11 2 2 2" xfId="991" xr:uid="{95DDDF40-1859-4DB1-B29B-C774986588C4}"/>
    <cellStyle name="Comma 11 2 2 2 2" xfId="1254" xr:uid="{C5653342-D031-40CA-ABA4-CDF8FEE92DEC}"/>
    <cellStyle name="Comma 11 2 2 2 2 2" xfId="40467" xr:uid="{4E8D6E41-C4A0-4AAD-8507-BBB905349951}"/>
    <cellStyle name="Comma 11 2 2 2 2 3" xfId="2324" xr:uid="{93652A2F-25DD-4D08-BB5E-5DAAF7430462}"/>
    <cellStyle name="Comma 11 2 2 2 2 4" xfId="1890" xr:uid="{3B152EDA-5260-481B-BC88-BEE86985484A}"/>
    <cellStyle name="Comma 11 2 2 2 3" xfId="1231" xr:uid="{C7EE7134-D750-48D3-AA33-E1E1A2F6B19C}"/>
    <cellStyle name="Comma 11 2 2 2 3 2" xfId="40444" xr:uid="{B3B1DD4C-6006-486D-A8C6-B0A12968A810}"/>
    <cellStyle name="Comma 11 2 2 2 3 3" xfId="2301" xr:uid="{1E21A3DB-EC92-41CF-8FEB-83F60A7B2DF7}"/>
    <cellStyle name="Comma 11 2 2 2 3 4" xfId="1867" xr:uid="{9B9A5C98-F882-4B16-A0C9-2290E3190EA0}"/>
    <cellStyle name="Comma 11 2 2 2 4" xfId="16024" xr:uid="{BC805D0F-079D-465E-B9FB-95DC8DF904CB}"/>
    <cellStyle name="Comma 11 2 2 2 5" xfId="40207" xr:uid="{4069C9C6-4112-46AA-B050-EB5147B98D41}"/>
    <cellStyle name="Comma 11 2 2 2 6" xfId="2227" xr:uid="{4430A134-8491-4D90-8A8D-4E69A301AA2C}"/>
    <cellStyle name="Comma 11 2 2 2 7" xfId="1805" xr:uid="{168AC8B5-A04A-4AF7-B490-6CA3DAE9DF41}"/>
    <cellStyle name="Comma 11 2 2 3" xfId="1243" xr:uid="{E334343B-062F-462F-873F-8CB4A5A03001}"/>
    <cellStyle name="Comma 11 2 2 3 2" xfId="36130" xr:uid="{5538B4FB-D568-49BA-B882-A21A61842BB3}"/>
    <cellStyle name="Comma 11 2 2 3 2 2" xfId="41801" xr:uid="{1F34D77B-A563-4026-BB15-3C4E51F291EE}"/>
    <cellStyle name="Comma 11 2 2 3 3" xfId="40456" xr:uid="{E4BA3109-63DA-4C4B-B5B8-C86928FA6B74}"/>
    <cellStyle name="Comma 11 2 2 3 4" xfId="2313" xr:uid="{8775DBD2-88BE-4A9F-B8F8-79773BF3225C}"/>
    <cellStyle name="Comma 11 2 2 3 5" xfId="1879" xr:uid="{586AFF27-563C-429E-A8F2-95C26A1B9817}"/>
    <cellStyle name="Comma 11 2 2 4" xfId="1220" xr:uid="{EA6CDA2A-6EDE-4604-90C0-446E64C2DD46}"/>
    <cellStyle name="Comma 11 2 2 4 2" xfId="40433" xr:uid="{27F9A6FD-9117-46F9-8B51-E371DB0D5387}"/>
    <cellStyle name="Comma 11 2 2 4 3" xfId="2290" xr:uid="{4F67DE9F-1C14-44A9-88A7-F4819D2475ED}"/>
    <cellStyle name="Comma 11 2 2 4 4" xfId="1856" xr:uid="{D41C63D0-DA1D-4106-836D-A12F5EFB37F4}"/>
    <cellStyle name="Comma 11 2 2 5" xfId="16023" xr:uid="{0039C34D-C8C6-4C44-B60C-FB24ED25FD21}"/>
    <cellStyle name="Comma 11 2 2 6" xfId="1273" xr:uid="{17651552-896D-47C1-BAD1-8B9176D87A06}"/>
    <cellStyle name="Comma 11 2 2 6 2" xfId="2338" xr:uid="{DAE8BA36-42F1-43E8-A23C-01169F3CDDF7}"/>
    <cellStyle name="Comma 11 2 2 7" xfId="40190" xr:uid="{C715C945-1033-4BFA-9D13-D8D43DCD8539}"/>
    <cellStyle name="Comma 11 2 2 8" xfId="2215" xr:uid="{3020248E-F7D4-482D-AF6C-B150A0C77339}"/>
    <cellStyle name="Comma 11 2 2 9" xfId="1793" xr:uid="{4A015A82-443D-48C9-9840-E4B8446B3EC0}"/>
    <cellStyle name="Comma 11 2 3" xfId="264" xr:uid="{FCB464EF-1CEA-4124-9BAB-E1713BE0AEB6}"/>
    <cellStyle name="Comma 11 2 3 2" xfId="16026" xr:uid="{0942ADB3-692D-4121-B8E2-630654019605}"/>
    <cellStyle name="Comma 11 2 3 2 2" xfId="41798" xr:uid="{B031455F-6E3A-4C8C-8F60-0235CA7ED132}"/>
    <cellStyle name="Comma 11 2 3 3" xfId="36131" xr:uid="{4A3AA0D2-F272-4E66-BFB9-5806235F08BB}"/>
    <cellStyle name="Comma 11 2 3 4" xfId="16025" xr:uid="{53C9E13F-37C6-4FE7-99EB-C4A277953450}"/>
    <cellStyle name="Comma 11 2 3 5" xfId="40182" xr:uid="{04867FCF-FF0A-4637-921E-9B47EA2D1C40}"/>
    <cellStyle name="Comma 11 2 3 6" xfId="2210" xr:uid="{AAB98C34-AA27-48A3-A897-97800F26FFAF}"/>
    <cellStyle name="Comma 11 2 3 7" xfId="1788" xr:uid="{2CB50BD1-71CA-4D3B-8F74-7B8E971CFF95}"/>
    <cellStyle name="Comma 11 2 3 8" xfId="970" xr:uid="{CA487DE1-1221-4147-9F8B-FBD85FFBCB9C}"/>
    <cellStyle name="Comma 11 2 4" xfId="433" xr:uid="{DC0E8197-78A8-4899-A1DB-99693A8528A5}"/>
    <cellStyle name="Comma 11 2 4 2" xfId="16028" xr:uid="{2EFBD072-0ED5-45FE-8173-C961EC993018}"/>
    <cellStyle name="Comma 11 2 4 3" xfId="36132" xr:uid="{6E931958-BA23-464F-AAD6-284C3E6B24FB}"/>
    <cellStyle name="Comma 11 2 4 4" xfId="16027" xr:uid="{E3200602-83E9-481B-9B50-A49EED3C4BE9}"/>
    <cellStyle name="Comma 11 2 4 5" xfId="41768" xr:uid="{7924F6C4-0133-4311-889D-C3C548DCB7AC}"/>
    <cellStyle name="Comma 11 2 4 6" xfId="2346" xr:uid="{A52B9AAC-75AD-4E4E-9EEA-7BBB804AB245}"/>
    <cellStyle name="Comma 11 2 5" xfId="2360" xr:uid="{F7F31543-BD04-4709-876D-7146015A33C3}"/>
    <cellStyle name="Comma 11 2 5 2" xfId="16029" xr:uid="{81A0DA7E-5FA2-406F-8E21-CE2C51A26637}"/>
    <cellStyle name="Comma 11 2 5 3" xfId="41690" xr:uid="{279137B7-5D5A-47F5-928B-7619C8A13886}"/>
    <cellStyle name="Comma 11 2 6" xfId="36133" xr:uid="{4B0B94DF-09D3-41AC-BDEE-C91257FA4E28}"/>
    <cellStyle name="Comma 11 2 7" xfId="16022" xr:uid="{D27C2EF4-86A2-4573-8C2B-9F032D3BFD21}"/>
    <cellStyle name="Comma 11 2 8" xfId="40676" xr:uid="{FBB42D09-F367-4AB4-BE2E-6096E6E41EBA}"/>
    <cellStyle name="Comma 11 2 9" xfId="41869" xr:uid="{B5DBAE80-DD17-455D-858E-4A47CCEED464}"/>
    <cellStyle name="Comma 11 20" xfId="39466" xr:uid="{19F4E915-05A9-445F-BF3B-8036E5F290A0}"/>
    <cellStyle name="Comma 11 21" xfId="16003" xr:uid="{60AF3AA9-3D5C-4F4E-8CBD-156746287D25}"/>
    <cellStyle name="Comma 11 22" xfId="40385" xr:uid="{2EA9B51A-1BC3-4738-A2D6-341991282768}"/>
    <cellStyle name="Comma 11 23" xfId="567" xr:uid="{5F5AF8F7-BBB6-446F-9F91-05697C5A1038}"/>
    <cellStyle name="Comma 11 3" xfId="2357" xr:uid="{B06C1029-BBCF-4152-AA30-896A5255C1B4}"/>
    <cellStyle name="Comma 11 3 2" xfId="16031" xr:uid="{AC6654BC-7CE2-4D5B-991F-FFB495459F1E}"/>
    <cellStyle name="Comma 11 3 2 2" xfId="16032" xr:uid="{16EF9EA1-6803-4FEA-A6E6-BE8ACE2DA2DA}"/>
    <cellStyle name="Comma 11 3 2 3" xfId="36134" xr:uid="{FDFC3E24-758D-4F86-A090-8918C902B307}"/>
    <cellStyle name="Comma 11 3 3" xfId="16033" xr:uid="{B963672C-909F-4651-9207-2A010D0C0946}"/>
    <cellStyle name="Comma 11 3 3 2" xfId="16034" xr:uid="{4274ABFB-34CC-47B3-B393-CBEF46798F78}"/>
    <cellStyle name="Comma 11 3 3 3" xfId="36135" xr:uid="{71A3F48F-3AA1-450B-A07F-C7A258341ED6}"/>
    <cellStyle name="Comma 11 3 4" xfId="16035" xr:uid="{3B08368D-4115-4788-91B0-5EB5E87515BE}"/>
    <cellStyle name="Comma 11 3 4 2" xfId="16036" xr:uid="{CA676704-27F1-41A9-BF34-84B55E233EA1}"/>
    <cellStyle name="Comma 11 3 4 3" xfId="36136" xr:uid="{2192C38A-95E2-4FAD-BCB5-90E017E9A302}"/>
    <cellStyle name="Comma 11 3 5" xfId="16037" xr:uid="{0A8C1A40-6EE6-47D7-9550-5E2726B6A5DB}"/>
    <cellStyle name="Comma 11 3 6" xfId="36137" xr:uid="{0043E76C-0579-46E8-8C59-0087A8EC890D}"/>
    <cellStyle name="Comma 11 3 7" xfId="16030" xr:uid="{5482505F-583C-407E-A3BA-970AD579084F}"/>
    <cellStyle name="Comma 11 3 8" xfId="40809" xr:uid="{9741DEA0-BDAF-4489-808B-EE1C273A6F7D}"/>
    <cellStyle name="Comma 11 3 9" xfId="41877" xr:uid="{8BCA46C5-7A8A-422F-8094-B2FCD43453E8}"/>
    <cellStyle name="Comma 11 4" xfId="16038" xr:uid="{D8981D9D-3334-45D6-A130-443C0C6A6721}"/>
    <cellStyle name="Comma 11 4 2" xfId="16039" xr:uid="{162E5518-21F3-4C1E-BA0D-43725E971925}"/>
    <cellStyle name="Comma 11 4 3" xfId="36138" xr:uid="{27CC8971-7DB3-4A0F-9593-B6C0E566759C}"/>
    <cellStyle name="Comma 11 4 4" xfId="40539" xr:uid="{D446DD06-5699-4DCB-81FC-653E9304CA08}"/>
    <cellStyle name="Comma 11 5" xfId="16040" xr:uid="{8518E2E0-644E-41E8-93DA-579C4D234A4E}"/>
    <cellStyle name="Comma 11 5 2" xfId="16041" xr:uid="{57BBF471-DD4E-48B1-8334-C17F9882F022}"/>
    <cellStyle name="Comma 11 5 3" xfId="36139" xr:uid="{01C579D1-B267-4928-A97B-CA5C10477E06}"/>
    <cellStyle name="Comma 11 5 4" xfId="40780" xr:uid="{FE719B2B-8B6E-4766-B4D0-B5B1CD5176E9}"/>
    <cellStyle name="Comma 11 6" xfId="16042" xr:uid="{95864E07-1E35-48DE-96FF-55C31BCEC761}"/>
    <cellStyle name="Comma 11 6 2" xfId="16043" xr:uid="{77674BAB-0588-44EC-BE95-27F79B29C845}"/>
    <cellStyle name="Comma 11 6 3" xfId="36140" xr:uid="{EC99D283-7AF1-4AC2-87F2-6553F6E43D53}"/>
    <cellStyle name="Comma 11 6 4" xfId="41087" xr:uid="{0AD80E1E-FE75-4876-B575-95CDD17E4799}"/>
    <cellStyle name="Comma 11 7" xfId="16044" xr:uid="{6530E09F-DEBD-4DF8-BFD0-1206F3803841}"/>
    <cellStyle name="Comma 11 7 2" xfId="16045" xr:uid="{7A6D42B9-F3C9-415F-AC6E-22A7836EC47B}"/>
    <cellStyle name="Comma 11 7 3" xfId="36141" xr:uid="{315FEC66-1ACF-4715-BD5A-98D02DEF50D5}"/>
    <cellStyle name="Comma 11 8" xfId="16046" xr:uid="{38A0AD25-1357-4078-BD2B-CE8883500428}"/>
    <cellStyle name="Comma 11 8 2" xfId="16047" xr:uid="{73DB5CBB-0282-45DF-BEF4-DC701F0D56FA}"/>
    <cellStyle name="Comma 11 8 3" xfId="36142" xr:uid="{BA75E3C8-D3D5-4FF9-A578-03D5E90937FF}"/>
    <cellStyle name="Comma 11 9" xfId="16048" xr:uid="{9B454AB5-48F3-4B71-A48D-FEF5F70CD0D1}"/>
    <cellStyle name="Comma 11 9 2" xfId="16049" xr:uid="{54565E89-7242-4504-B222-E3203C1AC4C7}"/>
    <cellStyle name="Comma 11 9 3" xfId="36143" xr:uid="{3364EDCE-35CC-4A9F-A8FD-0FF0EFD768A3}"/>
    <cellStyle name="Comma 110" xfId="16050" xr:uid="{A565DA9E-F221-4C3B-BA4F-509F93D19D4B}"/>
    <cellStyle name="Comma 110 2" xfId="16051" xr:uid="{9B6A06B7-38FB-45BE-9BB1-8086F040CE84}"/>
    <cellStyle name="Comma 110 2 2" xfId="16052" xr:uid="{EFF33D04-744F-4C35-B7A3-A7704539AF93}"/>
    <cellStyle name="Comma 110 2 3" xfId="36144" xr:uid="{3441B4CA-6189-4713-A9C1-80CC2F03DD3C}"/>
    <cellStyle name="Comma 110 3" xfId="16053" xr:uid="{01497B6B-7A97-45D8-8812-66D7AD47CD5F}"/>
    <cellStyle name="Comma 110 3 2" xfId="16054" xr:uid="{EA2F9428-1373-49D0-A42C-862198496AE3}"/>
    <cellStyle name="Comma 110 3 3" xfId="36145" xr:uid="{E36D693D-08B6-4C8A-9263-B412730ECEF3}"/>
    <cellStyle name="Comma 110 4" xfId="16055" xr:uid="{6CC28291-D14C-4302-9A69-FBF1B2D13EB3}"/>
    <cellStyle name="Comma 110 5" xfId="36146" xr:uid="{7A03B123-6A5C-467C-BB30-208B97E6BEB8}"/>
    <cellStyle name="Comma 110 6" xfId="40757" xr:uid="{6B8543E6-5E9F-41C8-B2F4-1DD12985003F}"/>
    <cellStyle name="Comma 111" xfId="16056" xr:uid="{2FF3D99D-DE68-400F-9FF9-682D9DB66E17}"/>
    <cellStyle name="Comma 111 2" xfId="16057" xr:uid="{A484626F-F068-4AB9-B5FF-FC78A1AE554E}"/>
    <cellStyle name="Comma 111 3" xfId="36147" xr:uid="{38776C57-E1A5-4418-98C7-23C2BCC96762}"/>
    <cellStyle name="Comma 112" xfId="16058" xr:uid="{9CA260FE-ED7B-4A7B-B8CA-D863497E566E}"/>
    <cellStyle name="Comma 112 2" xfId="16059" xr:uid="{86FC2701-AF41-4B92-AF25-0DFC96600797}"/>
    <cellStyle name="Comma 112 3" xfId="36148" xr:uid="{5F266A0C-0C19-4BA8-A265-CFBB80D4A9F1}"/>
    <cellStyle name="Comma 113" xfId="16060" xr:uid="{3DBD6089-EF89-4FD1-BC02-44BD3D8DD8DE}"/>
    <cellStyle name="Comma 113 2" xfId="16061" xr:uid="{D7F3EC4F-E12C-4F4F-8299-30B8158EFD0A}"/>
    <cellStyle name="Comma 113 3" xfId="36149" xr:uid="{220873B8-CF17-40DC-AB74-9ABCB64D4E66}"/>
    <cellStyle name="Comma 114" xfId="16062" xr:uid="{F6EAB997-FFBA-4C82-AFDA-45083AAEAC2B}"/>
    <cellStyle name="Comma 114 2" xfId="16063" xr:uid="{45A14C80-F8EE-4D96-8266-8DA14A91B1FA}"/>
    <cellStyle name="Comma 114 3" xfId="36150" xr:uid="{B4863B59-F15A-4382-AC98-C338D76954FB}"/>
    <cellStyle name="Comma 115" xfId="16064" xr:uid="{AE5BA144-6983-470D-A960-B2F93A092794}"/>
    <cellStyle name="Comma 115 2" xfId="16065" xr:uid="{31E531F3-E424-4A41-9F9F-665127A4B861}"/>
    <cellStyle name="Comma 115 3" xfId="36151" xr:uid="{5F1FADF6-1723-46AA-9AD1-D5643DA37CD8}"/>
    <cellStyle name="Comma 116" xfId="16066" xr:uid="{35F7C25C-6FD5-4833-B2AA-686B665EA359}"/>
    <cellStyle name="Comma 116 2" xfId="16067" xr:uid="{24A9E5EE-FC46-432F-B8F6-729DC1CBE664}"/>
    <cellStyle name="Comma 116 3" xfId="36152" xr:uid="{315CFD0A-49ED-4F14-BEE3-0303675474E8}"/>
    <cellStyle name="Comma 117" xfId="16068" xr:uid="{FB181507-1D40-4AFE-BEAF-F590D199B42A}"/>
    <cellStyle name="Comma 117 2" xfId="16069" xr:uid="{696A42DD-8C2D-4B0B-AC4B-8C47A2B83FB6}"/>
    <cellStyle name="Comma 117 3" xfId="36153" xr:uid="{008CADC9-6DD1-4D2B-BE64-BF52E2FB0B49}"/>
    <cellStyle name="Comma 118" xfId="16070" xr:uid="{8FA11B3A-116B-4781-B370-8E8A3A79001C}"/>
    <cellStyle name="Comma 118 2" xfId="16071" xr:uid="{60FB6231-5139-4A3C-8C64-7689EEB7CF17}"/>
    <cellStyle name="Comma 118 2 2" xfId="16072" xr:uid="{582619C1-70AE-442C-AC83-D5A9D6E38DA6}"/>
    <cellStyle name="Comma 118 2 3" xfId="36154" xr:uid="{AAF9EA03-6994-4F76-B88B-88C4BCF6325A}"/>
    <cellStyle name="Comma 118 3" xfId="16073" xr:uid="{8C37974F-CD92-4FF6-9A99-E9071766CC2C}"/>
    <cellStyle name="Comma 118 3 2" xfId="16074" xr:uid="{C6DF9F55-70B6-4149-9AD8-8A77A3131116}"/>
    <cellStyle name="Comma 118 3 3" xfId="36155" xr:uid="{F71D9848-916D-4C28-858B-815F4B5BF47F}"/>
    <cellStyle name="Comma 118 4" xfId="16075" xr:uid="{377F507F-9859-4A70-AD7B-C411649A4ACA}"/>
    <cellStyle name="Comma 118 5" xfId="36156" xr:uid="{C79CE006-2BEB-41E1-B8AF-12B1B2752046}"/>
    <cellStyle name="Comma 119" xfId="16076" xr:uid="{5A121100-D646-42A3-9100-C168C859EF71}"/>
    <cellStyle name="Comma 119 2" xfId="16077" xr:uid="{A4D63E70-6AB5-4CF7-8E79-8F3186E05DD6}"/>
    <cellStyle name="Comma 119 3" xfId="36157" xr:uid="{A08BB47B-37E9-467D-A39B-BCB557077031}"/>
    <cellStyle name="Comma 12" xfId="266" xr:uid="{0C3A6228-1BA3-4E17-AE89-F672CA4840B3}"/>
    <cellStyle name="Comma 12 10" xfId="565" xr:uid="{A34FEE7C-D720-4D26-94F7-5973FCFCA646}"/>
    <cellStyle name="Comma 12 2" xfId="1263" xr:uid="{3AEE70F9-A2B9-4BC6-935E-6A6A64DB98B5}"/>
    <cellStyle name="Comma 12 2 10" xfId="2333" xr:uid="{21AE9F77-C294-4BBE-8A69-9F7885A0C44D}"/>
    <cellStyle name="Comma 12 2 11" xfId="1899" xr:uid="{3B8E2CA2-3299-4FBF-B12B-B4B4D4B1E407}"/>
    <cellStyle name="Comma 12 2 2" xfId="16080" xr:uid="{F9667AAC-024F-4856-BFA1-EB0E3A03C00D}"/>
    <cellStyle name="Comma 12 2 2 2" xfId="16081" xr:uid="{B3CC0E0B-241B-49AE-AC3C-047F280BBB37}"/>
    <cellStyle name="Comma 12 2 2 3" xfId="36158" xr:uid="{90B1B378-E88D-4567-A0C1-976A874D086A}"/>
    <cellStyle name="Comma 12 2 3" xfId="16082" xr:uid="{816DCAE4-4777-4004-B93A-AF18A0C193C3}"/>
    <cellStyle name="Comma 12 2 3 2" xfId="16083" xr:uid="{B86F1042-202B-42B0-A5B7-2DC9EF8FC6D5}"/>
    <cellStyle name="Comma 12 2 3 3" xfId="36159" xr:uid="{CC446CAC-DDCC-4993-8E49-B25DA88387FD}"/>
    <cellStyle name="Comma 12 2 4" xfId="16084" xr:uid="{E8A3B0DC-08FB-4DF9-BAB5-014BFC9D261E}"/>
    <cellStyle name="Comma 12 2 4 2" xfId="16085" xr:uid="{D259A3CD-1395-4F00-A3C0-66A4807DDE81}"/>
    <cellStyle name="Comma 12 2 4 3" xfId="36160" xr:uid="{5F8EDE7C-C266-4CE5-B646-F643BFAC051C}"/>
    <cellStyle name="Comma 12 2 5" xfId="16086" xr:uid="{71DC9E2C-75D6-4482-8BFD-311E3BA14010}"/>
    <cellStyle name="Comma 12 2 6" xfId="36161" xr:uid="{BAD9D980-BAF2-42D8-AFE9-FD1D67A48DD8}"/>
    <cellStyle name="Comma 12 2 7" xfId="16079" xr:uid="{3994C292-AA90-4AA4-BC36-92706480E209}"/>
    <cellStyle name="Comma 12 2 8" xfId="40476" xr:uid="{8CF181FF-15B0-4A39-AC45-0BAE985B6124}"/>
    <cellStyle name="Comma 12 2 9" xfId="40893" xr:uid="{9B39ACAC-67E4-4201-9B06-6EC2DAF0F820}"/>
    <cellStyle name="Comma 12 3" xfId="16087" xr:uid="{A7BA9636-C22E-4605-AB46-9E2C282869C0}"/>
    <cellStyle name="Comma 12 3 2" xfId="16088" xr:uid="{23FCB980-2627-4F32-A358-07F9623DAAD1}"/>
    <cellStyle name="Comma 12 3 3" xfId="36162" xr:uid="{F6925DD7-E82C-402F-A688-62ACF05DB271}"/>
    <cellStyle name="Comma 12 3 4" xfId="40415" xr:uid="{3F7D62A3-53E1-4881-95A6-F97E97898FEF}"/>
    <cellStyle name="Comma 12 4" xfId="16089" xr:uid="{CCE9C02C-D3EB-4472-96A7-8D62AF367D1E}"/>
    <cellStyle name="Comma 12 4 2" xfId="40203" xr:uid="{6D8D24E8-03C9-4A9D-8103-1180085A547F}"/>
    <cellStyle name="Comma 12 5" xfId="36163" xr:uid="{9AE0D5B6-6D14-4711-B7D5-A8BD50914C37}"/>
    <cellStyle name="Comma 12 5 2" xfId="39712" xr:uid="{79F57791-8DE6-4267-95E7-993FDBE1D4C3}"/>
    <cellStyle name="Comma 12 6" xfId="39495" xr:uid="{473080B7-100E-4430-9B99-F27E660D129B}"/>
    <cellStyle name="Comma 12 6 2" xfId="41088" xr:uid="{836196EE-026D-48EB-84E9-FFCBB845F74B}"/>
    <cellStyle name="Comma 12 7" xfId="16078" xr:uid="{633CF710-2CAB-4151-8D11-2815CE019F80}"/>
    <cellStyle name="Comma 12 8" xfId="40522" xr:uid="{1984D449-A81D-429D-AD81-34E39F41F5F8}"/>
    <cellStyle name="Comma 12 9" xfId="41858" xr:uid="{DC4AD67E-882E-4DB1-938B-5241094B3741}"/>
    <cellStyle name="Comma 120" xfId="16090" xr:uid="{29DB0F3E-F89E-4F56-8150-EA41556E3CC8}"/>
    <cellStyle name="Comma 120 2" xfId="16091" xr:uid="{BDD77645-0687-4679-B50F-435AE4244596}"/>
    <cellStyle name="Comma 120 2 2" xfId="16092" xr:uid="{855B86AD-6480-4E56-BEE7-A8E85CE61F5D}"/>
    <cellStyle name="Comma 120 2 3" xfId="36164" xr:uid="{11DBCD61-33C7-4FE9-8FB0-06A769839252}"/>
    <cellStyle name="Comma 120 3" xfId="16093" xr:uid="{D635891B-12D7-4BE4-97F4-1D462398EFDA}"/>
    <cellStyle name="Comma 120 3 2" xfId="16094" xr:uid="{6295D0DD-FE1F-4F66-94A5-8013036B4550}"/>
    <cellStyle name="Comma 120 3 3" xfId="36165" xr:uid="{C1051891-2D5D-4DF6-8E74-B51445505840}"/>
    <cellStyle name="Comma 120 4" xfId="16095" xr:uid="{ADB885E7-64ED-4E67-ABFF-5322A812F53B}"/>
    <cellStyle name="Comma 120 5" xfId="36166" xr:uid="{B2C79157-8287-4457-B405-EBEDECA79CE8}"/>
    <cellStyle name="Comma 121" xfId="16096" xr:uid="{C68DD14F-EF1F-4872-8C4C-4EBC03B996AA}"/>
    <cellStyle name="Comma 121 2" xfId="16097" xr:uid="{38711ED4-A617-4461-BD08-65504190E8EE}"/>
    <cellStyle name="Comma 121 3" xfId="36167" xr:uid="{522A8134-3654-4357-9978-99D2D4AB604A}"/>
    <cellStyle name="Comma 122" xfId="16098" xr:uid="{FE104D91-CB9C-40E5-B15E-AA8A3927797F}"/>
    <cellStyle name="Comma 122 2" xfId="16099" xr:uid="{8684F751-BF0B-40FE-A1ED-74CB419843CA}"/>
    <cellStyle name="Comma 122 3" xfId="36168" xr:uid="{8DADA33C-F6ED-4676-94AD-90B02E025C5B}"/>
    <cellStyle name="Comma 123" xfId="16100" xr:uid="{DB270C35-02CA-49B4-92C6-324355F10E2D}"/>
    <cellStyle name="Comma 123 2" xfId="16101" xr:uid="{283DA3AE-3F00-414C-9370-9DB7DFF7AE91}"/>
    <cellStyle name="Comma 123 2 2" xfId="16102" xr:uid="{01866626-49EB-40B2-98D1-B8A8CEFF4ECE}"/>
    <cellStyle name="Comma 123 2 3" xfId="36169" xr:uid="{4E68630B-ACF1-4E73-855F-EAFF7F25CB14}"/>
    <cellStyle name="Comma 123 3" xfId="16103" xr:uid="{AED31D6A-BEC1-47A7-B2E3-BC347163A27E}"/>
    <cellStyle name="Comma 123 3 2" xfId="16104" xr:uid="{C19C3227-C39A-43A5-803F-F0665A3C7102}"/>
    <cellStyle name="Comma 123 3 3" xfId="36170" xr:uid="{61841D25-AA70-44AD-90A3-DEAE40B49A07}"/>
    <cellStyle name="Comma 123 4" xfId="16105" xr:uid="{39AD339A-DF81-4F2A-867F-2729C978AF14}"/>
    <cellStyle name="Comma 123 5" xfId="36171" xr:uid="{6541FFE4-59EC-487E-BF9B-196A3DD2EFF5}"/>
    <cellStyle name="Comma 124" xfId="16106" xr:uid="{4ECF39F7-CA54-4862-BC75-A5A7AEEE0D4D}"/>
    <cellStyle name="Comma 124 2" xfId="16107" xr:uid="{5874E9C8-B0AA-4804-8E79-21484D5BADF5}"/>
    <cellStyle name="Comma 124 3" xfId="36172" xr:uid="{8EBEAF7C-5E5E-47E4-B9F6-B8B479530B33}"/>
    <cellStyle name="Comma 125" xfId="16108" xr:uid="{1F8AB712-F3DC-4442-8105-C11DBD911F90}"/>
    <cellStyle name="Comma 125 2" xfId="16109" xr:uid="{4535B303-E1AE-43EC-84C8-5DC5CE3E30CC}"/>
    <cellStyle name="Comma 125 2 2" xfId="16110" xr:uid="{B9577805-26E2-4BB6-BB04-3FCD5C0A4B41}"/>
    <cellStyle name="Comma 125 2 3" xfId="36173" xr:uid="{2C4E7727-CDA6-49EE-B63F-9E5692A97F46}"/>
    <cellStyle name="Comma 125 3" xfId="16111" xr:uid="{4F2B3B61-C144-4A17-9C2A-098BDA573938}"/>
    <cellStyle name="Comma 125 3 2" xfId="16112" xr:uid="{A7319347-7050-47A2-9850-0DB2F7813879}"/>
    <cellStyle name="Comma 125 3 3" xfId="36174" xr:uid="{CC7CCA72-E0BD-4EB2-B675-6426E0693E7C}"/>
    <cellStyle name="Comma 125 4" xfId="16113" xr:uid="{4BBFDF95-83AD-493C-BC46-F923985C346F}"/>
    <cellStyle name="Comma 125 5" xfId="36175" xr:uid="{DC088187-DD9F-45E0-A6B2-FEA8DA744C75}"/>
    <cellStyle name="Comma 126" xfId="16114" xr:uid="{CC6F2438-4834-4C07-A44A-F95A5B794D2C}"/>
    <cellStyle name="Comma 126 2" xfId="16115" xr:uid="{B1A9F0D4-1571-4BD4-BFC9-5A148C5353A4}"/>
    <cellStyle name="Comma 126 3" xfId="36176" xr:uid="{83064A22-49A0-4F8A-AB72-82792C01AEE3}"/>
    <cellStyle name="Comma 127" xfId="16116" xr:uid="{1C43A012-467E-40CE-805D-3B1147EFB782}"/>
    <cellStyle name="Comma 127 2" xfId="16117" xr:uid="{6567631E-0733-4F5A-A995-BFF78E7E5912}"/>
    <cellStyle name="Comma 127 3" xfId="36177" xr:uid="{FF3C1A63-E5F2-4A06-B3AD-B7CA14B5D4F5}"/>
    <cellStyle name="Comma 128" xfId="16118" xr:uid="{D2FA85CD-6D15-4811-9C6A-863FED5B8E53}"/>
    <cellStyle name="Comma 128 2" xfId="16119" xr:uid="{5D9A6F76-1EBC-47AA-9016-F4C7C56EC6E8}"/>
    <cellStyle name="Comma 128 2 2" xfId="16120" xr:uid="{7292E163-134D-443C-AF79-BAE5A4767571}"/>
    <cellStyle name="Comma 128 2 3" xfId="36178" xr:uid="{6F6612FD-FF7F-4C39-B245-BDCBDA76BDEC}"/>
    <cellStyle name="Comma 128 3" xfId="16121" xr:uid="{1F143A9A-650F-47EE-A575-9069899B5FC8}"/>
    <cellStyle name="Comma 128 3 2" xfId="16122" xr:uid="{7346189D-8E17-4282-9397-BB8599B1D6EA}"/>
    <cellStyle name="Comma 128 3 3" xfId="36179" xr:uid="{758A6658-3831-4831-8CAF-374B4F1D9217}"/>
    <cellStyle name="Comma 128 4" xfId="16123" xr:uid="{831B406F-1602-4AEF-9535-AA64DACE2FA4}"/>
    <cellStyle name="Comma 128 5" xfId="36180" xr:uid="{AA63E40F-6755-49AA-BF08-D9B640E8FE9A}"/>
    <cellStyle name="Comma 129" xfId="16124" xr:uid="{D25B2297-1C35-48B1-8B33-9C0F3CB7B5D3}"/>
    <cellStyle name="Comma 129 2" xfId="16125" xr:uid="{A687E473-F4B1-4860-9340-F252C5AE5A02}"/>
    <cellStyle name="Comma 129 2 2" xfId="16126" xr:uid="{05A877F6-C855-4BBC-9223-10165D1AE0A9}"/>
    <cellStyle name="Comma 129 2 3" xfId="36181" xr:uid="{008B6EEC-3D81-49DF-955F-EAC2905F166E}"/>
    <cellStyle name="Comma 129 3" xfId="16127" xr:uid="{D30E14E9-24DA-4908-8E75-5DE0B9C19F1E}"/>
    <cellStyle name="Comma 129 3 2" xfId="16128" xr:uid="{3D9E134C-74A1-4BA9-994D-D222661B9AFD}"/>
    <cellStyle name="Comma 129 3 3" xfId="36182" xr:uid="{AA0744E1-2637-485C-A138-390C9883D4F9}"/>
    <cellStyle name="Comma 129 4" xfId="16129" xr:uid="{56FC1FAF-95E2-4A31-BB53-2AE102F7CA08}"/>
    <cellStyle name="Comma 129 5" xfId="36183" xr:uid="{9C28520B-17ED-4831-A102-1B03D856E9B9}"/>
    <cellStyle name="Comma 13" xfId="267" xr:uid="{4B939936-7A39-41B8-B0B3-FBB864DBB90F}"/>
    <cellStyle name="Comma 13 10" xfId="568" xr:uid="{9D039B65-29B1-4275-A361-D9B004B3B36B}"/>
    <cellStyle name="Comma 13 2" xfId="16131" xr:uid="{DAF6A686-F118-4895-AA81-9482D8EE086A}"/>
    <cellStyle name="Comma 13 2 2" xfId="16132" xr:uid="{3F49CBC0-6A4C-4B1B-9A7A-7BF51C989C15}"/>
    <cellStyle name="Comma 13 2 2 2" xfId="16133" xr:uid="{069AEE3D-72DF-4F65-94AF-9B4496A7E8DC}"/>
    <cellStyle name="Comma 13 2 2 3" xfId="36184" xr:uid="{A91FB341-232F-4BC1-80C0-CDE225FA54FF}"/>
    <cellStyle name="Comma 13 2 3" xfId="16134" xr:uid="{C96CAEC7-248B-496F-96AE-06F51911A1E9}"/>
    <cellStyle name="Comma 13 2 3 2" xfId="16135" xr:uid="{3646505F-36CB-415B-A8D9-21EC4F7F0B6C}"/>
    <cellStyle name="Comma 13 2 3 3" xfId="36185" xr:uid="{A7FF14F8-DEBC-49F1-A53B-3C7B7B3DA4F1}"/>
    <cellStyle name="Comma 13 2 4" xfId="16136" xr:uid="{5DC6E48A-B56B-4D74-927D-7714D36FF9C4}"/>
    <cellStyle name="Comma 13 2 5" xfId="36186" xr:uid="{8EADED65-6159-4940-B9EB-3D96ED325192}"/>
    <cellStyle name="Comma 13 2 6" xfId="40427" xr:uid="{56EAE96E-61E4-47DF-A5FF-6D13FD5F721D}"/>
    <cellStyle name="Comma 13 3" xfId="16137" xr:uid="{3F2C7248-5AA7-456E-94E5-463CFF131ED2}"/>
    <cellStyle name="Comma 13 3 2" xfId="16138" xr:uid="{96B92E51-4767-4CC8-A82B-DF489F25898F}"/>
    <cellStyle name="Comma 13 3 3" xfId="36187" xr:uid="{678092CF-3472-426B-B6EC-7742A2243557}"/>
    <cellStyle name="Comma 13 3 4" xfId="39767" xr:uid="{E58EAB9D-824F-418A-AE91-A00DEC8D9BA1}"/>
    <cellStyle name="Comma 13 4" xfId="16139" xr:uid="{F20C724D-A570-41E9-AE33-B2D673838EC2}"/>
    <cellStyle name="Comma 13 4 2" xfId="40748" xr:uid="{ABAC0CFB-B13F-4208-9A1E-4888C5640923}"/>
    <cellStyle name="Comma 13 5" xfId="36188" xr:uid="{B9CBA831-2044-4988-B252-DF272C083201}"/>
    <cellStyle name="Comma 13 5 2" xfId="40335" xr:uid="{3974EE17-9E36-4BF6-A447-99EB27E9CE55}"/>
    <cellStyle name="Comma 13 6" xfId="16130" xr:uid="{08B2AE46-B5C2-498B-AD17-3C53B2549288}"/>
    <cellStyle name="Comma 13 6 2" xfId="41089" xr:uid="{BF6D632A-1C47-4DC2-8537-0CF14920F252}"/>
    <cellStyle name="Comma 13 7" xfId="40601" xr:uid="{0707173C-9FCF-48F0-A955-224D37B874ED}"/>
    <cellStyle name="Comma 13 8" xfId="41812" xr:uid="{1C5B7B01-CE72-4674-A2DC-2288F31E65CF}"/>
    <cellStyle name="Comma 13 9" xfId="41861" xr:uid="{635C18FA-60D5-4544-B984-927D1A1A7299}"/>
    <cellStyle name="Comma 130" xfId="16140" xr:uid="{D0BFE618-0347-467C-ABED-838925534856}"/>
    <cellStyle name="Comma 130 2" xfId="16141" xr:uid="{B155FE22-5918-401A-80F3-E981ED31BF39}"/>
    <cellStyle name="Comma 130 3" xfId="36189" xr:uid="{74F53ADC-81A0-48E4-93B2-4B4B4CA990B7}"/>
    <cellStyle name="Comma 131" xfId="16142" xr:uid="{F7B97A69-B288-4E71-A313-7403321F9334}"/>
    <cellStyle name="Comma 131 2" xfId="16143" xr:uid="{726F4608-A366-45BC-A567-ACAAFB0C76EB}"/>
    <cellStyle name="Comma 131 3" xfId="36190" xr:uid="{B218B3F1-89A9-4E42-BD7F-22692C98C09E}"/>
    <cellStyle name="Comma 132" xfId="16144" xr:uid="{C8DB0CD6-5B18-4FE8-B028-A3316F46AB5A}"/>
    <cellStyle name="Comma 132 2" xfId="16145" xr:uid="{8B58B9DD-A6E1-485F-9C40-C435D0349B4A}"/>
    <cellStyle name="Comma 132 3" xfId="36191" xr:uid="{989DD5F1-4E7F-49E9-9686-01AD5AF73F28}"/>
    <cellStyle name="Comma 133" xfId="16146" xr:uid="{B67C7A83-43A5-4E93-8853-AA428D92BF62}"/>
    <cellStyle name="Comma 133 2" xfId="16147" xr:uid="{65E9286F-FC5F-4FC9-BDF0-8A934B90C25B}"/>
    <cellStyle name="Comma 133 3" xfId="36192" xr:uid="{9C30EAF6-872D-4DF4-A4C8-BAC7E4D8121A}"/>
    <cellStyle name="Comma 134" xfId="16148" xr:uid="{97DF9691-6BB5-4CA4-83D0-BAD9B54FD96C}"/>
    <cellStyle name="Comma 134 2" xfId="16149" xr:uid="{7ECF9548-C3E0-4530-B79A-18CE24E8D672}"/>
    <cellStyle name="Comma 134 3" xfId="36193" xr:uid="{F6BC4311-FA75-4943-B4BE-E2B617E96B15}"/>
    <cellStyle name="Comma 135" xfId="16150" xr:uid="{E48270BE-4470-4039-B34A-25AACB31BAAC}"/>
    <cellStyle name="Comma 135 2" xfId="16151" xr:uid="{2CA3C6A3-E54F-47B3-85BE-8365B6ECA378}"/>
    <cellStyle name="Comma 135 2 2" xfId="16152" xr:uid="{7628405F-9DA0-49A5-BA29-30F4936DBE9C}"/>
    <cellStyle name="Comma 135 2 3" xfId="36194" xr:uid="{49D50B4B-C1F1-489C-A0AE-6C239964BA5C}"/>
    <cellStyle name="Comma 135 3" xfId="16153" xr:uid="{8D0CB6A9-CAC6-4D69-966B-22047154E5C7}"/>
    <cellStyle name="Comma 135 3 2" xfId="16154" xr:uid="{912A48DF-D129-40C1-AFF3-5F91CD738E9B}"/>
    <cellStyle name="Comma 135 3 3" xfId="36195" xr:uid="{0E6FEFB7-C116-406E-B202-A854200A9D2A}"/>
    <cellStyle name="Comma 135 4" xfId="16155" xr:uid="{63A8A427-41C3-4019-A4F3-EEADCA77BAA2}"/>
    <cellStyle name="Comma 135 5" xfId="36196" xr:uid="{120AC299-125C-48F5-BB9E-8F399ED20B0A}"/>
    <cellStyle name="Comma 136" xfId="16156" xr:uid="{CF0F6E9C-27C4-4089-B91E-2437C2E0416A}"/>
    <cellStyle name="Comma 136 2" xfId="16157" xr:uid="{1B908151-0EDD-4035-B21F-94D7C429F957}"/>
    <cellStyle name="Comma 136 2 2" xfId="16158" xr:uid="{7D7F2582-2F50-4C1F-B9CF-E6489BB8E8A0}"/>
    <cellStyle name="Comma 136 2 3" xfId="36197" xr:uid="{2E5432F3-B6A8-4B0F-AFFF-E6B374F573C0}"/>
    <cellStyle name="Comma 136 3" xfId="16159" xr:uid="{159F01EB-C978-4C5C-8DC6-EBCFDB4FC4FA}"/>
    <cellStyle name="Comma 136 3 2" xfId="16160" xr:uid="{25724CFB-4593-415C-869F-27BF220EF08E}"/>
    <cellStyle name="Comma 136 3 3" xfId="36198" xr:uid="{0846DF08-019A-45BF-A345-DDB400671AD6}"/>
    <cellStyle name="Comma 136 4" xfId="16161" xr:uid="{BD076151-79DC-4226-A8BD-51391D5D29CF}"/>
    <cellStyle name="Comma 136 5" xfId="36199" xr:uid="{7687D8B5-E05D-4592-AA34-3664FBC016A0}"/>
    <cellStyle name="Comma 137" xfId="16162" xr:uid="{BD30D26A-1116-4B52-AAC4-6043FF590D3B}"/>
    <cellStyle name="Comma 137 2" xfId="16163" xr:uid="{7C435D33-3C61-4A3B-98A6-C317C0B5D7A9}"/>
    <cellStyle name="Comma 137 2 2" xfId="36200" xr:uid="{60B657AB-D670-468A-9326-20A900347FA2}"/>
    <cellStyle name="Comma 137 2 2 2" xfId="40416" xr:uid="{2CE6D3D1-298E-4FEE-A56A-91C9395AB5FF}"/>
    <cellStyle name="Comma 137 2 3" xfId="36201" xr:uid="{FB349FCA-55F7-42ED-9C0E-189B3E83D432}"/>
    <cellStyle name="Comma 137 3" xfId="36202" xr:uid="{9F79656A-EA1F-4B8D-A0E2-2D5D608EE0E0}"/>
    <cellStyle name="Comma 137 4" xfId="36203" xr:uid="{5C6DE54B-E231-4AA2-97C5-AAD235477489}"/>
    <cellStyle name="Comma 137 5" xfId="36204" xr:uid="{7BE2D70A-5EC2-469D-B60C-53DA024B9000}"/>
    <cellStyle name="Comma 138" xfId="16164" xr:uid="{6489A726-09EE-45DF-9519-713F8F4D6A5A}"/>
    <cellStyle name="Comma 138 2" xfId="36205" xr:uid="{27275B6E-C139-4A12-A955-A7C948671C66}"/>
    <cellStyle name="Comma 139" xfId="16165" xr:uid="{04556786-40C3-46B5-A113-4324E384E3A3}"/>
    <cellStyle name="Comma 139 2" xfId="36206" xr:uid="{340727E9-26A3-42E3-ABB9-D8BE38E42226}"/>
    <cellStyle name="Comma 14" xfId="268" xr:uid="{361580E1-5F09-4FED-BB15-4ED91DF7946A}"/>
    <cellStyle name="Comma 14 10" xfId="41862" xr:uid="{B26078C2-90E0-4F99-8E8B-ACC0FB4E679B}"/>
    <cellStyle name="Comma 14 11" xfId="574" xr:uid="{BCFC3435-D022-4DA1-9642-DEE51F8BF172}"/>
    <cellStyle name="Comma 14 2" xfId="16167" xr:uid="{6A90860B-D8AB-40E7-AD4E-8B6F7FFF048C}"/>
    <cellStyle name="Comma 14 2 2" xfId="16168" xr:uid="{140C1E4A-CEBC-4C43-AAEC-3058975DFD31}"/>
    <cellStyle name="Comma 14 2 3" xfId="36207" xr:uid="{FE117DB9-F640-4871-A871-0337EAAA9D45}"/>
    <cellStyle name="Comma 14 2 4" xfId="40892" xr:uid="{4CD31EC4-8637-491B-BCFC-DF56648565E7}"/>
    <cellStyle name="Comma 14 3" xfId="16169" xr:uid="{E48B0821-2B4A-4129-9CB5-1B260BDEC729}"/>
    <cellStyle name="Comma 14 3 2" xfId="16170" xr:uid="{90E14083-4952-4C65-BD3C-2D59B9442A96}"/>
    <cellStyle name="Comma 14 3 3" xfId="36208" xr:uid="{FFADD32F-7734-48D3-B3C9-55D9BC58BCED}"/>
    <cellStyle name="Comma 14 3 4" xfId="39828" xr:uid="{B9C8B5F7-33E3-42AA-84F4-2D8852A20A90}"/>
    <cellStyle name="Comma 14 4" xfId="16171" xr:uid="{3C735BCB-4062-4C59-AB25-30C30DBF78C0}"/>
    <cellStyle name="Comma 14 4 2" xfId="36209" xr:uid="{23470A9A-BE6C-4877-BD6C-44D60B72F734}"/>
    <cellStyle name="Comma 14 4 3" xfId="40332" xr:uid="{8C3F27CB-CCF7-4F30-BF0C-AF14D3E1DEA8}"/>
    <cellStyle name="Comma 14 5" xfId="16172" xr:uid="{F773E4F5-D91B-48E5-8A98-CB22C7D933CD}"/>
    <cellStyle name="Comma 14 5 2" xfId="40550" xr:uid="{02C89F33-5D1D-49CB-A014-BFB988725C1C}"/>
    <cellStyle name="Comma 14 6" xfId="36210" xr:uid="{91550C28-8C90-49D8-B0FE-89C20CBFE271}"/>
    <cellStyle name="Comma 14 6 2" xfId="41090" xr:uid="{5DE29926-FD78-4929-8E62-72FA42606816}"/>
    <cellStyle name="Comma 14 7" xfId="39630" xr:uid="{33DC2C85-53E8-4454-A533-5FDFF7F3948D}"/>
    <cellStyle name="Comma 14 8" xfId="16166" xr:uid="{5762A9F2-C0C8-4E3D-BAA6-CA20CF2169E3}"/>
    <cellStyle name="Comma 14 9" xfId="40727" xr:uid="{4C16C7E3-DA3C-4CD4-A0F7-B7B62B3DA95B}"/>
    <cellStyle name="Comma 140" xfId="16173" xr:uid="{AC73DCA7-D34F-4AB4-866D-637AD85F60F9}"/>
    <cellStyle name="Comma 140 2" xfId="16174" xr:uid="{926E9745-6234-4ECF-9281-980DDC46B580}"/>
    <cellStyle name="Comma 140 3" xfId="36211" xr:uid="{C52ECE2B-0134-4863-9902-AC71026A847B}"/>
    <cellStyle name="Comma 141" xfId="16175" xr:uid="{3521E246-6FEA-4EC1-8FD4-BB2F60AFC4AB}"/>
    <cellStyle name="Comma 141 2" xfId="16176" xr:uid="{D6ECF5BC-4413-4103-82BB-AD30D0A330AF}"/>
    <cellStyle name="Comma 141 3" xfId="36212" xr:uid="{CFB8E819-3518-427F-BC2F-FB03979D99AC}"/>
    <cellStyle name="Comma 142" xfId="16177" xr:uid="{C3DA6644-E1EC-46AA-A8AD-EED08ECF162C}"/>
    <cellStyle name="Comma 142 2" xfId="16178" xr:uid="{BF07823D-4406-46C9-907A-7B82F59A12C6}"/>
    <cellStyle name="Comma 142 2 2" xfId="36213" xr:uid="{6A9DC940-06EC-4E6F-9B84-3C7EF3794867}"/>
    <cellStyle name="Comma 142 3" xfId="36214" xr:uid="{E141BED6-51AE-4FFC-9FD4-88E73D070BDD}"/>
    <cellStyle name="Comma 143" xfId="16179" xr:uid="{E681223C-AE1E-4DBC-8D9D-5B89C152EFEC}"/>
    <cellStyle name="Comma 143 2" xfId="16180" xr:uid="{E8A94832-09A2-4757-A45A-06A46B81AEC6}"/>
    <cellStyle name="Comma 143 3" xfId="36215" xr:uid="{71898847-6C93-463A-83B0-78D88C22E43C}"/>
    <cellStyle name="Comma 144" xfId="16181" xr:uid="{2A5949DF-0AD3-4FE2-96A7-ED33F464A6C6}"/>
    <cellStyle name="Comma 144 2" xfId="16182" xr:uid="{3D79CE21-B4FC-4531-9CAB-59860188907E}"/>
    <cellStyle name="Comma 144 3" xfId="36216" xr:uid="{4F0F2166-B160-4DB5-86AA-CF839DF4A50B}"/>
    <cellStyle name="Comma 145" xfId="16183" xr:uid="{4774E757-02D5-46C4-97FF-AA54B9F6CBB8}"/>
    <cellStyle name="Comma 145 2" xfId="16184" xr:uid="{A16DA57E-4050-4E58-A5BF-66AF7B2A2A7D}"/>
    <cellStyle name="Comma 145 3" xfId="36217" xr:uid="{C3631BF5-04F7-4253-90FD-838F5C8E2F12}"/>
    <cellStyle name="Comma 146" xfId="16185" xr:uid="{4CE18C9E-88C9-45BD-8B48-A27C48434393}"/>
    <cellStyle name="Comma 146 2" xfId="16186" xr:uid="{AC07BE43-4C6B-4759-8E80-352A8473B542}"/>
    <cellStyle name="Comma 146 3" xfId="36218" xr:uid="{EBAF7F46-3681-441A-8722-722424AF77E7}"/>
    <cellStyle name="Comma 147" xfId="16187" xr:uid="{89C11202-2B3B-4F67-B0CF-5EF5FB62413E}"/>
    <cellStyle name="Comma 147 2" xfId="16188" xr:uid="{4BB41FE7-A1E9-4AF9-B4FF-C259727A07B3}"/>
    <cellStyle name="Comma 147 3" xfId="36219" xr:uid="{C10FD561-6E88-4B44-93AA-528C85F3E054}"/>
    <cellStyle name="Comma 148" xfId="16189" xr:uid="{0F011F00-4FAB-48B7-B8D3-F04D492E5361}"/>
    <cellStyle name="Comma 148 2" xfId="16190" xr:uid="{C80F62AE-E948-4820-AF24-516D0EBBA582}"/>
    <cellStyle name="Comma 148 3" xfId="36220" xr:uid="{F616CA3E-D502-460A-A0F4-EA1C231D0936}"/>
    <cellStyle name="Comma 149" xfId="16191" xr:uid="{3554DFF0-D7E2-4A8F-9F6C-D6BE9A594048}"/>
    <cellStyle name="Comma 149 2" xfId="16192" xr:uid="{456BEA37-2452-415A-AE8C-3A22266F1D0B}"/>
    <cellStyle name="Comma 149 3" xfId="36221" xr:uid="{6980748A-071C-4D7C-840A-ADC818703AC9}"/>
    <cellStyle name="Comma 15" xfId="269" xr:uid="{A9CADCCA-E52D-4300-86E5-EC76AD0970B1}"/>
    <cellStyle name="Comma 15 10" xfId="41864" xr:uid="{431FFCBA-3D82-491F-BE0E-24ABDAEEBA43}"/>
    <cellStyle name="Comma 15 11" xfId="577" xr:uid="{A3A5ADB9-9649-464D-8F91-6A5599A52BB7}"/>
    <cellStyle name="Comma 15 2" xfId="644" xr:uid="{60A95BD0-0545-432F-8CA0-1ECAF3463482}"/>
    <cellStyle name="Comma 15 2 2" xfId="16195" xr:uid="{38EBD068-640D-4CF7-BB3E-01262D8AFC4A}"/>
    <cellStyle name="Comma 15 2 3" xfId="36222" xr:uid="{E19F707A-C78E-4997-95B9-9BB12780FEB7}"/>
    <cellStyle name="Comma 15 2 4" xfId="16194" xr:uid="{406C9473-AFFC-45D9-B80E-02DEF58B230A}"/>
    <cellStyle name="Comma 15 2 5" xfId="39867" xr:uid="{28947E54-7553-4529-BBFB-43AEFFCA0077}"/>
    <cellStyle name="Comma 15 2 6" xfId="40273" xr:uid="{CD09DAD6-2871-4491-8205-E0324C50CE29}"/>
    <cellStyle name="Comma 15 2 7" xfId="1987" xr:uid="{112A398E-2F9F-4B21-BA2E-BBD3F8873986}"/>
    <cellStyle name="Comma 15 3" xfId="16196" xr:uid="{32EEE7FC-A300-41B5-B08E-43573F4AB176}"/>
    <cellStyle name="Comma 15 3 2" xfId="16197" xr:uid="{A1C3DB8D-0B40-4382-87BE-7960CDF8F8D6}"/>
    <cellStyle name="Comma 15 3 3" xfId="36223" xr:uid="{837D0835-816E-4316-A23F-474804E20072}"/>
    <cellStyle name="Comma 15 3 4" xfId="40581" xr:uid="{478A9AC6-6804-45D7-B112-69E205F69084}"/>
    <cellStyle name="Comma 15 4" xfId="16198" xr:uid="{B1B2A6E1-5826-478A-BFC3-75D1FD9A2127}"/>
    <cellStyle name="Comma 15 4 2" xfId="41091" xr:uid="{2B153665-1D20-4D73-BB68-8EFC393FA5F0}"/>
    <cellStyle name="Comma 15 5" xfId="36224" xr:uid="{F0C0AB7E-D47A-401A-88A1-DD9930958C58}"/>
    <cellStyle name="Comma 15 6" xfId="39526" xr:uid="{AF418F77-1CDE-4179-8912-F7C0A739A9BA}"/>
    <cellStyle name="Comma 15 7" xfId="16193" xr:uid="{F6B3DBCF-32F2-4F32-953F-54E28938B3FD}"/>
    <cellStyle name="Comma 15 8" xfId="40541" xr:uid="{1863D34A-361D-4692-B0C3-DEF2DD32B4C8}"/>
    <cellStyle name="Comma 15 9" xfId="41811" xr:uid="{D6F9CEA2-431D-42E2-9AB0-FB49C6BA031E}"/>
    <cellStyle name="Comma 150" xfId="16199" xr:uid="{EF07B713-069E-40AE-A736-72C2C19DE263}"/>
    <cellStyle name="Comma 150 2" xfId="16200" xr:uid="{6253F500-145E-4F97-B262-20D5DBD73D54}"/>
    <cellStyle name="Comma 150 3" xfId="36225" xr:uid="{3D987E49-C874-444A-B8DE-B3F3E9643319}"/>
    <cellStyle name="Comma 151" xfId="16201" xr:uid="{57E8D604-8DD5-41A5-99B2-DB6454C8AFB7}"/>
    <cellStyle name="Comma 151 2" xfId="16202" xr:uid="{C6029CF9-F8DE-4E00-B183-57F02A520155}"/>
    <cellStyle name="Comma 151 3" xfId="36226" xr:uid="{3FF02813-03F3-46CD-84CA-E416F2806512}"/>
    <cellStyle name="Comma 152" xfId="16203" xr:uid="{A7E24C31-FDCE-49FB-8AE6-FF0C42B28D65}"/>
    <cellStyle name="Comma 152 2" xfId="16204" xr:uid="{9D4F8B70-72DF-4E45-8160-120E1DA3BC7B}"/>
    <cellStyle name="Comma 152 3" xfId="36227" xr:uid="{79B46F60-A25B-4ECD-B65E-0D9E5CD309AE}"/>
    <cellStyle name="Comma 153" xfId="16205" xr:uid="{23E3254C-260F-4EC3-AB5E-80E1EBE3E98B}"/>
    <cellStyle name="Comma 153 2" xfId="16206" xr:uid="{FEE68A95-F771-4111-8B1D-FB9AFDE22BB7}"/>
    <cellStyle name="Comma 153 3" xfId="36228" xr:uid="{B47192E9-2F7B-4D81-AD81-FBEAC97A7305}"/>
    <cellStyle name="Comma 154" xfId="16207" xr:uid="{5FA52735-27A0-4AD0-97AE-B33A597F0C3B}"/>
    <cellStyle name="Comma 154 2" xfId="16208" xr:uid="{AFF4E568-4DCF-4180-8862-9ACC9E9ED3F1}"/>
    <cellStyle name="Comma 154 3" xfId="36229" xr:uid="{E05EFF99-26D6-470C-9AA7-1BBA527907F6}"/>
    <cellStyle name="Comma 155" xfId="16209" xr:uid="{CE50DEAA-0CCA-4FF0-91E3-736425969648}"/>
    <cellStyle name="Comma 155 2" xfId="16210" xr:uid="{889C536D-EF22-4617-8A0A-BC2B4BB73790}"/>
    <cellStyle name="Comma 155 2 2" xfId="36230" xr:uid="{76F3D622-2FB6-4C34-9393-ABDA615CDCF5}"/>
    <cellStyle name="Comma 155 3" xfId="36231" xr:uid="{BC56FC0D-68D2-49F8-97F7-4B699552D30A}"/>
    <cellStyle name="Comma 156" xfId="16211" xr:uid="{57EC0C16-FC10-4EE0-BC7B-06FD5976800E}"/>
    <cellStyle name="Comma 156 2" xfId="16212" xr:uid="{B98606BB-6E21-4ACB-B12D-D3597B080A85}"/>
    <cellStyle name="Comma 156 3" xfId="36232" xr:uid="{4C4EA149-A3DC-455F-8D7A-EE63FA8A8EC0}"/>
    <cellStyle name="Comma 157" xfId="16213" xr:uid="{8954FF19-921E-406B-8A92-7DA7975B9DB7}"/>
    <cellStyle name="Comma 157 2" xfId="16214" xr:uid="{2415FBC4-45E1-45E9-B35A-F5B499E0ACFC}"/>
    <cellStyle name="Comma 157 3" xfId="36233" xr:uid="{9D1465F2-F2D9-4A93-B79A-9897CD056837}"/>
    <cellStyle name="Comma 158" xfId="16215" xr:uid="{2C458CB5-3124-44BA-AC6B-46B7F272A5D7}"/>
    <cellStyle name="Comma 158 2" xfId="2370" xr:uid="{EBFB8CF0-6DE8-4451-8F59-490FED5D311B}"/>
    <cellStyle name="Comma 158 2 2" xfId="16216" xr:uid="{E2FAE5E8-CAD2-468F-BDE8-B28B375508F2}"/>
    <cellStyle name="Comma 158 3" xfId="36234" xr:uid="{685DD7D4-83B0-4AF1-AFD7-89A00F672DFB}"/>
    <cellStyle name="Comma 159" xfId="16217" xr:uid="{C2F2C35C-B3EC-45E9-8A7E-A345C856E5AF}"/>
    <cellStyle name="Comma 159 2" xfId="16218" xr:uid="{9BBB32B1-90C1-4331-B8A2-18D2C68E9216}"/>
    <cellStyle name="Comma 159 3" xfId="36235" xr:uid="{CA9BB4C9-9415-4F52-B03F-0F582E6BAF0E}"/>
    <cellStyle name="Comma 16" xfId="270" xr:uid="{B0F06967-19E5-4001-8210-1175DC8754EC}"/>
    <cellStyle name="Comma 16 10" xfId="572" xr:uid="{843DEC22-AAE9-4837-B734-6C15AE2B8037}"/>
    <cellStyle name="Comma 16 2" xfId="670" xr:uid="{B89FCC03-7EE9-4A96-9EEE-AC6E01641954}"/>
    <cellStyle name="Comma 16 2 2" xfId="16221" xr:uid="{98CD2BFD-95E2-4DDB-BB58-F7C26FFECB12}"/>
    <cellStyle name="Comma 16 2 2 2" xfId="41093" xr:uid="{C2664CC7-E96F-4071-9CF8-93E9E2E9BFE3}"/>
    <cellStyle name="Comma 16 2 3" xfId="36236" xr:uid="{04C4FB84-86E1-44EC-BF73-66ADDA476D69}"/>
    <cellStyle name="Comma 16 2 4" xfId="16220" xr:uid="{4CA4EBC1-4D6C-40C4-A308-728082F2B1B2}"/>
    <cellStyle name="Comma 16 2 5" xfId="39896" xr:uid="{C5E95F0D-80AA-4075-95FC-72599DA450E3}"/>
    <cellStyle name="Comma 16 2 6" xfId="40772" xr:uid="{50D56829-BBD8-427E-AFA3-21040E16598D}"/>
    <cellStyle name="Comma 16 2 7" xfId="2002" xr:uid="{F0183EDD-47D1-45E2-85C2-FA40BC671B7D}"/>
    <cellStyle name="Comma 16 3" xfId="16222" xr:uid="{EDBC9761-988C-429C-93B6-86A4E5195B73}"/>
    <cellStyle name="Comma 16 3 2" xfId="41094" xr:uid="{13E3A74B-947B-4912-BF01-E7A47FABDDAD}"/>
    <cellStyle name="Comma 16 3 3" xfId="40274" xr:uid="{EEA934F9-1916-4A99-963E-82808EC88BF6}"/>
    <cellStyle name="Comma 16 4" xfId="36237" xr:uid="{D4ADA156-8433-47B4-8532-C2357AE2584D}"/>
    <cellStyle name="Comma 16 4 2" xfId="41092" xr:uid="{8F9AF8C8-0F57-40DF-B0C6-A354F484A924}"/>
    <cellStyle name="Comma 16 5" xfId="39575" xr:uid="{C4AF0A33-BF93-4C4C-9DCE-20CA9240AC03}"/>
    <cellStyle name="Comma 16 6" xfId="16219" xr:uid="{A7EA4CF8-3494-412C-9521-DBB214AC49C3}"/>
    <cellStyle name="Comma 16 7" xfId="40483" xr:uid="{A2E03C0C-1EC7-4C12-B509-9739DE869143}"/>
    <cellStyle name="Comma 16 8" xfId="41819" xr:uid="{51ACA4D0-3C3A-4799-9243-053196AFD351}"/>
    <cellStyle name="Comma 16 9" xfId="41867" xr:uid="{5B3A6A92-0A6F-44AA-B6F6-CA503567A1C3}"/>
    <cellStyle name="Comma 160" xfId="16223" xr:uid="{EB20AB7C-0696-4426-8C4A-90CB80A12225}"/>
    <cellStyle name="Comma 160 2" xfId="16224" xr:uid="{50C0EF6B-5210-47EE-BFD8-55A823F6EF6A}"/>
    <cellStyle name="Comma 160 3" xfId="36238" xr:uid="{6C9808AC-ADF8-46EC-A8DF-FA31F69116F2}"/>
    <cellStyle name="Comma 161" xfId="16225" xr:uid="{5622A99C-4F16-4D9B-90DE-5BF27F945791}"/>
    <cellStyle name="Comma 161 2" xfId="16226" xr:uid="{D7636669-9FBF-4788-A861-5F53BC4DDD0B}"/>
    <cellStyle name="Comma 161 3" xfId="36239" xr:uid="{80D8D2EE-F460-42BD-AFB1-CA71988BCECA}"/>
    <cellStyle name="Comma 162" xfId="16227" xr:uid="{8B388BB8-89C4-473C-89C5-89C02CDB495A}"/>
    <cellStyle name="Comma 162 2" xfId="16228" xr:uid="{29BBE037-A4AF-4DF3-B120-A20AE0949C71}"/>
    <cellStyle name="Comma 162 3" xfId="36240" xr:uid="{3BD62592-C853-4600-9BC1-E64972E253AB}"/>
    <cellStyle name="Comma 163" xfId="16229" xr:uid="{48E22ECF-C10C-40B1-B84B-2464B5246F13}"/>
    <cellStyle name="Comma 163 2" xfId="16230" xr:uid="{94A4D588-3DF5-4A3F-9134-819E5671D1A1}"/>
    <cellStyle name="Comma 163 3" xfId="36241" xr:uid="{CF7BCA5C-BEA4-4B31-9271-687C0D9298FD}"/>
    <cellStyle name="Comma 164" xfId="16231" xr:uid="{AAC213B2-B0CD-44DA-8076-7EB60B459B88}"/>
    <cellStyle name="Comma 164 2" xfId="16232" xr:uid="{C7B5050B-615D-4668-9E44-E55B4F199449}"/>
    <cellStyle name="Comma 164 3" xfId="36242" xr:uid="{97AD64C3-908D-4DDB-BD13-EDD182DAB77A}"/>
    <cellStyle name="Comma 165" xfId="16233" xr:uid="{D854F701-5A4F-4FA1-A76F-A421B3DF01C5}"/>
    <cellStyle name="Comma 165 2" xfId="16234" xr:uid="{57A4FBE4-2C6E-4742-AB10-0853E2A70E40}"/>
    <cellStyle name="Comma 165 3" xfId="36243" xr:uid="{712B0E72-553C-4649-BD62-6D1157664B2B}"/>
    <cellStyle name="Comma 166" xfId="16235" xr:uid="{3048E513-32B1-492F-BCF3-8A98F9E1EA33}"/>
    <cellStyle name="Comma 166 2" xfId="16236" xr:uid="{2E62C3F3-EFD3-419F-8E6C-88A34A6EBA56}"/>
    <cellStyle name="Comma 166 3" xfId="36244" xr:uid="{36526907-AC67-4F0B-9A62-B619B9DC3EE7}"/>
    <cellStyle name="Comma 167" xfId="16237" xr:uid="{ADD2A7FB-A455-4B62-875A-1769C377428B}"/>
    <cellStyle name="Comma 167 2" xfId="16238" xr:uid="{D9D5AD46-9EFA-4689-BFD3-FBAE5D6D1912}"/>
    <cellStyle name="Comma 167 3" xfId="36245" xr:uid="{6144EB24-6E4B-4B83-B193-6FB5FAFC7EDD}"/>
    <cellStyle name="Comma 168" xfId="16239" xr:uid="{EEE7FC5F-5BD4-403C-8BA9-FE32B5942B64}"/>
    <cellStyle name="Comma 168 2" xfId="16240" xr:uid="{206A5F14-0033-4310-9645-A0624201D25E}"/>
    <cellStyle name="Comma 168 3" xfId="36246" xr:uid="{404E636B-A7F9-4742-A7FC-E65AFF4AE53E}"/>
    <cellStyle name="Comma 169" xfId="16241" xr:uid="{9EFB5C97-3487-49E8-83DD-DD6EA9757DD8}"/>
    <cellStyle name="Comma 169 2" xfId="16242" xr:uid="{136304C3-BCE8-4D42-8738-1898D9786C80}"/>
    <cellStyle name="Comma 169 3" xfId="36247" xr:uid="{7D4571AF-479F-4DED-AE75-BF566CA91058}"/>
    <cellStyle name="Comma 17" xfId="271" xr:uid="{4EF569B1-AFF9-439B-BEB6-167F572DBF63}"/>
    <cellStyle name="Comma 17 10" xfId="40691" xr:uid="{4A30E6D8-16CD-41EC-BF42-46A6F38C5990}"/>
    <cellStyle name="Comma 17 11" xfId="41818" xr:uid="{C9174946-73D9-4F31-B927-0E6FFE7BA36A}"/>
    <cellStyle name="Comma 17 12" xfId="41868" xr:uid="{E329BBA7-8208-4EBD-AF72-0998685EE7C4}"/>
    <cellStyle name="Comma 17 13" xfId="576" xr:uid="{CEFF4CBC-C713-4842-8AA9-8F4C6C11A983}"/>
    <cellStyle name="Comma 17 2" xfId="643" xr:uid="{2A59343D-C1F8-49AA-84FD-4019E39B8B01}"/>
    <cellStyle name="Comma 17 2 2" xfId="16245" xr:uid="{647F07BE-593D-4155-9006-F67C53EBE4F4}"/>
    <cellStyle name="Comma 17 2 2 2" xfId="16246" xr:uid="{47C4EC70-E5CD-4D59-8999-B0F5C847F161}"/>
    <cellStyle name="Comma 17 2 2 3" xfId="36248" xr:uid="{B2F8F41A-1FAB-4ECC-B9A0-21B46550485C}"/>
    <cellStyle name="Comma 17 2 2 4" xfId="41096" xr:uid="{C67EF81D-120F-4251-A066-AEC54BFBABA7}"/>
    <cellStyle name="Comma 17 2 3" xfId="16247" xr:uid="{B937B9AE-476B-41E6-9024-E474BA1F2C5A}"/>
    <cellStyle name="Comma 17 2 4" xfId="36249" xr:uid="{9CF33334-E33A-4A73-8FD4-EF367D69EC96}"/>
    <cellStyle name="Comma 17 2 5" xfId="16244" xr:uid="{550AEB85-8CEE-4695-BAD7-AA8AC4F77927}"/>
    <cellStyle name="Comma 17 2 6" xfId="39866" xr:uid="{3119D5AE-7BFB-44D8-8757-76114464E2A1}"/>
    <cellStyle name="Comma 17 2 7" xfId="40132" xr:uid="{95C5C590-EBE1-46DE-9A3B-A02F66E72704}"/>
    <cellStyle name="Comma 17 2 8" xfId="1986" xr:uid="{8258DCF1-9799-467E-A855-FFF7E749DE5A}"/>
    <cellStyle name="Comma 17 3" xfId="16248" xr:uid="{1129E436-BE08-4120-8FEB-9EF63515D886}"/>
    <cellStyle name="Comma 17 3 2" xfId="16249" xr:uid="{5A839278-E13C-4057-A190-935105011758}"/>
    <cellStyle name="Comma 17 3 3" xfId="36250" xr:uid="{292E6EF3-9CAB-4A52-A1E8-2959D0EB294A}"/>
    <cellStyle name="Comma 17 3 4" xfId="41095" xr:uid="{D16BA40F-FD0B-4B21-9554-6E833A432ECB}"/>
    <cellStyle name="Comma 17 4" xfId="16250" xr:uid="{128B1023-A087-4D32-92B9-991EF4ADF711}"/>
    <cellStyle name="Comma 17 4 2" xfId="36251" xr:uid="{B218F05E-8731-436A-ACD3-EA1E12D96976}"/>
    <cellStyle name="Comma 17 5" xfId="16251" xr:uid="{608601FE-AD5C-4BC5-B134-B2CFCE4452A7}"/>
    <cellStyle name="Comma 17 5 2" xfId="16252" xr:uid="{0AEFADE9-0F6E-4B44-AC0F-8C9ACB8E4B31}"/>
    <cellStyle name="Comma 17 5 3" xfId="36252" xr:uid="{6CEBE0FA-EA7E-4F37-866A-0C854A67B016}"/>
    <cellStyle name="Comma 17 6" xfId="16253" xr:uid="{33263C14-969A-4948-BAF0-29D5A5DA3E2B}"/>
    <cellStyle name="Comma 17 7" xfId="36253" xr:uid="{D0D348F4-E578-4E39-A3EE-C11FE373B488}"/>
    <cellStyle name="Comma 17 8" xfId="39562" xr:uid="{7BCA6727-072B-475E-90C9-7D50DB8B28C4}"/>
    <cellStyle name="Comma 17 9" xfId="16243" xr:uid="{CCA328A8-96D0-4569-95A6-4AD9C81423EB}"/>
    <cellStyle name="Comma 170" xfId="16254" xr:uid="{CCC62078-1629-49ED-96C5-E9548E666AF8}"/>
    <cellStyle name="Comma 170 2" xfId="16255" xr:uid="{C75F7062-63D6-488A-8381-F7E34D6BE314}"/>
    <cellStyle name="Comma 170 3" xfId="36254" xr:uid="{71874401-5AF0-4B53-8572-2D27E9097704}"/>
    <cellStyle name="Comma 171" xfId="16256" xr:uid="{BEEE3B9B-C9DB-47FC-984F-F3E577BEF9B7}"/>
    <cellStyle name="Comma 171 2" xfId="16257" xr:uid="{D7D84F8B-C2F1-49E9-ACD9-4384E1C86A19}"/>
    <cellStyle name="Comma 171 3" xfId="36255" xr:uid="{70CD5C36-0CE9-46D4-9A62-E23770C10877}"/>
    <cellStyle name="Comma 172" xfId="16258" xr:uid="{F3B84F78-A9F9-4E9D-8AD7-EDC1B379B8DC}"/>
    <cellStyle name="Comma 172 2" xfId="16259" xr:uid="{860B4F61-35AB-4EB9-87B0-9DB07FF33D64}"/>
    <cellStyle name="Comma 172 2 2" xfId="36256" xr:uid="{A7AA1EF3-9D87-4124-B3DD-8104ACCA51B3}"/>
    <cellStyle name="Comma 172 3" xfId="36257" xr:uid="{87BE7C88-2F7A-4F15-944B-A3D266739BDA}"/>
    <cellStyle name="Comma 173" xfId="16260" xr:uid="{6427D008-5642-47F6-B50D-273D1D750CE2}"/>
    <cellStyle name="Comma 173 2" xfId="16261" xr:uid="{F31026B6-ED39-4CAA-B8D0-58787F448005}"/>
    <cellStyle name="Comma 173 3" xfId="36258" xr:uid="{750E2751-8181-463A-B46D-D7B750A828B4}"/>
    <cellStyle name="Comma 174" xfId="16262" xr:uid="{634F0DEC-1D50-4B82-8286-320A2EB371BD}"/>
    <cellStyle name="Comma 174 2" xfId="16263" xr:uid="{1EAFD4EF-7EB8-4D04-B354-B271FC7272CB}"/>
    <cellStyle name="Comma 174 3" xfId="36259" xr:uid="{4675F732-CB15-4783-A688-FB63DE0CB788}"/>
    <cellStyle name="Comma 175" xfId="16264" xr:uid="{7C5948D2-5779-4BCC-A319-148CA7F1FFE3}"/>
    <cellStyle name="Comma 175 2" xfId="16265" xr:uid="{5E1406E6-5D42-4C15-AF2A-DDADB908563F}"/>
    <cellStyle name="Comma 175 3" xfId="36260" xr:uid="{1B6DF2FE-9C6D-4460-A9E8-C263DBADFC5F}"/>
    <cellStyle name="Comma 176" xfId="16266" xr:uid="{5AAAB784-6B10-4B25-ADE4-933C8E0AF662}"/>
    <cellStyle name="Comma 176 2" xfId="16267" xr:uid="{20A042A7-9A0A-44F4-A458-231006804244}"/>
    <cellStyle name="Comma 176 3" xfId="36261" xr:uid="{F15617D1-98EC-4688-A4D0-9F31F86D20A1}"/>
    <cellStyle name="Comma 177" xfId="16268" xr:uid="{68AE2E06-D4C3-420C-8350-4A8A0288F052}"/>
    <cellStyle name="Comma 177 2" xfId="16269" xr:uid="{A10A9255-1D40-49A9-A629-20A33AEB7AED}"/>
    <cellStyle name="Comma 177 3" xfId="36262" xr:uid="{2E0A0BE4-94EA-4ED7-B558-A91A47452F11}"/>
    <cellStyle name="Comma 178" xfId="16270" xr:uid="{BB29F716-04CF-4F66-B148-8A0AD835FB10}"/>
    <cellStyle name="Comma 178 2" xfId="16271" xr:uid="{02F3316C-3756-4149-A888-46E88D7F22A6}"/>
    <cellStyle name="Comma 178 3" xfId="36263" xr:uid="{877D8A19-A378-4B50-8AD5-FCE60B372C53}"/>
    <cellStyle name="Comma 179" xfId="16272" xr:uid="{96953913-AB9D-41AC-AB56-68FAED525D63}"/>
    <cellStyle name="Comma 179 2" xfId="16273" xr:uid="{CD4D49F8-45B3-435E-B38F-5674DA6E7549}"/>
    <cellStyle name="Comma 179 3" xfId="36264" xr:uid="{FF8E3C5D-CE47-4A29-AC21-6C6307EB264D}"/>
    <cellStyle name="Comma 18" xfId="272" xr:uid="{CEBB04BD-3514-4241-A584-5B01D9150481}"/>
    <cellStyle name="Comma 18 2" xfId="645" xr:uid="{8F6041C7-0236-49BD-B63A-D70122DD59A6}"/>
    <cellStyle name="Comma 18 2 2" xfId="16275" xr:uid="{DC5033AC-4C19-4047-8D4E-F09BD5859E9B}"/>
    <cellStyle name="Comma 18 2 3" xfId="39870" xr:uid="{39DA46D7-352E-4696-B0C1-182516708D0A}"/>
    <cellStyle name="Comma 18 2 4" xfId="41097" xr:uid="{566A7C0C-EFE2-4081-850A-58A5C5BF7999}"/>
    <cellStyle name="Comma 18 2 5" xfId="1988" xr:uid="{6B23E607-DFB9-4057-B4AF-8374B8D95C1D}"/>
    <cellStyle name="Comma 18 3" xfId="36265" xr:uid="{19E8D3D9-B4A7-4D2A-9C0F-2B62F020E6E8}"/>
    <cellStyle name="Comma 18 4" xfId="39623" xr:uid="{3D0B9CDA-B200-478B-B0C1-E51E1571AD08}"/>
    <cellStyle name="Comma 18 5" xfId="16274" xr:uid="{2CA6FA24-080B-4140-A071-250A8B37352F}"/>
    <cellStyle name="Comma 18 6" xfId="39903" xr:uid="{99262474-4B18-42BF-AA5C-969752FCF2F9}"/>
    <cellStyle name="Comma 18 7" xfId="41821" xr:uid="{29F22C21-EB31-4B83-BC3A-60AD95131E04}"/>
    <cellStyle name="Comma 18 8" xfId="41870" xr:uid="{CB2F916E-3536-4BB1-B5A5-4A4760643114}"/>
    <cellStyle name="Comma 18 9" xfId="573" xr:uid="{09EF302E-7042-4343-944A-E15827EA72A9}"/>
    <cellStyle name="Comma 180" xfId="16276" xr:uid="{5A322474-BEE4-430D-8F78-0B53A7B4B0B1}"/>
    <cellStyle name="Comma 180 2" xfId="16277" xr:uid="{B84DA8DC-A4F5-441F-A9C8-140E1598BF06}"/>
    <cellStyle name="Comma 180 3" xfId="36266" xr:uid="{34D18EE8-CB16-49DE-8EEC-33D34F1D1380}"/>
    <cellStyle name="Comma 181" xfId="16278" xr:uid="{91E915C7-B782-4812-81ED-471471A97B4E}"/>
    <cellStyle name="Comma 181 2" xfId="16279" xr:uid="{D6114ACD-F208-4CE0-A7D5-5A0DB1A9FEA2}"/>
    <cellStyle name="Comma 181 2 2" xfId="36267" xr:uid="{B066B309-E61B-4B31-A529-A64711321CE4}"/>
    <cellStyle name="Comma 181 3" xfId="36268" xr:uid="{65F81813-DA87-4860-936F-09DB72F7DEA6}"/>
    <cellStyle name="Comma 182" xfId="16280" xr:uid="{6C5C57A0-3B19-4777-A1BF-FA6C07F31E93}"/>
    <cellStyle name="Comma 182 2" xfId="16281" xr:uid="{B6E781C4-3D33-482B-AA44-73EBA2A2D485}"/>
    <cellStyle name="Comma 182 3" xfId="36269" xr:uid="{149B6039-2892-44BB-9273-7F2A3F7DD6E2}"/>
    <cellStyle name="Comma 183" xfId="16282" xr:uid="{C6A1E0A9-56E7-41C1-B9B6-E1230FA38379}"/>
    <cellStyle name="Comma 183 2" xfId="16283" xr:uid="{ECB1D2FB-84D8-4C65-93A5-6B1C6F301E38}"/>
    <cellStyle name="Comma 183 3" xfId="36270" xr:uid="{FB1ACF44-15B4-4409-9216-E04DBDB604E7}"/>
    <cellStyle name="Comma 184" xfId="16284" xr:uid="{787255C2-5A87-4C69-9623-8D9F55B12538}"/>
    <cellStyle name="Comma 184 2" xfId="16285" xr:uid="{D5CB7A3B-63F1-4589-AC09-1149A6B9F5A2}"/>
    <cellStyle name="Comma 184 3" xfId="36271" xr:uid="{C3383EFD-5CF2-43E1-B608-C3DE4ADE9128}"/>
    <cellStyle name="Comma 185" xfId="16286" xr:uid="{B07F3B9F-A203-4B7B-BBF1-D1E3891E6AD8}"/>
    <cellStyle name="Comma 185 2" xfId="16287" xr:uid="{30916292-913A-4AE9-AC1B-223F4953436E}"/>
    <cellStyle name="Comma 185 3" xfId="36272" xr:uid="{272586E3-3A62-46CF-96C1-55415DAD6944}"/>
    <cellStyle name="Comma 186" xfId="16288" xr:uid="{56F46B67-A2FA-4BE7-9415-95B926248861}"/>
    <cellStyle name="Comma 186 2" xfId="16289" xr:uid="{623EC32A-6AA4-471C-B6F7-F59C2E7CD556}"/>
    <cellStyle name="Comma 186 3" xfId="36273" xr:uid="{61D81E1A-76B8-440E-82D7-60FACA43B990}"/>
    <cellStyle name="Comma 187" xfId="16290" xr:uid="{1423DE52-0D9B-429F-876D-C897A10EC88B}"/>
    <cellStyle name="Comma 187 2" xfId="16291" xr:uid="{3359D0D9-DB1D-4CFF-A69D-5E0D95F987A9}"/>
    <cellStyle name="Comma 187 3" xfId="36274" xr:uid="{55F3E4B2-FD39-4DA3-BF04-5C8CDA3A528E}"/>
    <cellStyle name="Comma 188" xfId="16292" xr:uid="{DB0DCEC2-D8E2-410C-A632-F4026B23CAE3}"/>
    <cellStyle name="Comma 188 2" xfId="16293" xr:uid="{992F3110-E400-4F80-8820-CDC0862F27E1}"/>
    <cellStyle name="Comma 188 3" xfId="36275" xr:uid="{ED46B69D-6E2F-434B-87F7-4F3007700B94}"/>
    <cellStyle name="Comma 189" xfId="16294" xr:uid="{ADE3FF14-7AAE-449E-9E2F-AF13D7719DB8}"/>
    <cellStyle name="Comma 189 2" xfId="16295" xr:uid="{B54DC642-6EA2-49C9-A1E8-59EAF81D461B}"/>
    <cellStyle name="Comma 189 3" xfId="36276" xr:uid="{67E03D46-5085-43E2-963E-C6B8EEC4F802}"/>
    <cellStyle name="Comma 19" xfId="273" xr:uid="{190FEFEE-5D25-4668-AE4F-52B93DB75CF4}"/>
    <cellStyle name="Comma 19 10" xfId="41871" xr:uid="{B3E421A9-52C7-45E2-AB77-E27FE24D8FD8}"/>
    <cellStyle name="Comma 19 2" xfId="1179" xr:uid="{8C18F962-9120-4EDB-A1F9-3EB4D730F0E8}"/>
    <cellStyle name="Comma 19 2 2" xfId="16297" xr:uid="{775D43DF-BA62-427E-B01E-1E24C5FA439E}"/>
    <cellStyle name="Comma 19 2 3" xfId="41098" xr:uid="{A0E676E0-D404-4206-808A-91EC49C81478}"/>
    <cellStyle name="Comma 19 3" xfId="36277" xr:uid="{5859FDFF-C3D0-42B2-B18A-972333089B83}"/>
    <cellStyle name="Comma 19 4" xfId="39624" xr:uid="{04BC732A-3FA0-4777-A457-C988774C7439}"/>
    <cellStyle name="Comma 19 5" xfId="16296" xr:uid="{14D7429E-BF8D-4EFE-986A-EA31DE583E04}"/>
    <cellStyle name="Comma 19 6" xfId="39872" xr:uid="{C5AD2B7B-57BB-4893-B106-81D96EA2159A}"/>
    <cellStyle name="Comma 19 7" xfId="40278" xr:uid="{341F3A0D-0427-4497-A99D-4921D6C1BA39}"/>
    <cellStyle name="Comma 19 8" xfId="1989" xr:uid="{A4B9C7FC-AC02-4FDA-9507-03781CE177BA}"/>
    <cellStyle name="Comma 19 9" xfId="41822" xr:uid="{FCEFA571-9AA9-422C-95D1-EB2510BEFA3E}"/>
    <cellStyle name="Comma 190" xfId="16298" xr:uid="{623966E6-53D2-48C5-8043-9CBF20636BC7}"/>
    <cellStyle name="Comma 190 2" xfId="16299" xr:uid="{5A2D2516-4B13-490C-90FE-66A8BEFE0560}"/>
    <cellStyle name="Comma 190 3" xfId="36278" xr:uid="{6C04068E-D4EE-4310-A977-27DEB84338C0}"/>
    <cellStyle name="Comma 191" xfId="16300" xr:uid="{16F8184D-34BE-4BFD-AEB3-DD11B7645060}"/>
    <cellStyle name="Comma 191 2" xfId="16301" xr:uid="{5F6E3DEC-51AF-4A58-910C-CDBD16899BA0}"/>
    <cellStyle name="Comma 191 3" xfId="36279" xr:uid="{7F68C45E-22E1-4060-8F7C-47B8B6D4E071}"/>
    <cellStyle name="Comma 192" xfId="16302" xr:uid="{C14327A9-A981-4EFC-9E53-EC06EC413ACF}"/>
    <cellStyle name="Comma 192 2" xfId="16303" xr:uid="{FDAFD7A0-17E1-4D87-8DBB-563C0783C964}"/>
    <cellStyle name="Comma 192 3" xfId="36280" xr:uid="{2188B94D-668E-4F48-98FF-C50C81884B42}"/>
    <cellStyle name="Comma 193" xfId="16304" xr:uid="{8CF6160A-C05C-4061-A2A7-1E61FA952811}"/>
    <cellStyle name="Comma 193 2" xfId="16305" xr:uid="{48188E2F-5401-447A-91BA-2A1F9CA29156}"/>
    <cellStyle name="Comma 193 2 2" xfId="36281" xr:uid="{F2947E7B-3A36-49B4-ACB0-85EF5F81E6F2}"/>
    <cellStyle name="Comma 193 3" xfId="36282" xr:uid="{32111BA8-FE69-49BE-84BC-5836A94D6937}"/>
    <cellStyle name="Comma 194" xfId="16306" xr:uid="{F80FB673-4A00-4B04-99BB-50A815C2240D}"/>
    <cellStyle name="Comma 194 2" xfId="16307" xr:uid="{FE1BB296-A41F-4B8A-BA54-66B80D59C251}"/>
    <cellStyle name="Comma 194 3" xfId="36283" xr:uid="{658C97A4-03D2-4FD7-BC46-7A4947C13B52}"/>
    <cellStyle name="Comma 195" xfId="16308" xr:uid="{B05C06EB-347E-436F-8263-85ED1E150C7C}"/>
    <cellStyle name="Comma 195 2" xfId="16309" xr:uid="{AF392C1C-C412-49CE-9CA7-93A68D5791A6}"/>
    <cellStyle name="Comma 195 3" xfId="36284" xr:uid="{539FE1E1-C367-4EB9-9D8D-AB9DF48BE185}"/>
    <cellStyle name="Comma 196" xfId="16310" xr:uid="{9D2850B1-3DFB-4B1B-BFCC-67A501D2EF32}"/>
    <cellStyle name="Comma 196 2" xfId="16311" xr:uid="{4915FAA9-C5AD-4825-98E8-7010506800D2}"/>
    <cellStyle name="Comma 196 3" xfId="36285" xr:uid="{C995E6CD-7D2B-4166-A7F8-9EF69B856546}"/>
    <cellStyle name="Comma 197" xfId="16312" xr:uid="{8668769C-32ED-4A68-A4A9-C7CB24E70CDF}"/>
    <cellStyle name="Comma 197 2" xfId="16313" xr:uid="{03978B6F-398A-417D-82F3-31A828875E07}"/>
    <cellStyle name="Comma 197 3" xfId="36286" xr:uid="{DF48A14A-21A2-4E2B-B6DC-1EE237857C9A}"/>
    <cellStyle name="Comma 198" xfId="16314" xr:uid="{FC2B49F3-A0BA-40B1-825C-8B7031CF38C6}"/>
    <cellStyle name="Comma 198 2" xfId="16315" xr:uid="{404276B3-CD2E-42D0-9AF4-D4B82468972D}"/>
    <cellStyle name="Comma 198 3" xfId="36287" xr:uid="{25C8D661-989F-4E02-9380-49D02B5EEF67}"/>
    <cellStyle name="Comma 199" xfId="16316" xr:uid="{A0B1C80A-1E88-452F-89C3-30D1DEE0F47B}"/>
    <cellStyle name="Comma 199 2" xfId="16317" xr:uid="{68EE9816-400B-42B2-8F72-9571A2F99C55}"/>
    <cellStyle name="Comma 199 2 2" xfId="36288" xr:uid="{0C1B9FB1-49B7-4C89-915D-D1FD068580FB}"/>
    <cellStyle name="Comma 199 3" xfId="36289" xr:uid="{A7A1C2C7-BD41-4C73-BF60-490F1AADB527}"/>
    <cellStyle name="Comma 2" xfId="31" xr:uid="{00000000-0005-0000-0000-00001E000000}"/>
    <cellStyle name="Comma 2 10" xfId="16318" xr:uid="{2D6FC59D-698A-45B4-AEBE-9BDC32D58410}"/>
    <cellStyle name="Comma 2 10 2" xfId="16319" xr:uid="{5713DC0D-0539-404A-A51D-A9A8EC280422}"/>
    <cellStyle name="Comma 2 10 2 2" xfId="16320" xr:uid="{D1C37303-BD99-4968-A2F3-5C63EF133E82}"/>
    <cellStyle name="Comma 2 10 2 3" xfId="36290" xr:uid="{D7C0A916-0797-4F83-B3B3-F81B29E320A0}"/>
    <cellStyle name="Comma 2 10 2 4" xfId="41841" xr:uid="{72F8DEC7-7771-453B-9F6D-F33F67754534}"/>
    <cellStyle name="Comma 2 10 2 4 2" xfId="41851" xr:uid="{33799F4A-EA6C-482A-BC3B-696579AB4EBD}"/>
    <cellStyle name="Comma 2 10 3" xfId="16321" xr:uid="{19514361-7730-40A3-ABB7-747A28AE5284}"/>
    <cellStyle name="Comma 2 10 3 2" xfId="16322" xr:uid="{6D183594-AF91-4C6D-A818-A1C473D29E4A}"/>
    <cellStyle name="Comma 2 10 3 3" xfId="36291" xr:uid="{FAD4A73B-1A61-4FED-8B16-26E1D1A22302}"/>
    <cellStyle name="Comma 2 10 4" xfId="16323" xr:uid="{E2175AA1-47AA-4001-BFAA-59DA6659AEF0}"/>
    <cellStyle name="Comma 2 10 5" xfId="36292" xr:uid="{704F6F06-DD59-49F1-9350-BBE19FAB5FEA}"/>
    <cellStyle name="Comma 2 10 6" xfId="41677" xr:uid="{9488CAC1-8AF0-497B-9B9C-10495642ADA3}"/>
    <cellStyle name="Comma 2 100" xfId="36293" xr:uid="{0D480939-0EEB-47E8-887A-0906AD451435}"/>
    <cellStyle name="Comma 2 100 2" xfId="36294" xr:uid="{0EF1B674-802E-4E70-A6B9-CB5D2B38E19A}"/>
    <cellStyle name="Comma 2 101" xfId="36295" xr:uid="{51A9E4CB-41F0-46E9-A68F-91B74AAA1B2C}"/>
    <cellStyle name="Comma 2 101 2" xfId="36296" xr:uid="{0B0EFD1F-12C4-47F2-81C2-0C1DC250C899}"/>
    <cellStyle name="Comma 2 102" xfId="36297" xr:uid="{394C0B74-1A8B-482C-B3C1-8CF23068E8D8}"/>
    <cellStyle name="Comma 2 103" xfId="36298" xr:uid="{B5D364B4-F2D0-4E41-9493-610FD1AFA602}"/>
    <cellStyle name="Comma 2 104" xfId="36299" xr:uid="{A9CB2C5C-4B76-4531-8029-182392E46803}"/>
    <cellStyle name="Comma 2 105" xfId="36300" xr:uid="{D3621618-8445-4843-9C2A-ED76BB78D8FC}"/>
    <cellStyle name="Comma 2 106" xfId="36301" xr:uid="{18A12A7C-BC94-4163-A39C-81A4EA4C1577}"/>
    <cellStyle name="Comma 2 107" xfId="39254" xr:uid="{E522F4E5-44B1-4065-908B-439E31424337}"/>
    <cellStyle name="Comma 2 108" xfId="39287" xr:uid="{11DB2170-6886-4423-8501-3A9272B65353}"/>
    <cellStyle name="Comma 2 109" xfId="2387" xr:uid="{0217ED60-380A-4BC2-AA8F-BB9FC665C2CA}"/>
    <cellStyle name="Comma 2 11" xfId="224" xr:uid="{389F1F65-C820-4900-82A0-6756890D0045}"/>
    <cellStyle name="Comma 2 11 10" xfId="2213" xr:uid="{80105131-C859-4874-9856-0BECAA8A30D0}"/>
    <cellStyle name="Comma 2 11 11" xfId="1791" xr:uid="{50CBFFC3-F26A-4B71-8FC0-B0F1EED4C760}"/>
    <cellStyle name="Comma 2 11 2" xfId="274" xr:uid="{D26A9BE1-7831-435B-BC09-E0D6966F29A4}"/>
    <cellStyle name="Comma 2 11 2 2" xfId="995" xr:uid="{E0EB386A-DDFE-4F35-8A13-19F96184C3BD}"/>
    <cellStyle name="Comma 2 11 2 2 2" xfId="1258" xr:uid="{9BAA7509-2264-4DFB-8AC5-530DE572EABA}"/>
    <cellStyle name="Comma 2 11 2 2 2 2" xfId="36302" xr:uid="{B9D83FBF-32E7-456E-BD27-669724516865}"/>
    <cellStyle name="Comma 2 11 2 2 2 3" xfId="40471" xr:uid="{6C8DA1A2-B4EA-457E-A565-F18932756E12}"/>
    <cellStyle name="Comma 2 11 2 2 2 4" xfId="2328" xr:uid="{A8D15F0B-C2DF-45FF-9619-55557EC5EB92}"/>
    <cellStyle name="Comma 2 11 2 2 2 5" xfId="1894" xr:uid="{61AF5474-DF4A-4D8B-A4DC-4EBCB5C9682D}"/>
    <cellStyle name="Comma 2 11 2 2 3" xfId="1235" xr:uid="{1F32DF79-7C92-40A6-B269-5680E2DBF57E}"/>
    <cellStyle name="Comma 2 11 2 2 3 2" xfId="36303" xr:uid="{241ABFBE-189E-41D6-B7FF-694CADA99DD8}"/>
    <cellStyle name="Comma 2 11 2 2 3 3" xfId="40448" xr:uid="{3A093DC6-7A40-4F59-8658-8B3C88F0F552}"/>
    <cellStyle name="Comma 2 11 2 2 3 4" xfId="2305" xr:uid="{BC92CBED-B009-4202-ABBD-EC838FFB1B92}"/>
    <cellStyle name="Comma 2 11 2 2 3 5" xfId="1871" xr:uid="{9389B69E-18E9-4018-898E-EA3C758874AF}"/>
    <cellStyle name="Comma 2 11 2 2 4" xfId="16326" xr:uid="{B98F3F75-31F9-4A4E-B788-A2C03C2998F4}"/>
    <cellStyle name="Comma 2 11 2 2 5" xfId="40211" xr:uid="{8DD6FA77-FD04-496D-8DC4-65615C4BD0BB}"/>
    <cellStyle name="Comma 2 11 2 2 6" xfId="2231" xr:uid="{F6238364-E420-4B0C-8C06-4E5C651B4B5F}"/>
    <cellStyle name="Comma 2 11 2 2 7" xfId="1809" xr:uid="{94DF4ECD-D191-42CD-A20B-424F1A47028D}"/>
    <cellStyle name="Comma 2 11 2 3" xfId="1247" xr:uid="{138D0311-330C-42CB-9BF5-9D68D137F43F}"/>
    <cellStyle name="Comma 2 11 2 3 2" xfId="36304" xr:uid="{3F00C22B-FC7C-4841-AE3F-3A5631D02A4E}"/>
    <cellStyle name="Comma 2 11 2 3 3" xfId="40460" xr:uid="{A1D5DF43-BAE6-45C7-8486-4EE19C332504}"/>
    <cellStyle name="Comma 2 11 2 3 4" xfId="2317" xr:uid="{7363203C-1B22-4B40-A469-477718365B7B}"/>
    <cellStyle name="Comma 2 11 2 3 5" xfId="1883" xr:uid="{19317563-8383-48B2-8DB7-907413AF77FC}"/>
    <cellStyle name="Comma 2 11 2 4" xfId="1224" xr:uid="{FF944F3C-4677-4082-8B4D-5F4A73E46731}"/>
    <cellStyle name="Comma 2 11 2 4 2" xfId="36305" xr:uid="{CE679B9F-7954-4346-AD10-FB178D56D0AB}"/>
    <cellStyle name="Comma 2 11 2 4 3" xfId="40437" xr:uid="{CE8A5213-E623-4BF4-9405-6C00317ADACC}"/>
    <cellStyle name="Comma 2 11 2 4 4" xfId="2294" xr:uid="{66A763CB-257A-4A97-BA62-C50287081DFA}"/>
    <cellStyle name="Comma 2 11 2 4 5" xfId="1860" xr:uid="{1EC76DA5-9106-4F10-A33D-910230EBB8A4}"/>
    <cellStyle name="Comma 2 11 2 5" xfId="36306" xr:uid="{F8E1B3CC-EDD1-48A1-A624-36FA5168AF87}"/>
    <cellStyle name="Comma 2 11 2 6" xfId="16325" xr:uid="{01399D0B-4A0B-47F3-A32F-E4207C07094E}"/>
    <cellStyle name="Comma 2 11 2 7" xfId="40194" xr:uid="{98D68B5A-CC93-42D8-B890-DA5B187FF99D}"/>
    <cellStyle name="Comma 2 11 2 8" xfId="2219" xr:uid="{0C29D277-193F-456D-BDBC-E830E59D3427}"/>
    <cellStyle name="Comma 2 11 2 9" xfId="1797" xr:uid="{436736B4-7EE2-42F4-A1C5-F564B9A66AC9}"/>
    <cellStyle name="Comma 2 11 3" xfId="16327" xr:uid="{89C73455-D3F4-4653-9DEB-C6017A2DD124}"/>
    <cellStyle name="Comma 2 11 3 2" xfId="16328" xr:uid="{F89217DE-57C0-4F01-876B-5D4E580D7146}"/>
    <cellStyle name="Comma 2 11 3 3" xfId="36307" xr:uid="{8ECF2928-F9E7-4D9E-B5C3-D33936D991AD}"/>
    <cellStyle name="Comma 2 11 4" xfId="16329" xr:uid="{48243EE4-9382-480F-828E-399E2ACD827A}"/>
    <cellStyle name="Comma 2 11 4 2" xfId="36308" xr:uid="{CB325959-A167-4614-917F-BD9654726925}"/>
    <cellStyle name="Comma 2 11 4 3" xfId="36309" xr:uid="{C775C27A-796C-484E-BDE4-379D8E91E69D}"/>
    <cellStyle name="Comma 2 11 5" xfId="36310" xr:uid="{32637E97-4A98-4643-8FDE-B3AEF203D79E}"/>
    <cellStyle name="Comma 2 11 6" xfId="36311" xr:uid="{16C9D2A8-3862-44B2-8707-0BC196848ED6}"/>
    <cellStyle name="Comma 2 11 7" xfId="36312" xr:uid="{94D3CD57-19F6-476B-B232-E39B8C8F741A}"/>
    <cellStyle name="Comma 2 11 8" xfId="16324" xr:uid="{446054A2-6B79-4914-B019-A81248C03B87}"/>
    <cellStyle name="Comma 2 11 9" xfId="40187" xr:uid="{705F598C-7B22-4977-AEEA-6E5BDCB957CA}"/>
    <cellStyle name="Comma 2 110" xfId="500" xr:uid="{F13B7FCD-9180-4364-B65C-9AC5D5DD73C4}"/>
    <cellStyle name="Comma 2 110 2" xfId="41913" xr:uid="{710B4DE3-477A-4EA1-9A5A-791B8C686580}"/>
    <cellStyle name="Comma 2 110 3" xfId="41889" xr:uid="{C63F5D6F-0331-444C-85EC-44F083BEB4AA}"/>
    <cellStyle name="Comma 2 111" xfId="40617" xr:uid="{7A96D6F6-7929-49FE-BE96-79E416D20337}"/>
    <cellStyle name="Comma 2 112" xfId="41838" xr:uid="{C41568A5-18C9-48E6-88C2-A1DFBA2F9923}"/>
    <cellStyle name="Comma 2 113" xfId="41933" xr:uid="{ED389CBD-4874-4272-A9A7-93CC174B5751}"/>
    <cellStyle name="Comma 2 12" xfId="16330" xr:uid="{AFAAB92D-7650-4228-9AEF-B51FC49C03FA}"/>
    <cellStyle name="Comma 2 12 2" xfId="16331" xr:uid="{042732E8-C978-422C-9D60-413DA7347538}"/>
    <cellStyle name="Comma 2 12 2 2" xfId="16332" xr:uid="{41458038-D9D4-4B23-AB3F-E026020697E1}"/>
    <cellStyle name="Comma 2 12 2 3" xfId="36313" xr:uid="{BD82012E-EA95-44B0-AB41-B3067A33BFDC}"/>
    <cellStyle name="Comma 2 12 3" xfId="16333" xr:uid="{2BDC00ED-9D47-44A6-847A-45E253F9401B}"/>
    <cellStyle name="Comma 2 12 4" xfId="36314" xr:uid="{D35F89EA-1D51-4B87-9279-2E6219C0D7E1}"/>
    <cellStyle name="Comma 2 13" xfId="16334" xr:uid="{A75821C7-6BAA-40F8-ABFE-B1A544D0303B}"/>
    <cellStyle name="Comma 2 13 2" xfId="16335" xr:uid="{81A9358B-F1E1-4E94-AF73-CD4727B96EFE}"/>
    <cellStyle name="Comma 2 13 2 2" xfId="16336" xr:uid="{EB722ED3-7273-4386-8BBC-4939158BD529}"/>
    <cellStyle name="Comma 2 13 2 3" xfId="36315" xr:uid="{627CE131-247A-4AE2-83AE-87A815AE1FDB}"/>
    <cellStyle name="Comma 2 13 3" xfId="16337" xr:uid="{D6539F34-560D-45B1-87B8-40A39D5DB201}"/>
    <cellStyle name="Comma 2 13 3 2" xfId="16338" xr:uid="{E50BE742-1A44-4314-88F9-63366A907B3B}"/>
    <cellStyle name="Comma 2 13 3 3" xfId="36316" xr:uid="{C6ABF8A2-FE34-4C49-8A9F-43AAB3C3935D}"/>
    <cellStyle name="Comma 2 13 4" xfId="16339" xr:uid="{D03D33C0-D8CE-4526-8FA1-3A5268DD8172}"/>
    <cellStyle name="Comma 2 13 4 2" xfId="36317" xr:uid="{2DD87DB6-1EB1-4E2C-96CC-407C294E3EE1}"/>
    <cellStyle name="Comma 2 13 5" xfId="36318" xr:uid="{89D712E9-D85C-4430-A4EF-22C3B2F27A14}"/>
    <cellStyle name="Comma 2 131" xfId="2432" xr:uid="{54248333-C80D-4266-9E3A-57F50C252861}"/>
    <cellStyle name="Comma 2 131 2" xfId="2437" xr:uid="{D23955E4-75FA-4CB0-9165-8B95FAFC8B6C}"/>
    <cellStyle name="Comma 2 14" xfId="16340" xr:uid="{31E36AAF-515B-40A5-AE93-1D4F3B3142AC}"/>
    <cellStyle name="Comma 2 14 2" xfId="16341" xr:uid="{1EA8095F-9237-473A-BEA9-C7D20B54DD5F}"/>
    <cellStyle name="Comma 2 14 3" xfId="36319" xr:uid="{5D636E40-AA89-4E1D-8C39-8857C53B9ACD}"/>
    <cellStyle name="Comma 2 15" xfId="16342" xr:uid="{2C57D621-6A70-4A09-9124-5E9C9C888E3D}"/>
    <cellStyle name="Comma 2 15 2" xfId="16343" xr:uid="{00992513-DF7D-4153-9E85-08763A09DD54}"/>
    <cellStyle name="Comma 2 15 3" xfId="36320" xr:uid="{A6FE2C5D-C712-4770-9F80-72228DC279C1}"/>
    <cellStyle name="Comma 2 16" xfId="16344" xr:uid="{FD8B3D40-C01B-424E-A13F-F97099926BE1}"/>
    <cellStyle name="Comma 2 16 2" xfId="16345" xr:uid="{CFDCFA18-B652-4EF7-B38D-E1624F5C4EE5}"/>
    <cellStyle name="Comma 2 16 3" xfId="36321" xr:uid="{7090DA82-F9E9-4FAC-82EB-0D51CFE5823A}"/>
    <cellStyle name="Comma 2 17" xfId="16346" xr:uid="{6FFD9AEF-BEC9-4376-AB52-21647F4196ED}"/>
    <cellStyle name="Comma 2 17 2" xfId="16347" xr:uid="{2224BB39-C3B0-4BD0-954F-977F2AAF6405}"/>
    <cellStyle name="Comma 2 17 3" xfId="36322" xr:uid="{89EB3C2A-C105-46F0-9AD0-6F2DD4F4143B}"/>
    <cellStyle name="Comma 2 17 4" xfId="41886" xr:uid="{9F97DA46-9826-44AD-A5D8-AFBD3E0C7371}"/>
    <cellStyle name="Comma 2 17 4 2" xfId="41899" xr:uid="{451C8AC7-0187-4169-9559-253EA011CDB6}"/>
    <cellStyle name="Comma 2 17 4 3" xfId="41919" xr:uid="{2F64503C-8663-4C62-8AC7-04C9EBFE0A40}"/>
    <cellStyle name="Comma 2 17 4 4" xfId="41921" xr:uid="{9E09D1F1-2758-461F-9A14-C7233B2B57D9}"/>
    <cellStyle name="Comma 2 17 5" xfId="41894" xr:uid="{CF4822D5-74D2-4081-8742-7F4CCD6B8AA5}"/>
    <cellStyle name="Comma 2 18" xfId="16348" xr:uid="{61310ACE-073A-404D-8D86-6BB47B6D9E67}"/>
    <cellStyle name="Comma 2 18 2" xfId="16349" xr:uid="{55BCDA19-0D22-4C2A-974B-E84C7292F23E}"/>
    <cellStyle name="Comma 2 18 3" xfId="36323" xr:uid="{930B0351-01F4-4792-B497-262E48DBF020}"/>
    <cellStyle name="Comma 2 19" xfId="16350" xr:uid="{1CA414B6-0335-4539-8D5B-04098963D5F9}"/>
    <cellStyle name="Comma 2 19 2" xfId="16351" xr:uid="{FB013F66-A2D1-4815-9AF6-9277735D633A}"/>
    <cellStyle name="Comma 2 19 3" xfId="36324" xr:uid="{B988E1EA-CABC-4FDD-A519-94B41E41DF46}"/>
    <cellStyle name="Comma 2 2" xfId="154" xr:uid="{2857A438-67C5-4E89-8735-45A18EBFB055}"/>
    <cellStyle name="Comma 2 2 10" xfId="16353" xr:uid="{44AA29EB-B905-4339-954F-21224DDC623E}"/>
    <cellStyle name="Comma 2 2 10 2" xfId="16354" xr:uid="{C3791A27-0E5E-4922-8214-626090BC459A}"/>
    <cellStyle name="Comma 2 2 10 3" xfId="36325" xr:uid="{A1B0C89F-32F1-4FC6-A12C-7C9746BB1648}"/>
    <cellStyle name="Comma 2 2 11" xfId="16355" xr:uid="{B5676B6B-8584-4CE7-8FF2-8ECBE27ECAD7}"/>
    <cellStyle name="Comma 2 2 11 2" xfId="16356" xr:uid="{0A28D811-0BE1-457E-A2C5-916D00AC5E86}"/>
    <cellStyle name="Comma 2 2 11 3" xfId="36326" xr:uid="{3052A977-C2CE-4EDB-9791-56133548F729}"/>
    <cellStyle name="Comma 2 2 12" xfId="16357" xr:uid="{35F8A0CD-25BB-48CA-AEA5-9459B61E6F03}"/>
    <cellStyle name="Comma 2 2 12 2" xfId="16358" xr:uid="{5B137366-C384-4FF4-A1BA-99BA05B3C177}"/>
    <cellStyle name="Comma 2 2 12 3" xfId="36327" xr:uid="{F2128627-42BE-4ADC-BE90-80614E59A963}"/>
    <cellStyle name="Comma 2 2 13" xfId="16359" xr:uid="{18212078-1FC1-4783-B128-F2D1C09090CF}"/>
    <cellStyle name="Comma 2 2 13 2" xfId="36328" xr:uid="{AA1E3AE5-B2A3-413B-A72B-38882793F362}"/>
    <cellStyle name="Comma 2 2 14" xfId="2422" xr:uid="{1BED618B-865E-49B2-8757-3DF8B7F94AA0}"/>
    <cellStyle name="Comma 2 2 14 2" xfId="16361" xr:uid="{9FC0C74A-999E-4ECE-B0FB-D9B74075E4AA}"/>
    <cellStyle name="Comma 2 2 14 3" xfId="36329" xr:uid="{977304EC-E1F9-47D0-97FC-C3C4A86C713D}"/>
    <cellStyle name="Comma 2 2 14 4" xfId="16360" xr:uid="{BD3526F7-C888-41E7-8E5A-083CD70636E0}"/>
    <cellStyle name="Comma 2 2 15" xfId="16362" xr:uid="{3136A16C-DED6-458C-A928-B80CB7BE8CFC}"/>
    <cellStyle name="Comma 2 2 15 2" xfId="16363" xr:uid="{992EA74D-C623-45C1-991E-A0D5B7F1D207}"/>
    <cellStyle name="Comma 2 2 15 3" xfId="36330" xr:uid="{A4832934-5659-4325-9270-2FB494E201AD}"/>
    <cellStyle name="Comma 2 2 15 4" xfId="36331" xr:uid="{D28180D7-31BA-449D-8309-6BCE5664AA52}"/>
    <cellStyle name="Comma 2 2 16" xfId="36332" xr:uid="{21D4B256-91A9-418C-8138-6295CE2833BE}"/>
    <cellStyle name="Comma 2 2 17" xfId="16352" xr:uid="{BB020BB9-F933-4BCE-8E19-2A1986FCE98A}"/>
    <cellStyle name="Comma 2 2 18" xfId="39288" xr:uid="{3DB925EB-C7F4-4D84-B71B-D947F8EC32E0}"/>
    <cellStyle name="Comma 2 2 19" xfId="2431" xr:uid="{AA519120-D475-4F1E-9A62-C9923380A687}"/>
    <cellStyle name="Comma 2 2 2" xfId="162" xr:uid="{7D4DD3C0-942C-4A88-9812-175C7E26A09D}"/>
    <cellStyle name="Comma 2 2 2 10" xfId="16365" xr:uid="{4C950144-F80B-4A9F-A633-1B3879ECB76C}"/>
    <cellStyle name="Comma 2 2 2 10 2" xfId="16366" xr:uid="{D5F153BA-B3DC-4146-91EE-D73506264BF1}"/>
    <cellStyle name="Comma 2 2 2 10 3" xfId="36333" xr:uid="{80BB4067-8256-409C-8AB7-66E6403EB640}"/>
    <cellStyle name="Comma 2 2 2 11" xfId="16367" xr:uid="{C8684C46-60A5-4192-9036-6B5F7F945A2E}"/>
    <cellStyle name="Comma 2 2 2 11 2" xfId="16368" xr:uid="{19059D22-A38C-45F8-B100-DB58447C7717}"/>
    <cellStyle name="Comma 2 2 2 11 3" xfId="36334" xr:uid="{90821A34-A2CF-4841-81E1-0248053DD89E}"/>
    <cellStyle name="Comma 2 2 2 12" xfId="16369" xr:uid="{FD497D04-32CF-4BB6-A233-6A80089C2A28}"/>
    <cellStyle name="Comma 2 2 2 12 2" xfId="36335" xr:uid="{02B9D86D-D5B8-4FA9-9956-ABACB8AA19F6}"/>
    <cellStyle name="Comma 2 2 2 13" xfId="16370" xr:uid="{DF8245CE-743A-47CA-8C23-194221F3374A}"/>
    <cellStyle name="Comma 2 2 2 13 2" xfId="36336" xr:uid="{404DFEAE-6B4D-4E2E-93B0-A25386978D4A}"/>
    <cellStyle name="Comma 2 2 2 14" xfId="36337" xr:uid="{5DAD3561-D908-4B52-91C8-05E6CC1AC429}"/>
    <cellStyle name="Comma 2 2 2 15" xfId="36338" xr:uid="{52AEF991-089B-4F05-98EB-4663F516C91B}"/>
    <cellStyle name="Comma 2 2 2 16" xfId="16364" xr:uid="{62948033-7F63-45AB-A504-714712F07B5D}"/>
    <cellStyle name="Comma 2 2 2 17" xfId="41852" xr:uid="{1E9279D2-7ECA-4210-905C-C09B5F1FCE92}"/>
    <cellStyle name="Comma 2 2 2 18" xfId="41908" xr:uid="{785978EE-9FA7-4DE7-BD16-D581D1D4DF25}"/>
    <cellStyle name="Comma 2 2 2 2" xfId="170" xr:uid="{ADC6A168-417D-4F3F-ABD8-0679B219EB10}"/>
    <cellStyle name="Comma 2 2 2 2 10" xfId="739" xr:uid="{9529CD38-1ACD-41EE-92E7-854806704735}"/>
    <cellStyle name="Comma 2 2 2 2 2" xfId="276" xr:uid="{C3DED528-3E62-4C83-B749-0A7EE36EDDAD}"/>
    <cellStyle name="Comma 2 2 2 2 2 2" xfId="1255" xr:uid="{C39224C8-4FB4-4B0B-8971-02B67A336CE8}"/>
    <cellStyle name="Comma 2 2 2 2 2 2 2" xfId="40468" xr:uid="{29591A1A-E344-4285-B443-2B3EBD59C2D1}"/>
    <cellStyle name="Comma 2 2 2 2 2 2 3" xfId="2325" xr:uid="{D79BE301-AEB7-49C8-AAB8-75A06185559B}"/>
    <cellStyle name="Comma 2 2 2 2 2 2 4" xfId="1891" xr:uid="{AC0CAE6F-813C-4523-96A5-2D4C7FE97FCE}"/>
    <cellStyle name="Comma 2 2 2 2 2 3" xfId="16372" xr:uid="{107AD97C-5F0C-4029-A699-AD30290412FA}"/>
    <cellStyle name="Comma 2 2 2 2 2 4" xfId="40208" xr:uid="{AC2CCDFF-7672-433E-8C43-C0B453DB36CE}"/>
    <cellStyle name="Comma 2 2 2 2 2 5" xfId="2228" xr:uid="{9CB1B2B0-E129-4B86-9A17-BF4453380CD5}"/>
    <cellStyle name="Comma 2 2 2 2 2 6" xfId="1806" xr:uid="{52F032EC-DCE0-4AEF-9A1C-7E93151A25BA}"/>
    <cellStyle name="Comma 2 2 2 2 2 7" xfId="992" xr:uid="{3F4F8931-6049-4B5E-992B-9802E91FFC3C}"/>
    <cellStyle name="Comma 2 2 2 2 3" xfId="1195" xr:uid="{ECF012A6-4EE6-4A43-AB03-8B4B06983B31}"/>
    <cellStyle name="Comma 2 2 2 2 3 2" xfId="36339" xr:uid="{FBBA7B2B-E583-4616-B7D5-8FADBE211800}"/>
    <cellStyle name="Comma 2 2 2 2 3 3" xfId="40379" xr:uid="{D0CB19C8-C480-4EFA-BC00-DE3F60FCCD55}"/>
    <cellStyle name="Comma 2 2 2 2 3 4" xfId="41706" xr:uid="{15602333-70AE-4FA7-95CB-142ABF052C79}"/>
    <cellStyle name="Comma 2 2 2 2 3 5" xfId="2271" xr:uid="{FFACB5BE-44BE-4128-ADA1-0D6AB2086E45}"/>
    <cellStyle name="Comma 2 2 2 2 3 6" xfId="1837" xr:uid="{D8CCCEE5-139F-445E-9592-C479F072FDD8}"/>
    <cellStyle name="Comma 2 2 2 2 4" xfId="1211" xr:uid="{87FD5CCD-0942-4DA4-8B1D-811C43F0179F}"/>
    <cellStyle name="Comma 2 2 2 2 4 2" xfId="39639" xr:uid="{41D1CA16-01D3-40E8-98E2-4644266D9685}"/>
    <cellStyle name="Comma 2 2 2 2 4 3" xfId="40394" xr:uid="{A388924A-7150-447E-8B09-18DD5065B2AB}"/>
    <cellStyle name="Comma 2 2 2 2 4 4" xfId="2282" xr:uid="{75CC9EF5-80FF-460D-83CC-090A80B0F2B0}"/>
    <cellStyle name="Comma 2 2 2 2 4 5" xfId="1848" xr:uid="{5A56F88D-0EA1-45FB-8968-9F3A07AC0AC3}"/>
    <cellStyle name="Comma 2 2 2 2 5" xfId="1232" xr:uid="{55A2290D-1A85-416B-83DA-26D1A1F1AB92}"/>
    <cellStyle name="Comma 2 2 2 2 5 2" xfId="40445" xr:uid="{69751738-EEF2-4E6D-A34B-CA92BF414904}"/>
    <cellStyle name="Comma 2 2 2 2 5 3" xfId="2302" xr:uid="{C1AF435D-5409-46E5-91D1-A4B91702BE4B}"/>
    <cellStyle name="Comma 2 2 2 2 5 4" xfId="1868" xr:uid="{0F2EE226-C5C6-49D1-9FBB-F2C7928C1F8D}"/>
    <cellStyle name="Comma 2 2 2 2 6" xfId="16371" xr:uid="{DCFCE759-D8C9-4259-A7C6-D3312291A30E}"/>
    <cellStyle name="Comma 2 2 2 2 7" xfId="39962" xr:uid="{ECE46B85-E931-4AFD-9AC5-810C5A25C974}"/>
    <cellStyle name="Comma 2 2 2 2 8" xfId="2063" xr:uid="{4010AEFD-387D-4BFB-B46E-EB77B5FCD18E}"/>
    <cellStyle name="Comma 2 2 2 2 9" xfId="41823" xr:uid="{439880DA-F4DC-4A70-BCFF-BC646B82142B}"/>
    <cellStyle name="Comma 2 2 2 3" xfId="277" xr:uid="{0F34C5CC-34AF-487D-80D1-016BAAF2C9C5}"/>
    <cellStyle name="Comma 2 2 2 3 2" xfId="1244" xr:uid="{AFBC93F5-1D4D-4753-9113-B5F59EE86726}"/>
    <cellStyle name="Comma 2 2 2 3 2 2" xfId="16374" xr:uid="{19603325-C5DF-4CFC-ACFD-A2FFB2B0E025}"/>
    <cellStyle name="Comma 2 2 2 3 2 2 2" xfId="41916" xr:uid="{76C94D11-FF7D-4E90-B8FE-995A2D63165A}"/>
    <cellStyle name="Comma 2 2 2 3 2 3" xfId="40457" xr:uid="{5DF3BEFF-A972-4E43-B8EE-3F72E9AF8CBD}"/>
    <cellStyle name="Comma 2 2 2 3 2 4" xfId="2314" xr:uid="{29FD2BAC-34CD-4A96-969B-6028B98D2E67}"/>
    <cellStyle name="Comma 2 2 2 3 2 5" xfId="1880" xr:uid="{535202D8-8592-4400-9487-DD4B02EF51CF}"/>
    <cellStyle name="Comma 2 2 2 3 3" xfId="36340" xr:uid="{37C01FAC-3BC7-49CD-8157-FC5639F84A97}"/>
    <cellStyle name="Comma 2 2 2 3 4" xfId="16373" xr:uid="{9C70E0AE-F38B-426B-B4E5-FF61A538A84B}"/>
    <cellStyle name="Comma 2 2 2 3 5" xfId="40191" xr:uid="{29C01174-5DF4-41EA-BD35-BA294B157D50}"/>
    <cellStyle name="Comma 2 2 2 3 6" xfId="41099" xr:uid="{B4B9087C-B238-4931-B857-38F38CFBD3AA}"/>
    <cellStyle name="Comma 2 2 2 3 7" xfId="2216" xr:uid="{847ECDCE-2A3F-4E23-B646-41A700E9E3EE}"/>
    <cellStyle name="Comma 2 2 2 3 8" xfId="1794" xr:uid="{64E55041-8A81-4052-A8F4-305A985B241E}"/>
    <cellStyle name="Comma 2 2 2 3 9" xfId="976" xr:uid="{A00E678B-92C0-482E-AAA2-5D6B298FED8E}"/>
    <cellStyle name="Comma 2 2 2 4" xfId="275" xr:uid="{A17AD38E-275B-4981-B92C-C9047DC7EE3B}"/>
    <cellStyle name="Comma 2 2 2 4 2" xfId="16376" xr:uid="{2B2C8B8F-B8D5-4F7F-A1E7-B935850A2593}"/>
    <cellStyle name="Comma 2 2 2 4 3" xfId="36341" xr:uid="{2F39C6CC-5A6E-4936-BF75-9975AF9BED83}"/>
    <cellStyle name="Comma 2 2 2 4 4" xfId="16375" xr:uid="{D3ACBFE4-D48F-4E1C-8221-072D759E4D1B}"/>
    <cellStyle name="Comma 2 2 2 4 5" xfId="40345" xr:uid="{35085927-1C29-408B-AE04-353ADA32A7E6}"/>
    <cellStyle name="Comma 2 2 2 4 6" xfId="41695" xr:uid="{CAC3EFF9-9BC8-41B1-B201-D9F7D6272B1D}"/>
    <cellStyle name="Comma 2 2 2 4 7" xfId="2262" xr:uid="{AA999ABD-2FAE-470E-A8D5-531A043A7CA2}"/>
    <cellStyle name="Comma 2 2 2 4 8" xfId="1828" xr:uid="{E4D7B98C-DA5A-4738-A38C-FD7BEF959A0A}"/>
    <cellStyle name="Comma 2 2 2 4 9" xfId="1158" xr:uid="{5BAAF962-72BE-43FF-9281-9C569F298422}"/>
    <cellStyle name="Comma 2 2 2 5" xfId="1221" xr:uid="{5E57968F-7FE9-4522-8A49-40AAEAD6290B}"/>
    <cellStyle name="Comma 2 2 2 5 2" xfId="16378" xr:uid="{8A96DCE0-CF4C-4FB6-B940-C55E34530508}"/>
    <cellStyle name="Comma 2 2 2 5 3" xfId="36342" xr:uid="{1B983103-93E9-4C5B-8925-156BA1FF1851}"/>
    <cellStyle name="Comma 2 2 2 5 4" xfId="16377" xr:uid="{25DB2110-7C71-4133-B0FF-5420A5BDFF62}"/>
    <cellStyle name="Comma 2 2 2 5 5" xfId="40434" xr:uid="{6F3316D0-7F2B-485E-8A04-66ADE2415C5C}"/>
    <cellStyle name="Comma 2 2 2 5 6" xfId="2291" xr:uid="{BD675155-2734-421D-B8F6-B232E0BE9B36}"/>
    <cellStyle name="Comma 2 2 2 5 7" xfId="1857" xr:uid="{582C591E-F31C-43F9-8ACF-DF9001688F5A}"/>
    <cellStyle name="Comma 2 2 2 6" xfId="16379" xr:uid="{A9D227B8-708B-4642-8247-3B995809B5D8}"/>
    <cellStyle name="Comma 2 2 2 6 2" xfId="16380" xr:uid="{89080993-B563-4012-81CC-AECF5648D1C5}"/>
    <cellStyle name="Comma 2 2 2 6 2 2" xfId="16381" xr:uid="{F122BC03-CBF3-45FD-AE5A-1E7973B5B596}"/>
    <cellStyle name="Comma 2 2 2 6 2 3" xfId="36343" xr:uid="{846C4703-91E7-4C3F-88C5-70193981733D}"/>
    <cellStyle name="Comma 2 2 2 6 3" xfId="16382" xr:uid="{87DC9010-CCFC-4EA7-B090-0CCD55394C9C}"/>
    <cellStyle name="Comma 2 2 2 6 3 2" xfId="16383" xr:uid="{E81F5C20-7057-47F9-8807-CD33E401D315}"/>
    <cellStyle name="Comma 2 2 2 6 3 3" xfId="36344" xr:uid="{8ED3946B-A65E-4D74-BCCF-7F332E8B9B60}"/>
    <cellStyle name="Comma 2 2 2 6 4" xfId="16384" xr:uid="{1A49B853-3D2F-47D2-8F7B-4EBC1DB1AEB5}"/>
    <cellStyle name="Comma 2 2 2 6 5" xfId="36345" xr:uid="{E75E81D9-7178-4EE3-98C7-8C57D13DAD08}"/>
    <cellStyle name="Comma 2 2 2 7" xfId="16385" xr:uid="{F0DAB1F3-CAD4-4C97-B522-DFA1CD76E720}"/>
    <cellStyle name="Comma 2 2 2 7 2" xfId="16386" xr:uid="{8B1FD7C1-3EEB-4C7A-942C-6F2271C8FA67}"/>
    <cellStyle name="Comma 2 2 2 7 3" xfId="36346" xr:uid="{688F74BB-E3A7-433C-8D3B-861E623B373F}"/>
    <cellStyle name="Comma 2 2 2 8" xfId="16387" xr:uid="{E52DD595-CB97-41C2-9B59-4431A6A080A6}"/>
    <cellStyle name="Comma 2 2 2 8 2" xfId="16388" xr:uid="{5B9D8CC7-6F66-45AB-8659-96B3A40BC638}"/>
    <cellStyle name="Comma 2 2 2 8 3" xfId="36347" xr:uid="{5452A7BC-66AD-4ACA-BF3D-18039D58355E}"/>
    <cellStyle name="Comma 2 2 2 9" xfId="16389" xr:uid="{8A69F3C6-B358-4A90-A937-C5D5061576BA}"/>
    <cellStyle name="Comma 2 2 2 9 2" xfId="16390" xr:uid="{C97D7266-90BB-4243-A42A-2D342B91E6E7}"/>
    <cellStyle name="Comma 2 2 2 9 3" xfId="36348" xr:uid="{BDFD688E-56E2-4B53-BF9D-E6E3B675CEC0}"/>
    <cellStyle name="Comma 2 2 20" xfId="1907" xr:uid="{9AC79763-D468-431E-A48A-D610AEBC8A3E}"/>
    <cellStyle name="Comma 2 2 21" xfId="41842" xr:uid="{0A56E2DD-1A17-44A9-909E-5E598F3D4D15}"/>
    <cellStyle name="Comma 2 2 22" xfId="510" xr:uid="{3AA72242-B788-4D27-8801-F4343F470D82}"/>
    <cellStyle name="Comma 2 2 22 2" xfId="41887" xr:uid="{1701BC86-3685-4C49-9F8A-A2A281C1FCEE}"/>
    <cellStyle name="Comma 2 2 23" xfId="41946" xr:uid="{480C6A72-4906-4C82-924D-7B6CA3E4687A}"/>
    <cellStyle name="Comma 2 2 24" xfId="548" xr:uid="{AF1A3B85-27E8-4067-86CF-FD0F177D330C}"/>
    <cellStyle name="Comma 2 2 3" xfId="220" xr:uid="{96B9EBE4-4986-44E6-809E-D43ECAB5C864}"/>
    <cellStyle name="Comma 2 2 3 10" xfId="2001" xr:uid="{6685763F-D178-44EA-B9AF-37FEF2B59AA4}"/>
    <cellStyle name="Comma 2 2 3 11" xfId="41880" xr:uid="{599E63A1-92BA-48F9-9F06-DEF76BE0AB05}"/>
    <cellStyle name="Comma 2 2 3 12" xfId="667" xr:uid="{E50EAA01-C7F4-40A6-8F06-1CD6580C5C61}"/>
    <cellStyle name="Comma 2 2 3 2" xfId="278" xr:uid="{A4709D97-092F-45D7-988C-4DC8A50F8F3B}"/>
    <cellStyle name="Comma 2 2 3 2 2" xfId="1262" xr:uid="{27DC9E52-E8AA-4C88-8591-21EDFB82EA0B}"/>
    <cellStyle name="Comma 2 2 3 2 2 2" xfId="16393" xr:uid="{BF09A476-66F9-45B6-9787-2C83878A358A}"/>
    <cellStyle name="Comma 2 2 3 2 2 3" xfId="40475" xr:uid="{E9524BE0-9212-46B4-A037-2F7F55D463E2}"/>
    <cellStyle name="Comma 2 2 3 2 2 4" xfId="2332" xr:uid="{7CF2AA55-5196-435A-9F8E-1D8261D8C910}"/>
    <cellStyle name="Comma 2 2 3 2 2 5" xfId="1898" xr:uid="{0DCB0A35-4814-4695-9E98-1A696E3C03C6}"/>
    <cellStyle name="Comma 2 2 3 2 3" xfId="1239" xr:uid="{6EFC6CCE-87EB-45E6-B480-74A5A59C1F6A}"/>
    <cellStyle name="Comma 2 2 3 2 3 2" xfId="36349" xr:uid="{99CC89B9-3699-440B-AE3A-39B7A00B6183}"/>
    <cellStyle name="Comma 2 2 3 2 3 3" xfId="40452" xr:uid="{6519A02E-77A1-4922-B05E-66B3C207AE48}"/>
    <cellStyle name="Comma 2 2 3 2 3 4" xfId="2309" xr:uid="{82430D0E-657B-4CCF-90EA-0B7F6E3ABA53}"/>
    <cellStyle name="Comma 2 2 3 2 3 5" xfId="1875" xr:uid="{957A69EC-EA1D-4E8F-B39E-DC8E91EB77A8}"/>
    <cellStyle name="Comma 2 2 3 2 4" xfId="16392" xr:uid="{D1B4DD8E-89E5-43C4-A8CC-E5DD95E3D983}"/>
    <cellStyle name="Comma 2 2 3 2 5" xfId="40215" xr:uid="{69269DF2-96C3-4EF0-9D94-9AF1FD0F0570}"/>
    <cellStyle name="Comma 2 2 3 2 6" xfId="2235" xr:uid="{9D0003FA-CA8B-4273-94A2-F0FE5806D77F}"/>
    <cellStyle name="Comma 2 2 3 2 7" xfId="1813" xr:uid="{BCF5EADB-9B1D-44C2-B22A-75669F77CBD5}"/>
    <cellStyle name="Comma 2 2 3 2 8" xfId="999" xr:uid="{4DDA8CBA-570F-4D0B-8123-1EF9B641CCDF}"/>
    <cellStyle name="Comma 2 2 3 3" xfId="986" xr:uid="{982E3D24-F65A-455D-84A9-FA91ADF1B9E4}"/>
    <cellStyle name="Comma 2 2 3 3 2" xfId="1250" xr:uid="{F6D99C19-7133-420E-9B00-094915D3D81C}"/>
    <cellStyle name="Comma 2 2 3 3 2 2" xfId="16395" xr:uid="{D42682A6-92F1-465E-B30A-8D3E0AD80326}"/>
    <cellStyle name="Comma 2 2 3 3 2 3" xfId="40463" xr:uid="{A93CBF03-9C50-4B4C-9459-7D2EFCAE1152}"/>
    <cellStyle name="Comma 2 2 3 3 2 4" xfId="2320" xr:uid="{16BB3F73-67AC-4B9B-9D17-1E8FE9C7F518}"/>
    <cellStyle name="Comma 2 2 3 3 2 5" xfId="1886" xr:uid="{159639EA-BC01-4872-AD8C-AC9E810C232A}"/>
    <cellStyle name="Comma 2 2 3 3 3" xfId="36350" xr:uid="{93857C21-9425-4F50-9824-5D4479C25CB6}"/>
    <cellStyle name="Comma 2 2 3 3 4" xfId="16394" xr:uid="{875ABA82-FACE-457A-971F-77CBF52178D1}"/>
    <cellStyle name="Comma 2 2 3 3 5" xfId="40202" xr:uid="{64308B13-3CB6-4F85-A4F6-899F95BA2E24}"/>
    <cellStyle name="Comma 2 2 3 3 6" xfId="2223" xr:uid="{EA6255F1-04C3-4655-A28E-286F2881E5DB}"/>
    <cellStyle name="Comma 2 2 3 3 7" xfId="1801" xr:uid="{A10CF91A-7655-404A-8B81-93C6E9FEB0EB}"/>
    <cellStyle name="Comma 2 2 3 4" xfId="1193" xr:uid="{0AAE3E84-BAC2-4119-94B0-EC6A37B4C821}"/>
    <cellStyle name="Comma 2 2 3 4 2" xfId="16396" xr:uid="{55699726-09A4-465C-BE01-808718435C29}"/>
    <cellStyle name="Comma 2 2 3 4 3" xfId="40376" xr:uid="{3922EA1C-C3BF-46C7-B500-92A4266839E9}"/>
    <cellStyle name="Comma 2 2 3 4 4" xfId="2269" xr:uid="{E7087CFA-B13A-4CCD-A0B6-1B80070B759C}"/>
    <cellStyle name="Comma 2 2 3 4 5" xfId="1835" xr:uid="{4EE0128B-59B2-41A0-BACC-C175FDC26388}"/>
    <cellStyle name="Comma 2 2 3 5" xfId="1208" xr:uid="{6BD587D7-1E80-4FFE-8112-716699363D30}"/>
    <cellStyle name="Comma 2 2 3 5 2" xfId="36351" xr:uid="{BB509EB4-22D0-46AC-81E2-ADF605C0EF7C}"/>
    <cellStyle name="Comma 2 2 3 5 3" xfId="40391" xr:uid="{17D66305-F144-47B7-AED1-FDC54A29E766}"/>
    <cellStyle name="Comma 2 2 3 5 4" xfId="2280" xr:uid="{1D95475C-3F53-4B31-B993-52DB9D18A32C}"/>
    <cellStyle name="Comma 2 2 3 5 5" xfId="1846" xr:uid="{B681B2BF-A997-41CB-B7BD-F0E40299DA25}"/>
    <cellStyle name="Comma 2 2 3 6" xfId="1227" xr:uid="{E0BE76E7-6607-4F3F-8F78-82C17B614514}"/>
    <cellStyle name="Comma 2 2 3 6 2" xfId="40440" xr:uid="{BA033D38-581E-42C3-8C74-8F0882FE3B39}"/>
    <cellStyle name="Comma 2 2 3 6 3" xfId="2297" xr:uid="{4455D534-680A-4EDC-9A21-A24136B56060}"/>
    <cellStyle name="Comma 2 2 3 6 4" xfId="1863" xr:uid="{4B096CA2-2729-426C-8DBF-32951D51E5C3}"/>
    <cellStyle name="Comma 2 2 3 7" xfId="16391" xr:uid="{2482B21E-3476-4113-9652-E11BD84AAD61}"/>
    <cellStyle name="Comma 2 2 3 8" xfId="39895" xr:uid="{AC82C5E8-44E3-463C-8884-F1FFD927EE5C}"/>
    <cellStyle name="Comma 2 2 3 9" xfId="40174" xr:uid="{24B426A1-7C11-4CD5-A282-B4C9B1980D33}"/>
    <cellStyle name="Comma 2 2 4" xfId="166" xr:uid="{41D4B364-EAF3-45F2-8C7B-0C3018EAEE9A}"/>
    <cellStyle name="Comma 2 2 4 10" xfId="694" xr:uid="{B191091C-6900-42E0-AB34-A8E8D5D6453A}"/>
    <cellStyle name="Comma 2 2 4 2" xfId="279" xr:uid="{5A45BF2A-050F-4CEE-B87D-523239071192}"/>
    <cellStyle name="Comma 2 2 4 2 2" xfId="16399" xr:uid="{DE806078-15A9-4720-8EE1-15E378D64C66}"/>
    <cellStyle name="Comma 2 2 4 2 3" xfId="36352" xr:uid="{1E16E888-B8B9-4ABC-8ED6-B999F465C753}"/>
    <cellStyle name="Comma 2 2 4 2 4" xfId="16398" xr:uid="{78E76617-682A-4EE9-A470-C846FF62C35F}"/>
    <cellStyle name="Comma 2 2 4 2 5" xfId="40480" xr:uid="{9B98ADE9-3CCC-4BD6-A9FE-971F726FAE8C}"/>
    <cellStyle name="Comma 2 2 4 2 6" xfId="2335" xr:uid="{2920F1BC-31E4-4DE4-9341-5FFD309459D6}"/>
    <cellStyle name="Comma 2 2 4 2 7" xfId="1901" xr:uid="{F1B441AF-0B5F-4440-B462-786E9C2A4679}"/>
    <cellStyle name="Comma 2 2 4 2 8" xfId="41866" xr:uid="{92F11C1F-5D4A-4FFD-A3C6-264EF77E0C64}"/>
    <cellStyle name="Comma 2 2 4 3" xfId="16400" xr:uid="{D95F5047-418A-4DE2-84E4-D4EA6C86B3F9}"/>
    <cellStyle name="Comma 2 2 4 3 2" xfId="16401" xr:uid="{38AF13BD-BF9E-4E9C-A22D-ED364327D9F2}"/>
    <cellStyle name="Comma 2 2 4 3 3" xfId="36353" xr:uid="{3EBFC3F5-7D03-48E8-8970-1B39E2688574}"/>
    <cellStyle name="Comma 2 2 4 4" xfId="16402" xr:uid="{984CF198-D471-44A3-8F23-79CE6DDF1EBD}"/>
    <cellStyle name="Comma 2 2 4 5" xfId="36354" xr:uid="{ED1C015B-3320-4FBA-93E4-81B291AD4310}"/>
    <cellStyle name="Comma 2 2 4 6" xfId="16397" xr:uid="{3BA25420-0BB7-48C7-A8A8-F48F0D9DC09A}"/>
    <cellStyle name="Comma 2 2 4 7" xfId="39918" xr:uid="{00F18C39-2C22-4ACA-BF2C-087C9A5204D8}"/>
    <cellStyle name="Comma 2 2 4 8" xfId="40085" xr:uid="{1F42D8FA-0CDC-4C0D-BB93-97B9A2E9E392}"/>
    <cellStyle name="Comma 2 2 4 9" xfId="2022" xr:uid="{5EF736F7-2665-4919-98EC-6E641B24A42F}"/>
    <cellStyle name="Comma 2 2 5" xfId="280" xr:uid="{D1AF28A5-D6B8-4116-B726-094B7C97DF7D}"/>
    <cellStyle name="Comma 2 2 5 2" xfId="16404" xr:uid="{3C8103A0-9095-4976-9E73-7919A361F8FB}"/>
    <cellStyle name="Comma 2 2 5 2 2" xfId="16405" xr:uid="{6DAA915D-285C-4409-AE8E-1E6B43FE6A76}"/>
    <cellStyle name="Comma 2 2 5 2 3" xfId="36355" xr:uid="{1F970C89-6EB8-4BD4-BE98-0BB6CA89C22B}"/>
    <cellStyle name="Comma 2 2 5 3" xfId="16406" xr:uid="{2086D2F1-453D-40B7-A46C-0B2F99136BDA}"/>
    <cellStyle name="Comma 2 2 5 4" xfId="36356" xr:uid="{C89E88B9-6FC1-48B7-89C2-0119F53657EC}"/>
    <cellStyle name="Comma 2 2 5 5" xfId="16403" xr:uid="{6EE5FD4D-8DDC-4B2A-A18D-41B69DA7D038}"/>
    <cellStyle name="Comma 2 2 5 6" xfId="39823" xr:uid="{5804B153-B30C-4137-9631-5DAECD175CB5}"/>
    <cellStyle name="Comma 2 2 5 7" xfId="41678" xr:uid="{753B0C5B-D630-4B50-AA93-B5D37B483BB1}"/>
    <cellStyle name="Comma 2 2 5 8" xfId="1955" xr:uid="{E9F024D5-74D9-4276-A1B8-45CC7E6647B5}"/>
    <cellStyle name="Comma 2 2 5 9" xfId="602" xr:uid="{8EC6A2D2-A03E-43BE-B602-B27EC2F00E68}"/>
    <cellStyle name="Comma 2 2 6" xfId="944" xr:uid="{41F05199-9A00-49AD-9E28-C698C0E18374}"/>
    <cellStyle name="Comma 2 2 6 2" xfId="16408" xr:uid="{4E5666C9-7A93-4119-A06C-2DB35BECA263}"/>
    <cellStyle name="Comma 2 2 6 2 2" xfId="16409" xr:uid="{5668E85A-B5F2-4C9F-8AAD-64CAE7FFAF7E}"/>
    <cellStyle name="Comma 2 2 6 2 3" xfId="36357" xr:uid="{94F8BE67-45E8-4226-A83A-7581C3CC7B07}"/>
    <cellStyle name="Comma 2 2 6 3" xfId="16410" xr:uid="{4FFD8F4E-2529-4775-A5EF-D692934F0473}"/>
    <cellStyle name="Comma 2 2 6 3 2" xfId="16411" xr:uid="{DAE24F1B-FA5D-44F2-93CB-5B8EDB8FE82F}"/>
    <cellStyle name="Comma 2 2 6 3 3" xfId="36358" xr:uid="{9F46B418-75F7-47FF-A93E-74DEF7451533}"/>
    <cellStyle name="Comma 2 2 6 4" xfId="16412" xr:uid="{2EA82C8E-1C88-412F-84B8-F1274E939DB3}"/>
    <cellStyle name="Comma 2 2 6 5" xfId="36359" xr:uid="{11F1AC05-5235-482B-B14A-9C0741F51E5E}"/>
    <cellStyle name="Comma 2 2 6 6" xfId="16407" xr:uid="{C9226EF3-330C-436B-9377-640D469B5645}"/>
    <cellStyle name="Comma 2 2 6 7" xfId="40149" xr:uid="{96D0E897-EBED-49E7-93D3-9E0C1A255D10}"/>
    <cellStyle name="Comma 2 2 6 8" xfId="2205" xr:uid="{25F6DBD9-02CE-431B-BFA4-F28B87B91489}"/>
    <cellStyle name="Comma 2 2 6 9" xfId="1783" xr:uid="{E4C25D1D-58DD-40A6-A9B8-85EE1F59A267}"/>
    <cellStyle name="Comma 2 2 7" xfId="1126" xr:uid="{F12622F7-209F-49B6-A2CA-A7D8C292AFA2}"/>
    <cellStyle name="Comma 2 2 7 2" xfId="16414" xr:uid="{F215B35D-1507-47B4-9C70-8FDC5DBCD410}"/>
    <cellStyle name="Comma 2 2 7 2 2" xfId="16415" xr:uid="{FDADC773-3DC9-460F-8A9D-9229F8E10EC2}"/>
    <cellStyle name="Comma 2 2 7 2 3" xfId="36360" xr:uid="{02D7C799-63DD-45F6-B3B5-0F1B1D673F77}"/>
    <cellStyle name="Comma 2 2 7 3" xfId="16416" xr:uid="{B3352DDE-507B-4A47-8167-8A3398DB93BD}"/>
    <cellStyle name="Comma 2 2 7 3 2" xfId="16417" xr:uid="{43459A99-6208-4B6D-8E7A-15956A053D9B}"/>
    <cellStyle name="Comma 2 2 7 3 3" xfId="36361" xr:uid="{1983CD22-E8D8-4F22-910C-6AFAC3D0C660}"/>
    <cellStyle name="Comma 2 2 7 4" xfId="16418" xr:uid="{DA608045-4FFC-40BF-8BB2-7B90E45C8740}"/>
    <cellStyle name="Comma 2 2 7 5" xfId="36362" xr:uid="{8834FAF4-7DD0-4360-AAE0-FB75D9DC7550}"/>
    <cellStyle name="Comma 2 2 7 6" xfId="16413" xr:uid="{CC3CD4FE-A1E9-40D6-897D-B26851EBB799}"/>
    <cellStyle name="Comma 2 2 7 7" xfId="40314" xr:uid="{305B1B1F-1BDF-42D4-8C30-FA2D17F41632}"/>
    <cellStyle name="Comma 2 2 7 8" xfId="2246" xr:uid="{BBA6E11A-F682-4AAE-B157-AC57E13AE840}"/>
    <cellStyle name="Comma 2 2 8" xfId="2354" xr:uid="{376F4556-9DE6-4772-8622-106743F3C486}"/>
    <cellStyle name="Comma 2 2 8 2" xfId="16420" xr:uid="{7C8D7722-7A53-4188-9A89-CA6AC20ED5AF}"/>
    <cellStyle name="Comma 2 2 8 3" xfId="36363" xr:uid="{D3A8D798-68AC-4F16-8F7F-AD3C158A410C}"/>
    <cellStyle name="Comma 2 2 8 4" xfId="16419" xr:uid="{D40996BB-55A4-462A-93B6-131C0FCB769B}"/>
    <cellStyle name="Comma 2 2 9" xfId="16421" xr:uid="{EAFBA076-7657-4806-83BD-2A3DF212A63A}"/>
    <cellStyle name="Comma 2 2 9 2" xfId="16422" xr:uid="{448876EA-D976-4F48-BF14-76F272645E94}"/>
    <cellStyle name="Comma 2 2 9 3" xfId="36364" xr:uid="{555A02B8-076C-4489-A2C0-ED85B3EA83C0}"/>
    <cellStyle name="Comma 2 2_Assumption_AOP2012" xfId="16423" xr:uid="{C0C24403-B099-40C8-B81E-7DFFA9C907FC}"/>
    <cellStyle name="Comma 2 20" xfId="16424" xr:uid="{57376D02-1598-496F-9D10-BDEC05D59E92}"/>
    <cellStyle name="Comma 2 20 2" xfId="16425" xr:uid="{BC3F4FDC-FCCE-4821-B439-3C6099024E4E}"/>
    <cellStyle name="Comma 2 20 3" xfId="36365" xr:uid="{310DD06B-31AB-4DAA-BD1B-BD3BF238E0F8}"/>
    <cellStyle name="Comma 2 21" xfId="16426" xr:uid="{F3629AE7-92E6-4E05-B490-AA2E6D9B49B5}"/>
    <cellStyle name="Comma 2 21 2" xfId="16427" xr:uid="{BC81F85E-6980-4E18-997A-529AEF8A9238}"/>
    <cellStyle name="Comma 2 21 3" xfId="36366" xr:uid="{B5787541-10C0-407E-9A9D-A474AC27D265}"/>
    <cellStyle name="Comma 2 22" xfId="16428" xr:uid="{0EDFEE64-1D8B-454A-9E11-CC11E06B6C7A}"/>
    <cellStyle name="Comma 2 22 2" xfId="16429" xr:uid="{A70C5D3F-ABFD-4EB5-BE89-31AB83F11BB2}"/>
    <cellStyle name="Comma 2 22 3" xfId="36367" xr:uid="{A21DB148-A557-440A-8DA0-DD5F5AB2DAFC}"/>
    <cellStyle name="Comma 2 23" xfId="16430" xr:uid="{734B292E-9FF1-40D7-9C78-871B0F5D20F2}"/>
    <cellStyle name="Comma 2 23 2" xfId="16431" xr:uid="{CFEC4914-1722-44EE-81B3-17A810E03D7F}"/>
    <cellStyle name="Comma 2 23 3" xfId="36368" xr:uid="{75109B21-B859-44EA-B98D-E7A8D70175F5}"/>
    <cellStyle name="Comma 2 24" xfId="16432" xr:uid="{CEF9E87A-4C03-4B2A-B042-A6DF2BE4183E}"/>
    <cellStyle name="Comma 2 24 2" xfId="16433" xr:uid="{496039EE-FAD8-445C-95F0-E862ECE389EB}"/>
    <cellStyle name="Comma 2 24 3" xfId="36369" xr:uid="{9EB94F0C-C165-4CF9-A897-70E883FFD5AD}"/>
    <cellStyle name="Comma 2 25" xfId="16434" xr:uid="{D85508D0-1326-4EEF-826E-AFF65FDB5455}"/>
    <cellStyle name="Comma 2 25 2" xfId="16435" xr:uid="{FC664D83-4370-4FC0-B5B4-784D309F0784}"/>
    <cellStyle name="Comma 2 25 3" xfId="36370" xr:uid="{729F924A-E9D3-4455-B620-969D66FF29E7}"/>
    <cellStyle name="Comma 2 26" xfId="16436" xr:uid="{E4D3AF89-2633-4550-A9F8-FDC28E985FE3}"/>
    <cellStyle name="Comma 2 26 2" xfId="16437" xr:uid="{B730F6CF-4BBA-4DD1-88E7-06749111D826}"/>
    <cellStyle name="Comma 2 26 3" xfId="36371" xr:uid="{51A019FD-CE21-4578-9A64-50BAF764A695}"/>
    <cellStyle name="Comma 2 27" xfId="16438" xr:uid="{5C0B50D7-37D9-486C-AAE1-61DDBFA71728}"/>
    <cellStyle name="Comma 2 27 2" xfId="16439" xr:uid="{C9F296F6-1ECF-41D2-B545-EFD164652433}"/>
    <cellStyle name="Comma 2 27 3" xfId="36372" xr:uid="{4AA9D1F6-DF49-4B3D-B5DF-0848344C6336}"/>
    <cellStyle name="Comma 2 28" xfId="16440" xr:uid="{F846E5B0-B33A-4D1D-A62B-E47A9A94F6BB}"/>
    <cellStyle name="Comma 2 28 2" xfId="16441" xr:uid="{C5A8D1B3-86AF-49A0-A4E0-061C48C550C5}"/>
    <cellStyle name="Comma 2 28 3" xfId="36373" xr:uid="{775C7328-9586-4897-98DE-DF41905FC242}"/>
    <cellStyle name="Comma 2 29" xfId="16442" xr:uid="{786D1992-A13A-468E-B863-3EC77337D0EB}"/>
    <cellStyle name="Comma 2 29 2" xfId="16443" xr:uid="{B8387DDA-6416-44D1-9452-730791EF2868}"/>
    <cellStyle name="Comma 2 29 3" xfId="36374" xr:uid="{F54C817D-F67A-43F4-862E-D3B83133915D}"/>
    <cellStyle name="Comma 2 3" xfId="161" xr:uid="{ABA2B7AA-7805-4632-9FD9-F3C45BCD67EF}"/>
    <cellStyle name="Comma 2 3 10" xfId="1905" xr:uid="{250F3EA6-B6BA-4DA5-ADF5-B083204223E4}"/>
    <cellStyle name="Comma 2 3 11" xfId="41807" xr:uid="{A35FA994-3C55-4CFB-B7E2-ED4610453FCF}"/>
    <cellStyle name="Comma 2 3 12" xfId="41847" xr:uid="{F6944AEE-E322-4BFD-962A-8281A63E25BD}"/>
    <cellStyle name="Comma 2 3 13" xfId="546" xr:uid="{F626AA95-B5AE-4720-8E98-B4D9F6C0748A}"/>
    <cellStyle name="Comma 2 3 2" xfId="169" xr:uid="{363849B5-F3AA-4EAA-B279-A02059BC8828}"/>
    <cellStyle name="Comma 2 3 2 10" xfId="41876" xr:uid="{BDAC3A25-4E72-4D6F-AD19-40AD3BBE8B03}"/>
    <cellStyle name="Comma 2 3 2 11" xfId="763" xr:uid="{D4B8D27E-9AA7-419A-A7DC-B1F2FB9E9F58}"/>
    <cellStyle name="Comma 2 3 2 2" xfId="283" xr:uid="{9D881291-3697-484B-A988-F9CC7E7D8D44}"/>
    <cellStyle name="Comma 2 3 2 2 2" xfId="1196" xr:uid="{60352369-DA39-4518-B371-7355E3073211}"/>
    <cellStyle name="Comma 2 3 2 2 2 2" xfId="1261" xr:uid="{ED7835D9-6E62-4D13-AEA5-BE9E35832C8D}"/>
    <cellStyle name="Comma 2 3 2 2 2 2 2" xfId="40474" xr:uid="{0153D936-F213-4E1F-811F-FEFFF4F2948A}"/>
    <cellStyle name="Comma 2 3 2 2 2 2 3" xfId="2331" xr:uid="{885E2C07-F033-46DA-94BB-6811314360AD}"/>
    <cellStyle name="Comma 2 3 2 2 2 2 4" xfId="1897" xr:uid="{C004272D-C92F-4989-8E5F-D3756AA2B1BB}"/>
    <cellStyle name="Comma 2 3 2 2 2 3" xfId="2380" xr:uid="{317C1A24-A71C-413B-84E3-B57D3D08F440}"/>
    <cellStyle name="Comma 2 3 2 2 2 4" xfId="40380" xr:uid="{D33B4CAB-8792-45E7-8138-ADA414E57439}"/>
    <cellStyle name="Comma 2 3 2 2 2 5" xfId="2272" xr:uid="{E5C9BA0C-700A-454D-8804-AF06C4074E89}"/>
    <cellStyle name="Comma 2 3 2 2 2 6" xfId="1838" xr:uid="{FD8FDF55-C70E-40B9-8AB2-72982CC3E505}"/>
    <cellStyle name="Comma 2 3 2 2 3" xfId="1212" xr:uid="{8418D442-5E9B-4136-B180-C9F9692D44A2}"/>
    <cellStyle name="Comma 2 3 2 2 3 2" xfId="40395" xr:uid="{F25EFDBC-94E0-4AE7-B7E5-EF35CE682D4E}"/>
    <cellStyle name="Comma 2 3 2 2 3 3" xfId="2283" xr:uid="{D9CB99B0-F50A-4588-AA57-245C0CD53206}"/>
    <cellStyle name="Comma 2 3 2 2 3 4" xfId="1849" xr:uid="{71D3DBB0-C011-4456-B47C-7D29995D204E}"/>
    <cellStyle name="Comma 2 3 2 2 4" xfId="1238" xr:uid="{DA459279-620D-483E-8624-0B7807AC7641}"/>
    <cellStyle name="Comma 2 3 2 2 4 2" xfId="40451" xr:uid="{B1FA013D-E675-4897-BC15-7AAE86A16DA4}"/>
    <cellStyle name="Comma 2 3 2 2 4 3" xfId="2308" xr:uid="{29BCE6B8-9378-4295-B3AC-D2495F6DCAFA}"/>
    <cellStyle name="Comma 2 3 2 2 4 4" xfId="1874" xr:uid="{1F2D26C9-A368-4E57-9D35-6AB4DCDAD0FC}"/>
    <cellStyle name="Comma 2 3 2 2 5" xfId="16446" xr:uid="{07E399E9-79BF-4B5B-BE6E-032B7F7BA06F}"/>
    <cellStyle name="Comma 2 3 2 2 6" xfId="40214" xr:uid="{9D9DA174-D51D-4FAB-B805-045E1CF973AC}"/>
    <cellStyle name="Comma 2 3 2 2 7" xfId="2234" xr:uid="{90E9F0DC-1C34-4B59-8574-61CE0C7E4257}"/>
    <cellStyle name="Comma 2 3 2 2 8" xfId="1812" xr:uid="{04DE9C32-1360-4F91-805A-C9E5A6E7050C}"/>
    <cellStyle name="Comma 2 3 2 2 9" xfId="998" xr:uid="{4060D60F-38D0-4C14-A43E-1326957471D1}"/>
    <cellStyle name="Comma 2 3 2 3" xfId="284" xr:uid="{73DE8963-FBCD-48F4-9A9E-C70A74072915}"/>
    <cellStyle name="Comma 2 3 2 3 2" xfId="1249" xr:uid="{4B779CBE-0E06-4780-9A0B-19272AA86A7C}"/>
    <cellStyle name="Comma 2 3 2 3 2 2" xfId="40462" xr:uid="{F12B76B8-99EA-445D-9CAE-7BE62E9B0B03}"/>
    <cellStyle name="Comma 2 3 2 3 2 3" xfId="2319" xr:uid="{E72CF13A-D383-4D46-AA60-C3C97588B1E1}"/>
    <cellStyle name="Comma 2 3 2 3 2 4" xfId="1885" xr:uid="{477D7420-65CE-49BE-9A45-88ABCD0F3AD0}"/>
    <cellStyle name="Comma 2 3 2 3 3" xfId="36375" xr:uid="{41B18636-F5DA-4969-BAF0-A1647B1C9842}"/>
    <cellStyle name="Comma 2 3 2 3 4" xfId="40200" xr:uid="{2C28406B-FEC3-47C0-B142-66E59A3E5DBC}"/>
    <cellStyle name="Comma 2 3 2 3 5" xfId="2222" xr:uid="{2E913C5B-9232-4E6F-BAD1-34093B2C6DB2}"/>
    <cellStyle name="Comma 2 3 2 3 6" xfId="1800" xr:uid="{752C7472-C440-4E5B-B9DE-C545D5415FF0}"/>
    <cellStyle name="Comma 2 3 2 3 7" xfId="984" xr:uid="{B7656E5A-7683-4DE8-BC7D-7AE01747D8BF}"/>
    <cellStyle name="Comma 2 3 2 4" xfId="282" xr:uid="{2584984A-D3A1-41FF-90E7-08645DB97B0D}"/>
    <cellStyle name="Comma 2 3 2 4 2" xfId="40344" xr:uid="{FC8B2C34-F956-4EFF-950E-013EE014A6C6}"/>
    <cellStyle name="Comma 2 3 2 4 3" xfId="41701" xr:uid="{6BA4E016-D7D0-4649-8F75-353EAA5829B1}"/>
    <cellStyle name="Comma 2 3 2 4 4" xfId="2261" xr:uid="{E410268C-2B50-4AA9-BB0A-58BBD5600B3A}"/>
    <cellStyle name="Comma 2 3 2 4 5" xfId="1827" xr:uid="{2C54D4A7-0874-498C-935E-9E7715954B3F}"/>
    <cellStyle name="Comma 2 3 2 4 6" xfId="1157" xr:uid="{49E72F31-210B-4397-A9DD-1374FD74D049}"/>
    <cellStyle name="Comma 2 3 2 5" xfId="1226" xr:uid="{5545B090-4DB6-4690-830B-C5086AD05828}"/>
    <cellStyle name="Comma 2 3 2 5 2" xfId="40439" xr:uid="{4A82F8A3-F6FE-4351-ADEC-F8454A4B6459}"/>
    <cellStyle name="Comma 2 3 2 5 3" xfId="2296" xr:uid="{BD129B07-8331-4315-ACB0-0332FA029D37}"/>
    <cellStyle name="Comma 2 3 2 5 4" xfId="1862" xr:uid="{F0CBA566-D7BC-4312-89E5-EDBBB0C14A64}"/>
    <cellStyle name="Comma 2 3 2 6" xfId="2341" xr:uid="{01F6B95C-1EC8-43A1-96C1-2D092A73A134}"/>
    <cellStyle name="Comma 2 3 2 7" xfId="16445" xr:uid="{9A2C7F84-0613-4D06-804D-2D3565B78B31}"/>
    <cellStyle name="Comma 2 3 2 8" xfId="40679" xr:uid="{F42C3A62-DBF9-447C-A93F-1A0D32A06D4A}"/>
    <cellStyle name="Comma 2 3 2 9" xfId="2087" xr:uid="{39384961-9C48-4855-B93D-FA85D7ECDA86}"/>
    <cellStyle name="Comma 2 3 3" xfId="285" xr:uid="{1242D32E-6AB2-4D11-AAFA-908C96536B82}"/>
    <cellStyle name="Comma 2 3 3 2" xfId="990" xr:uid="{E17B09B6-FBF4-4777-A8C1-97DE22AAE75A}"/>
    <cellStyle name="Comma 2 3 3 2 2" xfId="1253" xr:uid="{9FB4B62F-4C42-42E6-96A3-45DC224720C4}"/>
    <cellStyle name="Comma 2 3 3 2 2 2" xfId="40466" xr:uid="{CFB1D318-E639-4E38-A87A-AC9CBFEDDC20}"/>
    <cellStyle name="Comma 2 3 3 2 2 3" xfId="2323" xr:uid="{481BB3D5-FDE9-4808-BFA8-42909BDAF572}"/>
    <cellStyle name="Comma 2 3 3 2 2 4" xfId="1889" xr:uid="{875DE004-955A-433A-8804-D1CC89B5C42D}"/>
    <cellStyle name="Comma 2 3 3 2 3" xfId="16448" xr:uid="{C535977F-3069-4773-B773-A8A87E812944}"/>
    <cellStyle name="Comma 2 3 3 2 4" xfId="40206" xr:uid="{54504C99-7E2D-41EA-8FF5-28DFEABFFC6E}"/>
    <cellStyle name="Comma 2 3 3 2 5" xfId="2226" xr:uid="{2FF36969-9C4D-4629-A394-5671C1267033}"/>
    <cellStyle name="Comma 2 3 3 2 6" xfId="1804" xr:uid="{A2B82BEC-9830-4E71-86AE-9E8411E89FF3}"/>
    <cellStyle name="Comma 2 3 3 3" xfId="1197" xr:uid="{EC12E8EC-1FC9-4DB4-9493-E8CBBCA3351F}"/>
    <cellStyle name="Comma 2 3 3 3 2" xfId="36376" xr:uid="{7BAA418F-66A1-48C8-A960-A2BDF023A429}"/>
    <cellStyle name="Comma 2 3 3 3 3" xfId="40382" xr:uid="{EF5C03B7-6448-409E-933D-03EA9EAC2FA4}"/>
    <cellStyle name="Comma 2 3 3 3 4" xfId="41705" xr:uid="{8F36072D-7410-4FD4-B856-52927321EBEA}"/>
    <cellStyle name="Comma 2 3 3 3 5" xfId="2274" xr:uid="{8968B905-E25F-4A3A-82C6-AB021301677B}"/>
    <cellStyle name="Comma 2 3 3 3 6" xfId="1840" xr:uid="{BF7BF2D1-8415-4BE6-80E6-040B93D9A385}"/>
    <cellStyle name="Comma 2 3 3 4" xfId="1214" xr:uid="{159C7A43-3AE6-4CA3-8C49-4D9E2B296876}"/>
    <cellStyle name="Comma 2 3 3 4 2" xfId="40397" xr:uid="{CDD39BAF-1FDE-470B-9CA7-3FC25B9BA538}"/>
    <cellStyle name="Comma 2 3 3 4 3" xfId="2285" xr:uid="{BC1C3126-9177-463D-8B7C-30A930ECC66A}"/>
    <cellStyle name="Comma 2 3 3 4 4" xfId="1851" xr:uid="{D4A26692-049B-4DB9-A0B7-B8D994460B6B}"/>
    <cellStyle name="Comma 2 3 3 5" xfId="1230" xr:uid="{EE71C134-708D-40CD-85B3-B81786139338}"/>
    <cellStyle name="Comma 2 3 3 5 2" xfId="40443" xr:uid="{EF8160CE-137C-4CC2-B62D-AF45CADB04D9}"/>
    <cellStyle name="Comma 2 3 3 5 3" xfId="2300" xr:uid="{76162637-A001-4327-A0A1-CDAAC77E67CA}"/>
    <cellStyle name="Comma 2 3 3 5 4" xfId="1866" xr:uid="{7A263E61-22AA-486C-B05D-F8FD583EDBD9}"/>
    <cellStyle name="Comma 2 3 3 6" xfId="16447" xr:uid="{D23D39AB-8E3E-4CB2-9933-24246143D07F}"/>
    <cellStyle name="Comma 2 3 3 7" xfId="40510" xr:uid="{D178F662-EF52-470A-9372-6F4ED2BC31A2}"/>
    <cellStyle name="Comma 2 3 3 8" xfId="736" xr:uid="{040FDD77-B604-4DA8-B4A6-BA0C118BD646}"/>
    <cellStyle name="Comma 2 3 4" xfId="281" xr:uid="{02091913-1B06-4CA8-8B42-40DBEBCD7AE6}"/>
    <cellStyle name="Comma 2 3 4 2" xfId="1242" xr:uid="{7E50401C-2164-4290-BCBA-8D2C72547116}"/>
    <cellStyle name="Comma 2 3 4 2 2" xfId="36377" xr:uid="{7D80AB48-D246-4CD6-AFE4-DE8DC0F03959}"/>
    <cellStyle name="Comma 2 3 4 2 3" xfId="40455" xr:uid="{B1E00D2D-39AA-4153-BF0C-B20489C64451}"/>
    <cellStyle name="Comma 2 3 4 2 4" xfId="2312" xr:uid="{257EFFA5-7C74-4A93-93B9-7FC0FA666BA9}"/>
    <cellStyle name="Comma 2 3 4 2 5" xfId="1878" xr:uid="{0EBBF359-088F-4A43-82E6-22A08B02AA27}"/>
    <cellStyle name="Comma 2 3 4 3" xfId="16449" xr:uid="{F1F6687D-4525-42D5-B8C6-438789693DB1}"/>
    <cellStyle name="Comma 2 3 4 4" xfId="39862" xr:uid="{9EB9D46D-7ABF-4E69-9969-E4D4F47A0ACA}"/>
    <cellStyle name="Comma 2 3 4 5" xfId="41100" xr:uid="{4FA4FE62-E657-43C1-976C-D320DC97413D}"/>
    <cellStyle name="Comma 2 3 4 6" xfId="1984" xr:uid="{11ECE389-1D75-4D01-B299-77B685915B4F}"/>
    <cellStyle name="Comma 2 3 4 7" xfId="641" xr:uid="{46272EEB-3EE5-4042-A413-6D0B6C844887}"/>
    <cellStyle name="Comma 2 3 5" xfId="975" xr:uid="{9C0AC0FB-FAD9-49FA-8C34-261FB25E24DC}"/>
    <cellStyle name="Comma 2 3 5 2" xfId="1268" xr:uid="{064A5794-FCFD-4BEF-802B-F3718D9045A0}"/>
    <cellStyle name="Comma 2 3 5 2 2" xfId="16451" xr:uid="{2313A708-0008-440F-BA95-3CBA821A77FA}"/>
    <cellStyle name="Comma 2 3 5 2 3" xfId="40481" xr:uid="{E3A3E51F-4FAD-44CD-AC98-46C28F5BD714}"/>
    <cellStyle name="Comma 2 3 5 2 4" xfId="2336" xr:uid="{E5B54D0F-75C7-4C96-BBA3-3AA680CDB47C}"/>
    <cellStyle name="Comma 2 3 5 2 5" xfId="1902" xr:uid="{823C4B55-6FE5-407C-B3C2-62478261E626}"/>
    <cellStyle name="Comma 2 3 5 3" xfId="36378" xr:uid="{2DDCCBBF-4D3A-4422-9566-358A085367CD}"/>
    <cellStyle name="Comma 2 3 5 4" xfId="36379" xr:uid="{5A9509C5-2494-4C9B-B33D-CB6FF7350BCF}"/>
    <cellStyle name="Comma 2 3 5 5" xfId="16450" xr:uid="{30527272-5C46-4A2B-8FF4-396ADE22AE5B}"/>
    <cellStyle name="Comma 2 3 5 6" xfId="40189" xr:uid="{7E4B3089-BB37-4B1A-9DFA-51C5399DC245}"/>
    <cellStyle name="Comma 2 3 5 7" xfId="2214" xr:uid="{EFEC79DD-37F5-4BE3-A8B2-1D453BD950C3}"/>
    <cellStyle name="Comma 2 3 5 8" xfId="1792" xr:uid="{25AB0EA8-DD5F-4089-B568-494631B80AA2}"/>
    <cellStyle name="Comma 2 3 6" xfId="1153" xr:uid="{18F0BF64-9387-4570-BEC8-A799C9FAAACC}"/>
    <cellStyle name="Comma 2 3 6 2" xfId="36380" xr:uid="{0DB26995-28C3-4531-900C-F47A59A23210}"/>
    <cellStyle name="Comma 2 3 6 3" xfId="40339" xr:uid="{0E8AE475-BE81-484D-B2D8-E023E5ACAFDC}"/>
    <cellStyle name="Comma 2 3 6 4" xfId="2259" xr:uid="{F5CB9901-1E7C-4F2C-B6AF-B1560D6721A8}"/>
    <cellStyle name="Comma 2 3 6 5" xfId="1825" xr:uid="{9DAC0E60-C05C-4A71-88B3-05799FA2304B}"/>
    <cellStyle name="Comma 2 3 7" xfId="1219" xr:uid="{A2C6BB3B-2870-47C2-B5E4-06FCEC085EAB}"/>
    <cellStyle name="Comma 2 3 7 2" xfId="36381" xr:uid="{06F95830-7BEC-4DB9-BEA2-411D44F3422E}"/>
    <cellStyle name="Comma 2 3 7 3" xfId="40432" xr:uid="{212CFF69-304F-4635-BA0E-947186982C2C}"/>
    <cellStyle name="Comma 2 3 7 4" xfId="2289" xr:uid="{5E16DA59-2ABC-4D09-BE86-857145E78FF7}"/>
    <cellStyle name="Comma 2 3 7 5" xfId="1855" xr:uid="{B2937ADB-BBEE-424A-8DB7-BD2F6D793512}"/>
    <cellStyle name="Comma 2 3 8" xfId="495" xr:uid="{8AE496B2-6B9F-456B-90C1-3C556E3F515E}"/>
    <cellStyle name="Comma 2 3 8 2" xfId="39474" xr:uid="{BEED3D83-4725-4151-90C1-862756032ED0}"/>
    <cellStyle name="Comma 2 3 8 3" xfId="2359" xr:uid="{342EBC61-890E-44D1-88F2-47DDE22DD870}"/>
    <cellStyle name="Comma 2 3 8 4" xfId="1534" xr:uid="{FA4EEA45-07D6-4BF3-8840-9E96526ECED0}"/>
    <cellStyle name="Comma 2 3 9" xfId="16444" xr:uid="{B7FFF744-7FF3-4501-B969-E53DE61A2577}"/>
    <cellStyle name="Comma 2 30" xfId="16452" xr:uid="{40C535F0-D9B6-4315-8BAB-F90ECC2DB00A}"/>
    <cellStyle name="Comma 2 30 2" xfId="16453" xr:uid="{7BC9BE95-AC16-42AD-AA70-A682058ED35C}"/>
    <cellStyle name="Comma 2 30 3" xfId="36382" xr:uid="{5E22330B-C0C0-4695-87CF-131D53506DE5}"/>
    <cellStyle name="Comma 2 31" xfId="16454" xr:uid="{757BDCE0-0B7A-4248-AFF8-1EC9458EB95E}"/>
    <cellStyle name="Comma 2 31 2" xfId="16455" xr:uid="{A4E772CA-A049-44C3-B817-111FBB5C1CCC}"/>
    <cellStyle name="Comma 2 31 3" xfId="36383" xr:uid="{29BE7130-EB02-4E1F-A82E-E8636709E491}"/>
    <cellStyle name="Comma 2 32" xfId="16456" xr:uid="{CA208C65-1D5F-4089-934C-779F6B721F42}"/>
    <cellStyle name="Comma 2 32 2" xfId="16457" xr:uid="{45F02113-7EBC-4756-94CD-957811B71835}"/>
    <cellStyle name="Comma 2 32 3" xfId="36384" xr:uid="{C7A9D712-6591-48D9-9A64-A07092851B3D}"/>
    <cellStyle name="Comma 2 33" xfId="16458" xr:uid="{F0C7F8BD-5283-45E7-8050-AEDA42F7036F}"/>
    <cellStyle name="Comma 2 33 2" xfId="16459" xr:uid="{D0CA4271-1E61-49EB-B54E-11D16EB1B759}"/>
    <cellStyle name="Comma 2 33 3" xfId="36385" xr:uid="{37E8B456-9ABC-4D1F-A016-8A45AE3CDFCF}"/>
    <cellStyle name="Comma 2 34" xfId="16460" xr:uid="{33CDE14F-8889-4F7E-A120-2377EA9AEE4A}"/>
    <cellStyle name="Comma 2 34 2" xfId="16461" xr:uid="{067EEA84-1F2E-4B9E-96F4-3A6C51D4F233}"/>
    <cellStyle name="Comma 2 34 3" xfId="36386" xr:uid="{5DEFAC75-0725-4AA7-917E-EB88AF2AFCE7}"/>
    <cellStyle name="Comma 2 35" xfId="16462" xr:uid="{DB25F7B8-DFB0-4053-941F-80A86C4A2D8A}"/>
    <cellStyle name="Comma 2 35 2" xfId="16463" xr:uid="{115C3772-9287-406E-827A-5EC17DB9B84C}"/>
    <cellStyle name="Comma 2 35 3" xfId="36387" xr:uid="{07013F4B-9E2C-460E-AEA2-58ED460C3661}"/>
    <cellStyle name="Comma 2 36" xfId="16464" xr:uid="{ABB4FA18-32E0-4917-9456-668154245DEC}"/>
    <cellStyle name="Comma 2 36 2" xfId="16465" xr:uid="{D6A99962-DD42-40A5-8BEC-99656DDCF03E}"/>
    <cellStyle name="Comma 2 36 3" xfId="36388" xr:uid="{5FFF78C9-ABA8-41B2-84D8-E44AED4724F4}"/>
    <cellStyle name="Comma 2 37" xfId="16466" xr:uid="{698159BF-2560-4AC8-9279-5523465294E4}"/>
    <cellStyle name="Comma 2 37 2" xfId="16467" xr:uid="{C69161E0-1837-4486-B059-9543C6E0204B}"/>
    <cellStyle name="Comma 2 37 3" xfId="36389" xr:uid="{A997AB92-CD2C-45AD-B814-8B7FEB524871}"/>
    <cellStyle name="Comma 2 38" xfId="16468" xr:uid="{EBC38F4C-5559-4020-9766-A1B7058F0B85}"/>
    <cellStyle name="Comma 2 38 2" xfId="16469" xr:uid="{1D1C7922-9125-46CE-86F5-033898C8A68E}"/>
    <cellStyle name="Comma 2 38 3" xfId="36390" xr:uid="{0472C3C7-7B6A-4F6F-8AC5-DF2E98DB884E}"/>
    <cellStyle name="Comma 2 39" xfId="16470" xr:uid="{6B40E48B-EF3B-4E79-82F8-76587FB683DE}"/>
    <cellStyle name="Comma 2 39 2" xfId="16471" xr:uid="{CD24D1FC-F4F8-4502-911E-490ED15891AF}"/>
    <cellStyle name="Comma 2 39 3" xfId="36391" xr:uid="{D962280D-9E45-42E8-831D-949F8F31059E}"/>
    <cellStyle name="Comma 2 4" xfId="217" xr:uid="{940ACEEB-F085-4587-9E02-64AA936F64D4}"/>
    <cellStyle name="Comma 2 4 10" xfId="40808" xr:uid="{E9BD3DF5-7256-4878-9180-D95DCA202942}"/>
    <cellStyle name="Comma 2 4 11" xfId="41860" xr:uid="{59669740-CA8E-49EF-AA69-8A7ADF1B1CF2}"/>
    <cellStyle name="Comma 2 4 12" xfId="554" xr:uid="{4C8C21F7-751C-4D2F-A1CF-1D1B6D3FDE12}"/>
    <cellStyle name="Comma 2 4 2" xfId="287" xr:uid="{8D8CC73F-75CD-4873-9722-D4ADA128B7D8}"/>
    <cellStyle name="Comma 2 4 2 10" xfId="1811" xr:uid="{7396A83F-A529-4B23-AF33-1DD592DDFC5B}"/>
    <cellStyle name="Comma 2 4 2 11" xfId="997" xr:uid="{9BC0C331-BC6C-495B-8776-6D1492BADBCB}"/>
    <cellStyle name="Comma 2 4 2 2" xfId="1260" xr:uid="{BE8D81BE-C76F-4A2A-B4A7-BE925A61A168}"/>
    <cellStyle name="Comma 2 4 2 2 2" xfId="16475" xr:uid="{1D432A0A-A983-49D3-BD99-4CB8641F36C3}"/>
    <cellStyle name="Comma 2 4 2 2 2 2" xfId="36392" xr:uid="{3C0BC0B6-3CED-428F-B94F-E55C7A67D49A}"/>
    <cellStyle name="Comma 2 4 2 2 3" xfId="36393" xr:uid="{223833A7-9079-4A39-B18D-D2667DB86558}"/>
    <cellStyle name="Comma 2 4 2 2 4" xfId="16474" xr:uid="{2E01FFB2-6A30-47D8-8354-C2884225A7E9}"/>
    <cellStyle name="Comma 2 4 2 2 5" xfId="40473" xr:uid="{09A7E315-B885-4FE1-BF18-493ACBF30F1A}"/>
    <cellStyle name="Comma 2 4 2 2 6" xfId="2330" xr:uid="{E8E15FDF-2B22-47E7-9579-664EFDECBAF0}"/>
    <cellStyle name="Comma 2 4 2 2 7" xfId="1896" xr:uid="{B1C3EA7C-A864-4527-9E58-6B2380EA9940}"/>
    <cellStyle name="Comma 2 4 2 3" xfId="1237" xr:uid="{3495C84A-013D-43FA-BF8F-15136FBEC3BA}"/>
    <cellStyle name="Comma 2 4 2 3 2" xfId="36394" xr:uid="{596D5004-73C1-4064-A431-E15E780AAE76}"/>
    <cellStyle name="Comma 2 4 2 3 3" xfId="16476" xr:uid="{EE51B002-461E-4B41-AC3F-FF6B682943BF}"/>
    <cellStyle name="Comma 2 4 2 3 4" xfId="40450" xr:uid="{FC55BDBC-B8E9-4138-8AF4-4299DCAF4BC2}"/>
    <cellStyle name="Comma 2 4 2 3 5" xfId="2307" xr:uid="{446C9F55-B397-4959-B82A-25DBCF7AC58F}"/>
    <cellStyle name="Comma 2 4 2 3 6" xfId="1873" xr:uid="{967B9E0E-BC40-4D83-A2A4-E15922BFDD90}"/>
    <cellStyle name="Comma 2 4 2 4" xfId="16477" xr:uid="{F9C0F009-64E1-4EAE-861D-B9700DE252AA}"/>
    <cellStyle name="Comma 2 4 2 5" xfId="36395" xr:uid="{2B1413E5-4F66-4EE3-88F7-03E709E54DF6}"/>
    <cellStyle name="Comma 2 4 2 6" xfId="16473" xr:uid="{E0409D59-F2CD-4717-A336-509DE9D483AC}"/>
    <cellStyle name="Comma 2 4 2 7" xfId="40213" xr:uid="{DEDD61B7-FE61-4A4A-916D-DAB23DDA7448}"/>
    <cellStyle name="Comma 2 4 2 8" xfId="41101" xr:uid="{AD283A8C-FFCA-4C6E-9740-D3B7BD1721B7}"/>
    <cellStyle name="Comma 2 4 2 9" xfId="2233" xr:uid="{B79BA285-77A6-46BD-894A-490BC32DD1CE}"/>
    <cellStyle name="Comma 2 4 3" xfId="288" xr:uid="{3F44C5B2-8286-4E5D-8DD7-859D5CD81A3D}"/>
    <cellStyle name="Comma 2 4 3 2" xfId="16479" xr:uid="{DB21CC7B-E1B3-453C-AFD5-1141A3F735CC}"/>
    <cellStyle name="Comma 2 4 3 3" xfId="36396" xr:uid="{E152729F-365E-4D60-8BCE-AD0F95104ED4}"/>
    <cellStyle name="Comma 2 4 3 4" xfId="16478" xr:uid="{DF06E92D-D7AE-4146-B8AB-B0C2DCBA0033}"/>
    <cellStyle name="Comma 2 4 3 5" xfId="40198" xr:uid="{57EF46B7-BBB8-43A9-84AD-7F64CAFC3944}"/>
    <cellStyle name="Comma 2 4 3 6" xfId="2221" xr:uid="{8B339E1C-8D7D-46A1-B902-9C662D5A3963}"/>
    <cellStyle name="Comma 2 4 3 7" xfId="1799" xr:uid="{68874F90-26EC-4890-B1BD-AE50225225DB}"/>
    <cellStyle name="Comma 2 4 3 8" xfId="982" xr:uid="{E6D3BEF3-F395-4CF3-AB6F-26A73E1020D5}"/>
    <cellStyle name="Comma 2 4 4" xfId="286" xr:uid="{905BC330-942F-45A0-BD9B-403743C45FDB}"/>
    <cellStyle name="Comma 2 4 4 2" xfId="36397" xr:uid="{98D98F98-D3F4-4D1F-B876-104D58411CFB}"/>
    <cellStyle name="Comma 2 4 4 3" xfId="16480" xr:uid="{1B9CF9D1-F4AA-468D-8359-B00080FE1A35}"/>
    <cellStyle name="Comma 2 4 4 4" xfId="40348" xr:uid="{70EAD9B9-85A7-44BF-B4DD-86819191E351}"/>
    <cellStyle name="Comma 2 4 4 5" xfId="2264" xr:uid="{3C6BA18E-5F83-4F2B-BF99-613AA707EB47}"/>
    <cellStyle name="Comma 2 4 4 6" xfId="1830" xr:uid="{2EC3C1E8-5789-4687-9761-DC0848F216C3}"/>
    <cellStyle name="Comma 2 4 4 7" xfId="1161" xr:uid="{5187590D-06F4-4D62-9783-FAFE39384DB7}"/>
    <cellStyle name="Comma 2 4 5" xfId="1200" xr:uid="{E04A8B04-9609-495D-8C35-56AE5CDED04D}"/>
    <cellStyle name="Comma 2 4 5 2" xfId="36398" xr:uid="{C7AFD7E1-5F9A-4E33-ABF0-6220CCDB7CF8}"/>
    <cellStyle name="Comma 2 4 5 3" xfId="16481" xr:uid="{0126ED71-109A-407F-879A-428AE99EE9EA}"/>
    <cellStyle name="Comma 2 4 5 4" xfId="40384" xr:uid="{EA58F311-C0F7-4BB6-84B4-6197CF64B160}"/>
    <cellStyle name="Comma 2 4 5 5" xfId="2275" xr:uid="{CF241F4B-7E1F-465E-B6DB-9139EB489835}"/>
    <cellStyle name="Comma 2 4 5 6" xfId="1841" xr:uid="{54EB3504-4455-4C56-8F60-1B6C91D06BCC}"/>
    <cellStyle name="Comma 2 4 6" xfId="2364" xr:uid="{CD180E8D-2B54-4B32-8468-5CC09D9EC870}"/>
    <cellStyle name="Comma 2 4 6 2" xfId="36399" xr:uid="{ABF62B5E-BB86-4CCD-97D9-8B12BF0E1ED3}"/>
    <cellStyle name="Comma 2 4 7" xfId="36400" xr:uid="{7D968583-2B00-48F8-B971-81EDF1341CA5}"/>
    <cellStyle name="Comma 2 4 8" xfId="39557" xr:uid="{22C3DAC0-CD43-4BC8-8C7D-8C170A9998C3}"/>
    <cellStyle name="Comma 2 4 9" xfId="16472" xr:uid="{46F0604C-90D1-4D66-9D73-0EBC57768767}"/>
    <cellStyle name="Comma 2 4_Dec'12" xfId="16482" xr:uid="{DE72195B-3B39-48E5-9815-8FB6CC0CB777}"/>
    <cellStyle name="Comma 2 40" xfId="16483" xr:uid="{520C1BE0-7FC7-47B0-8A32-CED8A09F6205}"/>
    <cellStyle name="Comma 2 40 2" xfId="16484" xr:uid="{6F3973AC-8057-4337-97C4-51D14A859E55}"/>
    <cellStyle name="Comma 2 40 3" xfId="36401" xr:uid="{0AAE70F0-2D8C-4CEF-BC1A-7B9880E6A1BD}"/>
    <cellStyle name="Comma 2 41" xfId="16485" xr:uid="{E123AAB3-CEE2-47C6-8266-BBD334DB629D}"/>
    <cellStyle name="Comma 2 41 2" xfId="16486" xr:uid="{7ADEB304-6796-40C3-9EA8-ECD1FC8D3A81}"/>
    <cellStyle name="Comma 2 41 3" xfId="36402" xr:uid="{396BE408-780A-498D-91C8-8C1A0C982B76}"/>
    <cellStyle name="Comma 2 42" xfId="16487" xr:uid="{3997BF1A-DB6D-4B27-83F6-22105A791D02}"/>
    <cellStyle name="Comma 2 42 2" xfId="16488" xr:uid="{5BAC3AB8-5C2A-4FA6-9194-3624703360FC}"/>
    <cellStyle name="Comma 2 42 3" xfId="36403" xr:uid="{0EC11FEC-39CE-4936-8FC3-3F69E61086C7}"/>
    <cellStyle name="Comma 2 43" xfId="16489" xr:uid="{B32F9889-75EE-4C33-A130-887AD90155BA}"/>
    <cellStyle name="Comma 2 43 2" xfId="16490" xr:uid="{7150DF73-E595-4782-90DF-57409660D98B}"/>
    <cellStyle name="Comma 2 43 3" xfId="36404" xr:uid="{CCB3EA05-81FD-4819-A9EE-D7653AA67372}"/>
    <cellStyle name="Comma 2 44" xfId="16491" xr:uid="{4C7255A4-7C2E-4CCE-89FF-E3CA0C7B42DD}"/>
    <cellStyle name="Comma 2 44 2" xfId="16492" xr:uid="{534BF517-FEFB-4EEA-8119-C82B9B83E4F9}"/>
    <cellStyle name="Comma 2 44 3" xfId="36405" xr:uid="{6680760B-9F4E-4503-86D2-FFE0CDBEDD6C}"/>
    <cellStyle name="Comma 2 45" xfId="16493" xr:uid="{581DF93B-1BC6-481C-BD5C-1075ADB1D4CC}"/>
    <cellStyle name="Comma 2 45 2" xfId="16494" xr:uid="{0D50FA57-B702-4E3E-AB53-7CCCDAF2100B}"/>
    <cellStyle name="Comma 2 45 3" xfId="36406" xr:uid="{62141844-9E3D-48AE-B895-DB45DA4CCE04}"/>
    <cellStyle name="Comma 2 46" xfId="16495" xr:uid="{92F94AB9-1152-45C2-BFB2-B62007EE1FD7}"/>
    <cellStyle name="Comma 2 46 2" xfId="16496" xr:uid="{3C8A244E-77EE-4DD0-BC46-A3D62F91EEE4}"/>
    <cellStyle name="Comma 2 46 3" xfId="36407" xr:uid="{CCA36E1A-E71A-4DB1-B5BA-D3840CBCF485}"/>
    <cellStyle name="Comma 2 47" xfId="16497" xr:uid="{E28FF242-1E4E-4B89-A9E6-81324A200ACD}"/>
    <cellStyle name="Comma 2 47 2" xfId="16498" xr:uid="{EC160CD9-1AA8-48D5-81D8-05FAB88991A2}"/>
    <cellStyle name="Comma 2 47 3" xfId="36408" xr:uid="{EF9B9300-6D42-48EE-B58D-6D31E6245398}"/>
    <cellStyle name="Comma 2 48" xfId="16499" xr:uid="{B9BF20B3-12E7-462C-841A-0DEDBBAA323C}"/>
    <cellStyle name="Comma 2 48 2" xfId="16500" xr:uid="{6160D2A3-491F-44CE-B401-2A40D5068D12}"/>
    <cellStyle name="Comma 2 48 3" xfId="36409" xr:uid="{511F8095-A5AA-4CCE-8CA5-1531B47B5CEE}"/>
    <cellStyle name="Comma 2 49" xfId="16501" xr:uid="{91262036-53FD-4A2C-9901-AF083DE23550}"/>
    <cellStyle name="Comma 2 49 2" xfId="16502" xr:uid="{8E9B6017-582E-4F16-924D-80A8B86E17C6}"/>
    <cellStyle name="Comma 2 49 3" xfId="36410" xr:uid="{65E92187-729F-400A-B0CC-DF9B5B5B6713}"/>
    <cellStyle name="Comma 2 5" xfId="165" xr:uid="{EEA9ADFF-FAF9-4C33-904E-13858830A79D}"/>
    <cellStyle name="Comma 2 5 10" xfId="41863" xr:uid="{DC24D87A-C23A-4384-92C0-2D1383F79C47}"/>
    <cellStyle name="Comma 2 5 11" xfId="575" xr:uid="{22EC7B9B-947B-40E2-8AAC-084622EA3B2F}"/>
    <cellStyle name="Comma 2 5 2" xfId="289" xr:uid="{44C54C44-9F60-4899-B613-452BBCF09A1E}"/>
    <cellStyle name="Comma 2 5 2 2" xfId="16505" xr:uid="{1A4F3FD6-510E-4CCD-B9A4-DE6B5CEC1BEC}"/>
    <cellStyle name="Comma 2 5 2 2 2" xfId="41735" xr:uid="{89014C17-152B-43CF-856E-6E7AAEBC063E}"/>
    <cellStyle name="Comma 2 5 2 3" xfId="36411" xr:uid="{385903DA-2B91-4CB1-BDCB-A931CBD468BF}"/>
    <cellStyle name="Comma 2 5 2 4" xfId="16504" xr:uid="{4EFDAB78-6545-48B8-BCCE-6604A6688664}"/>
    <cellStyle name="Comma 2 5 2 5" xfId="40181" xr:uid="{8D104216-C2F4-43DB-8199-A38A0A55E999}"/>
    <cellStyle name="Comma 2 5 2 6" xfId="41102" xr:uid="{84B80715-F9F9-423A-872C-1CC4AE7CE988}"/>
    <cellStyle name="Comma 2 5 2 7" xfId="2209" xr:uid="{E39EF7EC-B333-4075-9637-8DFE07271C74}"/>
    <cellStyle name="Comma 2 5 2 8" xfId="1787" xr:uid="{DF9317E2-8C6F-40A4-BC86-1CB89515FA5D}"/>
    <cellStyle name="Comma 2 5 2 9" xfId="969" xr:uid="{E6B05139-2797-447E-A655-88A414BF95F6}"/>
    <cellStyle name="Comma 2 5 3" xfId="290" xr:uid="{27C2B68D-2B0F-4EAE-B462-2CD25CF83178}"/>
    <cellStyle name="Comma 2 5 3 2" xfId="36412" xr:uid="{10632B68-8684-4535-A348-9CD89CDAA485}"/>
    <cellStyle name="Comma 2 5 3 3" xfId="16506" xr:uid="{A0FD422A-FABA-44DA-9DA4-1921D243BB49}"/>
    <cellStyle name="Comma 2 5 3 4" xfId="40367" xr:uid="{93CCBCD4-2819-4FEC-8D46-41147F5C6108}"/>
    <cellStyle name="Comma 2 5 3 5" xfId="41689" xr:uid="{59E31096-7AEE-45CA-8303-7294EA577278}"/>
    <cellStyle name="Comma 2 5 3 6" xfId="2267" xr:uid="{DF5F4987-83BD-4B96-9E52-2A83282F7A78}"/>
    <cellStyle name="Comma 2 5 3 7" xfId="1833" xr:uid="{C4AE1203-8EFD-4569-A331-FD7D1F53370F}"/>
    <cellStyle name="Comma 2 5 4" xfId="1206" xr:uid="{5CA0F1E3-380B-475C-B9E0-F99A345FF9E8}"/>
    <cellStyle name="Comma 2 5 4 2" xfId="16507" xr:uid="{E43521D8-A5D9-480F-AAA2-3266EB5F5AB2}"/>
    <cellStyle name="Comma 2 5 4 3" xfId="40389" xr:uid="{2956AF6B-906D-414F-8E12-EDD9AEA862B5}"/>
    <cellStyle name="Comma 2 5 4 4" xfId="2278" xr:uid="{0AAD7F02-0A1D-43BF-8A3C-3D271F5205A9}"/>
    <cellStyle name="Comma 2 5 4 5" xfId="1844" xr:uid="{BCDDB2AF-69A4-439F-93DA-BA74F40CB74D}"/>
    <cellStyle name="Comma 2 5 5" xfId="1264" xr:uid="{4B5A927D-F007-4EFE-8E75-2A49F9976A2D}"/>
    <cellStyle name="Comma 2 5 5 2" xfId="36413" xr:uid="{268ACA79-4352-4386-96AC-64EBD4CCB0FD}"/>
    <cellStyle name="Comma 2 5 5 3" xfId="40477" xr:uid="{63A528D5-4C80-47E4-AA52-B7FDC2ADC854}"/>
    <cellStyle name="Comma 2 5 5 4" xfId="2334" xr:uid="{3C634F8C-B51F-4C9A-9AE8-A2C3EE7608B6}"/>
    <cellStyle name="Comma 2 5 5 5" xfId="1900" xr:uid="{043C7086-A247-43BE-BD49-1714D0ECFB4F}"/>
    <cellStyle name="Comma 2 5 6" xfId="2372" xr:uid="{23FB74DC-F44D-4FA8-8C0C-FD472EBAA832}"/>
    <cellStyle name="Comma 2 5 6 2" xfId="39527" xr:uid="{C8688F03-ECB7-4A3C-96C0-2D9FA4160C73}"/>
    <cellStyle name="Comma 2 5 7" xfId="16503" xr:uid="{B4D6F55C-D63B-40D4-B6CC-2C30EB0520FE}"/>
    <cellStyle name="Comma 2 5 8" xfId="39796" xr:uid="{EC74A1CD-2826-4641-8CCC-1E74E2AAC804}"/>
    <cellStyle name="Comma 2 5 9" xfId="1934" xr:uid="{6F194AF3-7B8A-4855-8716-7F360DDB7659}"/>
    <cellStyle name="Comma 2 50" xfId="16508" xr:uid="{261C0363-FAD3-49F3-AC4A-8C81A62E8E9E}"/>
    <cellStyle name="Comma 2 50 2" xfId="16509" xr:uid="{4C005448-6A20-4351-A468-BCC78CD6DD0D}"/>
    <cellStyle name="Comma 2 50 3" xfId="36414" xr:uid="{6937DFC1-10BB-4779-966F-98F443448BB0}"/>
    <cellStyle name="Comma 2 51" xfId="16510" xr:uid="{CF16291E-CF86-488A-B775-805466682773}"/>
    <cellStyle name="Comma 2 51 2" xfId="16511" xr:uid="{7EC09AED-18DD-400D-84FF-16CB8038B4E6}"/>
    <cellStyle name="Comma 2 51 3" xfId="36415" xr:uid="{84A37AAB-7969-4C34-81C4-0A17E3799370}"/>
    <cellStyle name="Comma 2 52" xfId="16512" xr:uid="{EF67E105-39AF-4ECC-8CD4-4BDC0315935B}"/>
    <cellStyle name="Comma 2 52 2" xfId="16513" xr:uid="{66F077E1-9C26-49EB-8BCE-9109861ABF84}"/>
    <cellStyle name="Comma 2 52 3" xfId="36416" xr:uid="{ADB7EACE-8A37-4B9E-9E60-0DC585E540EA}"/>
    <cellStyle name="Comma 2 53" xfId="16514" xr:uid="{A141761D-C468-40E8-A02C-C23EB9F4AA15}"/>
    <cellStyle name="Comma 2 53 2" xfId="16515" xr:uid="{FF6C647E-047E-476D-B29C-5BC203F969C8}"/>
    <cellStyle name="Comma 2 53 3" xfId="36417" xr:uid="{129DA256-7605-46D7-8B95-3A1347AC168A}"/>
    <cellStyle name="Comma 2 54" xfId="16516" xr:uid="{93B100AC-B97B-4F45-A3A9-DDA1C527A4B5}"/>
    <cellStyle name="Comma 2 54 2" xfId="16517" xr:uid="{364CD6D1-5F42-41B9-ACAF-9B7B7368E7E7}"/>
    <cellStyle name="Comma 2 54 3" xfId="36418" xr:uid="{741EE234-A8B1-4D04-9577-ECB7F60922C0}"/>
    <cellStyle name="Comma 2 55" xfId="16518" xr:uid="{85E330F8-0943-49CA-9A05-E09D594BB85A}"/>
    <cellStyle name="Comma 2 55 2" xfId="16519" xr:uid="{5604A73C-BBAD-46AE-81C7-DD383A7BADB0}"/>
    <cellStyle name="Comma 2 55 3" xfId="36419" xr:uid="{85AA8BB8-DAA0-4369-9B11-FD78C78B632D}"/>
    <cellStyle name="Comma 2 56" xfId="16520" xr:uid="{007DB0E7-552C-4DF3-837F-43905847A0CD}"/>
    <cellStyle name="Comma 2 56 2" xfId="16521" xr:uid="{F1E6579F-F3DD-42C9-A06D-4D0F150B8562}"/>
    <cellStyle name="Comma 2 56 3" xfId="36420" xr:uid="{83B81045-972D-49BC-ABEB-5230F620015A}"/>
    <cellStyle name="Comma 2 57" xfId="16522" xr:uid="{4E55B7C4-A071-4B83-B6AD-C53D02AF11AE}"/>
    <cellStyle name="Comma 2 57 2" xfId="16523" xr:uid="{68B42E8B-ECAB-4491-B932-5B66D5350E07}"/>
    <cellStyle name="Comma 2 57 3" xfId="36421" xr:uid="{FAB21BF9-5F8E-4BF8-A9C8-17556DDB5F97}"/>
    <cellStyle name="Comma 2 58" xfId="16524" xr:uid="{F978F94A-A86F-4715-94EE-EB4CC9670039}"/>
    <cellStyle name="Comma 2 58 2" xfId="16525" xr:uid="{9B441566-BC30-4F47-8F53-47EF1E681B0B}"/>
    <cellStyle name="Comma 2 58 3" xfId="36422" xr:uid="{514D7B91-38DF-4CAD-A83C-872B2BFFF5B1}"/>
    <cellStyle name="Comma 2 59" xfId="16526" xr:uid="{32FFF3B8-CB68-4477-9EA2-9893A8FFB691}"/>
    <cellStyle name="Comma 2 59 2" xfId="16527" xr:uid="{4186F5B1-BDCE-472F-809F-82165636F93D}"/>
    <cellStyle name="Comma 2 59 3" xfId="36423" xr:uid="{503770FE-45E1-4628-AAEC-6956A6528EE9}"/>
    <cellStyle name="Comma 2 6" xfId="153" xr:uid="{C1509C22-8EB2-4682-98D2-B292C1F1F461}"/>
    <cellStyle name="Comma 2 6 10" xfId="870" xr:uid="{091F4F56-139F-4525-AC94-C81B49E159FF}"/>
    <cellStyle name="Comma 2 6 2" xfId="2374" xr:uid="{3AC664AE-9597-469F-A812-B24BF0A0B255}"/>
    <cellStyle name="Comma 2 6 2 2" xfId="16530" xr:uid="{F5DFF32C-953A-4A6A-85DF-8FBA8246EA27}"/>
    <cellStyle name="Comma 2 6 2 3" xfId="36424" xr:uid="{1EC77FEC-9206-488E-BC77-42120A3AA840}"/>
    <cellStyle name="Comma 2 6 2 4" xfId="16529" xr:uid="{5AE5B182-4C28-4E39-B9A3-D41572FF7165}"/>
    <cellStyle name="Comma 2 6 2 5" xfId="41103" xr:uid="{ED1A9F2D-49FA-4D0E-A77B-458FED66C7A0}"/>
    <cellStyle name="Comma 2 6 3" xfId="16531" xr:uid="{D8617AE0-9336-4413-85DD-243795F7E836}"/>
    <cellStyle name="Comma 2 6 3 2" xfId="41708" xr:uid="{6B001323-0B41-4AC9-91A9-CCD676822744}"/>
    <cellStyle name="Comma 2 6 4" xfId="36425" xr:uid="{8F99DF8F-018F-435D-B307-B0469F5D91F7}"/>
    <cellStyle name="Comma 2 6 5" xfId="16528" xr:uid="{7EE6A227-63C7-4965-854D-989E200053A1}"/>
    <cellStyle name="Comma 2 6 6" xfId="40091" xr:uid="{FA693076-1C40-4B9A-9807-8D7EEDE49EBD}"/>
    <cellStyle name="Comma 2 6 7" xfId="40135" xr:uid="{1B46F5EA-43BB-4551-AD46-38B25E54B380}"/>
    <cellStyle name="Comma 2 6 8" xfId="2182" xr:uid="{FB1EA968-EC4D-40AC-8CD0-F21E83560AF8}"/>
    <cellStyle name="Comma 2 6 9" xfId="1760" xr:uid="{817E00AA-7E69-433D-BBA7-69E6B5ECC1F9}"/>
    <cellStyle name="Comma 2 60" xfId="16532" xr:uid="{A478F633-ABB5-4E83-B5DA-412E86B76714}"/>
    <cellStyle name="Comma 2 60 2" xfId="16533" xr:uid="{354C1BB0-4D82-4C40-9B29-EF71197F3956}"/>
    <cellStyle name="Comma 2 60 3" xfId="36426" xr:uid="{35439767-86D1-489C-B622-2F4006D6FFAF}"/>
    <cellStyle name="Comma 2 61" xfId="16534" xr:uid="{C8255CF1-F194-4EF5-AEF6-EA6E37E1069F}"/>
    <cellStyle name="Comma 2 61 2" xfId="16535" xr:uid="{54148026-AC57-47D6-A3D1-BF0472D88635}"/>
    <cellStyle name="Comma 2 61 3" xfId="36427" xr:uid="{330068AE-0135-4E6E-8764-C22C5B235BB4}"/>
    <cellStyle name="Comma 2 62" xfId="16536" xr:uid="{D84BB577-EE3D-48E1-BE02-F8F1CFDCF8F2}"/>
    <cellStyle name="Comma 2 62 2" xfId="16537" xr:uid="{D0187C83-E17A-4AE4-B9E5-3E0CDE92095F}"/>
    <cellStyle name="Comma 2 62 3" xfId="36428" xr:uid="{8DA74A44-2F7E-4739-BEA5-16F3FF98DFB4}"/>
    <cellStyle name="Comma 2 63" xfId="16538" xr:uid="{F74D6F18-DF35-4C05-AA3F-164378FAC7FF}"/>
    <cellStyle name="Comma 2 63 2" xfId="16539" xr:uid="{12C847BE-1749-4CCD-8DD9-1A7E8D2DFEF9}"/>
    <cellStyle name="Comma 2 63 3" xfId="36429" xr:uid="{54D31EDD-DD97-456B-967D-1D316DF22DEB}"/>
    <cellStyle name="Comma 2 64" xfId="16540" xr:uid="{FB8A3154-1A35-4483-AEC2-EFCBFAEE4EA8}"/>
    <cellStyle name="Comma 2 64 2" xfId="16541" xr:uid="{5A051718-FD10-42A3-AE85-01DD82EAE55D}"/>
    <cellStyle name="Comma 2 64 3" xfId="36430" xr:uid="{C5C52032-09A1-4B43-93A9-AA57D26A54EE}"/>
    <cellStyle name="Comma 2 65" xfId="16542" xr:uid="{A4557309-67D7-4E41-8BEE-534912DAF47D}"/>
    <cellStyle name="Comma 2 65 2" xfId="16543" xr:uid="{E0983FB4-68A6-478C-ACF1-EFAEB11E947B}"/>
    <cellStyle name="Comma 2 65 3" xfId="36431" xr:uid="{5B1CBCB4-1535-43AA-A8C6-B5C65702F21E}"/>
    <cellStyle name="Comma 2 66" xfId="16544" xr:uid="{87DF787B-A560-4BC2-B200-C6725680077F}"/>
    <cellStyle name="Comma 2 66 2" xfId="16545" xr:uid="{E50D846A-1901-4857-91E5-4DD72A0DF6FE}"/>
    <cellStyle name="Comma 2 66 3" xfId="36432" xr:uid="{5763171A-C3B0-40BE-AA43-1DFEAA4ED879}"/>
    <cellStyle name="Comma 2 67" xfId="16546" xr:uid="{5035126A-83F5-4667-A519-4621A73A6E02}"/>
    <cellStyle name="Comma 2 67 2" xfId="16547" xr:uid="{D3D60C49-D942-41EF-9078-5C009E3F4AF2}"/>
    <cellStyle name="Comma 2 67 3" xfId="36433" xr:uid="{53B03EA5-BE4C-49E2-ABEF-215B9DD97AF7}"/>
    <cellStyle name="Comma 2 68" xfId="16548" xr:uid="{CDF7757C-B0A9-4343-BA4D-941EB76EB8D5}"/>
    <cellStyle name="Comma 2 68 2" xfId="16549" xr:uid="{96FFA2D4-C6E1-4B75-97EE-A8D7A1F4FF52}"/>
    <cellStyle name="Comma 2 68 3" xfId="36434" xr:uid="{A80B4AD6-C81A-4941-9656-3E8F204DF481}"/>
    <cellStyle name="Comma 2 69" xfId="16550" xr:uid="{EC6763D5-8965-4797-8596-C7557B4A2885}"/>
    <cellStyle name="Comma 2 69 2" xfId="36435" xr:uid="{7026B744-C3CA-4D25-9934-2C7D5883A3F6}"/>
    <cellStyle name="Comma 2 7" xfId="1142" xr:uid="{49BEA486-2F14-47C4-AF90-C866C304F3D0}"/>
    <cellStyle name="Comma 2 7 10" xfId="16552" xr:uid="{BF8FEEE3-F9BA-436C-A70F-7A5EF810325B}"/>
    <cellStyle name="Comma 2 7 11" xfId="36436" xr:uid="{CDCB3DD5-4280-4123-8062-CC08E1D39A03}"/>
    <cellStyle name="Comma 2 7 12" xfId="16551" xr:uid="{AABB4FE4-7895-49D1-8BD3-571AB4F3AB2D}"/>
    <cellStyle name="Comma 2 7 13" xfId="40328" xr:uid="{CE0B3CC5-9F0D-463C-A163-01E3ED92067F}"/>
    <cellStyle name="Comma 2 7 14" xfId="40286" xr:uid="{B6B7B643-00E0-4135-8A30-097DFA1C2DD8}"/>
    <cellStyle name="Comma 2 7 15" xfId="2257" xr:uid="{0385DADA-421A-4EB8-B48E-A9AFDA9A6163}"/>
    <cellStyle name="Comma 2 7 16" xfId="1823" xr:uid="{776721DF-296E-41F7-9484-52482AE7FC00}"/>
    <cellStyle name="Comma 2 7 2" xfId="16553" xr:uid="{BD08C6D6-55DD-44BA-A012-13BDB85F97F2}"/>
    <cellStyle name="Comma 2 7 2 2" xfId="16554" xr:uid="{A4CB5519-BD8D-4E56-98E0-8AFA82BA0620}"/>
    <cellStyle name="Comma 2 7 2 2 2" xfId="16555" xr:uid="{85185E61-6798-4F67-AA64-FBBE929A45E9}"/>
    <cellStyle name="Comma 2 7 2 2 3" xfId="36437" xr:uid="{8003BC6E-DFC6-4E4E-8E15-B82339B3398E}"/>
    <cellStyle name="Comma 2 7 2 3" xfId="16556" xr:uid="{A2CD58F3-CD62-4D0C-A40D-686EA7358A84}"/>
    <cellStyle name="Comma 2 7 2 3 2" xfId="16557" xr:uid="{F153243E-D248-4C04-B3CD-DE28D99406B6}"/>
    <cellStyle name="Comma 2 7 2 3 3" xfId="36438" xr:uid="{0CE7A597-A806-4FEC-BC28-FA21146CC880}"/>
    <cellStyle name="Comma 2 7 2 4" xfId="16558" xr:uid="{10E749F0-8D7C-414C-BEB9-AB6E8530A562}"/>
    <cellStyle name="Comma 2 7 2 5" xfId="36439" xr:uid="{2C488091-855F-48EE-BC17-9262FA878D24}"/>
    <cellStyle name="Comma 2 7 2 6" xfId="41105" xr:uid="{CD5CBBF3-C33F-473F-A836-17773D1422FD}"/>
    <cellStyle name="Comma 2 7 3" xfId="16559" xr:uid="{29D84CF9-B7CC-4310-BD2E-E8186BBCBDCB}"/>
    <cellStyle name="Comma 2 7 3 2" xfId="16560" xr:uid="{8CB60959-AC06-43B9-96E0-26A3AAE967B2}"/>
    <cellStyle name="Comma 2 7 3 3" xfId="36440" xr:uid="{AA121166-1C23-4C88-8D02-A6EB03CD6758}"/>
    <cellStyle name="Comma 2 7 3 4" xfId="41104" xr:uid="{EB64084C-4643-4B49-89B3-9821A2863E71}"/>
    <cellStyle name="Comma 2 7 4" xfId="16561" xr:uid="{538E9AE0-4B20-4571-A9D1-1CF507CD5711}"/>
    <cellStyle name="Comma 2 7 4 2" xfId="16562" xr:uid="{1A589B58-78A6-4F54-8723-800F8A6526A6}"/>
    <cellStyle name="Comma 2 7 4 3" xfId="36441" xr:uid="{6FA2CF6D-9483-4C2C-8952-2C882DF9074B}"/>
    <cellStyle name="Comma 2 7 5" xfId="16563" xr:uid="{1982E427-EB43-4400-ABED-40457AAFA620}"/>
    <cellStyle name="Comma 2 7 5 2" xfId="16564" xr:uid="{638BF2CD-34CA-4A76-888F-0D9D745B23D3}"/>
    <cellStyle name="Comma 2 7 5 3" xfId="36442" xr:uid="{FE63604A-23E4-4E63-A84F-A881606A64E3}"/>
    <cellStyle name="Comma 2 7 6" xfId="16565" xr:uid="{5BBC39F0-77A6-40E7-98F3-CFA203D84E27}"/>
    <cellStyle name="Comma 2 7 6 2" xfId="16566" xr:uid="{BC2786FB-B590-4D61-9F17-A1B8946858A7}"/>
    <cellStyle name="Comma 2 7 6 3" xfId="36443" xr:uid="{0B12F2E3-E381-4B52-A159-F57A8EF599B0}"/>
    <cellStyle name="Comma 2 7 7" xfId="16567" xr:uid="{E99BBE18-8233-45CF-A09E-BC03A380B7F5}"/>
    <cellStyle name="Comma 2 7 7 2" xfId="16568" xr:uid="{66077EE2-7969-4CDE-A3E3-9432264D2EA8}"/>
    <cellStyle name="Comma 2 7 7 3" xfId="36444" xr:uid="{D40A7407-8E02-4FCC-B37C-981578BCA197}"/>
    <cellStyle name="Comma 2 7 8" xfId="16569" xr:uid="{953C8ABA-BAAE-4FF4-AD83-AB47F4C3A7DA}"/>
    <cellStyle name="Comma 2 7 8 2" xfId="16570" xr:uid="{3541D404-84FE-4B97-92E2-2543B4C28D61}"/>
    <cellStyle name="Comma 2 7 8 3" xfId="36445" xr:uid="{DAC1B6DE-54C8-4CE3-B301-749178D7BF74}"/>
    <cellStyle name="Comma 2 7 9" xfId="16571" xr:uid="{1F105BC6-5E5D-4ACC-A49F-BE98F95FBBD5}"/>
    <cellStyle name="Comma 2 7 9 2" xfId="16572" xr:uid="{84207AA2-8EB7-440C-97CE-E3BC782FAB4D}"/>
    <cellStyle name="Comma 2 7 9 3" xfId="36446" xr:uid="{4F61D135-E8DE-4DEE-A6B1-2EA6C168F8C4}"/>
    <cellStyle name="Comma 2 70" xfId="16573" xr:uid="{080373AD-3722-4FF6-A172-2DDE608EB875}"/>
    <cellStyle name="Comma 2 70 2" xfId="16574" xr:uid="{218BB0E5-E225-4954-995B-9CF6E44C8EBF}"/>
    <cellStyle name="Comma 2 70 2 2" xfId="36447" xr:uid="{C4B10365-DEC0-4B91-A26A-10489D28D954}"/>
    <cellStyle name="Comma 2 70 3" xfId="36448" xr:uid="{C90D3E0A-18FE-48D4-9EB1-DD7027101104}"/>
    <cellStyle name="Comma 2 71" xfId="16575" xr:uid="{ADFA1658-B85A-48D8-A0EA-460FA678EEDE}"/>
    <cellStyle name="Comma 2 71 2" xfId="16576" xr:uid="{771E26EA-0E7D-42B4-AFA1-1215D0CAA68A}"/>
    <cellStyle name="Comma 2 71 2 2" xfId="36449" xr:uid="{8041AC64-60F1-406F-9A5B-F017D9CBA4D1}"/>
    <cellStyle name="Comma 2 71 3" xfId="36450" xr:uid="{21670CE0-EF12-4A40-8621-BE3711E18596}"/>
    <cellStyle name="Comma 2 72" xfId="16577" xr:uid="{6121A613-5798-41F3-90C5-2A49386C451E}"/>
    <cellStyle name="Comma 2 72 2" xfId="16578" xr:uid="{5ADCA6C1-590D-4F57-89E0-583B6F836BD5}"/>
    <cellStyle name="Comma 2 72 2 2" xfId="36451" xr:uid="{CD31DC20-3F24-40C2-9788-E5D4632CB096}"/>
    <cellStyle name="Comma 2 72 3" xfId="36452" xr:uid="{46D73DF7-3405-459F-86E2-A5913A49FC15}"/>
    <cellStyle name="Comma 2 73" xfId="16579" xr:uid="{EE7075D9-5729-4F1F-BD89-3FF82FED1C52}"/>
    <cellStyle name="Comma 2 73 2" xfId="16580" xr:uid="{68D7E486-9CEB-4AEA-BE48-007B39015F5C}"/>
    <cellStyle name="Comma 2 73 2 2" xfId="36453" xr:uid="{25931A4A-133B-45F2-AF92-2E0AAAF41173}"/>
    <cellStyle name="Comma 2 73 3" xfId="36454" xr:uid="{877F196A-28E7-4697-ABB0-9AFAFDA0CD2D}"/>
    <cellStyle name="Comma 2 74" xfId="16581" xr:uid="{8DABA83A-97C5-4520-B455-9E23D4A2CD68}"/>
    <cellStyle name="Comma 2 74 2" xfId="16582" xr:uid="{6318DCF9-3C85-4FC0-9575-2DE8C2A22E1B}"/>
    <cellStyle name="Comma 2 74 2 2" xfId="36455" xr:uid="{B8B6E3B6-EA21-49FA-979C-91005072CC1A}"/>
    <cellStyle name="Comma 2 74 3" xfId="36456" xr:uid="{3A370267-9FAE-42D1-812C-A9F64D1C4E44}"/>
    <cellStyle name="Comma 2 75" xfId="16583" xr:uid="{B4360C6A-F83F-4320-96C6-6CEE9C60CE30}"/>
    <cellStyle name="Comma 2 75 2" xfId="16584" xr:uid="{12C32970-32BC-48A0-A6EE-6B4EF38AA2AC}"/>
    <cellStyle name="Comma 2 75 2 2" xfId="36457" xr:uid="{F0DB0DBE-C085-496D-AE01-6462277367DC}"/>
    <cellStyle name="Comma 2 75 3" xfId="36458" xr:uid="{2DF466D5-AEE3-4558-8048-B1F96E7D947A}"/>
    <cellStyle name="Comma 2 76" xfId="16585" xr:uid="{D9EE7638-3ACC-4FAD-B1AB-E473E6B3134F}"/>
    <cellStyle name="Comma 2 76 2" xfId="16586" xr:uid="{E172E3A6-1DF7-46F7-B030-F997FC5170FE}"/>
    <cellStyle name="Comma 2 76 2 2" xfId="36459" xr:uid="{8252DECB-3605-4AA8-A0A4-2028D8A49218}"/>
    <cellStyle name="Comma 2 76 3" xfId="36460" xr:uid="{373FC62D-6755-4228-A82E-9D1C37D7A056}"/>
    <cellStyle name="Comma 2 77" xfId="16587" xr:uid="{FF8D258F-5E41-4604-8CBB-1586FA4379B6}"/>
    <cellStyle name="Comma 2 77 2" xfId="16588" xr:uid="{9C20ACB2-6680-4DEF-8BED-786F448C4BD1}"/>
    <cellStyle name="Comma 2 77 2 2" xfId="36461" xr:uid="{1E3093BC-FDA7-4784-A1A2-01AE9603E792}"/>
    <cellStyle name="Comma 2 77 3" xfId="36462" xr:uid="{F78C244E-2175-47DF-BF9C-16CB3CAF51DE}"/>
    <cellStyle name="Comma 2 78" xfId="16589" xr:uid="{C57055C0-D8A2-4E06-97FD-9ECBABBE9A03}"/>
    <cellStyle name="Comma 2 78 2" xfId="16590" xr:uid="{376EE762-ACDD-411E-9243-37310C95D6B5}"/>
    <cellStyle name="Comma 2 78 2 2" xfId="36463" xr:uid="{6B580985-6A0E-468F-885A-816C3070989B}"/>
    <cellStyle name="Comma 2 78 3" xfId="36464" xr:uid="{863473AE-34F3-456E-A937-A970EC41C55C}"/>
    <cellStyle name="Comma 2 79" xfId="16591" xr:uid="{2BA24437-70B6-4FA4-9768-E8CD152F04AD}"/>
    <cellStyle name="Comma 2 79 2" xfId="16592" xr:uid="{6B5856D6-60BB-4A5F-8EC6-E04DFA9017A6}"/>
    <cellStyle name="Comma 2 79 2 2" xfId="36465" xr:uid="{4034FCB6-EC90-411E-8284-70896AC3D377}"/>
    <cellStyle name="Comma 2 79 3" xfId="36466" xr:uid="{C290DFB3-BCBB-4388-BA02-CEE7ED3FD812}"/>
    <cellStyle name="Comma 2 8" xfId="1533" xr:uid="{67C87F61-5B35-4FE5-9106-C8E3FEF1B3AF}"/>
    <cellStyle name="Comma 2 8 2" xfId="16594" xr:uid="{52C69017-F010-484F-812E-03601D75FCFE}"/>
    <cellStyle name="Comma 2 8 2 2" xfId="16595" xr:uid="{ED12AD56-83BA-49FB-9F9B-5CA971973EC3}"/>
    <cellStyle name="Comma 2 8 2 3" xfId="36467" xr:uid="{538DF0AC-A1DD-488B-A2B1-6B2E532787FA}"/>
    <cellStyle name="Comma 2 8 2 4" xfId="41106" xr:uid="{9B5FCDD3-58F5-404F-849B-E370BC5C57E7}"/>
    <cellStyle name="Comma 2 8 3" xfId="16596" xr:uid="{C1E37024-AC47-497D-9803-6827593EB684}"/>
    <cellStyle name="Comma 2 8 3 2" xfId="16597" xr:uid="{707BE603-2D9B-4B79-BD6F-22EED716E7F9}"/>
    <cellStyle name="Comma 2 8 3 3" xfId="36468" xr:uid="{78B97F67-9052-41A1-97D9-3FF471B649B3}"/>
    <cellStyle name="Comma 2 8 4" xfId="16598" xr:uid="{45BF9797-D0CD-44EF-84CB-78FD6F50A26D}"/>
    <cellStyle name="Comma 2 8 5" xfId="36469" xr:uid="{1A038CB4-C171-44F2-B036-A15CF25AE6F7}"/>
    <cellStyle name="Comma 2 8 6" xfId="16593" xr:uid="{23F892BC-6EF3-4D4B-A310-44DD9E5E320A}"/>
    <cellStyle name="Comma 2 8 7" xfId="40093" xr:uid="{A15DF1AC-931B-49AC-9409-74286ABDE37A}"/>
    <cellStyle name="Comma 2 8 8" xfId="2352" xr:uid="{BC48FACB-09CC-4B8E-A745-D9AF7171E6D6}"/>
    <cellStyle name="Comma 2 80" xfId="16599" xr:uid="{3F57CE6D-80EF-4CA1-BE24-FB80FB9CB75B}"/>
    <cellStyle name="Comma 2 80 2" xfId="16600" xr:uid="{C2F43204-C273-4273-9364-1A4178053003}"/>
    <cellStyle name="Comma 2 80 2 2" xfId="36470" xr:uid="{B6AAE87C-9194-436B-8A88-858EE17F5A7A}"/>
    <cellStyle name="Comma 2 80 3" xfId="36471" xr:uid="{45D4F20B-3AAD-4C07-A9DA-F1601393190E}"/>
    <cellStyle name="Comma 2 81" xfId="16601" xr:uid="{206456F6-6448-4C16-AE0D-8F0A315CA2BF}"/>
    <cellStyle name="Comma 2 81 2" xfId="16602" xr:uid="{6AE8D924-DC84-4022-AA5A-EA777B480756}"/>
    <cellStyle name="Comma 2 81 2 2" xfId="36472" xr:uid="{3DC4FB9B-1FC1-457F-86E3-867D6467C940}"/>
    <cellStyle name="Comma 2 81 3" xfId="36473" xr:uid="{7BD3B51D-22BD-499B-B73D-84198EE78DFF}"/>
    <cellStyle name="Comma 2 82" xfId="36474" xr:uid="{82E4D87E-D0AA-4591-BAB8-7367BC1F863F}"/>
    <cellStyle name="Comma 2 82 2" xfId="36475" xr:uid="{A884697A-5754-403B-BAB6-43C379E68043}"/>
    <cellStyle name="Comma 2 82 3" xfId="36476" xr:uid="{4318351E-6949-4D1C-A73E-8FA53E999AA5}"/>
    <cellStyle name="Comma 2 83" xfId="36477" xr:uid="{A070DB99-0FEC-4090-8813-7A4223A48943}"/>
    <cellStyle name="Comma 2 83 2" xfId="36478" xr:uid="{9115A769-E9E0-4C60-8701-AB91F1E8695D}"/>
    <cellStyle name="Comma 2 84" xfId="36479" xr:uid="{A941F074-F2C2-45C3-AFED-D580310F2870}"/>
    <cellStyle name="Comma 2 84 2" xfId="36480" xr:uid="{663A16FF-312E-4517-80E7-214E64E55AC3}"/>
    <cellStyle name="Comma 2 85" xfId="36481" xr:uid="{70ADC03E-28DB-4259-956D-770852328CFB}"/>
    <cellStyle name="Comma 2 85 2" xfId="36482" xr:uid="{CE304479-DBC0-4F91-BD0E-5F0D1B8BDE63}"/>
    <cellStyle name="Comma 2 86" xfId="36483" xr:uid="{D445362A-AAED-4706-A1F8-9DA4528BAEB8}"/>
    <cellStyle name="Comma 2 86 2" xfId="36484" xr:uid="{439EE9EF-DD2B-4BF2-B5A7-9BA2AB980367}"/>
    <cellStyle name="Comma 2 87" xfId="36485" xr:uid="{5A080EF8-E7C3-49E1-A0CE-DC6167FAE814}"/>
    <cellStyle name="Comma 2 87 2" xfId="36486" xr:uid="{CF432F33-EE13-4927-BA88-17CCFFD28C38}"/>
    <cellStyle name="Comma 2 88" xfId="36487" xr:uid="{35A9158F-8CFB-4E68-83B9-D84AD08D20B3}"/>
    <cellStyle name="Comma 2 88 2" xfId="36488" xr:uid="{0E8E5B41-1DE9-4EC4-8D67-12DC9AAA8435}"/>
    <cellStyle name="Comma 2 89" xfId="36489" xr:uid="{B687FC69-CBBD-4ED5-B790-49FAD1ED2646}"/>
    <cellStyle name="Comma 2 89 2" xfId="36490" xr:uid="{67FC1692-7AF1-4CA2-9FD1-766C0B49F84B}"/>
    <cellStyle name="Comma 2 9" xfId="16603" xr:uid="{48E56EA2-0401-426D-9E76-C9A86C7A70DC}"/>
    <cellStyle name="Comma 2 9 2" xfId="16604" xr:uid="{AA72428B-E202-44AD-A234-34218AD821F0}"/>
    <cellStyle name="Comma 2 9 2 2" xfId="16605" xr:uid="{33EB64B6-15C1-4039-B65E-6384F1149C17}"/>
    <cellStyle name="Comma 2 9 2 3" xfId="36491" xr:uid="{DC2C46AF-179A-4BB7-9336-FD14B2A45B42}"/>
    <cellStyle name="Comma 2 9 3" xfId="16606" xr:uid="{62CC7DB0-1037-4F53-A3C0-D3D69806EE11}"/>
    <cellStyle name="Comma 2 9 4" xfId="36492" xr:uid="{AF550208-7474-4E38-A4F7-5C0ECEBEF47C}"/>
    <cellStyle name="Comma 2 9 5" xfId="40252" xr:uid="{64034C35-6185-4490-A0BC-4075A27FF261}"/>
    <cellStyle name="Comma 2 90" xfId="36493" xr:uid="{051EE317-134C-4097-ACF2-FF190C7804FF}"/>
    <cellStyle name="Comma 2 90 2" xfId="36494" xr:uid="{B4EF06E0-A5FA-46D5-BD3D-80B39DE50161}"/>
    <cellStyle name="Comma 2 91" xfId="36495" xr:uid="{31BB7D78-E6EA-40AA-B6EE-816DBDBD44A5}"/>
    <cellStyle name="Comma 2 91 2" xfId="36496" xr:uid="{45D0416B-4261-4D75-9D4E-AD0F8B91C7F8}"/>
    <cellStyle name="Comma 2 92" xfId="36497" xr:uid="{03D38BE0-1DDD-46A1-A70F-8DB3F225F29C}"/>
    <cellStyle name="Comma 2 92 2" xfId="36498" xr:uid="{26F617F5-9F96-4B69-B7CB-45A05E61D8D9}"/>
    <cellStyle name="Comma 2 93" xfId="36499" xr:uid="{9E5084BA-B300-46DF-A357-97E0C700CE0D}"/>
    <cellStyle name="Comma 2 93 2" xfId="36500" xr:uid="{C1617BCB-C579-47AC-9EFA-F0EB8970D9EE}"/>
    <cellStyle name="Comma 2 94" xfId="36501" xr:uid="{5D4B3CEA-9F75-4AC3-B995-D46C02ED0A86}"/>
    <cellStyle name="Comma 2 94 2" xfId="36502" xr:uid="{6E55CCF0-9730-44B2-886F-C4E237E224DE}"/>
    <cellStyle name="Comma 2 95" xfId="36503" xr:uid="{EBAA7865-517E-46E7-A832-C284AA5F1D38}"/>
    <cellStyle name="Comma 2 95 2" xfId="36504" xr:uid="{AA3FAC07-6427-48F0-9A62-8D5C5BD8AFD9}"/>
    <cellStyle name="Comma 2 96" xfId="36505" xr:uid="{A97864EC-5192-43CE-B5A2-7446A18B8737}"/>
    <cellStyle name="Comma 2 96 2" xfId="36506" xr:uid="{B7539790-F6C9-4102-8C7F-56A4C2B951F5}"/>
    <cellStyle name="Comma 2 97" xfId="36507" xr:uid="{7F612A0D-3743-4248-A30B-5A5ECF5BB132}"/>
    <cellStyle name="Comma 2 97 2" xfId="36508" xr:uid="{043392AD-A70F-400E-B735-FE00DFAD3095}"/>
    <cellStyle name="Comma 2 98" xfId="36509" xr:uid="{590DA590-46A5-40A7-B19A-D4BA4FE796C2}"/>
    <cellStyle name="Comma 2 98 2" xfId="36510" xr:uid="{C27F644F-D323-479B-B200-6FD71533E256}"/>
    <cellStyle name="Comma 2 99" xfId="36511" xr:uid="{A138B45C-D441-4A38-A738-FA108A3D534A}"/>
    <cellStyle name="Comma 2 99 2" xfId="36512" xr:uid="{4D3D72E6-0C56-47AD-B6D6-66FF9FE86AB8}"/>
    <cellStyle name="Comma 2_10 SEPT 409 0056 American Home Assurance Company -Australia(Australia) 06-22-10 v2" xfId="291" xr:uid="{03009EE8-A6D5-4F13-9C2D-6416E3562E93}"/>
    <cellStyle name="Comma 20" xfId="292" xr:uid="{631FCF07-86FD-4619-93B4-A28222E139BD}"/>
    <cellStyle name="Comma 20 10" xfId="41873" xr:uid="{E34040EE-4195-4030-8BF8-0C08096F7521}"/>
    <cellStyle name="Comma 20 11" xfId="544" xr:uid="{A012C365-9E50-4951-8EBC-56FAAF56D8E5}"/>
    <cellStyle name="Comma 20 2" xfId="646" xr:uid="{3D949C9D-3C36-4C8A-9FD7-84176497A75E}"/>
    <cellStyle name="Comma 20 2 2" xfId="16609" xr:uid="{1B0727A2-E72D-401D-BAB8-FAEE0758F0D6}"/>
    <cellStyle name="Comma 20 2 3" xfId="36513" xr:uid="{1BC776B4-922B-43F1-9A0A-B149C3539EC4}"/>
    <cellStyle name="Comma 20 2 4" xfId="16608" xr:uid="{EF5B73AD-05AD-471B-BE20-ADB9943F40AA}"/>
    <cellStyle name="Comma 20 2 5" xfId="41107" xr:uid="{1B61783A-743F-4AB5-BEE2-228559563426}"/>
    <cellStyle name="Comma 20 2 6" xfId="1990" xr:uid="{E6DDB3B7-137C-4DEB-826E-E0A32B21F68E}"/>
    <cellStyle name="Comma 20 3" xfId="1189" xr:uid="{41CC1B78-7DA9-471A-8651-A0F497D89996}"/>
    <cellStyle name="Comma 20 3 2" xfId="16611" xr:uid="{432349BC-BD8E-4B10-8C01-6060D0A3CAF9}"/>
    <cellStyle name="Comma 20 3 3" xfId="36514" xr:uid="{1D2053B4-FC90-4141-AA20-19BF8C4A8A8F}"/>
    <cellStyle name="Comma 20 3 4" xfId="16610" xr:uid="{41F59B2D-F92F-451B-A4DA-8C3305D332C1}"/>
    <cellStyle name="Comma 20 4" xfId="16612" xr:uid="{1300EE84-F0B3-4C81-8F28-4BACF830858D}"/>
    <cellStyle name="Comma 20 5" xfId="36515" xr:uid="{82B34108-D071-4D66-B4FB-C1E6E53D207C}"/>
    <cellStyle name="Comma 20 6" xfId="39635" xr:uid="{A993CD6E-DA70-4467-89B0-BEF2D0DAB682}"/>
    <cellStyle name="Comma 20 7" xfId="16607" xr:uid="{82AFC4D0-44E5-401E-B09D-7A54DAAD5C9B}"/>
    <cellStyle name="Comma 20 8" xfId="40813" xr:uid="{1F7EB7DD-C9A2-4B3C-841E-60A0FE33BEC0}"/>
    <cellStyle name="Comma 20 9" xfId="1904" xr:uid="{D0B39509-6413-4A5C-B068-11BF979484DF}"/>
    <cellStyle name="Comma 200" xfId="16613" xr:uid="{22E7B441-367A-4641-817B-B923D04A3AFE}"/>
    <cellStyle name="Comma 200 2" xfId="16614" xr:uid="{A752761C-F723-461E-A3B7-2D7572533FA1}"/>
    <cellStyle name="Comma 200 3" xfId="36516" xr:uid="{30BE8769-46D7-4F36-BFE5-52A66E49A4D0}"/>
    <cellStyle name="Comma 201" xfId="16615" xr:uid="{1E6AE869-58AF-4327-B107-F65F1A2311B4}"/>
    <cellStyle name="Comma 201 2" xfId="16616" xr:uid="{F0C79847-54AB-4B07-8E8A-C25305F1CC20}"/>
    <cellStyle name="Comma 201 3" xfId="36517" xr:uid="{187FB864-8977-4C1B-A294-97896C7E88E7}"/>
    <cellStyle name="Comma 202" xfId="16617" xr:uid="{B44A7D69-CD2C-473B-9454-3CEC51D58AA4}"/>
    <cellStyle name="Comma 202 2" xfId="16618" xr:uid="{FB9A03F7-C2C5-46F5-BC34-A4EA9E196A31}"/>
    <cellStyle name="Comma 202 3" xfId="36518" xr:uid="{75C5FBCE-C8AA-4615-9B7E-DA51F74BA33F}"/>
    <cellStyle name="Comma 203" xfId="16619" xr:uid="{0C76ED1D-461D-4355-B9E0-0E4E11CC9765}"/>
    <cellStyle name="Comma 203 2" xfId="16620" xr:uid="{5A1F3738-0BC0-4C4E-84E8-94EF8F6B0226}"/>
    <cellStyle name="Comma 203 3" xfId="36519" xr:uid="{28C7AC00-0A01-46D4-9A1C-5B22FEE6E737}"/>
    <cellStyle name="Comma 204" xfId="16621" xr:uid="{3076E5D7-495E-4695-AEA9-17928EDF08B8}"/>
    <cellStyle name="Comma 204 2" xfId="16622" xr:uid="{8B74D0EB-35AF-4287-97CF-8DF8D3DC115E}"/>
    <cellStyle name="Comma 204 3" xfId="36520" xr:uid="{FF51CD4D-39FA-416B-9BA2-1F964F7C119C}"/>
    <cellStyle name="Comma 205" xfId="16623" xr:uid="{55F0D170-B2F6-474B-A81B-F46FC7EA9CB9}"/>
    <cellStyle name="Comma 205 2" xfId="16624" xr:uid="{5D089F13-AA58-4823-934A-A1CEAEB5F6D3}"/>
    <cellStyle name="Comma 205 2 2" xfId="36521" xr:uid="{1F7C95E5-C115-4883-A500-2C234B458AB7}"/>
    <cellStyle name="Comma 205 3" xfId="36522" xr:uid="{622959F6-7B6C-4123-8772-3C86218826DA}"/>
    <cellStyle name="Comma 206" xfId="16625" xr:uid="{F98A5E21-4A09-489E-8774-F55A6E0F9A43}"/>
    <cellStyle name="Comma 206 2" xfId="16626" xr:uid="{5B1FF165-D97C-4DE3-850B-6966C1538515}"/>
    <cellStyle name="Comma 206 3" xfId="36523" xr:uid="{E31C33DA-7566-499D-879E-FEA4DB93C39C}"/>
    <cellStyle name="Comma 207" xfId="16627" xr:uid="{E8AC7FC9-71AE-4DD2-9DD6-E5B1D2BA6BD9}"/>
    <cellStyle name="Comma 207 2" xfId="16628" xr:uid="{E2CBC6FF-F379-414C-BF8D-53D48975957E}"/>
    <cellStyle name="Comma 207 3" xfId="36524" xr:uid="{5EEF6D49-22F5-40C8-95FE-12B7A0C90D14}"/>
    <cellStyle name="Comma 208" xfId="16629" xr:uid="{8C67D8B9-AC42-4B63-B896-C1EE28094176}"/>
    <cellStyle name="Comma 208 2" xfId="16630" xr:uid="{EE05D54B-77B3-4DA0-99DD-3CBB61E05699}"/>
    <cellStyle name="Comma 208 3" xfId="36525" xr:uid="{D66A86CD-19A8-485D-B877-C481F3903822}"/>
    <cellStyle name="Comma 209" xfId="16631" xr:uid="{6245B4C7-EB89-455E-A7D6-5B38452FB9B7}"/>
    <cellStyle name="Comma 209 2" xfId="16632" xr:uid="{165BDF6F-C58C-4689-8550-173217C05E42}"/>
    <cellStyle name="Comma 209 3" xfId="36526" xr:uid="{9EBF1F4A-DB51-4651-BE70-B9DA4188D433}"/>
    <cellStyle name="Comma 21" xfId="293" xr:uid="{9A55F598-F847-47E4-9551-5AC209703D0D}"/>
    <cellStyle name="Comma 21 10" xfId="785" xr:uid="{66F172D4-5313-4A4C-AE3F-D9A3F73E9C82}"/>
    <cellStyle name="Comma 21 2" xfId="1180" xr:uid="{6065FCBD-03C1-449B-B691-2517596AE029}"/>
    <cellStyle name="Comma 21 2 2" xfId="16635" xr:uid="{D86974E0-5C6D-4D67-8220-24546A0A5E61}"/>
    <cellStyle name="Comma 21 2 3" xfId="36527" xr:uid="{FB8CD736-9DF5-4C98-B928-AFF122AFB854}"/>
    <cellStyle name="Comma 21 2 4" xfId="16634" xr:uid="{5E6684E7-23F4-450F-88CD-54BD9C230640}"/>
    <cellStyle name="Comma 21 2 5" xfId="41108" xr:uid="{0F173ABF-B94A-4B6B-AD9B-97976ABD7B5F}"/>
    <cellStyle name="Comma 21 3" xfId="16636" xr:uid="{F1757460-6811-45BA-ADA1-C25DEB2ED69C}"/>
    <cellStyle name="Comma 21 3 2" xfId="16637" xr:uid="{C9594E1D-1613-48A6-A04B-5D636DCAACD9}"/>
    <cellStyle name="Comma 21 3 3" xfId="36528" xr:uid="{94ECDABB-BAC4-4F4C-B266-D21E52CF8D5C}"/>
    <cellStyle name="Comma 21 4" xfId="16638" xr:uid="{D18C56BF-E710-40CE-A083-02EA741CB5BA}"/>
    <cellStyle name="Comma 21 5" xfId="36529" xr:uid="{AC2BB024-6EC9-4231-9832-0BF11B8A482B}"/>
    <cellStyle name="Comma 21 6" xfId="16633" xr:uid="{E50884A0-30DD-4E23-A5C6-355803090C3B}"/>
    <cellStyle name="Comma 21 7" xfId="40008" xr:uid="{B12EE986-E2D8-4029-8C26-EA583A261BAA}"/>
    <cellStyle name="Comma 21 8" xfId="40287" xr:uid="{0F0137DF-93D2-4E52-90BE-AFF7897AE63E}"/>
    <cellStyle name="Comma 21 9" xfId="2109" xr:uid="{F30348A3-A9D3-4592-96A6-D118C020D88C}"/>
    <cellStyle name="Comma 210" xfId="16639" xr:uid="{CE19EE86-8805-41EC-864E-35E0683192DF}"/>
    <cellStyle name="Comma 210 2" xfId="16640" xr:uid="{76355193-27F9-4CA8-9A30-21FEB065F0AC}"/>
    <cellStyle name="Comma 210 3" xfId="36530" xr:uid="{C5F20843-AD01-438D-8925-6BE7A86E596C}"/>
    <cellStyle name="Comma 211" xfId="16641" xr:uid="{F9C7CAE0-A6DC-4349-81D5-9523AD3CB5A9}"/>
    <cellStyle name="Comma 211 2" xfId="16642" xr:uid="{A6399A88-EE31-424B-8B3D-C79B0A14C23F}"/>
    <cellStyle name="Comma 211 3" xfId="36531" xr:uid="{66FC4FD0-DAE3-4054-B09E-70B9DED28511}"/>
    <cellStyle name="Comma 212" xfId="16643" xr:uid="{2D28E7C8-5865-45B4-9AA6-6B8B4207E168}"/>
    <cellStyle name="Comma 212 2" xfId="16644" xr:uid="{1C4FDEC1-2DCD-46D0-AB8A-58C6C414EFA7}"/>
    <cellStyle name="Comma 212 3" xfId="36532" xr:uid="{08D3DFEF-8E46-4A1C-B9E4-101132643C07}"/>
    <cellStyle name="Comma 213" xfId="16645" xr:uid="{FECC0ACA-292B-4CD8-B183-AE08721E918A}"/>
    <cellStyle name="Comma 213 2" xfId="16646" xr:uid="{FB6F16F6-74F2-40A8-98A2-0D4252D4756C}"/>
    <cellStyle name="Comma 213 3" xfId="36533" xr:uid="{615CB301-1592-4010-A63B-4FF4DEA0B974}"/>
    <cellStyle name="Comma 214" xfId="16647" xr:uid="{F35184A6-93E2-4F60-92CA-A524996082A6}"/>
    <cellStyle name="Comma 214 2" xfId="16648" xr:uid="{CD1965CD-F875-42E5-9EEE-0241F260C906}"/>
    <cellStyle name="Comma 214 3" xfId="36534" xr:uid="{80A53FD3-9838-48D9-9CF4-748DF99DC6A3}"/>
    <cellStyle name="Comma 215" xfId="16649" xr:uid="{145AC53B-4F39-4AB0-BD03-0752EEC7566E}"/>
    <cellStyle name="Comma 215 2" xfId="16650" xr:uid="{DDD561E1-9082-4450-BC9C-4D75A157D6AB}"/>
    <cellStyle name="Comma 215 3" xfId="36535" xr:uid="{10F1251E-C39D-4ABD-8087-8BF80428D91A}"/>
    <cellStyle name="Comma 216" xfId="16651" xr:uid="{367CEEB8-E1A3-459F-9074-C2362F1092CA}"/>
    <cellStyle name="Comma 216 2" xfId="16652" xr:uid="{5432F057-402D-44FE-9191-0E593356BEC2}"/>
    <cellStyle name="Comma 216 3" xfId="36536" xr:uid="{AE6D65A8-2037-4EFA-92C9-9531CA00B767}"/>
    <cellStyle name="Comma 217" xfId="16653" xr:uid="{BF29A5A4-17D1-4614-8336-F4ADDB0B17FB}"/>
    <cellStyle name="Comma 217 2" xfId="16654" xr:uid="{0AC0D1F9-8151-4655-A631-CC8D08648442}"/>
    <cellStyle name="Comma 217 3" xfId="36537" xr:uid="{8D56AD0F-71B6-4671-8418-903D86CA59DF}"/>
    <cellStyle name="Comma 218" xfId="16655" xr:uid="{AD28BEF8-B065-49C9-8C6B-71203C33BCD0}"/>
    <cellStyle name="Comma 218 2" xfId="16656" xr:uid="{089DACE2-592B-425B-B9FE-DB29D9072B52}"/>
    <cellStyle name="Comma 218 2 2" xfId="36538" xr:uid="{E596D1B5-3094-4702-97B4-CC30424CE0EE}"/>
    <cellStyle name="Comma 218 3" xfId="36539" xr:uid="{67A11005-F7E4-40F2-8151-32E2544CC8F6}"/>
    <cellStyle name="Comma 219" xfId="16657" xr:uid="{F2D2314F-9A82-43D5-B38F-D4A4E3590BB4}"/>
    <cellStyle name="Comma 219 2" xfId="16658" xr:uid="{67A15982-7ED0-4FD9-BF7D-FCB753233342}"/>
    <cellStyle name="Comma 219 3" xfId="36540" xr:uid="{BFFA3124-324B-4A88-AE83-CB1C740CEC17}"/>
    <cellStyle name="Comma 22" xfId="294" xr:uid="{A22B9B59-067A-4D6D-B944-921AA7D53A44}"/>
    <cellStyle name="Comma 22 10" xfId="2172" xr:uid="{24885722-674E-4FCB-8AC1-F92F7FEE4109}"/>
    <cellStyle name="Comma 22 11" xfId="849" xr:uid="{56C3BD29-071E-4710-8062-3CC4B314A5FB}"/>
    <cellStyle name="Comma 22 2" xfId="1188" xr:uid="{157614D9-53AF-4159-9A52-E091FE98E20F}"/>
    <cellStyle name="Comma 22 2 2" xfId="16661" xr:uid="{5FB5485B-B81C-4430-B588-6EEB63D796AF}"/>
    <cellStyle name="Comma 22 2 3" xfId="36541" xr:uid="{A5847246-03A0-4193-865C-81DE9F8D8D46}"/>
    <cellStyle name="Comma 22 2 4" xfId="16660" xr:uid="{996C5F03-85FE-4812-B315-647D5AFB0012}"/>
    <cellStyle name="Comma 22 3" xfId="16662" xr:uid="{66B50538-364A-4AC3-A5E0-46D6BA3029C1}"/>
    <cellStyle name="Comma 22 3 2" xfId="16663" xr:uid="{24542A31-AD0C-443B-94CA-42D1F50875CE}"/>
    <cellStyle name="Comma 22 3 3" xfId="36542" xr:uid="{0B4AEF61-E28A-4688-9D2F-5F06E3C356DE}"/>
    <cellStyle name="Comma 22 4" xfId="16664" xr:uid="{EF059364-4A59-4798-A663-8C7CD6A09E19}"/>
    <cellStyle name="Comma 22 4 2" xfId="16665" xr:uid="{7F2CEE32-D6C6-4826-ACC1-41D634FA607C}"/>
    <cellStyle name="Comma 22 4 3" xfId="36543" xr:uid="{FA9B8038-4906-486A-A129-A30476B2794E}"/>
    <cellStyle name="Comma 22 5" xfId="16666" xr:uid="{5C858192-BFB0-4596-BD4E-3A91EF025809}"/>
    <cellStyle name="Comma 22 6" xfId="36544" xr:uid="{7CE4C91F-BB82-4DA0-BA37-164DC510E88B}"/>
    <cellStyle name="Comma 22 7" xfId="16659" xr:uid="{BA53F247-5031-4864-B424-B7DCD4B06A06}"/>
    <cellStyle name="Comma 22 8" xfId="40071" xr:uid="{622D979F-959F-410C-9F07-190E7D819E02}"/>
    <cellStyle name="Comma 22 9" xfId="41109" xr:uid="{3DDEE127-1B73-460B-8F55-85F5ED44A839}"/>
    <cellStyle name="Comma 220" xfId="16667" xr:uid="{2518FC83-B706-4824-9E14-3391DC043BD9}"/>
    <cellStyle name="Comma 220 2" xfId="16668" xr:uid="{2A1A156C-8B05-428B-89E0-0CAD5769E4AA}"/>
    <cellStyle name="Comma 220 3" xfId="36545" xr:uid="{676247A0-908B-4654-A41E-C7B3A4959402}"/>
    <cellStyle name="Comma 221" xfId="16669" xr:uid="{7C9D6611-1BD7-497B-99B4-AF950650ABFD}"/>
    <cellStyle name="Comma 221 2" xfId="16670" xr:uid="{61B3BA44-95D4-4514-BCCA-E68A544DE1FC}"/>
    <cellStyle name="Comma 221 3" xfId="36546" xr:uid="{A38201F2-5370-4E97-A953-09D803B45B1C}"/>
    <cellStyle name="Comma 222" xfId="16671" xr:uid="{32EB6D63-C675-4023-AEC2-206893D410CD}"/>
    <cellStyle name="Comma 222 2" xfId="16672" xr:uid="{8151C81B-7966-46F5-82C5-1330131BD3FA}"/>
    <cellStyle name="Comma 222 3" xfId="36547" xr:uid="{BA3E1598-5387-4EC8-9A91-DAE03A719E06}"/>
    <cellStyle name="Comma 223" xfId="16673" xr:uid="{47F7348C-53F5-450F-86D1-324990C7D2FD}"/>
    <cellStyle name="Comma 223 2" xfId="16674" xr:uid="{5B1D7951-2DD3-4297-BDA5-6043F1303271}"/>
    <cellStyle name="Comma 223 3" xfId="36548" xr:uid="{6B217C6D-B175-43F7-A49E-F000706284CB}"/>
    <cellStyle name="Comma 224" xfId="16675" xr:uid="{A8F1A5DF-E9F4-495D-9FA2-ED8A7D71DDCE}"/>
    <cellStyle name="Comma 224 2" xfId="16676" xr:uid="{04B843F4-E749-49CC-B19C-89D0F37AEA49}"/>
    <cellStyle name="Comma 224 3" xfId="36549" xr:uid="{408A8849-D614-4116-A9B7-155F2E0444CF}"/>
    <cellStyle name="Comma 225" xfId="16677" xr:uid="{E1AB52F4-B506-4CE0-821D-5096B173B23F}"/>
    <cellStyle name="Comma 225 2" xfId="16678" xr:uid="{B9D7B90F-7ABA-472B-A03D-6A28CFB1DFA2}"/>
    <cellStyle name="Comma 225 3" xfId="36550" xr:uid="{6DD4E89C-5791-4CF2-86CF-52711161C536}"/>
    <cellStyle name="Comma 226" xfId="16679" xr:uid="{1B999662-18D3-4264-8FF9-7C92131FC835}"/>
    <cellStyle name="Comma 226 2" xfId="16680" xr:uid="{F8936B66-259C-4119-AFC9-296F90A919F7}"/>
    <cellStyle name="Comma 226 3" xfId="36551" xr:uid="{D69E9125-77BE-47DB-B323-4377D7B0AD8B}"/>
    <cellStyle name="Comma 227" xfId="16681" xr:uid="{A93B76BF-5CDD-464E-84B2-2E64574167A3}"/>
    <cellStyle name="Comma 227 2" xfId="16682" xr:uid="{E21A9921-3016-458B-A13D-F609DF870C55}"/>
    <cellStyle name="Comma 227 3" xfId="36552" xr:uid="{EEB8B241-9D67-460C-8D29-15B6E47EDB63}"/>
    <cellStyle name="Comma 228" xfId="16683" xr:uid="{F25257FB-4A82-4152-A05B-4C030EE35A99}"/>
    <cellStyle name="Comma 228 2" xfId="16684" xr:uid="{AA44A968-6EEF-47D3-90AA-4F862AB57668}"/>
    <cellStyle name="Comma 228 3" xfId="36553" xr:uid="{6E5F0D22-2A30-43DE-BEB7-5A589FA355E7}"/>
    <cellStyle name="Comma 229" xfId="16685" xr:uid="{CDA56548-47A2-428D-BFC8-35FF377500CF}"/>
    <cellStyle name="Comma 229 2" xfId="16686" xr:uid="{829E7AF6-AC84-4EA9-8DE7-EFD81371FD8C}"/>
    <cellStyle name="Comma 229 3" xfId="36554" xr:uid="{630C8C13-F05E-4E64-86EC-BC5633717147}"/>
    <cellStyle name="Comma 23" xfId="295" xr:uid="{15EA74F9-0674-4DB3-845F-F2869EE199D1}"/>
    <cellStyle name="Comma 23 10" xfId="2173" xr:uid="{DD7C4FFA-6B5B-41CB-BED8-38EEF05677B6}"/>
    <cellStyle name="Comma 23 11" xfId="850" xr:uid="{296C3FF2-D53F-4365-A7B4-2A53177F370A}"/>
    <cellStyle name="Comma 23 2" xfId="1181" xr:uid="{09D8E94B-DDDD-47B2-A534-FD60491B3C5B}"/>
    <cellStyle name="Comma 23 2 2" xfId="16689" xr:uid="{8E6293EC-F2DE-4F60-81D7-102E7E069BD0}"/>
    <cellStyle name="Comma 23 2 3" xfId="36555" xr:uid="{0DE50FF1-8771-4612-96C7-992058262B2A}"/>
    <cellStyle name="Comma 23 2 4" xfId="16688" xr:uid="{F9C1BD88-3C00-44EE-B9EE-BAD1161E3A0B}"/>
    <cellStyle name="Comma 23 3" xfId="16690" xr:uid="{F811A74C-74CB-406F-AC80-5245051B7CBF}"/>
    <cellStyle name="Comma 23 3 2" xfId="16691" xr:uid="{1D450533-5008-433B-94F6-9C80F4908DA9}"/>
    <cellStyle name="Comma 23 3 3" xfId="36556" xr:uid="{C1AF2707-6549-42F9-A993-DDEC1FEE9C8A}"/>
    <cellStyle name="Comma 23 4" xfId="16692" xr:uid="{D2B70C2C-51C3-451C-A93A-4BE0FC94FFBC}"/>
    <cellStyle name="Comma 23 4 2" xfId="16693" xr:uid="{4B44B3EE-8668-4730-9DF9-552616D58100}"/>
    <cellStyle name="Comma 23 4 3" xfId="36557" xr:uid="{E3E8B93F-0362-4EF7-98A7-44B5EA60C1F1}"/>
    <cellStyle name="Comma 23 5" xfId="16694" xr:uid="{C70928A4-3E82-44C2-BAB6-86D788DD9763}"/>
    <cellStyle name="Comma 23 6" xfId="36558" xr:uid="{583144BD-579A-41C0-97DF-655D1B7DF96A}"/>
    <cellStyle name="Comma 23 7" xfId="16687" xr:uid="{FDDAFAE2-5A87-4660-BEF7-9945C95F9420}"/>
    <cellStyle name="Comma 23 8" xfId="40072" xr:uid="{62000112-10A9-4CC1-B237-645931524E04}"/>
    <cellStyle name="Comma 23 9" xfId="41110" xr:uid="{0B87F793-7331-4984-B843-97A261B8E03C}"/>
    <cellStyle name="Comma 230" xfId="16695" xr:uid="{499728A3-F377-4667-A8BF-5552954B5304}"/>
    <cellStyle name="Comma 230 2" xfId="16696" xr:uid="{6B0057C0-DD10-4D53-958D-7752058D1152}"/>
    <cellStyle name="Comma 230 2 2" xfId="36559" xr:uid="{54811D36-B616-4F47-B050-6A57DDB1E9FF}"/>
    <cellStyle name="Comma 230 3" xfId="36560" xr:uid="{D0051CE3-8012-477D-A5BD-2D040050509E}"/>
    <cellStyle name="Comma 231" xfId="16697" xr:uid="{FEAC4C28-EC54-4F2F-B5EB-28455B1E4EFD}"/>
    <cellStyle name="Comma 231 2" xfId="16698" xr:uid="{1CF89AFF-88E7-484C-BDC9-4BE131779436}"/>
    <cellStyle name="Comma 231 3" xfId="36561" xr:uid="{60784925-5601-4675-ABE8-BB5A867493B7}"/>
    <cellStyle name="Comma 232" xfId="16699" xr:uid="{D974D42B-AC98-427B-ABF1-CA18713D23C5}"/>
    <cellStyle name="Comma 232 2" xfId="16700" xr:uid="{48AB1BE4-22B2-4852-921D-000956267BBB}"/>
    <cellStyle name="Comma 232 3" xfId="36562" xr:uid="{C9549E90-5ADA-4134-9ACB-69F3D434E56F}"/>
    <cellStyle name="Comma 233" xfId="16701" xr:uid="{66314B69-D37F-4B20-833B-E3BB357BADEB}"/>
    <cellStyle name="Comma 233 2" xfId="16702" xr:uid="{62602116-20C8-4248-BA21-0A9D88D0CFE9}"/>
    <cellStyle name="Comma 233 3" xfId="36563" xr:uid="{D0F81A0C-8E4B-4859-90AF-51FED5A78B88}"/>
    <cellStyle name="Comma 234" xfId="16703" xr:uid="{4EE47AC5-36AB-48B0-8606-1241269053FF}"/>
    <cellStyle name="Comma 234 2" xfId="16704" xr:uid="{3DA15DC5-DB10-4909-9EE9-1F9D95750740}"/>
    <cellStyle name="Comma 234 3" xfId="36564" xr:uid="{E25D9B45-FBBB-433C-A43F-E16F41858C91}"/>
    <cellStyle name="Comma 235" xfId="16705" xr:uid="{BDE01BF0-F40A-46EA-91CA-F6AC11ADDE5C}"/>
    <cellStyle name="Comma 235 2" xfId="16706" xr:uid="{9BF10976-8688-41B0-9D78-7C9329A5190D}"/>
    <cellStyle name="Comma 235 3" xfId="36565" xr:uid="{E76B7E76-27FB-40E7-B505-182B29EC5FF3}"/>
    <cellStyle name="Comma 236" xfId="16707" xr:uid="{577760BC-8DA9-4D5E-B17A-D3217336A1B1}"/>
    <cellStyle name="Comma 236 2" xfId="16708" xr:uid="{7C229839-A45F-46CC-8373-386DE213B613}"/>
    <cellStyle name="Comma 236 3" xfId="36566" xr:uid="{F44FC725-5115-4CFF-968C-EFE79AB90666}"/>
    <cellStyle name="Comma 237" xfId="16709" xr:uid="{AC9B58D7-DAB4-4DFE-89E3-1CFBB57D17C3}"/>
    <cellStyle name="Comma 237 2" xfId="16710" xr:uid="{DB52A3EE-010A-46C9-A96E-E7DA03A3160B}"/>
    <cellStyle name="Comma 237 2 2" xfId="36567" xr:uid="{A6B35A07-F774-403E-8FEA-388EC6948FF4}"/>
    <cellStyle name="Comma 237 3" xfId="36568" xr:uid="{32D272DB-AFF0-49E4-B7EB-3C3D3094B22D}"/>
    <cellStyle name="Comma 238" xfId="16711" xr:uid="{3D3439F7-427A-41BB-B3D5-9E78C6EF715F}"/>
    <cellStyle name="Comma 238 2" xfId="16712" xr:uid="{696B4D9A-5CFE-44A1-AACE-5A03AFD83A78}"/>
    <cellStyle name="Comma 238 3" xfId="36569" xr:uid="{93D8C210-4C9A-4DDE-BA19-9EBEC35F586D}"/>
    <cellStyle name="Comma 239" xfId="16713" xr:uid="{3524819A-A7F7-41A4-8AF1-6D5BF5AD7719}"/>
    <cellStyle name="Comma 239 2" xfId="16714" xr:uid="{37D01042-C1C8-4BCD-86BC-636539FE82D8}"/>
    <cellStyle name="Comma 239 3" xfId="36570" xr:uid="{0217FAC4-FD59-435E-8163-832007A2D498}"/>
    <cellStyle name="Comma 24" xfId="296" xr:uid="{033B5B9C-35BD-4818-A8C5-139BF6331A31}"/>
    <cellStyle name="Comma 24 10" xfId="2175" xr:uid="{395019B1-5E94-4D66-9965-C223088DEC89}"/>
    <cellStyle name="Comma 24 11" xfId="852" xr:uid="{79F28051-A556-45BA-A070-23AD958372B8}"/>
    <cellStyle name="Comma 24 2" xfId="1187" xr:uid="{1A767EA2-CA66-40D4-8020-766B67B0739B}"/>
    <cellStyle name="Comma 24 2 2" xfId="16717" xr:uid="{9A3F8629-80C9-4BF8-A2DB-2226AFE7B75E}"/>
    <cellStyle name="Comma 24 2 3" xfId="36571" xr:uid="{DEC1B976-C671-4950-89F4-E27F747CBA3B}"/>
    <cellStyle name="Comma 24 2 4" xfId="16716" xr:uid="{CD8F625B-F75D-4B81-BDD5-20504EC2DCC7}"/>
    <cellStyle name="Comma 24 3" xfId="16718" xr:uid="{746EB0D6-6D2E-41DB-9D1E-BEA786E52FA6}"/>
    <cellStyle name="Comma 24 3 2" xfId="16719" xr:uid="{BD4027A5-F636-4DE6-B21E-97DDD8AD6C94}"/>
    <cellStyle name="Comma 24 3 3" xfId="36572" xr:uid="{878E8F6D-6A29-4D88-B58D-EF8A0FA8065B}"/>
    <cellStyle name="Comma 24 4" xfId="16720" xr:uid="{275FE61D-C16E-4C5E-B141-DC2101297184}"/>
    <cellStyle name="Comma 24 4 2" xfId="16721" xr:uid="{A8AB36AD-E42F-40F1-BC00-2F81B231572B}"/>
    <cellStyle name="Comma 24 4 3" xfId="36573" xr:uid="{22D75E50-DA48-410A-BB64-62676A09BBF2}"/>
    <cellStyle name="Comma 24 5" xfId="16722" xr:uid="{6439C056-DD05-401F-94BB-A6647C5839D2}"/>
    <cellStyle name="Comma 24 6" xfId="36574" xr:uid="{60818065-29D7-4E07-ABC5-3FE119C2CA53}"/>
    <cellStyle name="Comma 24 7" xfId="16715" xr:uid="{3DAA8AA4-C526-462D-BAAC-CCFFB05A0830}"/>
    <cellStyle name="Comma 24 8" xfId="40074" xr:uid="{4166141D-1A2F-4F3A-9127-D6EBBB7DF6A3}"/>
    <cellStyle name="Comma 24 9" xfId="41111" xr:uid="{FCE93F7F-EDA3-4329-8BAE-DA0FEAD90739}"/>
    <cellStyle name="Comma 240" xfId="16723" xr:uid="{539D8A35-5A7E-4204-8B1A-B38EE19E7205}"/>
    <cellStyle name="Comma 240 2" xfId="16724" xr:uid="{78615BDD-D3F2-4857-9EF8-ADF8C1FF8EA9}"/>
    <cellStyle name="Comma 240 3" xfId="36575" xr:uid="{F57A7FD0-1D06-4513-874B-D52A384771E9}"/>
    <cellStyle name="Comma 241" xfId="16725" xr:uid="{FFF4AB69-84B8-482A-AA93-A708A9A65CDD}"/>
    <cellStyle name="Comma 241 2" xfId="16726" xr:uid="{2B12D725-5EA2-4321-9298-490E7814A277}"/>
    <cellStyle name="Comma 241 3" xfId="36576" xr:uid="{D7A170BA-95AC-4603-B489-A8789E50765A}"/>
    <cellStyle name="Comma 242" xfId="16727" xr:uid="{428C7048-F827-4F37-A8B3-645366B69DEF}"/>
    <cellStyle name="Comma 242 2" xfId="16728" xr:uid="{B2D25DCA-9D35-4077-B086-E964E29E6530}"/>
    <cellStyle name="Comma 242 3" xfId="36577" xr:uid="{18FBD9D5-B149-4261-8D11-678A1A3BEC40}"/>
    <cellStyle name="Comma 243" xfId="16729" xr:uid="{C25CDBCD-617C-4B16-A368-5CAD9B29BE8F}"/>
    <cellStyle name="Comma 243 2" xfId="16730" xr:uid="{643124D6-173C-4F83-89CA-2D4068D09F9E}"/>
    <cellStyle name="Comma 243 3" xfId="36578" xr:uid="{464904DD-2F96-4369-9D58-9ACE33233AE2}"/>
    <cellStyle name="Comma 244" xfId="16731" xr:uid="{F8DFC333-4AF8-4154-9768-A05A814C67C9}"/>
    <cellStyle name="Comma 244 2" xfId="16732" xr:uid="{F5432B14-5A05-4545-9AC0-174E3852B935}"/>
    <cellStyle name="Comma 244 3" xfId="36579" xr:uid="{0AAFD2E5-7B27-4691-AEBA-E8AA0E3EF05A}"/>
    <cellStyle name="Comma 245" xfId="16733" xr:uid="{084F58B3-8AE2-4FFE-9C53-64B97B484799}"/>
    <cellStyle name="Comma 245 2" xfId="16734" xr:uid="{6034FFC3-C749-4300-9D74-973FEA151297}"/>
    <cellStyle name="Comma 245 3" xfId="36580" xr:uid="{ADD901FB-1D9B-45E8-817B-25BB543FD730}"/>
    <cellStyle name="Comma 246" xfId="16735" xr:uid="{D9205036-4D1C-4F73-B2F1-2EE232E5440D}"/>
    <cellStyle name="Comma 246 2" xfId="16736" xr:uid="{A291B972-6FC3-4650-9C83-A4DA92AA9170}"/>
    <cellStyle name="Comma 246 2 2" xfId="36581" xr:uid="{9A426BB0-D857-4F6F-B4FC-9ECE83AEC7C2}"/>
    <cellStyle name="Comma 246 3" xfId="36582" xr:uid="{6AE0E612-5CF7-405F-87B2-88B24E007565}"/>
    <cellStyle name="Comma 247" xfId="16737" xr:uid="{A1E2D468-686D-4BCE-ABD5-417D2D7426AE}"/>
    <cellStyle name="Comma 247 2" xfId="16738" xr:uid="{944F67EA-0ACC-4596-AA84-C9FCDA61AF20}"/>
    <cellStyle name="Comma 247 3" xfId="36583" xr:uid="{54F2EE4F-93B4-4704-AB4B-2CBB5435CA8A}"/>
    <cellStyle name="Comma 247 4" xfId="39685" xr:uid="{8FB1167B-80B4-47A4-9D44-DB49FAB7547E}"/>
    <cellStyle name="Comma 248" xfId="16739" xr:uid="{5606D047-83D9-4BDD-A863-25755A9A33D6}"/>
    <cellStyle name="Comma 248 2" xfId="16740" xr:uid="{ABDFFC71-EE1A-45F8-B6B2-8B62D8FF0575}"/>
    <cellStyle name="Comma 248 3" xfId="36584" xr:uid="{EC20838E-79C3-4316-A926-F9F9F45FD738}"/>
    <cellStyle name="Comma 249" xfId="16741" xr:uid="{6E64851B-B3AF-41A3-9974-F0E4FA38F4E8}"/>
    <cellStyle name="Comma 249 2" xfId="16742" xr:uid="{CF32B389-7726-4C58-83E1-769D2F5DDC3C}"/>
    <cellStyle name="Comma 249 3" xfId="36585" xr:uid="{1B47934A-B1D0-44B7-9B50-457E638AF93D}"/>
    <cellStyle name="Comma 25" xfId="297" xr:uid="{3C7B4645-F915-454A-A345-27EE9FD62DCD}"/>
    <cellStyle name="Comma 25 10" xfId="2176" xr:uid="{7D2E5B9C-2DD4-4CDF-8DE0-E173C943C500}"/>
    <cellStyle name="Comma 25 11" xfId="853" xr:uid="{C240BC96-ACAB-44EA-A3BE-48A5D3A70150}"/>
    <cellStyle name="Comma 25 2" xfId="1182" xr:uid="{0C9EFB1A-A3AD-464C-ACEC-F4F1D8A749EF}"/>
    <cellStyle name="Comma 25 2 2" xfId="16745" xr:uid="{74BAD8AC-FB06-4249-A259-7FD15B5AE8FF}"/>
    <cellStyle name="Comma 25 2 3" xfId="36586" xr:uid="{B1BBB8A3-CF19-4577-90AF-99FD0FCE89D5}"/>
    <cellStyle name="Comma 25 2 4" xfId="16744" xr:uid="{40E46CBF-5C5A-49DF-9915-E31E0DF80EA7}"/>
    <cellStyle name="Comma 25 3" xfId="16746" xr:uid="{CD86DDE0-ED32-4335-BB9D-123E8D39D4BE}"/>
    <cellStyle name="Comma 25 3 2" xfId="16747" xr:uid="{AA9F0EEB-9AE2-467A-8AE2-669F67C8AD89}"/>
    <cellStyle name="Comma 25 3 3" xfId="36587" xr:uid="{A9EA18B7-E3D8-4D81-A67E-ADD2B79900AD}"/>
    <cellStyle name="Comma 25 4" xfId="16748" xr:uid="{9BD995D8-E1C3-4A86-B9FC-B480F188E535}"/>
    <cellStyle name="Comma 25 4 2" xfId="16749" xr:uid="{FD4EAAD2-C500-4512-A6A9-C749A25438B3}"/>
    <cellStyle name="Comma 25 4 3" xfId="36588" xr:uid="{AF6C7C30-6741-4DE6-914B-FF2070142A7F}"/>
    <cellStyle name="Comma 25 5" xfId="16750" xr:uid="{03FC4B7B-95A3-4226-89DE-FCABF55B7844}"/>
    <cellStyle name="Comma 25 6" xfId="36589" xr:uid="{66819128-1A56-4111-B1BA-DA78B85F9BA6}"/>
    <cellStyle name="Comma 25 7" xfId="16743" xr:uid="{DAB544F4-0571-41BF-8994-6B53C37D8584}"/>
    <cellStyle name="Comma 25 8" xfId="40075" xr:uid="{E6C9BA17-1BFC-4226-822B-49172349B04F}"/>
    <cellStyle name="Comma 25 9" xfId="41112" xr:uid="{40E98B92-839E-4C6F-B013-5A09D288403B}"/>
    <cellStyle name="Comma 250" xfId="16751" xr:uid="{3B81C28E-755F-4018-9604-A1629F0A3E83}"/>
    <cellStyle name="Comma 250 2" xfId="16752" xr:uid="{74CDC4F5-12BA-49D7-A272-AB14F800A30A}"/>
    <cellStyle name="Comma 250 3" xfId="36590" xr:uid="{93AD508A-BCE7-46E4-999B-E13630E3974B}"/>
    <cellStyle name="Comma 251" xfId="16753" xr:uid="{0D44D7D1-F349-4FB9-B84A-3446B115EF8F}"/>
    <cellStyle name="Comma 251 2" xfId="16754" xr:uid="{C5708AE5-8274-4AE2-88B6-5A8294F8F8BE}"/>
    <cellStyle name="Comma 251 3" xfId="36591" xr:uid="{8ACB8E40-1135-4FBB-A944-AE9082A18C0B}"/>
    <cellStyle name="Comma 252" xfId="16755" xr:uid="{CBEC6136-83EF-4FD2-B4FA-BFB60745A78E}"/>
    <cellStyle name="Comma 252 2" xfId="16756" xr:uid="{32C83C38-7815-4E8E-A22F-03182F4F09CA}"/>
    <cellStyle name="Comma 252 3" xfId="36592" xr:uid="{42FDF3A8-757F-447E-8E85-FCA2E0649CA1}"/>
    <cellStyle name="Comma 253" xfId="16757" xr:uid="{304499B2-1E97-4C09-83D0-B10D1C3EA744}"/>
    <cellStyle name="Comma 253 2" xfId="16758" xr:uid="{A9150CCE-5A72-4923-B7DB-2482DC6BFC9B}"/>
    <cellStyle name="Comma 253 3" xfId="36593" xr:uid="{BDC04B8F-A693-403C-B8C5-B0359662C2FE}"/>
    <cellStyle name="Comma 254" xfId="16759" xr:uid="{822993E1-2131-4BD6-89C5-71ECE5A106CF}"/>
    <cellStyle name="Comma 254 2" xfId="16760" xr:uid="{8BDEFA2C-E036-4EAA-98D9-866E63BE6F92}"/>
    <cellStyle name="Comma 254 3" xfId="36594" xr:uid="{D063DE3D-F484-4CE8-9649-AD70C8EA2A1A}"/>
    <cellStyle name="Comma 255" xfId="16761" xr:uid="{4CCA9598-4F3D-4482-9F6B-A3228A003E9B}"/>
    <cellStyle name="Comma 255 2" xfId="16762" xr:uid="{3521EA07-9609-4F8C-BF09-44A3693A0E1F}"/>
    <cellStyle name="Comma 255 3" xfId="36595" xr:uid="{8F8F7025-E0B7-467C-9208-2497AD7EE601}"/>
    <cellStyle name="Comma 256" xfId="16763" xr:uid="{7A6B5D98-D938-487A-905F-E0A51B5FE388}"/>
    <cellStyle name="Comma 256 2" xfId="16764" xr:uid="{9F036976-54A4-468F-8937-6BA84170353E}"/>
    <cellStyle name="Comma 256 3" xfId="36596" xr:uid="{C76F4792-1112-4A55-9B9D-E0D5A3CA9902}"/>
    <cellStyle name="Comma 257" xfId="16765" xr:uid="{FA137C77-AD9F-4B9A-AABC-E1806AC9CAEB}"/>
    <cellStyle name="Comma 257 2" xfId="16766" xr:uid="{49C7398F-32D2-4F03-BBC3-13253CD98131}"/>
    <cellStyle name="Comma 257 2 2" xfId="36597" xr:uid="{744417A7-EB57-49A0-91F4-CE966C088B0B}"/>
    <cellStyle name="Comma 257 3" xfId="36598" xr:uid="{04ECC171-C4D3-4495-9271-B9D369FF673D}"/>
    <cellStyle name="Comma 258" xfId="16767" xr:uid="{5F36AC85-AC54-4963-B488-FD8147FE383C}"/>
    <cellStyle name="Comma 258 2" xfId="16768" xr:uid="{C48B0C91-E400-4E13-A2B2-76389CDCC371}"/>
    <cellStyle name="Comma 258 3" xfId="36599" xr:uid="{E01BA98D-4333-4A86-8193-181D030C775C}"/>
    <cellStyle name="Comma 259" xfId="16769" xr:uid="{56D27ABC-E3C1-484A-9516-F5A659A89C96}"/>
    <cellStyle name="Comma 259 2" xfId="16770" xr:uid="{FBF1383A-9F9C-4A81-8116-572EE6941203}"/>
    <cellStyle name="Comma 259 3" xfId="36600" xr:uid="{FD1F09BA-BEAF-4388-996D-81EA989497F4}"/>
    <cellStyle name="Comma 26" xfId="298" xr:uid="{61FF1BA8-45D4-4005-ACBA-E9010B6A5D43}"/>
    <cellStyle name="Comma 26 10" xfId="2178" xr:uid="{785A78CB-4927-4FBD-BFE6-1B29314270C1}"/>
    <cellStyle name="Comma 26 11" xfId="855" xr:uid="{ABB746D1-2B60-4D16-8DD7-F9D48AADB135}"/>
    <cellStyle name="Comma 26 2" xfId="1186" xr:uid="{F6559268-3281-4311-B477-B304E1AF3593}"/>
    <cellStyle name="Comma 26 2 2" xfId="16773" xr:uid="{FB82B05F-42C7-4560-8B19-65E7A8CA4726}"/>
    <cellStyle name="Comma 26 2 3" xfId="36601" xr:uid="{0108933A-9FC7-4390-8F4C-C1CF4EE27E8A}"/>
    <cellStyle name="Comma 26 2 4" xfId="16772" xr:uid="{3BAB0E48-F608-473A-A75E-489EAE015710}"/>
    <cellStyle name="Comma 26 3" xfId="16774" xr:uid="{DFED7445-F4A9-49BF-B127-9293FBEE2D1C}"/>
    <cellStyle name="Comma 26 3 2" xfId="16775" xr:uid="{0E88DA06-0013-4BAC-9EE1-F3BB68CE6BF7}"/>
    <cellStyle name="Comma 26 3 3" xfId="36602" xr:uid="{F02515CB-7457-42FE-815B-1B5822544EED}"/>
    <cellStyle name="Comma 26 4" xfId="16776" xr:uid="{41B0FA71-45EB-406F-8F37-D82721450879}"/>
    <cellStyle name="Comma 26 4 2" xfId="16777" xr:uid="{47EA9A3E-35B8-4773-B935-0FC174C382CA}"/>
    <cellStyle name="Comma 26 4 3" xfId="36603" xr:uid="{A047E2C2-8EDA-4299-B95C-9E9B052F3A77}"/>
    <cellStyle name="Comma 26 5" xfId="16778" xr:uid="{E703911F-7FB5-4DDD-9E5C-9DDBAC816EE9}"/>
    <cellStyle name="Comma 26 6" xfId="36604" xr:uid="{4145B013-8A72-4B94-B4C0-C26A229E64CE}"/>
    <cellStyle name="Comma 26 7" xfId="16771" xr:uid="{011FC222-6787-4ED5-AB42-C472F10D1E9F}"/>
    <cellStyle name="Comma 26 8" xfId="40077" xr:uid="{CFEB2DFB-CFCC-48F3-BC00-F21ADCB26C15}"/>
    <cellStyle name="Comma 26 9" xfId="41113" xr:uid="{541309F2-258B-4C8C-8842-2151B57AF8D1}"/>
    <cellStyle name="Comma 260" xfId="16779" xr:uid="{43DF8645-88CE-4F96-89E2-D59BB6957DE6}"/>
    <cellStyle name="Comma 260 2" xfId="16780" xr:uid="{9C527AB5-3D5C-4CF1-8DC0-5FF888E6FA1B}"/>
    <cellStyle name="Comma 260 3" xfId="36605" xr:uid="{8841F700-2970-44F5-9741-86E3CA6E344C}"/>
    <cellStyle name="Comma 261" xfId="16781" xr:uid="{7D0C60C1-79DA-41C5-BF77-D96E2F602907}"/>
    <cellStyle name="Comma 261 2" xfId="16782" xr:uid="{CD70F015-65F8-4A5B-82D1-D7893C8FDCB5}"/>
    <cellStyle name="Comma 261 3" xfId="36606" xr:uid="{2697D2C6-1E07-4214-8159-987C67E5DA93}"/>
    <cellStyle name="Comma 262" xfId="16783" xr:uid="{3200DEED-F500-4BF4-BA0A-793EC050B8FE}"/>
    <cellStyle name="Comma 262 2" xfId="16784" xr:uid="{A302B79F-D219-44AF-9F70-959D7066D03E}"/>
    <cellStyle name="Comma 262 3" xfId="36607" xr:uid="{4B94DA62-1F86-4FAE-BB1C-C1EB984E78F8}"/>
    <cellStyle name="Comma 263" xfId="16785" xr:uid="{C6CABFCC-DD14-4545-BBD0-57364424522C}"/>
    <cellStyle name="Comma 263 2" xfId="16786" xr:uid="{500D57F0-8DA4-4ADC-ABB4-A351039549A8}"/>
    <cellStyle name="Comma 263 3" xfId="36608" xr:uid="{277350A7-617A-4763-8829-48D732A1DAB4}"/>
    <cellStyle name="Comma 264" xfId="16787" xr:uid="{35107D2C-D6E9-4152-AA13-E7C9B294CAFC}"/>
    <cellStyle name="Comma 264 2" xfId="16788" xr:uid="{00C1E4B6-5038-47BA-95DA-71CC401F71B2}"/>
    <cellStyle name="Comma 264 3" xfId="36609" xr:uid="{D296F2B6-8A08-4FE9-9930-238049598B6F}"/>
    <cellStyle name="Comma 265" xfId="16789" xr:uid="{30E0A66F-7029-40A7-A7FC-9327A0403653}"/>
    <cellStyle name="Comma 265 2" xfId="16790" xr:uid="{38063BBF-9A54-4EA0-ACB4-783C297E6EF5}"/>
    <cellStyle name="Comma 265 3" xfId="36610" xr:uid="{9AB95ACC-86E2-4A43-AC3B-741C95EF9D6B}"/>
    <cellStyle name="Comma 266" xfId="16791" xr:uid="{F894ED78-DB3F-4D60-9AC6-5B970E947359}"/>
    <cellStyle name="Comma 266 2" xfId="16792" xr:uid="{05093709-62AE-4677-B56D-73534CB3429D}"/>
    <cellStyle name="Comma 266 3" xfId="36611" xr:uid="{8F80DAD6-F905-45AE-A29A-1CEFF4FB3F5B}"/>
    <cellStyle name="Comma 267" xfId="16793" xr:uid="{FF515185-1CEE-4FCD-B0C3-59F36053BCF0}"/>
    <cellStyle name="Comma 267 2" xfId="16794" xr:uid="{2AAC11BE-D133-49D5-A622-F674F15FBF22}"/>
    <cellStyle name="Comma 267 3" xfId="36612" xr:uid="{CE4DC914-7178-4F84-B28A-8710ED106B83}"/>
    <cellStyle name="Comma 268" xfId="16795" xr:uid="{11CCD49D-F40A-4076-AAC7-DFDDC69390D7}"/>
    <cellStyle name="Comma 268 2" xfId="16796" xr:uid="{6193B4EF-D03C-4B9E-A872-E36C2B4FCA61}"/>
    <cellStyle name="Comma 268 3" xfId="36613" xr:uid="{08DD0C0E-2081-4955-9461-6266A6A65DA0}"/>
    <cellStyle name="Comma 269" xfId="16797" xr:uid="{4C0BCFDA-D484-4CF3-8B41-E0313DA0DEF0}"/>
    <cellStyle name="Comma 269 2" xfId="16798" xr:uid="{F6621A4E-BDD1-48DC-B788-6424762B3537}"/>
    <cellStyle name="Comma 269 3" xfId="36614" xr:uid="{9EFB0612-261C-4AC4-90E4-48FA80B57F3A}"/>
    <cellStyle name="Comma 27" xfId="299" xr:uid="{C9D05F71-D8C9-4668-B93B-382D38D15DDA}"/>
    <cellStyle name="Comma 27 10" xfId="2179" xr:uid="{10DA0657-A970-4F15-A6B5-1710680A0BE3}"/>
    <cellStyle name="Comma 27 11" xfId="856" xr:uid="{E141799E-884D-45AD-9D79-03CA248B67A6}"/>
    <cellStyle name="Comma 27 2" xfId="1183" xr:uid="{AA2A0B0D-095B-4671-9B29-4CF321D867C2}"/>
    <cellStyle name="Comma 27 2 2" xfId="16801" xr:uid="{96C78181-9C39-481C-9D15-F6D14676A98A}"/>
    <cellStyle name="Comma 27 2 3" xfId="36615" xr:uid="{6DF1B757-451C-420C-920A-9B7FE3A7F13A}"/>
    <cellStyle name="Comma 27 2 4" xfId="16800" xr:uid="{2522D772-3608-44EB-B30F-36F717C83631}"/>
    <cellStyle name="Comma 27 3" xfId="16802" xr:uid="{D3B78145-66BF-40A9-8208-AD438F3CA42E}"/>
    <cellStyle name="Comma 27 3 2" xfId="16803" xr:uid="{DBBC678D-E17D-4BD3-BA9E-96C299C91CED}"/>
    <cellStyle name="Comma 27 3 3" xfId="36616" xr:uid="{8BD7029C-2DBE-467C-A233-4124C647931E}"/>
    <cellStyle name="Comma 27 4" xfId="16804" xr:uid="{10B7944D-4197-4ECE-A261-BA1C627E136F}"/>
    <cellStyle name="Comma 27 4 2" xfId="16805" xr:uid="{5D641FFC-FC14-417A-B563-00233BBCDC60}"/>
    <cellStyle name="Comma 27 4 3" xfId="36617" xr:uid="{C58DF831-5157-44BB-8135-1C52168F6D60}"/>
    <cellStyle name="Comma 27 5" xfId="16806" xr:uid="{6CAAA74A-19F7-48E8-BAF7-95B904C6979E}"/>
    <cellStyle name="Comma 27 6" xfId="36618" xr:uid="{FAC79A40-009B-4E0E-9437-9801B02B8C08}"/>
    <cellStyle name="Comma 27 7" xfId="16799" xr:uid="{BF609BFF-40A9-49E7-9571-0BB4B874D8EA}"/>
    <cellStyle name="Comma 27 8" xfId="40078" xr:uid="{6F996875-C6D3-43FD-8883-BEA616EA9390}"/>
    <cellStyle name="Comma 27 9" xfId="41114" xr:uid="{AC4A8E41-57F0-4FF6-BF62-EA091F120B0D}"/>
    <cellStyle name="Comma 270" xfId="16807" xr:uid="{DFDC76F3-EB4F-4B57-9FFA-74BE63597B2E}"/>
    <cellStyle name="Comma 270 2" xfId="16808" xr:uid="{07EF96B1-AAC4-432F-81C7-7A60C3E9C147}"/>
    <cellStyle name="Comma 270 3" xfId="36619" xr:uid="{5856222B-72ED-4D62-924B-083867A7A221}"/>
    <cellStyle name="Comma 271" xfId="16809" xr:uid="{BF7593BB-4573-40E9-9610-0001ECE834D3}"/>
    <cellStyle name="Comma 271 2" xfId="16810" xr:uid="{40D6ED72-49B3-41DF-81D8-956387972B47}"/>
    <cellStyle name="Comma 271 3" xfId="36620" xr:uid="{2CC267BA-4052-4C4C-B482-6E09C97A7155}"/>
    <cellStyle name="Comma 272" xfId="16811" xr:uid="{7622941E-B195-46A9-A42B-10356DE3999C}"/>
    <cellStyle name="Comma 272 2" xfId="16812" xr:uid="{A592F4DA-2ED4-48ED-BEB1-C38DA453B225}"/>
    <cellStyle name="Comma 272 3" xfId="36621" xr:uid="{18FDBE81-13F6-49B1-8C7D-BD3720AA488A}"/>
    <cellStyle name="Comma 273" xfId="16813" xr:uid="{354F909F-5A2C-40E3-8577-59907CD88BF3}"/>
    <cellStyle name="Comma 273 2" xfId="16814" xr:uid="{4DFB47A4-145B-4CDE-9517-E327F11A08FC}"/>
    <cellStyle name="Comma 273 3" xfId="36622" xr:uid="{A042559F-6162-4D88-AF9B-817D70762192}"/>
    <cellStyle name="Comma 274" xfId="16815" xr:uid="{87147B7B-47CA-4CE8-8822-02C86BF946AF}"/>
    <cellStyle name="Comma 274 2" xfId="16816" xr:uid="{FA9AAE21-3A56-4A98-9B8F-CC80D4BF9EC8}"/>
    <cellStyle name="Comma 274 3" xfId="36623" xr:uid="{3F5DAB15-4AEE-4491-BF43-30C989A05E8D}"/>
    <cellStyle name="Comma 275" xfId="16817" xr:uid="{6A35321E-B1AA-40AE-82A2-2FCF9426BB99}"/>
    <cellStyle name="Comma 275 2" xfId="16818" xr:uid="{E5D7C00B-CC70-4041-843A-BA08BA8C989E}"/>
    <cellStyle name="Comma 275 3" xfId="36624" xr:uid="{7914352A-FB71-4391-9B17-60788A65435B}"/>
    <cellStyle name="Comma 276" xfId="16819" xr:uid="{FE36EEDA-EA4E-42CE-92F8-7AF5C45D7A07}"/>
    <cellStyle name="Comma 276 2" xfId="16820" xr:uid="{F3F29A76-186F-461D-BB3A-2AAF063A48F5}"/>
    <cellStyle name="Comma 276 3" xfId="36625" xr:uid="{E3624772-0F36-447E-B5A4-32E22EA296A6}"/>
    <cellStyle name="Comma 277" xfId="16821" xr:uid="{D7BC9770-C1A2-4A39-8392-06CC9446DD53}"/>
    <cellStyle name="Comma 277 2" xfId="16822" xr:uid="{7EAB0252-F98E-4FA5-8BE7-261A0A7D38F6}"/>
    <cellStyle name="Comma 277 3" xfId="36626" xr:uid="{E42C8126-D9D7-4558-B6A9-81322224BB32}"/>
    <cellStyle name="Comma 278" xfId="16823" xr:uid="{76625FCD-48A2-4190-BF7A-A5C19B8BC5CC}"/>
    <cellStyle name="Comma 278 2" xfId="16824" xr:uid="{F99BFAB2-19A6-45C9-B99D-0B03AA9619B4}"/>
    <cellStyle name="Comma 278 3" xfId="36627" xr:uid="{9AA73FA6-ADE0-458E-9A83-4E6C204DEBC3}"/>
    <cellStyle name="Comma 279" xfId="16825" xr:uid="{A8597B35-3AB8-49C9-A075-C3916C33863F}"/>
    <cellStyle name="Comma 279 2" xfId="16826" xr:uid="{5F8ECCCE-7B2F-4894-B715-F796B7803AA8}"/>
    <cellStyle name="Comma 279 3" xfId="36628" xr:uid="{4C044E6A-6A43-4CD8-9421-DB25D505B4C0}"/>
    <cellStyle name="Comma 28" xfId="300" xr:uid="{4C670A37-EEE9-4535-8F03-07AE8EBF9F1F}"/>
    <cellStyle name="Comma 28 10" xfId="2180" xr:uid="{6C090F44-1E07-4928-A703-FDFF97423813}"/>
    <cellStyle name="Comma 28 11" xfId="857" xr:uid="{A84958A6-3748-4E44-8FEA-3582B2638A28}"/>
    <cellStyle name="Comma 28 2" xfId="1185" xr:uid="{5B092612-3CC5-47A9-B0D9-F691D63791E6}"/>
    <cellStyle name="Comma 28 2 2" xfId="16829" xr:uid="{33566317-92F7-4C65-8E07-AE2F4BCE556E}"/>
    <cellStyle name="Comma 28 2 3" xfId="36629" xr:uid="{2519A4F8-E6A3-451D-BAD3-EB3A5CAE04AD}"/>
    <cellStyle name="Comma 28 2 4" xfId="16828" xr:uid="{ABB3C32A-D8FE-4166-A3E7-71B9586E4646}"/>
    <cellStyle name="Comma 28 3" xfId="16830" xr:uid="{6BB516F2-431C-4A33-AB63-45FB1848557F}"/>
    <cellStyle name="Comma 28 3 2" xfId="16831" xr:uid="{5632F366-21AA-4E43-B6B5-77A27E903FC1}"/>
    <cellStyle name="Comma 28 3 3" xfId="36630" xr:uid="{059133A2-83E9-4B66-99D4-7123CB9435CF}"/>
    <cellStyle name="Comma 28 4" xfId="16832" xr:uid="{CE966BED-5951-4C4E-A243-E7CD2D71F5BD}"/>
    <cellStyle name="Comma 28 4 2" xfId="16833" xr:uid="{CFB36937-D7DC-4352-A1AD-235015A630AB}"/>
    <cellStyle name="Comma 28 4 3" xfId="36631" xr:uid="{68141DE3-70BF-4DC2-8D81-41A07E73D37F}"/>
    <cellStyle name="Comma 28 5" xfId="16834" xr:uid="{84F61824-0A63-4847-824F-1B4A9B43C156}"/>
    <cellStyle name="Comma 28 6" xfId="36632" xr:uid="{36123A9F-64FD-48BF-A83E-4E250DBEFB07}"/>
    <cellStyle name="Comma 28 7" xfId="16827" xr:uid="{CFB8A4E5-8888-439D-A653-AA4064A698A3}"/>
    <cellStyle name="Comma 28 8" xfId="40079" xr:uid="{3B53CC64-D143-4D6E-9311-46F501A9A274}"/>
    <cellStyle name="Comma 28 9" xfId="41115" xr:uid="{95DF62C4-772B-45CE-81F7-904380102B2E}"/>
    <cellStyle name="Comma 280" xfId="16835" xr:uid="{D28A619C-FBD1-4182-976E-22436156451D}"/>
    <cellStyle name="Comma 280 2" xfId="16836" xr:uid="{3DD1F517-3890-40DA-9D55-BFB3B8129BF0}"/>
    <cellStyle name="Comma 280 3" xfId="36633" xr:uid="{1E347342-E795-45AA-AC41-EF8593266DA2}"/>
    <cellStyle name="Comma 281" xfId="16837" xr:uid="{9BB21148-E4AB-4A29-806B-5D83D516B79B}"/>
    <cellStyle name="Comma 281 2" xfId="16838" xr:uid="{5FD3A76C-5BEE-472B-A79A-45730831A456}"/>
    <cellStyle name="Comma 281 3" xfId="36634" xr:uid="{2D4EEF9E-2156-4607-A8EC-6425747679A5}"/>
    <cellStyle name="Comma 282" xfId="16839" xr:uid="{7849ED7A-AE74-43AD-9102-AB1406D31CEB}"/>
    <cellStyle name="Comma 282 2" xfId="16840" xr:uid="{9AEC22BF-679C-47F4-8FC1-34CE40F9BCA5}"/>
    <cellStyle name="Comma 282 3" xfId="36635" xr:uid="{4EEEE99A-2383-461B-A142-F85D11B270C8}"/>
    <cellStyle name="Comma 283" xfId="16841" xr:uid="{C99E6811-6A17-47CF-B42A-1E6CC4849AE8}"/>
    <cellStyle name="Comma 283 2" xfId="16842" xr:uid="{FDD94291-7AFF-4B9F-BE84-53B8FA285B58}"/>
    <cellStyle name="Comma 283 3" xfId="36636" xr:uid="{EF1995DE-411E-462E-9066-407F7C3C074D}"/>
    <cellStyle name="Comma 284" xfId="16843" xr:uid="{C1B757E2-ECB3-4D38-ACAE-573D9F6D103F}"/>
    <cellStyle name="Comma 284 2" xfId="16844" xr:uid="{EAC90CE3-FB5E-43F6-B694-1AEA2E7D13FC}"/>
    <cellStyle name="Comma 284 3" xfId="36637" xr:uid="{9C8F6D45-7E68-4BF4-B9A8-434500732F86}"/>
    <cellStyle name="Comma 285" xfId="16845" xr:uid="{F7891CDB-CBFC-4459-98CA-A7B46725BD6C}"/>
    <cellStyle name="Comma 285 2" xfId="16846" xr:uid="{FED8C7D5-9288-4B50-AB86-87EFE1CE9D7B}"/>
    <cellStyle name="Comma 285 3" xfId="36638" xr:uid="{978F638B-0C73-4E22-A335-FF83E27E3D43}"/>
    <cellStyle name="Comma 286" xfId="16847" xr:uid="{F16E6CC5-3CB2-4973-830B-F0B244B1AA10}"/>
    <cellStyle name="Comma 286 2" xfId="16848" xr:uid="{116719BD-9717-4E4E-A04E-D8A7A53166F3}"/>
    <cellStyle name="Comma 286 2 2" xfId="36639" xr:uid="{DEB2001A-29E8-45DE-8E95-27BAB05819FF}"/>
    <cellStyle name="Comma 286 3" xfId="36640" xr:uid="{4EAF0ADD-B706-4916-8F7D-8D2192ADE00E}"/>
    <cellStyle name="Comma 287" xfId="16849" xr:uid="{EED0FF3A-12B2-4F61-9ECB-938CD2C5DCE4}"/>
    <cellStyle name="Comma 287 2" xfId="16850" xr:uid="{78B5490B-8626-447B-89E5-044E71B45802}"/>
    <cellStyle name="Comma 287 3" xfId="36641" xr:uid="{E02FC039-9F9D-4E05-A24D-23DB45B3C8BD}"/>
    <cellStyle name="Comma 288" xfId="16851" xr:uid="{92814E86-051C-4333-8601-3E88DAB253EB}"/>
    <cellStyle name="Comma 288 2" xfId="16852" xr:uid="{4B346AA0-92DB-4E07-8F34-7FB82F2C9EFC}"/>
    <cellStyle name="Comma 288 3" xfId="36642" xr:uid="{298F00CE-FE1B-427A-95C6-6116F26EC54F}"/>
    <cellStyle name="Comma 289" xfId="16853" xr:uid="{F7C94586-8C69-4708-8D63-C4FE35DAC179}"/>
    <cellStyle name="Comma 289 2" xfId="16854" xr:uid="{43B009E0-4F06-4CF2-8BC8-D865DF88EEF5}"/>
    <cellStyle name="Comma 289 3" xfId="36643" xr:uid="{4BFE9D8C-79EA-4FA6-B396-C1A193353C4D}"/>
    <cellStyle name="Comma 29" xfId="301" xr:uid="{03BF322A-DE22-4465-9514-DA7504004EF4}"/>
    <cellStyle name="Comma 29 2" xfId="1191" xr:uid="{EDCC3DB8-D9FB-4ABF-AD92-F89F489C62AF}"/>
    <cellStyle name="Comma 29 2 2" xfId="16857" xr:uid="{0C885023-E45B-4E56-A34D-BDFD0197AD03}"/>
    <cellStyle name="Comma 29 2 2 2" xfId="16858" xr:uid="{5A667976-0B03-4997-A43E-DFD16AAEE136}"/>
    <cellStyle name="Comma 29 2 2 2 2" xfId="36644" xr:uid="{0A283BD4-265B-40F3-85CD-B01B15AC67FF}"/>
    <cellStyle name="Comma 29 2 2 2 3" xfId="36645" xr:uid="{C03160F9-0FF0-4237-9867-ECE4687D63C6}"/>
    <cellStyle name="Comma 29 2 2 3" xfId="36646" xr:uid="{1C849395-2EE6-448D-9005-9603FB314063}"/>
    <cellStyle name="Comma 29 2 2 4" xfId="36647" xr:uid="{328475FB-1AF7-4402-9D94-077C56C7E821}"/>
    <cellStyle name="Comma 29 2 2 5" xfId="36648" xr:uid="{0799BCF3-BAE9-4CFF-8D45-BB9FA3917772}"/>
    <cellStyle name="Comma 29 2 3" xfId="16859" xr:uid="{DAC09309-6887-4D03-85C5-4849E9F9FAAA}"/>
    <cellStyle name="Comma 29 2 3 2" xfId="16860" xr:uid="{0B110F98-1371-454E-B96E-5E0BAEAE4210}"/>
    <cellStyle name="Comma 29 2 3 2 2" xfId="36649" xr:uid="{8CE8443C-0989-4995-B004-5050EBE752AD}"/>
    <cellStyle name="Comma 29 2 3 2 3" xfId="36650" xr:uid="{CEE3123D-72F7-4384-85CF-1AE9996C3F42}"/>
    <cellStyle name="Comma 29 2 3 3" xfId="36651" xr:uid="{E5738D0B-F6CA-4950-BC78-F897C52B495A}"/>
    <cellStyle name="Comma 29 2 3 4" xfId="36652" xr:uid="{80B1B392-DD98-461A-8085-65A129585E00}"/>
    <cellStyle name="Comma 29 2 3 5" xfId="36653" xr:uid="{380E56D0-B94B-472A-97B6-A7A9730D2A1B}"/>
    <cellStyle name="Comma 29 2 4" xfId="16861" xr:uid="{AB337A24-C5D0-4675-BB92-4C3A05B66704}"/>
    <cellStyle name="Comma 29 2 5" xfId="36654" xr:uid="{22F3F373-F136-46C0-817A-F8223A9525A5}"/>
    <cellStyle name="Comma 29 2 6" xfId="16856" xr:uid="{C6932884-7849-44E1-83FE-E4A8B7AB2C85}"/>
    <cellStyle name="Comma 29 2 7" xfId="40374" xr:uid="{008565BE-B70D-40D7-8DCF-9EDC57D126B3}"/>
    <cellStyle name="Comma 29 2 8" xfId="2268" xr:uid="{980B4868-0935-4117-AA3F-1795752C6645}"/>
    <cellStyle name="Comma 29 2 9" xfId="1834" xr:uid="{8BA0861B-6A81-48F3-A441-2F99AF143682}"/>
    <cellStyle name="Comma 29 3" xfId="1207" xr:uid="{6040486B-DECF-4B6F-A041-6DF7680F763E}"/>
    <cellStyle name="Comma 29 3 2" xfId="16863" xr:uid="{26DC2679-BE7D-47FB-9DC9-2F280EABEB4E}"/>
    <cellStyle name="Comma 29 3 3" xfId="36655" xr:uid="{AC1E2B03-FDAB-4E65-95FC-6A3219875284}"/>
    <cellStyle name="Comma 29 3 4" xfId="16862" xr:uid="{733FB7C5-6D7D-48A6-87E7-770BCA0B7F3A}"/>
    <cellStyle name="Comma 29 3 5" xfId="40390" xr:uid="{C1675C7B-377C-4FA6-A43E-7E54540B4A45}"/>
    <cellStyle name="Comma 29 3 6" xfId="2279" xr:uid="{FC0F3C46-D32C-44ED-B190-0EB40EFCCB9F}"/>
    <cellStyle name="Comma 29 3 7" xfId="1845" xr:uid="{7662B95F-B782-487D-B539-F1EEE021E361}"/>
    <cellStyle name="Comma 29 4" xfId="16864" xr:uid="{E5B4ED8F-498F-48A2-B375-84DFCA81C44A}"/>
    <cellStyle name="Comma 29 4 2" xfId="16865" xr:uid="{14B3D4D8-64D6-47A1-9DB2-11B8F177BB78}"/>
    <cellStyle name="Comma 29 4 3" xfId="36656" xr:uid="{D2D89A8F-5C0D-4981-B861-5CAB94944E73}"/>
    <cellStyle name="Comma 29 5" xfId="16866" xr:uid="{7FEB22BF-EED3-437B-B2D5-DBD88F30ACB4}"/>
    <cellStyle name="Comma 29 6" xfId="36657" xr:uid="{75D5D4D8-8B96-453D-9C6D-962AA6763EAA}"/>
    <cellStyle name="Comma 29 7" xfId="16855" xr:uid="{E888560F-F836-4969-B9E4-32DADC9B2F05}"/>
    <cellStyle name="Comma 29 8" xfId="41083" xr:uid="{4FC22856-5CC8-4ACA-A854-B3A5FD6F6A36}"/>
    <cellStyle name="Comma 29 9" xfId="858" xr:uid="{AA3A8549-6F97-4F46-92B0-C468114145A5}"/>
    <cellStyle name="Comma 290" xfId="16867" xr:uid="{6CDB908C-E2EE-4023-BECE-81AD4278C268}"/>
    <cellStyle name="Comma 290 2" xfId="16868" xr:uid="{BC3810F5-61B8-43AD-8FFC-DF03F80CF905}"/>
    <cellStyle name="Comma 290 3" xfId="36658" xr:uid="{057C42FD-CF9F-4C8D-8661-6A6752E4A165}"/>
    <cellStyle name="Comma 291" xfId="16869" xr:uid="{32A5815D-42E0-4AF6-9FA7-B139BDB44B79}"/>
    <cellStyle name="Comma 291 2" xfId="16870" xr:uid="{18664AB9-1C81-431C-ADC3-D61DBE250131}"/>
    <cellStyle name="Comma 291 3" xfId="36659" xr:uid="{41BC59AE-D416-4E6F-8553-4FCB56154B28}"/>
    <cellStyle name="Comma 292" xfId="16871" xr:uid="{2EE06EF8-2215-4C84-A0B6-F2704A482394}"/>
    <cellStyle name="Comma 292 2" xfId="16872" xr:uid="{1F6C1D06-DD9C-45BC-811D-85C120C2DE95}"/>
    <cellStyle name="Comma 292 3" xfId="36660" xr:uid="{8E57E69C-E4F2-4D3B-AE94-85DF308A27C9}"/>
    <cellStyle name="Comma 293" xfId="16873" xr:uid="{244CD552-4BA0-447F-9B29-DFE068ABE219}"/>
    <cellStyle name="Comma 293 2" xfId="16874" xr:uid="{7E37C1E1-E394-42E0-BB6B-941C70ACFCA8}"/>
    <cellStyle name="Comma 293 3" xfId="36661" xr:uid="{F70509B6-B350-49EB-B5B7-D669C7CAE04A}"/>
    <cellStyle name="Comma 294" xfId="16875" xr:uid="{EC3AD439-7980-4C2F-A554-316B2411B87E}"/>
    <cellStyle name="Comma 294 2" xfId="16876" xr:uid="{1987D10E-A24E-4E61-9BCB-76B7D582B728}"/>
    <cellStyle name="Comma 294 3" xfId="36662" xr:uid="{778A8062-0BC1-4624-B32E-37880C770142}"/>
    <cellStyle name="Comma 295" xfId="16877" xr:uid="{D1ABEEF3-7D9A-4063-831D-06F4CF5E18FD}"/>
    <cellStyle name="Comma 295 2" xfId="16878" xr:uid="{FF812FAF-BC63-4970-A15E-339C39FA2428}"/>
    <cellStyle name="Comma 295 3" xfId="36663" xr:uid="{D65C4B59-0A4E-46E1-B167-A14270F29B22}"/>
    <cellStyle name="Comma 296" xfId="16879" xr:uid="{D759976E-9D9D-4EC5-9FD1-C931E108D3CC}"/>
    <cellStyle name="Comma 296 2" xfId="16880" xr:uid="{529CFE90-670B-4090-B21B-2FC8DB0033A5}"/>
    <cellStyle name="Comma 296 3" xfId="36664" xr:uid="{06397A63-BD2B-4EFF-8F94-1A06E5871560}"/>
    <cellStyle name="Comma 297" xfId="16881" xr:uid="{5C87D9A1-A355-463E-BB18-5756538C78DA}"/>
    <cellStyle name="Comma 297 2" xfId="16882" xr:uid="{8F1CC7E4-820E-4E7B-94D5-FD0314DE9E53}"/>
    <cellStyle name="Comma 297 3" xfId="36665" xr:uid="{0B0F49EF-631A-4ED4-BA19-27FCFA9F42AC}"/>
    <cellStyle name="Comma 298" xfId="16883" xr:uid="{5C79CA7D-A096-4ADA-9379-B91F729AEBC2}"/>
    <cellStyle name="Comma 298 2" xfId="16884" xr:uid="{DCF244FE-61BF-43DB-839C-9C381CE0AD00}"/>
    <cellStyle name="Comma 298 3" xfId="36666" xr:uid="{F1A2FDA9-DD1D-4AED-A537-E2170CBA3B1B}"/>
    <cellStyle name="Comma 298 4" xfId="36667" xr:uid="{379ED1D2-A480-44BC-894B-70D216F5DCF1}"/>
    <cellStyle name="Comma 298 5" xfId="36668" xr:uid="{1D253DCA-AFA3-4F09-9FEE-FF1B5226D00A}"/>
    <cellStyle name="Comma 299" xfId="16885" xr:uid="{3E8F7A11-681E-4CCD-A3FB-2735F0312C75}"/>
    <cellStyle name="Comma 299 2" xfId="2428" xr:uid="{26A00CCA-E7D6-4F85-B05F-49635B950E62}"/>
    <cellStyle name="Comma 299 3" xfId="36669" xr:uid="{7EC19A80-C635-4739-957B-CE97C779AB50}"/>
    <cellStyle name="Comma 3" xfId="155" xr:uid="{3A6A9575-EC62-4E8F-ADE3-17476660015F}"/>
    <cellStyle name="Comma 3 10" xfId="16886" xr:uid="{3CE704A0-E2DD-4D7F-A119-9952BB34E945}"/>
    <cellStyle name="Comma 3 10 2" xfId="16887" xr:uid="{51964808-DC0A-42DF-ABA5-33ECEF6F0B10}"/>
    <cellStyle name="Comma 3 10 3" xfId="36670" xr:uid="{F90A1309-ACCF-4CD9-8FC2-ED3B2A313120}"/>
    <cellStyle name="Comma 3 11" xfId="16888" xr:uid="{E4F6F95F-BC22-4DC6-A9B5-582BA55EA78D}"/>
    <cellStyle name="Comma 3 11 2" xfId="16889" xr:uid="{FC89142C-485A-40C0-AE40-7181BA4E835F}"/>
    <cellStyle name="Comma 3 11 3" xfId="36671" xr:uid="{D5D94ACD-C7E3-42E0-9476-FBCA6F937283}"/>
    <cellStyle name="Comma 3 12" xfId="16890" xr:uid="{E51F340D-FF17-4C1D-A51C-26213C54EA0C}"/>
    <cellStyle name="Comma 3 12 2" xfId="16891" xr:uid="{5C15BB1A-B329-4AAE-836A-E964B2621D59}"/>
    <cellStyle name="Comma 3 12 3" xfId="36672" xr:uid="{6EA70915-8351-4324-A77A-B5186C984339}"/>
    <cellStyle name="Comma 3 13" xfId="16892" xr:uid="{ED7EB8D0-9DD5-4757-9018-272189EAC093}"/>
    <cellStyle name="Comma 3 13 2" xfId="16893" xr:uid="{49C1766C-A9C7-4AB6-9757-50679B662D68}"/>
    <cellStyle name="Comma 3 13 3" xfId="36673" xr:uid="{B8416FCE-65D4-45F1-A075-89D8C8E094EC}"/>
    <cellStyle name="Comma 3 14" xfId="16894" xr:uid="{F57F424B-7BBE-4EFB-A045-AC68DD3DE853}"/>
    <cellStyle name="Comma 3 14 2" xfId="16895" xr:uid="{2330C5B2-8804-4818-A06F-E9E5C56A668A}"/>
    <cellStyle name="Comma 3 14 3" xfId="36674" xr:uid="{2136B0FC-DAD1-4257-BF24-55CE4F51D010}"/>
    <cellStyle name="Comma 3 15" xfId="16896" xr:uid="{F3FA7AFD-D69E-4342-835E-B52151AEA02C}"/>
    <cellStyle name="Comma 3 15 2" xfId="16897" xr:uid="{08586D07-FEBB-4EC2-9028-F5AF4603BB00}"/>
    <cellStyle name="Comma 3 15 3" xfId="36675" xr:uid="{35BCDF35-DA47-4111-961B-C6487F9464BA}"/>
    <cellStyle name="Comma 3 16" xfId="16898" xr:uid="{ACA202E7-6EFE-40A7-8505-D4A6E97BCB30}"/>
    <cellStyle name="Comma 3 16 2" xfId="16899" xr:uid="{FCDA9D1D-64E4-48D1-B322-61080F2F08FF}"/>
    <cellStyle name="Comma 3 16 3" xfId="36676" xr:uid="{9BC453C7-6D9F-4A56-82C7-A0411ABB4D6D}"/>
    <cellStyle name="Comma 3 17" xfId="16900" xr:uid="{E43CD342-7A4F-40D6-A600-BBA4345EF32A}"/>
    <cellStyle name="Comma 3 17 2" xfId="36677" xr:uid="{BA4A02DC-5139-4604-9046-46FEBF171FFB}"/>
    <cellStyle name="Comma 3 18" xfId="16901" xr:uid="{71A32AE5-F23D-445E-975F-5C5114751399}"/>
    <cellStyle name="Comma 3 18 2" xfId="16902" xr:uid="{8F0BC93B-FBFC-4B5B-B0CA-755CECD90A26}"/>
    <cellStyle name="Comma 3 18 3" xfId="36678" xr:uid="{E517EA2C-7786-4BF3-A858-F438F5FA94CF}"/>
    <cellStyle name="Comma 3 18 4" xfId="36679" xr:uid="{DA3D7BBF-930C-4A00-BA08-E52033734C8C}"/>
    <cellStyle name="Comma 3 19" xfId="36680" xr:uid="{7CD306DA-F294-499D-9DD2-35E1254794B8}"/>
    <cellStyle name="Comma 3 19 2" xfId="36681" xr:uid="{71A676A1-4253-40FE-9DD6-0C08AAD181FD}"/>
    <cellStyle name="Comma 3 2" xfId="163" xr:uid="{CB9E52C2-706A-4187-A790-46C2D8913251}"/>
    <cellStyle name="Comma 3 2 10" xfId="16903" xr:uid="{D333AB42-738B-45C5-9765-F4EBF767A022}"/>
    <cellStyle name="Comma 3 2 11" xfId="39675" xr:uid="{59C7D89F-877B-4AC6-AFA4-C331FF48322B}"/>
    <cellStyle name="Comma 3 2 12" xfId="1910" xr:uid="{AA6CC2E0-F44F-4F21-A43B-72063D42BE53}"/>
    <cellStyle name="Comma 3 2 13" xfId="41814" xr:uid="{5A9FE2D7-D46C-420E-AA3D-F1CCC5A229F0}"/>
    <cellStyle name="Comma 3 2 14" xfId="41848" xr:uid="{FC246D06-11F9-4F6B-A8FE-7B75BE099B44}"/>
    <cellStyle name="Comma 3 2 15" xfId="553" xr:uid="{354EDFE6-0F1D-456D-9184-3FB1A5DF3C09}"/>
    <cellStyle name="Comma 3 2 2" xfId="171" xr:uid="{AD81EEB3-7185-470C-95FD-CF8A1AB566AA}"/>
    <cellStyle name="Comma 3 2 2 10" xfId="671" xr:uid="{0B4938A1-61C8-41BD-B05D-1763837D26DC}"/>
    <cellStyle name="Comma 3 2 2 2" xfId="304" xr:uid="{DB8C7EBE-F82D-4040-A335-6B7AA16DC346}"/>
    <cellStyle name="Comma 3 2 2 2 2" xfId="1256" xr:uid="{31CC0A5D-1FF2-47C5-8B99-CF48099EE199}"/>
    <cellStyle name="Comma 3 2 2 2 2 2" xfId="16906" xr:uid="{0F7B69FC-9807-4E9D-82B2-59F6132455BF}"/>
    <cellStyle name="Comma 3 2 2 2 2 3" xfId="40469" xr:uid="{4BDB8934-2311-48CF-A4DA-A406BD67FD37}"/>
    <cellStyle name="Comma 3 2 2 2 2 4" xfId="2326" xr:uid="{F833EF3A-D8D3-460E-ADC9-11DF7A5FAB5C}"/>
    <cellStyle name="Comma 3 2 2 2 2 5" xfId="1892" xr:uid="{72F8C286-3E62-48EE-A9F2-4373C0F8217F}"/>
    <cellStyle name="Comma 3 2 2 2 3" xfId="36682" xr:uid="{022CC6F2-77DD-4C2D-AAA8-3E75BD206941}"/>
    <cellStyle name="Comma 3 2 2 2 3 2" xfId="41741" xr:uid="{B2A2DC63-5870-4098-A376-E106957B7408}"/>
    <cellStyle name="Comma 3 2 2 2 4" xfId="16905" xr:uid="{11B1E7B6-134F-4AEE-9163-B9257928D89F}"/>
    <cellStyle name="Comma 3 2 2 2 5" xfId="40209" xr:uid="{377835CA-20EA-4559-B044-80D240AD4D17}"/>
    <cellStyle name="Comma 3 2 2 2 6" xfId="41116" xr:uid="{8EE751E7-284A-4C22-971E-0BDFF44B1243}"/>
    <cellStyle name="Comma 3 2 2 2 7" xfId="2229" xr:uid="{331513AA-CBFA-4C35-B4D8-07A3E37BA579}"/>
    <cellStyle name="Comma 3 2 2 2 8" xfId="1807" xr:uid="{DDD50FBB-056A-4DE2-BA5C-95F9EB7A23BA}"/>
    <cellStyle name="Comma 3 2 2 2 9" xfId="993" xr:uid="{47FA5AF6-AC14-462A-B448-9A5FFA873E8A}"/>
    <cellStyle name="Comma 3 2 2 3" xfId="1194" xr:uid="{4C43D76F-C80F-460E-A0BE-71CD5A4D6756}"/>
    <cellStyle name="Comma 3 2 2 3 2" xfId="36683" xr:uid="{16EB4698-80F2-44B8-973B-F2FB7BB711D4}"/>
    <cellStyle name="Comma 3 2 2 3 3" xfId="16907" xr:uid="{F1C96326-D779-4AEB-952D-B676E87D1DE0}"/>
    <cellStyle name="Comma 3 2 2 3 4" xfId="40377" xr:uid="{68710036-A184-4057-B752-414D36C5BCCE}"/>
    <cellStyle name="Comma 3 2 2 3 5" xfId="41772" xr:uid="{1C3CDA48-85A4-44DF-8BEC-ACBFB01891E6}"/>
    <cellStyle name="Comma 3 2 2 3 6" xfId="2270" xr:uid="{D8285084-FC72-400D-9267-8D0DC8DA2D16}"/>
    <cellStyle name="Comma 3 2 2 3 7" xfId="1836" xr:uid="{6B7A049E-B796-40CF-81C1-12230143AC88}"/>
    <cellStyle name="Comma 3 2 2 4" xfId="1209" xr:uid="{3BC8C4CA-793C-4BF6-8F13-73A24763478B}"/>
    <cellStyle name="Comma 3 2 2 4 2" xfId="16908" xr:uid="{B916633E-8EDA-43CC-83F9-5F8C48B1554C}"/>
    <cellStyle name="Comma 3 2 2 4 3" xfId="40392" xr:uid="{8FE3D4C7-34A7-4004-A021-98B4BC2F380B}"/>
    <cellStyle name="Comma 3 2 2 4 4" xfId="41707" xr:uid="{F21B886F-2E2F-4AD9-BDC8-ACFFFCE26005}"/>
    <cellStyle name="Comma 3 2 2 4 5" xfId="2281" xr:uid="{DC61A7AB-C519-459D-A795-60147413DDB2}"/>
    <cellStyle name="Comma 3 2 2 4 6" xfId="1847" xr:uid="{2FBBFE6C-E09E-431C-B595-82278117BED0}"/>
    <cellStyle name="Comma 3 2 2 5" xfId="1233" xr:uid="{EFA199C7-2C7A-4398-91D5-A330EC0D85C5}"/>
    <cellStyle name="Comma 3 2 2 5 2" xfId="36684" xr:uid="{C4D484FC-E880-42C2-AF69-E54A94D30E5D}"/>
    <cellStyle name="Comma 3 2 2 5 3" xfId="40446" xr:uid="{86E4437C-5F69-41B6-B84D-1027524F7D3D}"/>
    <cellStyle name="Comma 3 2 2 5 4" xfId="2303" xr:uid="{2DA23C45-0C87-40A7-82DA-1C1361A2EBD1}"/>
    <cellStyle name="Comma 3 2 2 5 5" xfId="1869" xr:uid="{B049F088-783A-4217-BA13-8854F1DD6DB9}"/>
    <cellStyle name="Comma 3 2 2 6" xfId="16904" xr:uid="{40BBE4FC-C39B-4654-88F2-D29BF5B4F39B}"/>
    <cellStyle name="Comma 3 2 2 7" xfId="39897" xr:uid="{A4F8F499-B8AF-4B86-A426-E456C3704DC6}"/>
    <cellStyle name="Comma 3 2 2 8" xfId="40891" xr:uid="{EA0711C1-1A3B-4730-B28B-EC8903D7F4DB}"/>
    <cellStyle name="Comma 3 2 2 9" xfId="2003" xr:uid="{CD76DD24-0B34-4F3E-9A71-CF6E9E24E195}"/>
    <cellStyle name="Comma 3 2 3" xfId="305" xr:uid="{D824E297-230B-49CF-8F15-3C50731C0D76}"/>
    <cellStyle name="Comma 3 2 3 2" xfId="1245" xr:uid="{691D1587-301F-4593-B5A2-D18855AE523F}"/>
    <cellStyle name="Comma 3 2 3 2 2" xfId="16910" xr:uid="{02B54800-F5F9-4906-8F40-0C9BC36622F6}"/>
    <cellStyle name="Comma 3 2 3 2 2 2" xfId="41802" xr:uid="{2088D704-D299-4303-8014-1EF562E96B37}"/>
    <cellStyle name="Comma 3 2 3 2 3" xfId="40458" xr:uid="{0C63A9F4-F7FD-4D37-9B38-2A70E14B65EA}"/>
    <cellStyle name="Comma 3 2 3 2 4" xfId="41117" xr:uid="{DB05930A-99E9-44D7-B731-5EAE89DC0F5D}"/>
    <cellStyle name="Comma 3 2 3 2 5" xfId="2315" xr:uid="{8768027B-03E9-4693-B039-DE3C671A4739}"/>
    <cellStyle name="Comma 3 2 3 2 6" xfId="1881" xr:uid="{F2B3BD0F-B0A6-4E82-A72D-019CE11C6FB6}"/>
    <cellStyle name="Comma 3 2 3 3" xfId="36685" xr:uid="{F2EFE63D-22E3-458E-A2A5-8375BAC4EE87}"/>
    <cellStyle name="Comma 3 2 3 3 2" xfId="41738" xr:uid="{19FEA019-BC31-4D6F-8A6E-7FA23F667C57}"/>
    <cellStyle name="Comma 3 2 3 4" xfId="16909" xr:uid="{76687F5D-74F1-42EB-B6F2-27066FDE9C95}"/>
    <cellStyle name="Comma 3 2 3 5" xfId="40192" xr:uid="{5646FFF8-8B08-4E40-8003-0E4B84BF77DD}"/>
    <cellStyle name="Comma 3 2 3 6" xfId="40723" xr:uid="{C628BA88-D521-4753-ADAF-82454F29B6AE}"/>
    <cellStyle name="Comma 3 2 3 7" xfId="2217" xr:uid="{C353CA87-D45E-43B5-B025-64665BCE679D}"/>
    <cellStyle name="Comma 3 2 3 8" xfId="1795" xr:uid="{54CC9C09-FFC0-40BF-825E-E3DDE731E5B7}"/>
    <cellStyle name="Comma 3 2 3 9" xfId="977" xr:uid="{583EC6AA-6E16-4F49-973C-21FF5C54B6D5}"/>
    <cellStyle name="Comma 3 2 4" xfId="303" xr:uid="{D2791E42-6C28-4C6B-B675-9F84A380D5C1}"/>
    <cellStyle name="Comma 3 2 4 2" xfId="16912" xr:uid="{5C5CCC39-F231-45DC-A0EC-1808E8B93571}"/>
    <cellStyle name="Comma 3 2 4 2 2" xfId="41118" xr:uid="{35930495-0A0D-4412-A36F-83A34BF3C9AD}"/>
    <cellStyle name="Comma 3 2 4 3" xfId="36686" xr:uid="{C1E8D3CA-1907-4EB2-993B-C7CA8D633CA7}"/>
    <cellStyle name="Comma 3 2 4 3 2" xfId="41771" xr:uid="{AB441776-A2E1-4E2A-B5A3-101617200654}"/>
    <cellStyle name="Comma 3 2 4 4" xfId="16911" xr:uid="{3271B42E-7F3C-4726-8682-14F3AFCCBBD1}"/>
    <cellStyle name="Comma 3 2 4 5" xfId="40316" xr:uid="{8824259D-BC0D-40CD-A4B7-0AB6876F65B7}"/>
    <cellStyle name="Comma 3 2 4 6" xfId="2248" xr:uid="{47FFA43E-E6F5-4B99-890B-D4F1F781AA48}"/>
    <cellStyle name="Comma 3 2 4 7" xfId="1817" xr:uid="{75BA1B74-8502-4C43-8F69-B4132E11B897}"/>
    <cellStyle name="Comma 3 2 4 8" xfId="1128" xr:uid="{E2781CD7-EC9D-495A-BA77-9D94A76C1542}"/>
    <cellStyle name="Comma 3 2 5" xfId="1159" xr:uid="{37612171-4411-4BC2-BA7D-E87ABF1C6C0C}"/>
    <cellStyle name="Comma 3 2 5 2" xfId="36687" xr:uid="{CF7408AF-64D1-442A-BDC0-5B41DC11C1D0}"/>
    <cellStyle name="Comma 3 2 5 3" xfId="16913" xr:uid="{152CCB33-3398-4E21-912F-84969B5C8737}"/>
    <cellStyle name="Comma 3 2 5 4" xfId="40346" xr:uid="{3C582B05-033D-4325-A68C-91142AE8BEB9}"/>
    <cellStyle name="Comma 3 2 5 5" xfId="41119" xr:uid="{EC1946DF-1EF0-4738-AB4F-1179DE7FC60A}"/>
    <cellStyle name="Comma 3 2 5 6" xfId="2263" xr:uid="{820AF8FF-76B6-4109-920A-AFC0D7D92C4A}"/>
    <cellStyle name="Comma 3 2 5 7" xfId="1829" xr:uid="{51699348-1A9F-4624-9BD3-F05812A24A62}"/>
    <cellStyle name="Comma 3 2 6" xfId="1222" xr:uid="{AEE2F642-550A-4E62-A921-7A64D599FA4E}"/>
    <cellStyle name="Comma 3 2 6 2" xfId="16915" xr:uid="{17E04BCB-F9E7-4A02-A24C-3E0FEA988B47}"/>
    <cellStyle name="Comma 3 2 6 3" xfId="36688" xr:uid="{E46BA666-2D81-4EFB-BC2E-5039373CC9F8}"/>
    <cellStyle name="Comma 3 2 6 4" xfId="36689" xr:uid="{B2134D18-023A-4651-B04B-F46EA92F739A}"/>
    <cellStyle name="Comma 3 2 6 5" xfId="16914" xr:uid="{197FE975-D407-45BB-BF39-DD6389F9C6F4}"/>
    <cellStyle name="Comma 3 2 6 6" xfId="40435" xr:uid="{3DFB7C2E-28A6-403D-8B08-660D9F94072D}"/>
    <cellStyle name="Comma 3 2 6 7" xfId="2292" xr:uid="{2F6510D6-03B4-4661-BA42-1C65E6C1DFDD}"/>
    <cellStyle name="Comma 3 2 6 8" xfId="1858" xr:uid="{FAF02266-BAA3-443A-9196-C8BB48C2DF9E}"/>
    <cellStyle name="Comma 3 2 7" xfId="2363" xr:uid="{7F28CE88-7541-468D-A77B-4EA453905B9A}"/>
    <cellStyle name="Comma 3 2 7 2" xfId="36690" xr:uid="{68A8ED8A-7F3E-4390-A399-F2EC1E9D3AA8}"/>
    <cellStyle name="Comma 3 2 8" xfId="36691" xr:uid="{E9EFE860-CC3B-4B7E-B8AC-EF2F1AD5DF02}"/>
    <cellStyle name="Comma 3 2 9" xfId="39529" xr:uid="{07DC5CD7-5753-4E78-9743-B976E89C4CE4}"/>
    <cellStyle name="Comma 3 2_PR_Monthly active member movement_Jun2011 V.2" xfId="16916" xr:uid="{FC939EED-2E9C-4C04-88BE-18317EFAF450}"/>
    <cellStyle name="Comma 3 20" xfId="36692" xr:uid="{E208CA86-BF2C-4B75-83B8-C330869597B0}"/>
    <cellStyle name="Comma 3 21" xfId="36693" xr:uid="{7B8EC402-D6F3-4E2F-95BA-998BD0E4D10D}"/>
    <cellStyle name="Comma 3 22" xfId="2438" xr:uid="{4148E8A0-8720-45B7-BC2B-68347EF877F3}"/>
    <cellStyle name="Comma 3 23" xfId="39289" xr:uid="{E22E09AA-A9B5-4A06-BB99-C02C6ADE33F5}"/>
    <cellStyle name="Comma 3 24" xfId="2417" xr:uid="{708A6BF2-EE7E-4302-BA11-5141CE8B0E75}"/>
    <cellStyle name="Comma 3 25" xfId="41840" xr:uid="{F1DDB467-3769-4EB9-BF5D-74803323B98C}"/>
    <cellStyle name="Comma 3 26" xfId="541" xr:uid="{E145131D-DBDB-4241-B1B5-23FA4A74219E}"/>
    <cellStyle name="Comma 3 27" xfId="480" xr:uid="{61DFC0C5-8542-4F1E-94B4-7CCC108690E3}"/>
    <cellStyle name="Comma 3 3" xfId="222" xr:uid="{9FC8081A-21CE-42FF-B7B2-5145FC05D64F}"/>
    <cellStyle name="Comma 3 3 2" xfId="307" xr:uid="{C6AC16C4-F37E-47F9-8199-722617B9A029}"/>
    <cellStyle name="Comma 3 3 2 2" xfId="1251" xr:uid="{F9BE0D08-F815-4C00-A781-F58EDB65C31A}"/>
    <cellStyle name="Comma 3 3 2 2 2" xfId="16919" xr:uid="{536EF447-6F5E-4577-8CFE-5766CDC4C710}"/>
    <cellStyle name="Comma 3 3 2 2 3" xfId="40464" xr:uid="{EE341F6A-36D6-4320-8B39-B7D57BCB6EB2}"/>
    <cellStyle name="Comma 3 3 2 2 4" xfId="2321" xr:uid="{587CD3FB-D058-4530-83DD-BE1CC179C831}"/>
    <cellStyle name="Comma 3 3 2 2 5" xfId="1887" xr:uid="{C91EF975-A606-415B-96FA-5E6571FEE554}"/>
    <cellStyle name="Comma 3 3 2 3" xfId="36694" xr:uid="{C80D82A9-F325-44EC-9745-38A1F23B7A65}"/>
    <cellStyle name="Comma 3 3 2 3 2" xfId="41740" xr:uid="{A09D4048-4BF1-44E5-9DAD-1F5E37A40BA7}"/>
    <cellStyle name="Comma 3 3 2 4" xfId="16918" xr:uid="{BCDE74BF-2419-491C-AD98-A718E583D84B}"/>
    <cellStyle name="Comma 3 3 2 5" xfId="40204" xr:uid="{A0FD47EE-95A7-420B-95B7-D8B357821945}"/>
    <cellStyle name="Comma 3 3 2 6" xfId="41120" xr:uid="{D3A05BF4-0ABA-4095-BD72-8DC743D23557}"/>
    <cellStyle name="Comma 3 3 2 7" xfId="2224" xr:uid="{375BA89B-DB24-4023-95D0-404A6E92A87F}"/>
    <cellStyle name="Comma 3 3 2 8" xfId="1802" xr:uid="{4659B6B3-8CE4-481D-9E1A-CEB360715B0A}"/>
    <cellStyle name="Comma 3 3 2 9" xfId="988" xr:uid="{3932124A-A74F-4FDE-A8E0-004AAC17EC34}"/>
    <cellStyle name="Comma 3 3 3" xfId="308" xr:uid="{59FECED0-4F25-4A7F-8985-851CFFC9AECA}"/>
    <cellStyle name="Comma 3 3 3 2" xfId="36695" xr:uid="{1CDEEDBA-9E4D-444D-ACB8-FC181BD32964}"/>
    <cellStyle name="Comma 3 3 3 3" xfId="40441" xr:uid="{9E896091-1211-432E-A7CB-2FF7644A9253}"/>
    <cellStyle name="Comma 3 3 3 4" xfId="2298" xr:uid="{C777844D-8C27-45AA-9F48-7ABFABBE9169}"/>
    <cellStyle name="Comma 3 3 3 5" xfId="1864" xr:uid="{51707726-90CC-4475-A216-BAE663495FBE}"/>
    <cellStyle name="Comma 3 3 3 6" xfId="1228" xr:uid="{B36B3503-1EC7-41ED-9DD4-E3AABDB424D0}"/>
    <cellStyle name="Comma 3 3 4" xfId="306" xr:uid="{34D1FF9B-3915-423B-A7EC-C16A36FD88C3}"/>
    <cellStyle name="Comma 3 3 4 2" xfId="41703" xr:uid="{08E72664-BEB2-4355-9E48-D3EA89D3D1B5}"/>
    <cellStyle name="Comma 3 3 4 3" xfId="39558" xr:uid="{0D10E068-6EB5-4C0D-87F9-F2A424EE6D45}"/>
    <cellStyle name="Comma 3 3 5" xfId="435" xr:uid="{7B833DE1-50D5-4010-BC1F-CACB13ECC3BF}"/>
    <cellStyle name="Comma 3 3 5 2" xfId="16917" xr:uid="{AA603D91-1E6D-476E-B468-CC6571528AF7}"/>
    <cellStyle name="Comma 3 3 6" xfId="40556" xr:uid="{59A818AB-0C85-49F2-89A3-CAD66AD5B910}"/>
    <cellStyle name="Comma 3 3 7" xfId="2348" xr:uid="{24CE87CC-1E42-4ED2-B205-1944BC7B190B}"/>
    <cellStyle name="Comma 3 3 8" xfId="1992" xr:uid="{23DE6A3A-2545-49EE-AA95-7AAB2ED95488}"/>
    <cellStyle name="Comma 3 3 9" xfId="648" xr:uid="{48914947-146B-41C6-B4A1-FC3A6E35DA28}"/>
    <cellStyle name="Comma 3 4" xfId="167" xr:uid="{6A53BF9D-CA40-44A4-AD3D-79664A5B1E28}"/>
    <cellStyle name="Comma 3 4 2" xfId="309" xr:uid="{653D3DD4-0246-480B-ABC1-FD4863014176}"/>
    <cellStyle name="Comma 3 4 2 2" xfId="16921" xr:uid="{DA7F2288-FF2B-4F31-ADE5-2F66CEC54631}"/>
    <cellStyle name="Comma 3 4 2 2 2" xfId="41800" xr:uid="{B032475C-5B1C-4FB9-A882-42A5895575D5}"/>
    <cellStyle name="Comma 3 4 2 3" xfId="40381" xr:uid="{8336161F-4DC8-468C-ACAC-0F966F8A7115}"/>
    <cellStyle name="Comma 3 4 2 4" xfId="2273" xr:uid="{98CA0A53-9AB2-4B33-A0BD-4E28643E89C4}"/>
    <cellStyle name="Comma 3 4 2 5" xfId="1839" xr:uid="{8F6A2AFF-B21E-4129-882F-60778698265B}"/>
    <cellStyle name="Comma 3 4 3" xfId="1213" xr:uid="{7C10AF04-B707-4765-A032-73A9EE47FCC8}"/>
    <cellStyle name="Comma 3 4 3 2" xfId="36696" xr:uid="{C3E27D26-9644-4E0E-A412-2D11303FCE67}"/>
    <cellStyle name="Comma 3 4 3 3" xfId="40396" xr:uid="{C15A994A-06F6-47A1-89B9-672A795D3C1D}"/>
    <cellStyle name="Comma 3 4 3 4" xfId="41736" xr:uid="{A3EAEBA0-75A2-4B9B-A72C-EE069AD63989}"/>
    <cellStyle name="Comma 3 4 3 5" xfId="2284" xr:uid="{BDB17D7E-BE0C-4968-90CC-F865D281AF8B}"/>
    <cellStyle name="Comma 3 4 3 6" xfId="1850" xr:uid="{1AFAD9F1-290A-4F86-84B1-F5F725D4C4A4}"/>
    <cellStyle name="Comma 3 4 4" xfId="1240" xr:uid="{4EFADF47-168B-4978-87B8-63E27F4AC724}"/>
    <cellStyle name="Comma 3 4 4 2" xfId="39528" xr:uid="{DE82BACC-57FB-4289-8268-CE2F4CD44D2B}"/>
    <cellStyle name="Comma 3 4 4 3" xfId="40453" xr:uid="{EA868CE5-140E-4F75-9865-622BABD81BED}"/>
    <cellStyle name="Comma 3 4 4 4" xfId="2310" xr:uid="{D1CEA215-97F0-4694-A50C-B820A485AE35}"/>
    <cellStyle name="Comma 3 4 4 5" xfId="1876" xr:uid="{5259AB1F-C0BE-46D2-89FE-2A0C06F7A8AD}"/>
    <cellStyle name="Comma 3 4 5" xfId="16920" xr:uid="{CC659C03-2BFE-46C1-8D59-877B55974C3C}"/>
    <cellStyle name="Comma 3 4 6" xfId="39656" xr:uid="{7A38FCB2-76A6-4D6F-AC31-73DC1C6FE8A6}"/>
    <cellStyle name="Comma 3 4 7" xfId="1938" xr:uid="{D1CD5EF9-20EC-41CF-A10E-FF4B7E803799}"/>
    <cellStyle name="Comma 3 4 8" xfId="41813" xr:uid="{222A7B10-AA73-41A2-BA6A-DE87D9EF4A34}"/>
    <cellStyle name="Comma 3 4 9" xfId="584" xr:uid="{FD5F2BF4-7EFE-4469-9B33-9907C6166E27}"/>
    <cellStyle name="Comma 3 5" xfId="310" xr:uid="{228EB2D6-1BE0-4611-83CF-7270D0F25085}"/>
    <cellStyle name="Comma 3 5 2" xfId="16923" xr:uid="{4D298AEF-2A74-4DA2-BFCD-068C119BDF6F}"/>
    <cellStyle name="Comma 3 5 2 2" xfId="41121" xr:uid="{FC7A51FD-926E-4ABB-A19B-9B91DE1D03ED}"/>
    <cellStyle name="Comma 3 5 3" xfId="36697" xr:uid="{0FB023A9-8388-4325-BE0C-9663302E554C}"/>
    <cellStyle name="Comma 3 5 3 2" xfId="41770" xr:uid="{3EBF20B2-1339-4840-A6FB-1369E0F59432}"/>
    <cellStyle name="Comma 3 5 4" xfId="16922" xr:uid="{F75D7451-CAF2-4644-BA3F-24E47888BD98}"/>
    <cellStyle name="Comma 3 5 5" xfId="40184" xr:uid="{C9B768DA-F539-40A7-B73F-18C87953D53E}"/>
    <cellStyle name="Comma 3 5 6" xfId="40759" xr:uid="{DCAF5C4D-56C0-4C71-BFE0-426B341185AF}"/>
    <cellStyle name="Comma 3 5 7" xfId="2211" xr:uid="{162AD7E1-1B49-4A2F-8726-CE4957F03BAC}"/>
    <cellStyle name="Comma 3 5 8" xfId="1789" xr:uid="{4329BCD6-9FB5-425E-9784-FCDB03089CB8}"/>
    <cellStyle name="Comma 3 5 9" xfId="972" xr:uid="{6115C5BB-91DE-4410-985D-B44EDB74FA85}"/>
    <cellStyle name="Comma 3 6" xfId="302" xr:uid="{3E5796D2-1067-46C5-919A-AEAD9FEF186A}"/>
    <cellStyle name="Comma 3 6 2" xfId="16925" xr:uid="{7E96791A-9268-4ED9-BB5C-59B6E2C65335}"/>
    <cellStyle name="Comma 3 6 2 2" xfId="41122" xr:uid="{8DAD922F-EDD5-4DD4-BEC1-4068EE61ADB4}"/>
    <cellStyle name="Comma 3 6 3" xfId="36698" xr:uid="{FCEC9A2F-76F3-4345-A7DF-AF1F1A7C37E9}"/>
    <cellStyle name="Comma 3 6 4" xfId="16924" xr:uid="{F4C5660C-6912-44D8-BD61-845BFB897483}"/>
    <cellStyle name="Comma 3 6 5" xfId="40305" xr:uid="{79118C9B-B83C-4237-862F-3B745CAA17F4}"/>
    <cellStyle name="Comma 3 6 6" xfId="2237" xr:uid="{AC7D644E-4C74-48E9-91F8-102312ACA3F8}"/>
    <cellStyle name="Comma 3 6 7" xfId="1814" xr:uid="{3B892213-FAC3-4521-9C96-F2B706FE589E}"/>
    <cellStyle name="Comma 3 6 8" xfId="1117" xr:uid="{78FE2EA1-555B-4237-B625-F9AC5194587E}"/>
    <cellStyle name="Comma 3 7" xfId="1154" xr:uid="{A5328CA3-F869-4F27-BBA3-302A973B6FE1}"/>
    <cellStyle name="Comma 3 7 2" xfId="16927" xr:uid="{C1C9245A-ECAC-4FA5-A141-D0E2FA7F91B2}"/>
    <cellStyle name="Comma 3 7 3" xfId="36699" xr:uid="{0B7F175A-F133-44C8-AE3A-17B875563C6E}"/>
    <cellStyle name="Comma 3 7 4" xfId="16926" xr:uid="{9C9F2D08-10CF-4431-8E7E-1BDAF1B52782}"/>
    <cellStyle name="Comma 3 7 5" xfId="40341" xr:uid="{C5274EBF-E70A-41D9-9291-78FA83F628D0}"/>
    <cellStyle name="Comma 3 7 6" xfId="41123" xr:uid="{8BB1F6C9-2E9E-409D-8259-BD517F225C2E}"/>
    <cellStyle name="Comma 3 7 7" xfId="2260" xr:uid="{03D99D29-524A-48B0-9E0E-82F3511DFCA4}"/>
    <cellStyle name="Comma 3 7 8" xfId="1826" xr:uid="{4984B46A-8672-4623-9F34-9A460F4D8004}"/>
    <cellStyle name="Comma 3 8" xfId="1217" xr:uid="{14B3EEC0-10B6-420F-A7F5-2EE98F7E1750}"/>
    <cellStyle name="Comma 3 8 2" xfId="16929" xr:uid="{E2E23008-63FA-4666-8B59-0380705AE278}"/>
    <cellStyle name="Comma 3 8 3" xfId="36700" xr:uid="{7573AB0D-3E8D-4BEC-A458-2E1EA6301107}"/>
    <cellStyle name="Comma 3 8 4" xfId="16928" xr:uid="{32AD6D59-E6B5-4075-B1EC-8B3C70C77A62}"/>
    <cellStyle name="Comma 3 8 5" xfId="40430" xr:uid="{548FC3C7-F39B-4488-A7A6-BFCB4B430AA1}"/>
    <cellStyle name="Comma 3 8 6" xfId="41124" xr:uid="{360791AF-F71B-402C-BDA1-89F128F9466A}"/>
    <cellStyle name="Comma 3 8 7" xfId="2287" xr:uid="{664B498B-B2AD-48C7-9525-87BB953FBEA5}"/>
    <cellStyle name="Comma 3 8 8" xfId="1853" xr:uid="{B4896540-E86C-44F3-89F9-880BEDE45FF1}"/>
    <cellStyle name="Comma 3 9" xfId="2358" xr:uid="{49893E39-08A4-4590-9D32-4C72B5B46AD4}"/>
    <cellStyle name="Comma 3 9 2" xfId="16931" xr:uid="{6173C682-95C4-46DA-AE2D-165F0E3C008D}"/>
    <cellStyle name="Comma 3 9 3" xfId="36701" xr:uid="{9C8B0BA5-DC74-4CF8-A950-41131350A8DB}"/>
    <cellStyle name="Comma 3 9 4" xfId="16930" xr:uid="{67539092-83D2-4BDC-9B8A-E0E352A5AE6E}"/>
    <cellStyle name="Comma 3 9 5" xfId="41692" xr:uid="{3F7FF3E7-8E86-45DB-8671-721F1B9245E3}"/>
    <cellStyle name="Comma 3_Aug" xfId="16932" xr:uid="{8D73D188-76CB-44E8-B48D-43EF392D13E9}"/>
    <cellStyle name="Comma 30" xfId="311" xr:uid="{39B47440-92D9-4A08-AA6F-A4337F55A9AD}"/>
    <cellStyle name="Comma 30 10" xfId="2181" xr:uid="{FA284BC8-3904-45F6-B7A9-DEE66A4D07F5}"/>
    <cellStyle name="Comma 30 11" xfId="859" xr:uid="{97DCCD3E-9A0E-44D7-ABBC-C5196C3FB5E1}"/>
    <cellStyle name="Comma 30 2" xfId="16934" xr:uid="{9260A196-9D79-44AA-B812-E0137C03E4C9}"/>
    <cellStyle name="Comma 30 2 2" xfId="16935" xr:uid="{C002496F-C6F5-401D-AED8-13585C9CB022}"/>
    <cellStyle name="Comma 30 2 3" xfId="36702" xr:uid="{D135A1EC-3652-4D8A-8A84-0DF0629AE78E}"/>
    <cellStyle name="Comma 30 3" xfId="16936" xr:uid="{BA22725C-9536-4D7C-B04D-A10F843C961F}"/>
    <cellStyle name="Comma 30 3 2" xfId="16937" xr:uid="{88D5B55C-C055-4318-9BD1-5638AD68BD2C}"/>
    <cellStyle name="Comma 30 3 3" xfId="36703" xr:uid="{D6145EB8-1244-4F05-A343-9618249DE6A4}"/>
    <cellStyle name="Comma 30 4" xfId="16938" xr:uid="{AB458A95-5450-4608-8A14-D0AA5554B360}"/>
    <cellStyle name="Comma 30 4 2" xfId="16939" xr:uid="{B62020E4-682A-4F8A-BD30-4DDA15E84F57}"/>
    <cellStyle name="Comma 30 4 3" xfId="36704" xr:uid="{38DC69A1-D611-4E31-9C46-CE8D44DA5E52}"/>
    <cellStyle name="Comma 30 5" xfId="16940" xr:uid="{931D0311-C296-45B1-B927-84370D4B2690}"/>
    <cellStyle name="Comma 30 6" xfId="36705" xr:uid="{B3BE2488-B9B7-4C83-8C82-EB40E3498017}"/>
    <cellStyle name="Comma 30 7" xfId="16933" xr:uid="{392FAC35-965B-49EE-950E-64DD23AE5CD1}"/>
    <cellStyle name="Comma 30 8" xfId="40081" xr:uid="{421BDA9B-358C-430A-A35E-9EA240905347}"/>
    <cellStyle name="Comma 30 9" xfId="41674" xr:uid="{4539E1AC-C992-4480-AA58-C85DD2FC32D4}"/>
    <cellStyle name="Comma 300" xfId="16941" xr:uid="{F7650BF2-6FF5-456D-8633-11B8749413E4}"/>
    <cellStyle name="Comma 300 2" xfId="36706" xr:uid="{5B32ACB6-5B46-4232-A8F3-2367BFD90167}"/>
    <cellStyle name="Comma 301" xfId="16942" xr:uid="{C0B9F2F5-0269-4BCA-9258-A2A26DEBBEB8}"/>
    <cellStyle name="Comma 301 2" xfId="36707" xr:uid="{AD2B6F6E-168B-4DFA-9DEF-56CDF5005E65}"/>
    <cellStyle name="Comma 302" xfId="16943" xr:uid="{AEFC4882-E6A5-4D0B-A39B-E791C192B46D}"/>
    <cellStyle name="Comma 302 2" xfId="36708" xr:uid="{8FC51003-C1D6-420B-99DE-5987B435806E}"/>
    <cellStyle name="Comma 303" xfId="36709" xr:uid="{4B5E70B1-4973-4263-B880-148A2117FCC2}"/>
    <cellStyle name="Comma 303 2" xfId="36710" xr:uid="{4DD50555-9B85-4349-912F-05F2E7A24B52}"/>
    <cellStyle name="Comma 303 3" xfId="36711" xr:uid="{3688009F-2B88-42D5-BC16-6AF70C6EEB6A}"/>
    <cellStyle name="Comma 304" xfId="36712" xr:uid="{5E2F46B7-F525-4C5D-BD5C-CA4318518E9F}"/>
    <cellStyle name="Comma 304 2" xfId="36713" xr:uid="{77F0719E-D5C8-4466-A0E5-843C69705F21}"/>
    <cellStyle name="Comma 305" xfId="36714" xr:uid="{FBC44717-85FF-4B6C-A9DC-EF1DE2F0F387}"/>
    <cellStyle name="Comma 305 2" xfId="36715" xr:uid="{5FCFCFAB-0D20-45F7-BD62-D5412017AF0C}"/>
    <cellStyle name="Comma 306" xfId="36716" xr:uid="{E0E393D7-9905-4FE8-90D5-29E937CFFF0F}"/>
    <cellStyle name="Comma 306 2" xfId="36717" xr:uid="{88F5CEA9-6FE8-488D-9007-D795665B4DDE}"/>
    <cellStyle name="Comma 306 3" xfId="36718" xr:uid="{27268F97-1E00-460D-BC92-94778BBCF97C}"/>
    <cellStyle name="Comma 307" xfId="36719" xr:uid="{080355C2-1841-4DD6-B461-987E734B50AA}"/>
    <cellStyle name="Comma 307 2" xfId="36720" xr:uid="{E9DCE303-4C1F-41CF-8C80-F517A224AAF6}"/>
    <cellStyle name="Comma 307 3" xfId="36721" xr:uid="{51E65071-3081-4D22-BA0C-4BC91ED3CF1E}"/>
    <cellStyle name="Comma 308" xfId="36722" xr:uid="{26F52DD5-674D-4CFF-BE5F-2071B43ACE44}"/>
    <cellStyle name="Comma 308 2" xfId="36723" xr:uid="{7C432A26-1070-454C-A5B7-D1A499DCE966}"/>
    <cellStyle name="Comma 309" xfId="36724" xr:uid="{F9785F65-C144-4B2A-A89E-865A874A8969}"/>
    <cellStyle name="Comma 309 2" xfId="36725" xr:uid="{934AC11F-0DD8-4BD4-B8E3-B42C652D6C93}"/>
    <cellStyle name="Comma 31" xfId="312" xr:uid="{EF1CBDC3-20C2-4767-AB51-824F1510E5FC}"/>
    <cellStyle name="Comma 31 2" xfId="16945" xr:uid="{E0761037-ABDA-40F1-964A-EA905FB17018}"/>
    <cellStyle name="Comma 31 2 2" xfId="16946" xr:uid="{7771E871-DF77-493A-AF2E-755238F67472}"/>
    <cellStyle name="Comma 31 2 3" xfId="36726" xr:uid="{442644AB-F7EC-4961-AE23-2ADC4AACD150}"/>
    <cellStyle name="Comma 31 3" xfId="16947" xr:uid="{28CBC0F7-B243-4689-A1CA-F861B734A641}"/>
    <cellStyle name="Comma 31 3 2" xfId="16948" xr:uid="{F25CC36F-0F64-45BB-ACD3-F9C2B0D0D45B}"/>
    <cellStyle name="Comma 31 3 3" xfId="36727" xr:uid="{4D25C9AC-6CD8-40BC-93D5-0AEF6B2FDBB3}"/>
    <cellStyle name="Comma 31 4" xfId="16949" xr:uid="{2CC4F3EF-5EAB-4286-AF15-0088AA5FCE9F}"/>
    <cellStyle name="Comma 31 4 2" xfId="16950" xr:uid="{C3C2B444-02C3-480D-B50F-DF9859B83EE1}"/>
    <cellStyle name="Comma 31 4 3" xfId="36728" xr:uid="{900465CC-1952-431C-B871-34895F596AB3}"/>
    <cellStyle name="Comma 31 5" xfId="16951" xr:uid="{077A8123-EABF-465E-9ED4-3CA1A8EEC29C}"/>
    <cellStyle name="Comma 31 6" xfId="36729" xr:uid="{A0C08000-EAD5-4C43-AF46-56999BE0C2E7}"/>
    <cellStyle name="Comma 31 7" xfId="16944" xr:uid="{557AB177-47D3-45AE-8DAB-1137F9D7EDE3}"/>
    <cellStyle name="Comma 31 8" xfId="867" xr:uid="{FCE71326-30AA-45CF-B284-CBEAE802080C}"/>
    <cellStyle name="Comma 310" xfId="36730" xr:uid="{0D9B8CF8-1077-426E-982E-EF13494A5E14}"/>
    <cellStyle name="Comma 310 2" xfId="36731" xr:uid="{0F66AAF3-7A25-4090-AA93-1B9728E1C3D9}"/>
    <cellStyle name="Comma 310 3" xfId="36732" xr:uid="{54D4E66E-C1C3-4FAB-95E4-12C8AA31C1B3}"/>
    <cellStyle name="Comma 311" xfId="36733" xr:uid="{D78656A1-BE41-4E79-9BFE-CC6B4B5B9E9A}"/>
    <cellStyle name="Comma 311 2" xfId="36734" xr:uid="{82355B4D-63D3-4CBD-AC18-10F6A1B377E2}"/>
    <cellStyle name="Comma 312" xfId="36735" xr:uid="{905B38AE-4904-43CE-96D8-653F8C42CF3D}"/>
    <cellStyle name="Comma 312 2" xfId="36736" xr:uid="{231A0008-AAD8-46C1-9AF4-8E37ECBFA1FE}"/>
    <cellStyle name="Comma 313" xfId="36737" xr:uid="{895D59D9-D713-4B94-B599-461BF1B9D28B}"/>
    <cellStyle name="Comma 314" xfId="36738" xr:uid="{F98614E2-03E0-4410-A1AD-96FD882AEEC8}"/>
    <cellStyle name="Comma 315" xfId="36739" xr:uid="{97CB6321-7FA0-4095-BC6C-B7FCC31E8B35}"/>
    <cellStyle name="Comma 316" xfId="36740" xr:uid="{994807D1-2E8A-4EEB-B754-0FDE9EF47B93}"/>
    <cellStyle name="Comma 316 2" xfId="36741" xr:uid="{6569EB1A-CA36-4A6C-A3A1-E6D002C7072A}"/>
    <cellStyle name="Comma 316 3" xfId="36742" xr:uid="{374CD1CD-896E-4DA0-ABE2-587FAC14640D}"/>
    <cellStyle name="Comma 317" xfId="36743" xr:uid="{63537B53-FA77-49B2-A8E9-40B477CFB185}"/>
    <cellStyle name="Comma 318" xfId="36744" xr:uid="{A2CC8839-7098-4B5B-A771-C634296B9223}"/>
    <cellStyle name="Comma 319" xfId="36745" xr:uid="{BD43BA30-C4FC-49BA-B3EE-7801EFD8AED0}"/>
    <cellStyle name="Comma 32" xfId="313" xr:uid="{690CE800-5F6F-4638-AEC1-4088EAB3B84A}"/>
    <cellStyle name="Comma 32 2" xfId="16953" xr:uid="{BE39855B-F6A3-46B2-812E-15348716CDA1}"/>
    <cellStyle name="Comma 32 2 2" xfId="16954" xr:uid="{982A07CC-DA1D-41EE-95B6-19875AD53598}"/>
    <cellStyle name="Comma 32 2 3" xfId="36746" xr:uid="{43CD0E6B-60D8-46F3-93CB-1DF46CAAE581}"/>
    <cellStyle name="Comma 32 3" xfId="16955" xr:uid="{1B5D5DCD-5623-49BE-9A13-A7E9F2F377A5}"/>
    <cellStyle name="Comma 32 3 2" xfId="16956" xr:uid="{621F4A3F-5BF9-44AF-9839-9FB923F744CB}"/>
    <cellStyle name="Comma 32 3 3" xfId="36747" xr:uid="{58B40A70-62E3-4B05-8351-2C6AFAD35BAB}"/>
    <cellStyle name="Comma 32 4" xfId="16957" xr:uid="{A2EBF11E-0826-485B-ABCF-CD595B123AE7}"/>
    <cellStyle name="Comma 32 4 2" xfId="16958" xr:uid="{A450CB91-7148-49D4-A746-E8BB5E075EA0}"/>
    <cellStyle name="Comma 32 4 3" xfId="36748" xr:uid="{7189A1A2-1F37-4EBF-A3D8-EE24F5E5D898}"/>
    <cellStyle name="Comma 32 5" xfId="16959" xr:uid="{6DF29501-8CE6-492C-BEE4-AEC564DC684E}"/>
    <cellStyle name="Comma 32 6" xfId="36749" xr:uid="{D8350F2B-6D85-459E-A790-38F9AC326455}"/>
    <cellStyle name="Comma 32 7" xfId="16952" xr:uid="{B7562C19-7650-4075-AD47-86F69DF52352}"/>
    <cellStyle name="Comma 32 8" xfId="905" xr:uid="{EE6052AE-16A0-4276-9913-7DFC09725840}"/>
    <cellStyle name="Comma 320" xfId="36750" xr:uid="{6A34F603-D14E-45FF-8945-1BD4618AD98C}"/>
    <cellStyle name="Comma 321" xfId="36751" xr:uid="{E8A5C286-E632-41F9-B7B6-239210E12FDA}"/>
    <cellStyle name="Comma 322" xfId="36752" xr:uid="{828D535A-7F50-4851-8647-1B6D72CCC11D}"/>
    <cellStyle name="Comma 323" xfId="36753" xr:uid="{A021D27A-56A5-46D4-B7FA-91E80ED9CC3B}"/>
    <cellStyle name="Comma 324" xfId="36754" xr:uid="{BB7F546D-23BD-4FFB-B4C3-48AA1BF5BFDF}"/>
    <cellStyle name="Comma 325" xfId="36755" xr:uid="{B3B81135-BF72-4383-9E5D-9BD2D7298E6F}"/>
    <cellStyle name="Comma 326" xfId="36756" xr:uid="{9B16F83D-5E14-4A58-BE25-332C5A58D55D}"/>
    <cellStyle name="Comma 327" xfId="36757" xr:uid="{EEADF808-F485-4768-B063-FAEBFD159029}"/>
    <cellStyle name="Comma 327 2" xfId="36758" xr:uid="{44D83B3A-5EC1-4D28-AF09-8DB7E088D26E}"/>
    <cellStyle name="Comma 328" xfId="36759" xr:uid="{1ED6DEB8-437C-441A-B386-930E476955C4}"/>
    <cellStyle name="Comma 329" xfId="36760" xr:uid="{7605ED73-E63B-4D2D-94D2-7C20D22BB324}"/>
    <cellStyle name="Comma 33" xfId="314" xr:uid="{D1928C0C-1D8D-4701-9694-6CA9D1EA3668}"/>
    <cellStyle name="Comma 33 2" xfId="16961" xr:uid="{9870F3C0-FE10-4F19-853F-2B81631449C2}"/>
    <cellStyle name="Comma 33 2 2" xfId="16962" xr:uid="{CB78097E-7AC5-4DBE-86B7-97DB1CB1BCEC}"/>
    <cellStyle name="Comma 33 2 3" xfId="36761" xr:uid="{7992CE81-61AE-40D0-AC53-EDE93DD2332B}"/>
    <cellStyle name="Comma 33 3" xfId="16963" xr:uid="{B9D98C1B-9FB2-455C-AC46-6BA8D3D61E3A}"/>
    <cellStyle name="Comma 33 3 2" xfId="16964" xr:uid="{F7444599-255B-43EB-BA67-594908EAE6D2}"/>
    <cellStyle name="Comma 33 3 3" xfId="36762" xr:uid="{74C40906-C356-486B-B7B0-0686117E71F2}"/>
    <cellStyle name="Comma 33 4" xfId="16965" xr:uid="{882D4109-13C6-4CC1-A569-1486264DF1DE}"/>
    <cellStyle name="Comma 33 4 2" xfId="16966" xr:uid="{9F3B9C3C-A6B3-4326-A858-4127F1FE10A9}"/>
    <cellStyle name="Comma 33 4 3" xfId="36763" xr:uid="{A7F353D0-320F-4CCA-86D0-33419EDC008F}"/>
    <cellStyle name="Comma 33 5" xfId="16967" xr:uid="{8EC7742F-2230-4725-9D43-5C04916F33CE}"/>
    <cellStyle name="Comma 33 6" xfId="36764" xr:uid="{7C6F5B01-AB52-4F06-9547-EA0E7C2C3211}"/>
    <cellStyle name="Comma 33 7" xfId="16960" xr:uid="{5EA5FBE6-2FE4-46F0-8C93-A06B1C67F1B4}"/>
    <cellStyle name="Comma 33 8" xfId="930" xr:uid="{65FA902C-3336-4DF7-B799-B94A26D291B0}"/>
    <cellStyle name="Comma 330" xfId="36765" xr:uid="{BD7131C7-C5D7-46E3-BCDC-EB50743C94A4}"/>
    <cellStyle name="Comma 331" xfId="36766" xr:uid="{073C6905-6D7B-49A9-B270-018DD64B4B6C}"/>
    <cellStyle name="Comma 332" xfId="36767" xr:uid="{2D1FA9A3-9BDF-4BED-8FF1-94C11BDD153D}"/>
    <cellStyle name="Comma 333" xfId="36768" xr:uid="{BB8A0060-28F8-4A44-9740-5BD9A4F549CB}"/>
    <cellStyle name="Comma 334" xfId="36769" xr:uid="{5AE56840-DDE2-45F4-A9F4-7809C41D45CA}"/>
    <cellStyle name="Comma 335" xfId="36770" xr:uid="{EB87C032-9B7B-4845-9090-EE5CED429684}"/>
    <cellStyle name="Comma 336" xfId="36771" xr:uid="{2455DC06-B93F-49AC-A45A-593458941C16}"/>
    <cellStyle name="Comma 337" xfId="36772" xr:uid="{7A5D2E9C-69B1-40EB-9C65-CD7A09BDBCA8}"/>
    <cellStyle name="Comma 338" xfId="36773" xr:uid="{73CBDCC7-F71D-4A0A-AE0D-CFC285B3899D}"/>
    <cellStyle name="Comma 339" xfId="36774" xr:uid="{5EBE705F-3A2A-4858-A567-C9E91B5E5635}"/>
    <cellStyle name="Comma 34" xfId="315" xr:uid="{34F59C21-2ECF-48D3-B8B8-71D1A652F345}"/>
    <cellStyle name="Comma 34 2" xfId="16969" xr:uid="{9C90150A-ABF6-4D9A-940F-5805D042C86C}"/>
    <cellStyle name="Comma 34 2 2" xfId="36775" xr:uid="{18027CB2-976C-49B7-9CD9-B16EF7886ACE}"/>
    <cellStyle name="Comma 34 3" xfId="16970" xr:uid="{04B87D26-14B2-440B-989D-6E8177701F18}"/>
    <cellStyle name="Comma 34 3 2" xfId="36776" xr:uid="{B9AA131C-01D0-4FC8-A371-AA81D4ED6894}"/>
    <cellStyle name="Comma 34 4" xfId="36777" xr:uid="{A4FA4B18-4D7F-407A-BF95-FF11F368340D}"/>
    <cellStyle name="Comma 34 5" xfId="16968" xr:uid="{2A70DF8F-FCBE-471E-8357-F0FE18207905}"/>
    <cellStyle name="Comma 34 6" xfId="1006" xr:uid="{99EBDE82-5FA2-4084-A84F-6B6D348BB458}"/>
    <cellStyle name="Comma 340" xfId="36778" xr:uid="{B799603F-C8E3-4599-B29B-F8AD6139ED59}"/>
    <cellStyle name="Comma 341" xfId="36779" xr:uid="{21D460EB-3D82-4858-9CF9-461B9D5C11F4}"/>
    <cellStyle name="Comma 342" xfId="36780" xr:uid="{8591D7CE-2AE2-4194-BC76-1F97FA806C9B}"/>
    <cellStyle name="Comma 343" xfId="36781" xr:uid="{284616EA-4839-4058-A24D-6E15BDD004AF}"/>
    <cellStyle name="Comma 344" xfId="36782" xr:uid="{DCDD8AAE-FAA7-4424-BFAD-2535B3237B05}"/>
    <cellStyle name="Comma 345" xfId="36783" xr:uid="{B2F54253-1DC1-4AB4-862E-1922F24ABE4B}"/>
    <cellStyle name="Comma 345 2" xfId="36784" xr:uid="{321E0DC5-3A09-40AC-ADC7-0719DE2507AA}"/>
    <cellStyle name="Comma 346" xfId="36785" xr:uid="{F63E1F57-355F-4012-AB0D-B8BD8374225B}"/>
    <cellStyle name="Comma 347" xfId="36786" xr:uid="{125FF882-09CF-44BD-BF76-C498DE6A8EF3}"/>
    <cellStyle name="Comma 348" xfId="36787" xr:uid="{57B2A6B6-F101-44DA-AB68-1CD017CAF762}"/>
    <cellStyle name="Comma 349" xfId="36788" xr:uid="{9B018C82-4BAE-4FFE-9534-1E73A2B5914E}"/>
    <cellStyle name="Comma 35" xfId="316" xr:uid="{AA02308A-92F9-4815-92C8-9ADC4AF79F75}"/>
    <cellStyle name="Comma 35 2" xfId="16972" xr:uid="{79E61BE1-956A-4740-9E76-203F593CD9AA}"/>
    <cellStyle name="Comma 35 2 2" xfId="16973" xr:uid="{24F114C0-F38C-407F-8538-13E0A5151903}"/>
    <cellStyle name="Comma 35 2 3" xfId="36789" xr:uid="{766DD863-78C6-4F14-BF9A-D154B4BBEDFB}"/>
    <cellStyle name="Comma 35 3" xfId="16974" xr:uid="{8328E3F5-CE66-4A8D-A1EA-E3312C74E532}"/>
    <cellStyle name="Comma 35 3 2" xfId="16975" xr:uid="{54330789-16F9-48DF-A286-DF685CD45E60}"/>
    <cellStyle name="Comma 35 3 3" xfId="36790" xr:uid="{7CD8A0A3-8A73-42B4-8E01-64089EDB93DE}"/>
    <cellStyle name="Comma 35 4" xfId="16976" xr:uid="{729D88F9-BBBE-4E85-A22F-193DF9FD972E}"/>
    <cellStyle name="Comma 35 4 2" xfId="16977" xr:uid="{B4911719-BE96-4CA2-9ABD-A0FADD9FC4EC}"/>
    <cellStyle name="Comma 35 4 3" xfId="36791" xr:uid="{884EC6B6-3FDC-400E-AB14-0C7CE3CBFFA3}"/>
    <cellStyle name="Comma 35 5" xfId="16978" xr:uid="{1FDB69BF-03C9-4893-8632-65AD9A32B784}"/>
    <cellStyle name="Comma 35 6" xfId="36792" xr:uid="{6DB69774-A4C0-44B2-9A9D-833944BECC9D}"/>
    <cellStyle name="Comma 35 7" xfId="16971" xr:uid="{9D79EBA5-C0B2-40EA-B774-5297CEBE77C9}"/>
    <cellStyle name="Comma 35 8" xfId="1029" xr:uid="{9B26B7D1-0175-4B45-8C47-BC7EB557FC52}"/>
    <cellStyle name="Comma 350" xfId="36793" xr:uid="{486BD56B-FEE8-42B8-98B4-19BF3B844241}"/>
    <cellStyle name="Comma 351" xfId="36794" xr:uid="{F5266702-9EC3-4A30-9E93-2C041D0A7169}"/>
    <cellStyle name="Comma 352" xfId="36795" xr:uid="{01BFEF05-8E4A-4C78-838B-0E301225AC4E}"/>
    <cellStyle name="Comma 353" xfId="36796" xr:uid="{D8427343-2FBB-48E9-A2A1-569F98DAE1FE}"/>
    <cellStyle name="Comma 354" xfId="36797" xr:uid="{21E3D599-8EB9-4465-8EB4-55C920DCE8D5}"/>
    <cellStyle name="Comma 355" xfId="36798" xr:uid="{1A40AFE4-F717-4163-9FF9-934619AE56E0}"/>
    <cellStyle name="Comma 356" xfId="36799" xr:uid="{D3BCF34B-6EDF-474D-8469-CC9A7BC04A36}"/>
    <cellStyle name="Comma 357" xfId="36800" xr:uid="{AE0385CF-2DEC-40BE-9C84-4B5E42E474DB}"/>
    <cellStyle name="Comma 358" xfId="36801" xr:uid="{7899D244-AA60-40B2-B5FF-E5146A1B644A}"/>
    <cellStyle name="Comma 359" xfId="36802" xr:uid="{56B15EA5-05F7-449A-9FAC-175545024CB7}"/>
    <cellStyle name="Comma 36" xfId="317" xr:uid="{3DA12401-5E92-451D-BBD2-7AF932FA76CD}"/>
    <cellStyle name="Comma 36 2" xfId="16980" xr:uid="{EA00B0F4-162E-4FC5-8F0F-529B747FF5F5}"/>
    <cellStyle name="Comma 36 2 2" xfId="16981" xr:uid="{CA884B94-5EBD-4F51-9568-2223D9F5C5BC}"/>
    <cellStyle name="Comma 36 2 3" xfId="36803" xr:uid="{FB2B7B14-A1CF-44B9-B96C-BD3F6A9E6B57}"/>
    <cellStyle name="Comma 36 3" xfId="16982" xr:uid="{3F6061ED-B2B1-45BA-B9C0-D5775C1D72DA}"/>
    <cellStyle name="Comma 36 3 2" xfId="16983" xr:uid="{A2D5F7BD-BE62-42D9-A235-25526CDE2584}"/>
    <cellStyle name="Comma 36 3 3" xfId="36804" xr:uid="{81089DA4-8C13-4CC2-B6BE-0C147124C29C}"/>
    <cellStyle name="Comma 36 4" xfId="16984" xr:uid="{41DE56E6-5D1B-4B0F-A5F4-0BFEFEC14E57}"/>
    <cellStyle name="Comma 36 4 2" xfId="16985" xr:uid="{24A7EA9E-0683-440C-97A9-7191D4E8C972}"/>
    <cellStyle name="Comma 36 4 3" xfId="36805" xr:uid="{1032039D-B008-466A-BAA8-A3DC3094AFB4}"/>
    <cellStyle name="Comma 36 5" xfId="16986" xr:uid="{4573D094-AC99-482E-A8E2-99048C289FAF}"/>
    <cellStyle name="Comma 36 6" xfId="36806" xr:uid="{5D0D3C79-4C60-4CD1-8A60-A0306E4EB452}"/>
    <cellStyle name="Comma 36 7" xfId="16979" xr:uid="{17521738-9C75-44BD-9C7A-E6AEF2903624}"/>
    <cellStyle name="Comma 36 8" xfId="1031" xr:uid="{3E3E01B8-A84C-403A-8222-BD3CEB5672B9}"/>
    <cellStyle name="Comma 360" xfId="36807" xr:uid="{CABD804B-4995-4B43-879C-466B21FF1044}"/>
    <cellStyle name="Comma 361" xfId="36808" xr:uid="{A109B064-21EE-4FEF-A5FE-8699C3021ED2}"/>
    <cellStyle name="Comma 362" xfId="36809" xr:uid="{73447F25-432E-46E1-AD1F-68233C54AB01}"/>
    <cellStyle name="Comma 363" xfId="36810" xr:uid="{545D8DBA-1D17-4266-81F5-BA1C363D1068}"/>
    <cellStyle name="Comma 364" xfId="36811" xr:uid="{9EB5BDF4-59AC-4E6A-A912-1BD331E12558}"/>
    <cellStyle name="Comma 365" xfId="36812" xr:uid="{3CA7DC1B-3FBE-42AD-BC47-B7EB83393C41}"/>
    <cellStyle name="Comma 366" xfId="36813" xr:uid="{12839B7D-8B6B-4F74-AF0D-66CE8B526CBF}"/>
    <cellStyle name="Comma 367" xfId="36814" xr:uid="{0C38C0FB-9CB6-4197-B5BB-0E7A962B552E}"/>
    <cellStyle name="Comma 368" xfId="36815" xr:uid="{1242CD6B-F503-4B9A-8B2A-EFD49600F0A7}"/>
    <cellStyle name="Comma 369" xfId="36816" xr:uid="{E742F843-7B7A-4302-8BB3-8B6763764B8A}"/>
    <cellStyle name="Comma 37" xfId="318" xr:uid="{1FE5CC31-50C2-4EA4-A6D5-A700E0C034E3}"/>
    <cellStyle name="Comma 37 2" xfId="16988" xr:uid="{C4CCC7D1-D8B8-4242-99A2-DD2BD316C8EA}"/>
    <cellStyle name="Comma 37 2 2" xfId="16989" xr:uid="{CC920FE2-3D07-4C6B-8428-10CCF0455FAE}"/>
    <cellStyle name="Comma 37 2 3" xfId="36817" xr:uid="{253BCEF8-9829-4ED2-82E4-01D1B1D52A5F}"/>
    <cellStyle name="Comma 37 3" xfId="16990" xr:uid="{8CDF2997-8486-46E0-AD3F-FF0135D4D011}"/>
    <cellStyle name="Comma 37 3 2" xfId="16991" xr:uid="{49BC02DA-E22C-4816-93DE-C9F2D528B77C}"/>
    <cellStyle name="Comma 37 3 3" xfId="36818" xr:uid="{54175FF1-817E-446B-A025-C07FDF542577}"/>
    <cellStyle name="Comma 37 4" xfId="16992" xr:uid="{7155B5F2-AA7B-4F11-9D81-A2E547250AAC}"/>
    <cellStyle name="Comma 37 4 2" xfId="16993" xr:uid="{D514A5ED-7F47-4CA7-82A6-FD17317A3FE5}"/>
    <cellStyle name="Comma 37 4 3" xfId="36819" xr:uid="{36828F02-DF64-4A9A-9D89-EC564AFD7BBE}"/>
    <cellStyle name="Comma 37 5" xfId="16994" xr:uid="{34453BE2-060E-4A20-AD9E-080088A10937}"/>
    <cellStyle name="Comma 37 6" xfId="36820" xr:uid="{7599E3A4-A1AC-41A9-8500-3F8C41B17D9B}"/>
    <cellStyle name="Comma 37 7" xfId="16987" xr:uid="{D7BCC357-19BB-4D45-B271-F647621516D2}"/>
    <cellStyle name="Comma 37 8" xfId="1033" xr:uid="{9D85F563-5ACA-4537-8E98-5CD79159FE90}"/>
    <cellStyle name="Comma 370" xfId="36821" xr:uid="{787A1216-DE16-4BEE-B3A1-1C240B10BCB7}"/>
    <cellStyle name="Comma 371" xfId="36822" xr:uid="{ECF3C3A4-80F8-49EF-A1E4-C76A8F4CEA80}"/>
    <cellStyle name="Comma 372" xfId="36823" xr:uid="{80C00E5B-D115-4445-9368-D2EAE1090C6A}"/>
    <cellStyle name="Comma 373" xfId="36824" xr:uid="{026BC3EA-EDB2-4542-820F-8F3EBF9B8411}"/>
    <cellStyle name="Comma 374" xfId="36825" xr:uid="{571D82A9-7712-40FF-9F2D-2503B0625156}"/>
    <cellStyle name="Comma 375" xfId="36826" xr:uid="{1A67FEA3-E6BD-4239-BF3E-DFDEE537F2D2}"/>
    <cellStyle name="Comma 376" xfId="36827" xr:uid="{72C06461-5DEF-476C-BFFB-851F9CF97602}"/>
    <cellStyle name="Comma 377" xfId="36828" xr:uid="{2B164AFE-3379-4689-BDD3-F99E7EB50043}"/>
    <cellStyle name="Comma 378" xfId="36829" xr:uid="{96DB7F79-54AE-4C8A-BFBF-53D05A78BA40}"/>
    <cellStyle name="Comma 379" xfId="36830" xr:uid="{959BA3F1-C4D9-472D-9626-AF6F1ADFABF7}"/>
    <cellStyle name="Comma 38" xfId="319" xr:uid="{E8411B56-050B-45F1-81FC-E93288D240DC}"/>
    <cellStyle name="Comma 38 2" xfId="16996" xr:uid="{0D17BF82-64C3-46E9-8851-D197790111BE}"/>
    <cellStyle name="Comma 38 2 2" xfId="16997" xr:uid="{5883F890-BAEA-49CB-814A-7443CFB8A09F}"/>
    <cellStyle name="Comma 38 2 3" xfId="36831" xr:uid="{5B882456-1EE2-4122-9C26-4504DAA7E327}"/>
    <cellStyle name="Comma 38 3" xfId="16998" xr:uid="{AEC62DCE-1385-48CF-A281-1A8DBFC1CE53}"/>
    <cellStyle name="Comma 38 3 2" xfId="16999" xr:uid="{5573556D-4B05-4BEC-A873-774A814CA1C3}"/>
    <cellStyle name="Comma 38 3 3" xfId="36832" xr:uid="{9CFA94DE-A4E0-4078-A3EA-411C7231AF2E}"/>
    <cellStyle name="Comma 38 4" xfId="17000" xr:uid="{D5B7330D-7060-4BDE-8C6C-864B28A7DB94}"/>
    <cellStyle name="Comma 38 4 2" xfId="17001" xr:uid="{88190C9E-D594-4D28-8CD7-98E0AE01AC57}"/>
    <cellStyle name="Comma 38 4 3" xfId="36833" xr:uid="{6FA50AEA-C058-4170-9168-870001F87C51}"/>
    <cellStyle name="Comma 38 5" xfId="17002" xr:uid="{CFC20092-0692-4558-87BB-FD514F2FBB9F}"/>
    <cellStyle name="Comma 38 6" xfId="36834" xr:uid="{16C94C3B-C92F-4FFB-80D0-FA7675FE7F17}"/>
    <cellStyle name="Comma 38 7" xfId="16995" xr:uid="{A7F9D1BA-B14D-4C10-B25F-9C43ABD12B88}"/>
    <cellStyle name="Comma 38 8" xfId="1037" xr:uid="{54C14A39-6749-402A-85B0-DF0D5ADC1AA5}"/>
    <cellStyle name="Comma 380" xfId="36835" xr:uid="{0D598535-D2F0-4C76-A8EA-98124DA13F9E}"/>
    <cellStyle name="Comma 381" xfId="36836" xr:uid="{644A5B02-6957-4EC1-9D8E-6CCCE53C1D3F}"/>
    <cellStyle name="Comma 382" xfId="36837" xr:uid="{C4F27C47-9C4C-432E-83B3-0F2B4EC11063}"/>
    <cellStyle name="Comma 383" xfId="36838" xr:uid="{60F1BC61-9E37-446B-AEF8-C4CB54921A30}"/>
    <cellStyle name="Comma 384" xfId="36839" xr:uid="{67BBF6A1-0665-4437-A386-D8D1C07D7DC9}"/>
    <cellStyle name="Comma 385" xfId="36840" xr:uid="{8E50F236-1039-4227-93E1-E5BD382AF407}"/>
    <cellStyle name="Comma 386" xfId="36841" xr:uid="{7D3C5F67-83EE-4551-8489-C9491650FF99}"/>
    <cellStyle name="Comma 387" xfId="36842" xr:uid="{4E469DC0-5CA0-459E-A3F8-FC4203AF1D88}"/>
    <cellStyle name="Comma 388" xfId="36843" xr:uid="{18E60994-33EE-47E4-86A3-9FEC4058A5B4}"/>
    <cellStyle name="Comma 389" xfId="36844" xr:uid="{E52A4939-1466-4B6F-BDF9-DA4766B3B371}"/>
    <cellStyle name="Comma 39" xfId="320" xr:uid="{95172D52-5CAE-4B33-A226-EF814EEE6A90}"/>
    <cellStyle name="Comma 39 2" xfId="17004" xr:uid="{021A81B0-F4CC-4C35-A130-EB9496325970}"/>
    <cellStyle name="Comma 39 2 2" xfId="17005" xr:uid="{AAEC7EE8-6E7C-48CC-A830-B35EB7E066E4}"/>
    <cellStyle name="Comma 39 2 3" xfId="36845" xr:uid="{60BE3E2C-F847-4813-9A70-43CCBC0CE8CF}"/>
    <cellStyle name="Comma 39 3" xfId="17006" xr:uid="{E787F08F-85EC-485D-91B4-E736F74E45B1}"/>
    <cellStyle name="Comma 39 3 2" xfId="17007" xr:uid="{D076A719-A4CD-4A42-8ECF-01C53284980B}"/>
    <cellStyle name="Comma 39 3 3" xfId="36846" xr:uid="{CDE57211-6C3A-4AEE-B191-01DEF85F1364}"/>
    <cellStyle name="Comma 39 4" xfId="17008" xr:uid="{80DE87B4-BF2D-4F43-9098-F9030EDEAD12}"/>
    <cellStyle name="Comma 39 4 2" xfId="17009" xr:uid="{1882CB3A-6136-4D4A-BAF8-6A6137825E80}"/>
    <cellStyle name="Comma 39 4 3" xfId="36847" xr:uid="{56F6503A-3CFE-4B51-AC3F-5C177508B697}"/>
    <cellStyle name="Comma 39 5" xfId="17010" xr:uid="{3B6E0ED6-7180-4480-8032-331F1B31C90B}"/>
    <cellStyle name="Comma 39 6" xfId="36848" xr:uid="{E423756C-4020-4B46-B39A-D7EC52C9468A}"/>
    <cellStyle name="Comma 39 7" xfId="17003" xr:uid="{877FE16D-F882-4486-9E4F-23D29B18B7A3}"/>
    <cellStyle name="Comma 39 8" xfId="1040" xr:uid="{4CA69F14-2854-47FC-993F-808271DD14D3}"/>
    <cellStyle name="Comma 390" xfId="36849" xr:uid="{F836DBBC-6E13-468C-B562-0F0B883B7C22}"/>
    <cellStyle name="Comma 391" xfId="36850" xr:uid="{136A51C3-4A23-4A7B-A737-7F5F43361DC8}"/>
    <cellStyle name="Comma 392" xfId="36851" xr:uid="{00ED0E05-8D0A-438F-9405-035FB5B87F89}"/>
    <cellStyle name="Comma 392 2" xfId="36852" xr:uid="{85E28C6F-14BF-43F4-8624-6B8EBE6D8386}"/>
    <cellStyle name="Comma 393" xfId="36853" xr:uid="{B98A078E-2317-44D6-B0A3-E3DAEF46832B}"/>
    <cellStyle name="Comma 394" xfId="36854" xr:uid="{0E2ADC14-AE8F-4F0D-9C22-7989350D8173}"/>
    <cellStyle name="Comma 395" xfId="36855" xr:uid="{68D9C673-CA44-4850-8EBB-C025CD27AAEB}"/>
    <cellStyle name="Comma 396" xfId="36856" xr:uid="{DFAD1A2F-2BDA-4A57-B2F5-74113F541F74}"/>
    <cellStyle name="Comma 397" xfId="36857" xr:uid="{5F8B0022-711B-4DB9-A756-2CC8D57BD71B}"/>
    <cellStyle name="Comma 398" xfId="36858" xr:uid="{66332283-AE32-41E3-86D1-CB1F9DD63031}"/>
    <cellStyle name="Comma 399" xfId="36859" xr:uid="{95D298AB-E6AE-4DC2-A3D8-05AE489D9AB4}"/>
    <cellStyle name="Comma 4" xfId="223" xr:uid="{83C13CB4-857A-48C5-8A55-C810A5C6A764}"/>
    <cellStyle name="Comma 4 10" xfId="17012" xr:uid="{F659C5DF-CB50-40CE-A762-AAAB6C9B5F71}"/>
    <cellStyle name="Comma 4 10 2" xfId="17013" xr:uid="{A0154FCC-20BC-456E-A8AD-02B3E0A8384A}"/>
    <cellStyle name="Comma 4 10 3" xfId="36860" xr:uid="{4A933B8D-BAE0-4780-922F-FE5BE2EE7D27}"/>
    <cellStyle name="Comma 4 11" xfId="17014" xr:uid="{DFF5B9E7-A638-4BDB-997D-2F10368D1283}"/>
    <cellStyle name="Comma 4 11 2" xfId="17015" xr:uid="{CAC6A88A-2437-438F-8C51-C792AE035F50}"/>
    <cellStyle name="Comma 4 11 3" xfId="36861" xr:uid="{CA539B14-C475-4CF8-A574-8F511918CAF3}"/>
    <cellStyle name="Comma 4 12" xfId="17016" xr:uid="{F91DBF62-1FCE-44BA-B6D5-CE78493EBCFF}"/>
    <cellStyle name="Comma 4 12 2" xfId="17017" xr:uid="{8EBEFC99-645C-4D55-90E0-F332C4B9A98F}"/>
    <cellStyle name="Comma 4 12 3" xfId="36862" xr:uid="{1AFFBE0B-A792-4D70-BE36-5C4D6200A1F6}"/>
    <cellStyle name="Comma 4 13" xfId="17018" xr:uid="{000BB656-A44E-4158-8579-ADB0F62533DC}"/>
    <cellStyle name="Comma 4 13 2" xfId="17019" xr:uid="{E7B004A5-7140-4674-B9B4-E50F7B998DC0}"/>
    <cellStyle name="Comma 4 13 3" xfId="36863" xr:uid="{B71E8B4B-C825-4AEA-882A-1BB054908F86}"/>
    <cellStyle name="Comma 4 14" xfId="17020" xr:uid="{67BABFEE-D6CB-4150-AB3C-526B05DC2976}"/>
    <cellStyle name="Comma 4 14 2" xfId="17021" xr:uid="{BD018951-33DA-4643-820A-CFE9636B65E2}"/>
    <cellStyle name="Comma 4 14 3" xfId="36864" xr:uid="{C50E77EA-DE87-4D2A-980A-11F9908783C4}"/>
    <cellStyle name="Comma 4 15" xfId="17022" xr:uid="{70206EB3-2FB8-473A-847E-DF35FB3261E6}"/>
    <cellStyle name="Comma 4 15 2" xfId="17023" xr:uid="{CC31DA1E-A271-41E2-8AF0-E2F318D5D93D}"/>
    <cellStyle name="Comma 4 15 3" xfId="36865" xr:uid="{15AE8D28-C408-4B79-92ED-EE81A8458E5E}"/>
    <cellStyle name="Comma 4 16" xfId="17024" xr:uid="{D0E47064-B36C-4D65-A0AB-6D2989B12B2C}"/>
    <cellStyle name="Comma 4 16 2" xfId="17025" xr:uid="{C93CF41D-8070-4E73-8C40-0ADDF0CAD476}"/>
    <cellStyle name="Comma 4 16 3" xfId="36866" xr:uid="{88552AE5-53F6-467F-B394-B8E0CD95C2F4}"/>
    <cellStyle name="Comma 4 17" xfId="17026" xr:uid="{F055CC52-924F-49B5-A647-7256F1EEFCCD}"/>
    <cellStyle name="Comma 4 17 2" xfId="17027" xr:uid="{59F8D5B3-622E-4C94-9440-4BE0F4A15FCF}"/>
    <cellStyle name="Comma 4 17 3" xfId="36867" xr:uid="{2AF2C71A-F198-4B90-8531-FDA017862D60}"/>
    <cellStyle name="Comma 4 18" xfId="17028" xr:uid="{7BAE93A8-3F57-41F7-8E12-41D3AFA6FFC3}"/>
    <cellStyle name="Comma 4 18 2" xfId="17029" xr:uid="{1416A744-3C7E-4E94-9270-0CDC64A39F3D}"/>
    <cellStyle name="Comma 4 18 3" xfId="36868" xr:uid="{6A3238C1-6277-4120-B5FF-7CAE3E56D99E}"/>
    <cellStyle name="Comma 4 19" xfId="17030" xr:uid="{9923E8B0-C034-4D94-9279-65918A45AA09}"/>
    <cellStyle name="Comma 4 19 2" xfId="17031" xr:uid="{1E09A46A-9EB0-47F7-A79A-E2E5B8202399}"/>
    <cellStyle name="Comma 4 19 3" xfId="36869" xr:uid="{60E6614A-892A-4AC1-B3A9-A2D66AAE7437}"/>
    <cellStyle name="Comma 4 2" xfId="322" xr:uid="{DC8BC7FE-0699-44F1-A062-AED07DF21EEC}"/>
    <cellStyle name="Comma 4 2 10" xfId="41849" xr:uid="{36BD3705-49F5-4148-91BE-801E3EF9092A}"/>
    <cellStyle name="Comma 4 2 11" xfId="674" xr:uid="{5BF97CFD-59DD-4ED7-A3D4-0970E63946B4}"/>
    <cellStyle name="Comma 4 2 12" xfId="41954" xr:uid="{5276772F-D606-45C8-9AC1-F720EAD0D33C}"/>
    <cellStyle name="Comma 4 2 13" xfId="538" xr:uid="{CB95C48A-D46D-45EB-8753-1FBD2FD8D154}"/>
    <cellStyle name="Comma 4 2 2" xfId="994" xr:uid="{0CC0922A-582A-4D15-A1F7-A3F3B29CEE5F}"/>
    <cellStyle name="Comma 4 2 2 2" xfId="1257" xr:uid="{F740EFCC-37A3-4FF4-BA17-FA2F202517E0}"/>
    <cellStyle name="Comma 4 2 2 2 2" xfId="36870" xr:uid="{E1B1DE85-83D2-4EDB-B4CC-CF189A81CA2C}"/>
    <cellStyle name="Comma 4 2 2 2 3" xfId="40470" xr:uid="{00509F91-BD74-415D-A322-DFC3813457D5}"/>
    <cellStyle name="Comma 4 2 2 2 4" xfId="2327" xr:uid="{42ACB6C7-6BD7-4EE0-934F-511F89944495}"/>
    <cellStyle name="Comma 4 2 2 2 5" xfId="1893" xr:uid="{3B684E7D-D1D6-4D7B-8943-20BAFE87B5CA}"/>
    <cellStyle name="Comma 4 2 2 3" xfId="1234" xr:uid="{08EAA914-F8F3-44F4-855E-9D423F422521}"/>
    <cellStyle name="Comma 4 2 2 3 2" xfId="40447" xr:uid="{1189EF05-E3F1-4301-B757-0BDCCDE22A2A}"/>
    <cellStyle name="Comma 4 2 2 3 3" xfId="2304" xr:uid="{993ACB06-3D1C-4300-8D4C-FBC8B5617B0A}"/>
    <cellStyle name="Comma 4 2 2 3 4" xfId="1870" xr:uid="{28B3C91F-1757-4A42-9308-C9851C0090E0}"/>
    <cellStyle name="Comma 4 2 2 4" xfId="17033" xr:uid="{0DE3D01B-46B2-4248-895E-DC57AD338B48}"/>
    <cellStyle name="Comma 4 2 2 5" xfId="40210" xr:uid="{20F53A20-0ED4-46FA-AB1A-AE3644CFA006}"/>
    <cellStyle name="Comma 4 2 2 6" xfId="41127" xr:uid="{14DCF805-40F4-403F-B368-64D29DF9708B}"/>
    <cellStyle name="Comma 4 2 2 7" xfId="2230" xr:uid="{E25DDE2C-C9AE-434B-BAA0-046240D1C46B}"/>
    <cellStyle name="Comma 4 2 2 8" xfId="1808" xr:uid="{49560FDB-F518-413F-B5FC-C5E4447B2959}"/>
    <cellStyle name="Comma 4 2 3" xfId="978" xr:uid="{EB0A2F9E-88B3-43E4-8911-694D91596548}"/>
    <cellStyle name="Comma 4 2 3 2" xfId="1246" xr:uid="{795FB2B2-199D-4A45-AE7D-7FF2C17C990D}"/>
    <cellStyle name="Comma 4 2 3 2 2" xfId="40459" xr:uid="{84E2D6B2-A4AB-4C60-B7FE-887698519954}"/>
    <cellStyle name="Comma 4 2 3 2 3" xfId="2316" xr:uid="{0E5C202D-7401-4862-97DA-7FAE367927A1}"/>
    <cellStyle name="Comma 4 2 3 2 4" xfId="1882" xr:uid="{5D5D40A6-7BF3-4F77-A13F-89F36C9AE8EA}"/>
    <cellStyle name="Comma 4 2 3 3" xfId="36871" xr:uid="{086BDFC0-E2F8-41DE-B961-7386FE886D99}"/>
    <cellStyle name="Comma 4 2 3 4" xfId="40193" xr:uid="{2856526D-E40D-4283-90F6-789603C81C11}"/>
    <cellStyle name="Comma 4 2 3 5" xfId="41126" xr:uid="{0779E5DE-B2FF-43B9-B092-905BBF567309}"/>
    <cellStyle name="Comma 4 2 3 6" xfId="2218" xr:uid="{FE5AAE47-ECC1-44AF-8B4D-E89D4FEBFBE3}"/>
    <cellStyle name="Comma 4 2 3 7" xfId="1796" xr:uid="{9D914FE6-8017-4BD4-A231-8AA83DCFC8FD}"/>
    <cellStyle name="Comma 4 2 4" xfId="1129" xr:uid="{23A2A7F2-2D3D-43AF-B258-1FF38E5BBE77}"/>
    <cellStyle name="Comma 4 2 4 2" xfId="39463" xr:uid="{F14571C7-3B6D-4595-8AC6-6424BA78E93D}"/>
    <cellStyle name="Comma 4 2 4 3" xfId="40317" xr:uid="{B8961382-BFE7-474B-9B45-ABE9BB9DB578}"/>
    <cellStyle name="Comma 4 2 4 4" xfId="41696" xr:uid="{39374002-45EE-4308-8C23-F39568C2C50F}"/>
    <cellStyle name="Comma 4 2 4 5" xfId="2249" xr:uid="{4A01AED3-DD5F-4296-99D4-248460B6B99C}"/>
    <cellStyle name="Comma 4 2 4 6" xfId="1818" xr:uid="{BBED5824-1036-453E-A8A1-8437BE65158A}"/>
    <cellStyle name="Comma 4 2 5" xfId="1184" xr:uid="{19631D46-6669-45B7-81F6-9E132D9F58E6}"/>
    <cellStyle name="Comma 4 2 5 2" xfId="39640" xr:uid="{6A269A60-DFBE-495F-85D9-7A852DDF4DA2}"/>
    <cellStyle name="Comma 4 2 5 3" xfId="40366" xr:uid="{2FF6D176-57EF-44F6-A507-C395E38AE904}"/>
    <cellStyle name="Comma 4 2 5 4" xfId="2266" xr:uid="{1CFFE292-ABDA-410A-BEC0-050D44872413}"/>
    <cellStyle name="Comma 4 2 5 5" xfId="1832" xr:uid="{7B991010-3CDE-459A-B822-8F2BC60E8BCC}"/>
    <cellStyle name="Comma 4 2 6" xfId="1205" xr:uid="{EE21D103-44FA-4DF3-8456-5A5C16868714}"/>
    <cellStyle name="Comma 4 2 6 2" xfId="40388" xr:uid="{7B93C9DF-536C-4CC2-A36A-249A978CDFB6}"/>
    <cellStyle name="Comma 4 2 6 3" xfId="2277" xr:uid="{2F264ECD-17A4-4E56-84CA-0A542F71E89C}"/>
    <cellStyle name="Comma 4 2 6 4" xfId="1843" xr:uid="{CDBA5E22-27C4-4A92-A61E-C6C373519792}"/>
    <cellStyle name="Comma 4 2 7" xfId="1223" xr:uid="{E6D20AD2-F175-49F7-8E2B-5D128CFC8640}"/>
    <cellStyle name="Comma 4 2 7 2" xfId="40436" xr:uid="{1A55345A-3607-4795-A8C2-EC1961BAE65D}"/>
    <cellStyle name="Comma 4 2 7 3" xfId="2293" xr:uid="{016FB0FA-B470-42B5-92A6-8C2ACF2D7F27}"/>
    <cellStyle name="Comma 4 2 7 4" xfId="1859" xr:uid="{4233BF95-B97C-4CB0-8F6A-003682DE0354}"/>
    <cellStyle name="Comma 4 2 8" xfId="17032" xr:uid="{1BB37F2C-EEA6-49C4-B214-DAA6EDCD24C4}"/>
    <cellStyle name="Comma 4 2 9" xfId="39699" xr:uid="{0CF2668F-774A-4F22-B6FB-DE6E4F284603}"/>
    <cellStyle name="Comma 4 20" xfId="17034" xr:uid="{B93AA251-24AF-43D5-BF61-BDD93728E798}"/>
    <cellStyle name="Comma 4 20 2" xfId="17035" xr:uid="{A8AE215F-0C6B-497D-901A-7B3FC7639051}"/>
    <cellStyle name="Comma 4 20 3" xfId="36872" xr:uid="{B37A8391-4796-488E-BA2C-7E4860324EBC}"/>
    <cellStyle name="Comma 4 21" xfId="17036" xr:uid="{5BE2A3BD-6815-44C1-9C6B-771FAF8A1F4C}"/>
    <cellStyle name="Comma 4 21 2" xfId="17037" xr:uid="{DA10B5DC-5BB1-479F-B8B5-0261BBD27BC3}"/>
    <cellStyle name="Comma 4 21 3" xfId="36873" xr:uid="{3E029B59-8519-4416-8794-9353224D533B}"/>
    <cellStyle name="Comma 4 22" xfId="17038" xr:uid="{EC1A19F6-3632-4F79-A5A4-E64641850040}"/>
    <cellStyle name="Comma 4 22 2" xfId="17039" xr:uid="{BFA42938-FF6E-4768-ADBC-5D24808257AE}"/>
    <cellStyle name="Comma 4 22 3" xfId="36874" xr:uid="{4AE40F91-DA66-4184-B1C8-CF6B87CA0165}"/>
    <cellStyle name="Comma 4 23" xfId="17040" xr:uid="{F37959A6-DB3D-4601-BA08-70063696B5BF}"/>
    <cellStyle name="Comma 4 23 2" xfId="17041" xr:uid="{078D9DB0-F215-4B2F-8620-A5D0A5EA0D6F}"/>
    <cellStyle name="Comma 4 23 3" xfId="36875" xr:uid="{2281E658-CB2E-4434-BC58-08E577D3F422}"/>
    <cellStyle name="Comma 4 24" xfId="17042" xr:uid="{EA75F28F-91AB-4A0F-9CC6-945C13539743}"/>
    <cellStyle name="Comma 4 24 2" xfId="17043" xr:uid="{EF43A249-DA67-4DF5-8BAF-B829FF3CAB53}"/>
    <cellStyle name="Comma 4 24 3" xfId="36876" xr:uid="{0271F7F4-C8FD-4B6D-A7E7-126EE1E94437}"/>
    <cellStyle name="Comma 4 25" xfId="17044" xr:uid="{E7B91092-824F-4F0C-90DF-895151CA9DB5}"/>
    <cellStyle name="Comma 4 25 2" xfId="17045" xr:uid="{556278E7-B41B-4F81-91A7-2B40BE136A6B}"/>
    <cellStyle name="Comma 4 25 3" xfId="36877" xr:uid="{BC198E85-4EE9-4C33-A929-79382B355B3D}"/>
    <cellStyle name="Comma 4 26" xfId="17046" xr:uid="{29825F05-E650-444D-98DC-540A9E536067}"/>
    <cellStyle name="Comma 4 26 2" xfId="17047" xr:uid="{497BF3CF-D049-4BB8-A22B-1D5A95696A7E}"/>
    <cellStyle name="Comma 4 26 3" xfId="36878" xr:uid="{690E3715-8214-49FA-9A01-10D706C1CB21}"/>
    <cellStyle name="Comma 4 27" xfId="17048" xr:uid="{B9330438-2C52-47F6-990D-ADAF7DC8348A}"/>
    <cellStyle name="Comma 4 27 2" xfId="17049" xr:uid="{BE2CC469-6A6E-4742-8CA7-7F178094C384}"/>
    <cellStyle name="Comma 4 27 3" xfId="36879" xr:uid="{C4125D38-DA87-4E89-B54B-A18EE77D6D9B}"/>
    <cellStyle name="Comma 4 28" xfId="17050" xr:uid="{E5B119C2-3838-4732-ADF2-6E1FB9C3C82A}"/>
    <cellStyle name="Comma 4 28 2" xfId="17051" xr:uid="{307AC325-8AD6-4AB0-9A26-14DDE5516C76}"/>
    <cellStyle name="Comma 4 28 3" xfId="36880" xr:uid="{92757754-7507-41AB-90C1-434F8FF454E2}"/>
    <cellStyle name="Comma 4 29" xfId="17052" xr:uid="{BBC82B33-1A84-4DFD-95B0-52855597DB49}"/>
    <cellStyle name="Comma 4 29 2" xfId="36881" xr:uid="{6B797804-0767-4C6E-89CD-B0ED90375705}"/>
    <cellStyle name="Comma 4 3" xfId="323" xr:uid="{334201CE-B3ED-402C-A411-32A24B5B0F44}"/>
    <cellStyle name="Comma 4 3 10" xfId="41882" xr:uid="{FFF310EB-FAF1-42E1-963F-506125C5840A}"/>
    <cellStyle name="Comma 4 3 11" xfId="681" xr:uid="{39C2F3D0-A428-4CD7-B24C-EDC945E379A6}"/>
    <cellStyle name="Comma 4 3 2" xfId="989" xr:uid="{B5934A86-B671-4467-8DD2-BB28BA1C1CCD}"/>
    <cellStyle name="Comma 4 3 2 2" xfId="1252" xr:uid="{2445E977-8814-4D7C-9875-09301B7B8357}"/>
    <cellStyle name="Comma 4 3 2 2 2" xfId="40465" xr:uid="{0D16C60D-C02A-4D96-99F6-2700D7A14352}"/>
    <cellStyle name="Comma 4 3 2 2 3" xfId="2322" xr:uid="{4FF263FC-EAFB-4BD5-A7B4-25467340AAE5}"/>
    <cellStyle name="Comma 4 3 2 2 4" xfId="1888" xr:uid="{2F240C93-A3B9-4C6F-BE35-A9DDE7DD8BFB}"/>
    <cellStyle name="Comma 4 3 2 3" xfId="36882" xr:uid="{B96CCF47-70AE-4E47-A663-1D4BC445C14D}"/>
    <cellStyle name="Comma 4 3 2 4" xfId="40205" xr:uid="{1B0DD7EF-53CB-4174-8586-242EE3782F42}"/>
    <cellStyle name="Comma 4 3 2 5" xfId="41128" xr:uid="{E72E020C-AF66-4FA7-89C6-F77EF8C0CFBF}"/>
    <cellStyle name="Comma 4 3 2 6" xfId="2225" xr:uid="{4F7984C5-9E78-4046-8DA5-136421EC4724}"/>
    <cellStyle name="Comma 4 3 2 7" xfId="1803" xr:uid="{7CCFE006-6458-4EA3-96D6-9EFEC025F7B4}"/>
    <cellStyle name="Comma 4 3 3" xfId="1135" xr:uid="{677C4977-885F-4106-BACA-108394A2B04F}"/>
    <cellStyle name="Comma 4 3 3 2" xfId="39559" xr:uid="{81DA5D1B-B6E8-43C8-A28A-D30E97BDB0C1}"/>
    <cellStyle name="Comma 4 3 3 3" xfId="40323" xr:uid="{9FFE3DE2-687D-430A-A827-7E04A694DD86}"/>
    <cellStyle name="Comma 4 3 3 4" xfId="41704" xr:uid="{D7306560-8513-4FFA-A475-CC30A4475C58}"/>
    <cellStyle name="Comma 4 3 3 5" xfId="2255" xr:uid="{90454669-6AB3-4994-AD10-8ADE0E3A7307}"/>
    <cellStyle name="Comma 4 3 4" xfId="1229" xr:uid="{607510D1-7BB2-4C52-9584-A091A621A001}"/>
    <cellStyle name="Comma 4 3 4 2" xfId="40442" xr:uid="{06EC366C-9195-42F0-BBFE-CBEC1899B15E}"/>
    <cellStyle name="Comma 4 3 4 3" xfId="2299" xr:uid="{F1E4A9BD-F63D-4CED-B713-1176C0B7FED8}"/>
    <cellStyle name="Comma 4 3 4 4" xfId="1865" xr:uid="{D6481E68-20C0-4DA5-9799-564650937B98}"/>
    <cellStyle name="Comma 4 3 5" xfId="2368" xr:uid="{279DDCFC-74C9-4456-9DD7-17E57AAC00DC}"/>
    <cellStyle name="Comma 4 3 6" xfId="17053" xr:uid="{005467EA-99E5-4554-8CBF-535ABCD2026D}"/>
    <cellStyle name="Comma 4 3 7" xfId="39906" xr:uid="{D5DA59C9-83E8-494F-87A4-68CA57DBCE9E}"/>
    <cellStyle name="Comma 4 3 8" xfId="40566" xr:uid="{44DF9981-8B59-4FB1-A4F5-924AFA09296B}"/>
    <cellStyle name="Comma 4 3 9" xfId="2010" xr:uid="{BC7AADE2-4D97-448C-84D3-3F2FC66E9951}"/>
    <cellStyle name="Comma 4 30" xfId="17054" xr:uid="{F927482D-9AC6-4254-AFB4-CBFFB6972F9C}"/>
    <cellStyle name="Comma 4 30 2" xfId="36883" xr:uid="{21DDFB24-252F-48A5-8331-F12F83A71A43}"/>
    <cellStyle name="Comma 4 31" xfId="36884" xr:uid="{FCDEAFB4-FF1E-49C2-8BB3-6E2F6C0317DB}"/>
    <cellStyle name="Comma 4 32" xfId="36885" xr:uid="{FCFB4F17-AA49-404D-940A-7E187474F548}"/>
    <cellStyle name="Comma 4 33" xfId="36886" xr:uid="{2016C196-FFB7-4363-AD92-CD1E590B8152}"/>
    <cellStyle name="Comma 4 34" xfId="17011" xr:uid="{08A8DAAF-15B8-404F-8BE2-CA8938710B9E}"/>
    <cellStyle name="Comma 4 35" xfId="324" xr:uid="{0AA2D228-6AAE-45F2-835D-898BDEE7E05A}"/>
    <cellStyle name="Comma 4 35 2" xfId="39290" xr:uid="{07D323B9-3804-45E7-8071-DEADB68F9D70}"/>
    <cellStyle name="Comma 4 36" xfId="39781" xr:uid="{715D330C-444B-463F-A754-C763336FEA35}"/>
    <cellStyle name="Comma 4 37" xfId="507" xr:uid="{081B3751-46AF-4B5D-9ACE-FD00430C92C7}"/>
    <cellStyle name="Comma 4 37 2" xfId="41827" xr:uid="{0FD33456-ADE5-4025-8360-FB627B3EB685}"/>
    <cellStyle name="Comma 4 38" xfId="41927" xr:uid="{F0BA2E1F-37FD-4DB8-8D5F-D10D3139A46D}"/>
    <cellStyle name="Comma 4 39" xfId="41952" xr:uid="{8D378BCD-66C9-4AD1-8B53-8DB900312339}"/>
    <cellStyle name="Comma 4 4" xfId="325" xr:uid="{5464E6CF-0206-44D0-8B8B-67A11FEC0563}"/>
    <cellStyle name="Comma 4 4 10" xfId="663" xr:uid="{EC094F85-7602-4497-8ACE-EC0FFC1F90C0}"/>
    <cellStyle name="Comma 4 4 2" xfId="1241" xr:uid="{DE94EED2-6AB9-417E-9836-0E14A8FEF1BB}"/>
    <cellStyle name="Comma 4 4 2 2" xfId="17056" xr:uid="{40F7656F-C3CA-4098-B18B-AE017DC05CE3}"/>
    <cellStyle name="Comma 4 4 2 3" xfId="40454" xr:uid="{26F6F059-4506-44AE-80A3-DEDDAD5D59FE}"/>
    <cellStyle name="Comma 4 4 2 4" xfId="41129" xr:uid="{9A3E727A-68EB-4DD7-A552-D9F5A76FDD6A}"/>
    <cellStyle name="Comma 4 4 2 5" xfId="2311" xr:uid="{FD11DD92-3393-48E9-9A91-F67F9D1123DA}"/>
    <cellStyle name="Comma 4 4 2 6" xfId="1877" xr:uid="{8F42B0E1-7959-4DE1-9393-82B2519DD7DD}"/>
    <cellStyle name="Comma 4 4 3" xfId="36887" xr:uid="{103B434C-1935-4BEE-838A-9337CA99D618}"/>
    <cellStyle name="Comma 4 4 3 2" xfId="41737" xr:uid="{47F3AA05-8703-459C-B482-4C52EBA32D9A}"/>
    <cellStyle name="Comma 4 4 4" xfId="39530" xr:uid="{A00E26AB-0819-4A6B-BFBD-555D1FEC4F93}"/>
    <cellStyle name="Comma 4 4 5" xfId="17055" xr:uid="{821B65A0-28FB-4A67-B615-9AB79C851F97}"/>
    <cellStyle name="Comma 4 4 6" xfId="39891" xr:uid="{A2AAB551-D3DC-4EC5-977A-872EB0DA5903}"/>
    <cellStyle name="Comma 4 4 7" xfId="40258" xr:uid="{B3A2E988-AB7B-4B53-A8A8-652A7A04BFE9}"/>
    <cellStyle name="Comma 4 4 8" xfId="1999" xr:uid="{C4554F44-0C4A-466C-AB86-81EBFA8EF2E4}"/>
    <cellStyle name="Comma 4 4 9" xfId="41815" xr:uid="{ADBDA63B-B408-42E9-B077-749842E81092}"/>
    <cellStyle name="Comma 4 40" xfId="489" xr:uid="{8359EA55-6C25-4272-BBD1-A18241202549}"/>
    <cellStyle name="Comma 4 5" xfId="326" xr:uid="{E3E88D4A-0BB6-4CBC-9476-11675F92E392}"/>
    <cellStyle name="Comma 4 5 2" xfId="17058" xr:uid="{D3C64AC4-4ECF-41A3-91AD-49A3BB6A6C27}"/>
    <cellStyle name="Comma 4 5 2 2" xfId="41130" xr:uid="{BCF642C3-C00C-48B6-9CF3-C56C64A113CA}"/>
    <cellStyle name="Comma 4 5 3" xfId="36888" xr:uid="{6376B559-5D35-4025-8E52-B679CA940765}"/>
    <cellStyle name="Comma 4 5 4" xfId="17057" xr:uid="{56EEF4CB-67F9-4011-A68A-4A44CF14E05E}"/>
    <cellStyle name="Comma 4 5 5" xfId="39811" xr:uid="{8A843606-B98C-436A-9AA6-B9A6A75F6E7E}"/>
    <cellStyle name="Comma 4 5 6" xfId="40357" xr:uid="{BCAF7E8A-75E0-459F-96E3-E84131A2B92A}"/>
    <cellStyle name="Comma 4 5 7" xfId="1943" xr:uid="{D42511EC-009F-430A-B1CC-5FEC47CDD408}"/>
    <cellStyle name="Comma 4 5 8" xfId="589" xr:uid="{7B7D1B69-EEFD-42EE-88FD-5A942E6D0D08}"/>
    <cellStyle name="Comma 4 6" xfId="327" xr:uid="{6979CC6C-405A-45BB-A1FC-F594B007E108}"/>
    <cellStyle name="Comma 4 6 2" xfId="17060" xr:uid="{C0B272D5-D1C5-47D7-88B4-02FE49CD7BB5}"/>
    <cellStyle name="Comma 4 6 3" xfId="36889" xr:uid="{13507E83-6D05-4508-B4C3-5F8DAFC14B84}"/>
    <cellStyle name="Comma 4 6 4" xfId="17059" xr:uid="{F5A8A000-F106-4AB8-8503-5BC7E0F8B97C}"/>
    <cellStyle name="Comma 4 6 5" xfId="40186" xr:uid="{273DD90C-6B43-4A3D-B6BB-1FA131F1DA32}"/>
    <cellStyle name="Comma 4 6 6" xfId="41131" xr:uid="{5EAE8A72-DEE5-4B8A-AB09-4EB181489644}"/>
    <cellStyle name="Comma 4 6 7" xfId="2212" xr:uid="{C0F43355-B31A-4E46-8516-42B1DA35F5D8}"/>
    <cellStyle name="Comma 4 6 8" xfId="1790" xr:uid="{FB089936-312D-4210-9966-6874D81F4D17}"/>
    <cellStyle name="Comma 4 7" xfId="321" xr:uid="{E6801C8D-C98E-4BA3-80B0-1F289644F641}"/>
    <cellStyle name="Comma 4 7 2" xfId="17062" xr:uid="{24799D17-BBDC-4642-B14B-DB86495FB8EE}"/>
    <cellStyle name="Comma 4 7 3" xfId="36890" xr:uid="{0897F997-809B-4E4C-8434-DA95708BCDEF}"/>
    <cellStyle name="Comma 4 7 4" xfId="17061" xr:uid="{1A27BA4E-EE27-4EF1-8570-6CE44F7DC8D2}"/>
    <cellStyle name="Comma 4 7 5" xfId="40312" xr:uid="{E6C3D7E7-EED9-4F5C-ACB7-CF6E20A8CBCB}"/>
    <cellStyle name="Comma 4 7 6" xfId="41132" xr:uid="{733E3DDA-CA26-41FF-8433-E2381B67878F}"/>
    <cellStyle name="Comma 4 7 7" xfId="2244" xr:uid="{41FE4D3A-61B1-4B18-8E37-D0026A0C9C9E}"/>
    <cellStyle name="Comma 4 7 8" xfId="1815" xr:uid="{891C21B3-362D-4471-8178-0C64850F5512}"/>
    <cellStyle name="Comma 4 7 9" xfId="1124" xr:uid="{87B13AB7-7D36-4832-8667-60332A35059E}"/>
    <cellStyle name="Comma 4 8" xfId="1218" xr:uid="{1D8E7658-4A02-4F22-A5D1-EFF2836C8D8F}"/>
    <cellStyle name="Comma 4 8 2" xfId="17064" xr:uid="{737D59A8-7708-46F4-AB62-E8C285618FEE}"/>
    <cellStyle name="Comma 4 8 3" xfId="36891" xr:uid="{2B85D512-AEDA-49C4-AEE2-4E992737C12D}"/>
    <cellStyle name="Comma 4 8 4" xfId="17063" xr:uid="{292E573C-8204-4BA8-9008-64A164245067}"/>
    <cellStyle name="Comma 4 8 5" xfId="40431" xr:uid="{FB2FDDF2-F86E-440F-8A14-B1F317E0A762}"/>
    <cellStyle name="Comma 4 8 6" xfId="41125" xr:uid="{10A5A095-D7CF-43B0-8A73-E9CC2213B333}"/>
    <cellStyle name="Comma 4 8 7" xfId="2288" xr:uid="{81128A5D-0951-488E-95EB-CF342BB35291}"/>
    <cellStyle name="Comma 4 8 8" xfId="1854" xr:uid="{263E85E1-4C9B-4834-B202-474476FD9703}"/>
    <cellStyle name="Comma 4 9" xfId="17065" xr:uid="{3DECE57A-2974-407C-9291-D4BF935F97E4}"/>
    <cellStyle name="Comma 4 9 2" xfId="17066" xr:uid="{B500F882-3D16-46AD-AF51-1FF5E56B9922}"/>
    <cellStyle name="Comma 4 9 3" xfId="36892" xr:uid="{64335FDE-4E98-4145-B640-8560E40CCD68}"/>
    <cellStyle name="Comma 4 9 4" xfId="41694" xr:uid="{034746E6-4DEF-452D-A54A-E6895AF0AC25}"/>
    <cellStyle name="Comma 40" xfId="328" xr:uid="{132771F2-0196-4F94-92A6-C868D4C9E021}"/>
    <cellStyle name="Comma 40 2" xfId="17068" xr:uid="{72FACA4B-6910-40F2-A59A-259C61210652}"/>
    <cellStyle name="Comma 40 2 2" xfId="17069" xr:uid="{1B049D6B-D2F4-46BE-B9FF-D5FFD17110F5}"/>
    <cellStyle name="Comma 40 2 3" xfId="36893" xr:uid="{0DA7A3D5-A8B0-4C5E-9EC6-8D4B1FE0816B}"/>
    <cellStyle name="Comma 40 3" xfId="17070" xr:uid="{CB145E19-56FF-4BA6-BDAD-2873A4DBCB6E}"/>
    <cellStyle name="Comma 40 3 2" xfId="17071" xr:uid="{7E984361-6E3B-480E-BE1A-1F5198E7B25B}"/>
    <cellStyle name="Comma 40 3 3" xfId="36894" xr:uid="{18DA5A0F-9ADC-4FB3-AB4A-9E631618AACB}"/>
    <cellStyle name="Comma 40 4" xfId="17072" xr:uid="{6D364E69-F76A-4995-A75C-05BFAC3ED898}"/>
    <cellStyle name="Comma 40 4 2" xfId="17073" xr:uid="{1193B183-2596-4A08-8326-BBAE0905C553}"/>
    <cellStyle name="Comma 40 4 3" xfId="36895" xr:uid="{26A88826-2D56-4B31-BA03-99A1D15F33BD}"/>
    <cellStyle name="Comma 40 5" xfId="17074" xr:uid="{67A75C02-3376-40C3-A992-001BB7D17773}"/>
    <cellStyle name="Comma 40 6" xfId="36896" xr:uid="{CBFDA571-AC8D-4419-8AB6-2BB6ECCD9F23}"/>
    <cellStyle name="Comma 40 7" xfId="17067" xr:uid="{8301D021-9F87-4061-A073-E3EA4628DF62}"/>
    <cellStyle name="Comma 40 8" xfId="1005" xr:uid="{C03F0D61-59E3-488A-8365-B9D752A15087}"/>
    <cellStyle name="Comma 400" xfId="36897" xr:uid="{204202D0-2756-4B34-BABD-A6195A7833BF}"/>
    <cellStyle name="Comma 401" xfId="36898" xr:uid="{95E1B448-9D72-496E-B097-6273F22C2D56}"/>
    <cellStyle name="Comma 402" xfId="36899" xr:uid="{05644B83-2832-49D9-9A1E-4567480A1D34}"/>
    <cellStyle name="Comma 403" xfId="36900" xr:uid="{71B11C43-1531-4F9C-A032-CFCC743DBE59}"/>
    <cellStyle name="Comma 403 2" xfId="36901" xr:uid="{66C8471C-2243-4F5D-8CDF-A8D60C2CB86A}"/>
    <cellStyle name="Comma 404" xfId="36902" xr:uid="{19DFE1AD-A008-4882-826C-A74F433BC927}"/>
    <cellStyle name="Comma 405" xfId="36903" xr:uid="{9095FAF0-6C67-4E80-AAA7-6853C532CA4C}"/>
    <cellStyle name="Comma 406" xfId="36904" xr:uid="{8D2DC787-CCAC-4DA6-964B-5F01A2B8169A}"/>
    <cellStyle name="Comma 407" xfId="36905" xr:uid="{9023DEE6-614D-4102-BD17-E4579054C04E}"/>
    <cellStyle name="Comma 407 2" xfId="36906" xr:uid="{6CF7707D-7AC3-4BF7-BF92-025029FC7B60}"/>
    <cellStyle name="Comma 408" xfId="36907" xr:uid="{7F47E103-4C69-4B84-B4C8-7E0163B7E252}"/>
    <cellStyle name="Comma 408 2" xfId="36908" xr:uid="{21F46E05-CD81-41CB-A3F5-06999BAD396A}"/>
    <cellStyle name="Comma 409" xfId="36909" xr:uid="{80348738-EEB3-4C14-B6F6-8B9D9B01A0C2}"/>
    <cellStyle name="Comma 409 2" xfId="36910" xr:uid="{E84574D8-1AE3-4745-8A29-FE4CBF35587F}"/>
    <cellStyle name="Comma 41" xfId="329" xr:uid="{708BFE8D-ED38-409A-AD20-AAEB4026B846}"/>
    <cellStyle name="Comma 41 2" xfId="17076" xr:uid="{29B338C8-0E80-47A5-AFD5-71BAC0B930D8}"/>
    <cellStyle name="Comma 41 2 2" xfId="17077" xr:uid="{AA3E1667-0F7D-463B-A9C2-50EF152D4D39}"/>
    <cellStyle name="Comma 41 2 3" xfId="36911" xr:uid="{B212963F-205A-4FEE-9991-ED09DAFB22BF}"/>
    <cellStyle name="Comma 41 3" xfId="17078" xr:uid="{4C469106-E7EB-4357-AA70-502B4605929E}"/>
    <cellStyle name="Comma 41 3 2" xfId="17079" xr:uid="{AAC001BB-E72A-4F02-8542-0B8D45CD1403}"/>
    <cellStyle name="Comma 41 3 3" xfId="36912" xr:uid="{19E32AE8-B0BA-4782-8542-847DC6CB276B}"/>
    <cellStyle name="Comma 41 4" xfId="17080" xr:uid="{EC4933DE-5D7C-4961-8D67-3F88B4BF0B75}"/>
    <cellStyle name="Comma 41 4 2" xfId="17081" xr:uid="{5DAF3D53-038A-440B-9622-D5832D6C81C4}"/>
    <cellStyle name="Comma 41 4 3" xfId="36913" xr:uid="{CAFB23AB-DDF2-415F-92AB-3F0E3B313471}"/>
    <cellStyle name="Comma 41 5" xfId="17082" xr:uid="{7F65F052-C002-4263-821F-AF6FD3AFF80B}"/>
    <cellStyle name="Comma 41 6" xfId="36914" xr:uid="{8C2177F0-B3B6-4C73-B917-3309AFD46A5B}"/>
    <cellStyle name="Comma 41 7" xfId="17075" xr:uid="{72A81156-DF01-4776-AD62-B2DF96BD117A}"/>
    <cellStyle name="Comma 41 8" xfId="875" xr:uid="{D7EB1101-49FC-4733-9910-F993E451A758}"/>
    <cellStyle name="Comma 410" xfId="36915" xr:uid="{514B5B6D-21FC-43AA-8B45-4F1A3143BD3E}"/>
    <cellStyle name="Comma 411" xfId="36916" xr:uid="{6554870A-6C9C-4880-8885-A0F89850E17D}"/>
    <cellStyle name="Comma 412" xfId="36917" xr:uid="{9E5CF363-A0B5-4AAA-AF0B-A5C77BE025E7}"/>
    <cellStyle name="Comma 413" xfId="36918" xr:uid="{5CC14539-14D3-40E0-9A57-528BF6E91481}"/>
    <cellStyle name="Comma 414" xfId="36919" xr:uid="{FD2C2841-4FA2-43F7-8740-B80E6C00DE02}"/>
    <cellStyle name="Comma 415" xfId="36920" xr:uid="{A380D703-87AA-4615-9FDA-365A47AC9964}"/>
    <cellStyle name="Comma 416" xfId="36921" xr:uid="{48DD0A5B-C033-4779-950E-16B7AD3FED46}"/>
    <cellStyle name="Comma 417" xfId="36922" xr:uid="{E00607EC-5B68-4E49-B7DB-41697F5A0C27}"/>
    <cellStyle name="Comma 418" xfId="36923" xr:uid="{E6466EDB-974D-48EC-BA23-C8545D456AC3}"/>
    <cellStyle name="Comma 418 2" xfId="36924" xr:uid="{21B4A76D-B13F-4164-9F91-CC36D5EFE742}"/>
    <cellStyle name="Comma 419" xfId="36925" xr:uid="{3FD2A001-AE19-4341-8FE8-1CA47323CEB8}"/>
    <cellStyle name="Comma 42" xfId="330" xr:uid="{CB6BEB8F-83D2-4F8D-A181-B91611B25DAE}"/>
    <cellStyle name="Comma 42 2" xfId="17084" xr:uid="{76ED8285-B15D-4769-B5F0-D845940763C4}"/>
    <cellStyle name="Comma 42 2 2" xfId="17085" xr:uid="{7FD64E73-E726-49A0-B19C-4F95EF109667}"/>
    <cellStyle name="Comma 42 2 3" xfId="36926" xr:uid="{62CE3207-56E0-498D-85AC-30DD1651BF95}"/>
    <cellStyle name="Comma 42 3" xfId="17086" xr:uid="{7A072661-1F5D-432B-A763-17F740B1045B}"/>
    <cellStyle name="Comma 42 3 2" xfId="17087" xr:uid="{52AC8B75-E48E-45E6-A929-7F40DE50F8AE}"/>
    <cellStyle name="Comma 42 3 3" xfId="36927" xr:uid="{F78B89D7-6194-4719-8F87-BA35B0CF4DE7}"/>
    <cellStyle name="Comma 42 4" xfId="17088" xr:uid="{941B7459-2490-4555-95BD-EE0E22BF43AF}"/>
    <cellStyle name="Comma 42 4 2" xfId="17089" xr:uid="{AD8FEC34-2BE3-4179-A71B-3FC6E0D8420F}"/>
    <cellStyle name="Comma 42 4 3" xfId="36928" xr:uid="{BDE88DB1-1309-4F50-90A0-DF3424CC1186}"/>
    <cellStyle name="Comma 42 5" xfId="17090" xr:uid="{E0FCAA2E-87D4-40CC-80A9-A2E01BFBA6BD}"/>
    <cellStyle name="Comma 42 6" xfId="36929" xr:uid="{D3113C7A-783B-4789-9302-9BC52C163515}"/>
    <cellStyle name="Comma 42 7" xfId="17083" xr:uid="{098B706C-5FC9-4EC6-9B19-05ED2E03EE37}"/>
    <cellStyle name="Comma 42 8" xfId="1001" xr:uid="{D5907415-15EF-48F1-9889-93DC142C5093}"/>
    <cellStyle name="Comma 420" xfId="36930" xr:uid="{AC56771D-08CE-4F26-9B6E-DD950D2AB791}"/>
    <cellStyle name="Comma 421" xfId="36931" xr:uid="{4BA397A8-9D7A-4E06-B39E-EA4A5BFB3D38}"/>
    <cellStyle name="Comma 422" xfId="36932" xr:uid="{C1D56786-9C97-4D38-B105-6D9CD8B1C871}"/>
    <cellStyle name="Comma 423" xfId="36933" xr:uid="{CA647F44-E9B5-491C-905C-A1F162FA48F3}"/>
    <cellStyle name="Comma 424" xfId="36934" xr:uid="{4D4F73AC-92CE-4771-9EE3-110652F459D2}"/>
    <cellStyle name="Comma 425" xfId="36935" xr:uid="{575C7988-C36C-4B80-8ED4-D37F12E0ABE6}"/>
    <cellStyle name="Comma 426" xfId="36936" xr:uid="{83332CCF-1D6F-4CF5-9304-B2970F73DE98}"/>
    <cellStyle name="Comma 427" xfId="36937" xr:uid="{171CA34F-F2A1-4F6B-8EEC-617B7D68AA03}"/>
    <cellStyle name="Comma 428" xfId="36938" xr:uid="{1297CB66-9C7B-4F27-A5D5-12F4219E509B}"/>
    <cellStyle name="Comma 429" xfId="36939" xr:uid="{097DDBFC-3ACD-4E4C-8E19-FEFE45E0177B}"/>
    <cellStyle name="Comma 43" xfId="331" xr:uid="{EDD2E8DD-F304-49DF-A53F-19A9437FC251}"/>
    <cellStyle name="Comma 43 2" xfId="17092" xr:uid="{B1A462FE-83CD-48D1-BC5F-FA1726B7F702}"/>
    <cellStyle name="Comma 43 2 2" xfId="17093" xr:uid="{268DD579-53DB-4061-8E57-52EADE4C6FC4}"/>
    <cellStyle name="Comma 43 2 3" xfId="36940" xr:uid="{4D136AD1-2DB4-47B9-A774-D9A5CF80AABD}"/>
    <cellStyle name="Comma 43 3" xfId="17094" xr:uid="{6ADF9FC8-65AD-45A2-95DF-80DC67B4A922}"/>
    <cellStyle name="Comma 43 3 2" xfId="17095" xr:uid="{97FAF71F-87F7-4200-86F4-DF3DE1EFEE7E}"/>
    <cellStyle name="Comma 43 3 3" xfId="36941" xr:uid="{812227C4-9C9D-47F9-890B-6134FB345AA5}"/>
    <cellStyle name="Comma 43 4" xfId="17096" xr:uid="{2732D0EE-D28A-4A95-ACD1-B5756D09B8F7}"/>
    <cellStyle name="Comma 43 5" xfId="36942" xr:uid="{8361728C-6CD5-42B8-A8B0-CD1E3B47987C}"/>
    <cellStyle name="Comma 43 6" xfId="17091" xr:uid="{C5AF9FC5-5DA5-4EFF-BEB9-FE00D79F56C3}"/>
    <cellStyle name="Comma 43 7" xfId="1052" xr:uid="{20CDD031-297D-47AF-BCB1-206F888D4E33}"/>
    <cellStyle name="Comma 430" xfId="36943" xr:uid="{B3D4C57B-7314-47C9-BA8C-D976B3C375B3}"/>
    <cellStyle name="Comma 431" xfId="36944" xr:uid="{59994B85-F7E9-428A-96A8-B8F64FEA6A54}"/>
    <cellStyle name="Comma 432" xfId="36945" xr:uid="{20C83F55-7DAF-46B4-B96E-1F3F5C4066C0}"/>
    <cellStyle name="Comma 433" xfId="36946" xr:uid="{BE92C7FD-EBAE-4F47-8B79-C0639C5CACCC}"/>
    <cellStyle name="Comma 434" xfId="36947" xr:uid="{8AFCE54E-1EC5-4DE6-884D-30054AB48676}"/>
    <cellStyle name="Comma 435" xfId="36948" xr:uid="{501D2DC6-087F-4B65-B884-06E95894030D}"/>
    <cellStyle name="Comma 436" xfId="36949" xr:uid="{9855DB6B-9EDC-443B-889D-9D26A269AF71}"/>
    <cellStyle name="Comma 437" xfId="36950" xr:uid="{92FCA98E-1F2A-4AD3-9A10-6A29FE5A8BC0}"/>
    <cellStyle name="Comma 438" xfId="36951" xr:uid="{422CC056-91EE-4E1C-A04A-F1B84CF6B8CB}"/>
    <cellStyle name="Comma 439" xfId="36952" xr:uid="{72BDCC14-243D-4F77-AD2B-B1B65C62DBC2}"/>
    <cellStyle name="Comma 44" xfId="332" xr:uid="{A695B218-2EA7-4AD1-B48C-8772F76CDA07}"/>
    <cellStyle name="Comma 44 2" xfId="17098" xr:uid="{8595BCF1-E274-4C43-ABE9-96DE09F06225}"/>
    <cellStyle name="Comma 44 2 2" xfId="17099" xr:uid="{B27869B6-C052-4442-A681-304E153E5844}"/>
    <cellStyle name="Comma 44 2 3" xfId="36953" xr:uid="{4C70C5E8-84CB-41FC-8597-CF4169062416}"/>
    <cellStyle name="Comma 44 3" xfId="17100" xr:uid="{46AF6737-570D-4E02-947C-057F008E6B50}"/>
    <cellStyle name="Comma 44 3 2" xfId="17101" xr:uid="{686B50DA-D835-4F46-8C71-68B4D57A0A31}"/>
    <cellStyle name="Comma 44 3 3" xfId="36954" xr:uid="{249DFD82-9C73-477F-A886-82153E8AE4AF}"/>
    <cellStyle name="Comma 44 4" xfId="17102" xr:uid="{7CB5D47F-CB0A-4F4C-88CE-C735D81A569F}"/>
    <cellStyle name="Comma 44 4 2" xfId="17103" xr:uid="{D7D71298-5874-41B4-8B45-6543D1B899F0}"/>
    <cellStyle name="Comma 44 4 3" xfId="36955" xr:uid="{D5D9D680-CD87-48B5-A6A6-DBB8198AF770}"/>
    <cellStyle name="Comma 44 5" xfId="17104" xr:uid="{A1AABEC4-C8A8-4851-96A5-285F032421CA}"/>
    <cellStyle name="Comma 44 6" xfId="36956" xr:uid="{EE4C25FE-BDCF-446D-B7B5-1BA30034FA4A}"/>
    <cellStyle name="Comma 44 7" xfId="17097" xr:uid="{CA7243CF-097B-41E1-A4F2-FDBF2C503DB1}"/>
    <cellStyle name="Comma 44 8" xfId="1054" xr:uid="{40C6241E-B15B-4FDC-8271-23668053D6FD}"/>
    <cellStyle name="Comma 440" xfId="36957" xr:uid="{530FF7AE-C051-41C5-BA08-3D6935EA7120}"/>
    <cellStyle name="Comma 440 2" xfId="36958" xr:uid="{182FD1AD-49F6-48CA-90E5-F5F53663645C}"/>
    <cellStyle name="Comma 441" xfId="36959" xr:uid="{BDA4F988-764C-466B-8D5F-15F47C099CBA}"/>
    <cellStyle name="Comma 442" xfId="36960" xr:uid="{B25F96E8-CEF8-40FF-867C-F15689EEA5A9}"/>
    <cellStyle name="Comma 442 2" xfId="36961" xr:uid="{EA6B67B0-D8D2-46CE-9B3E-F1F22E5BAF9D}"/>
    <cellStyle name="Comma 443" xfId="36962" xr:uid="{A01BDCA0-C06C-4C57-8BF7-4269BE997FBB}"/>
    <cellStyle name="Comma 443 2" xfId="36963" xr:uid="{C2E21825-6E62-49DB-905D-5C32F3538854}"/>
    <cellStyle name="Comma 444" xfId="36964" xr:uid="{3A0C297A-16E8-405F-8853-8CADB84D69F3}"/>
    <cellStyle name="Comma 444 2" xfId="36965" xr:uid="{ADE5014C-7FCD-437A-BA41-63B2E41AFFDF}"/>
    <cellStyle name="Comma 445" xfId="36966" xr:uid="{C41EB019-FDBF-4483-89DD-1E7CE3F10E63}"/>
    <cellStyle name="Comma 446" xfId="36967" xr:uid="{921DDF52-1E93-4B49-9D51-30C038BA63ED}"/>
    <cellStyle name="Comma 446 2" xfId="36968" xr:uid="{C173B67E-D420-4139-8224-6D5D6AAEDCB6}"/>
    <cellStyle name="Comma 447" xfId="36969" xr:uid="{A5C987C3-3623-4544-A739-309A983A3EBA}"/>
    <cellStyle name="Comma 447 2" xfId="36970" xr:uid="{54B7436D-36C2-49DA-A446-453EF3F06D87}"/>
    <cellStyle name="Comma 448" xfId="36971" xr:uid="{E11E7989-4D6C-4CD0-BF3C-240F99254D22}"/>
    <cellStyle name="Comma 448 2" xfId="36972" xr:uid="{D2735C91-D27C-4620-929F-D436DB3E4732}"/>
    <cellStyle name="Comma 449" xfId="36973" xr:uid="{FF67D2B4-8AFB-4634-AC4E-9802CE222C7F}"/>
    <cellStyle name="Comma 45" xfId="333" xr:uid="{8A6A22BF-F3F1-402C-B54F-C81311FA2A64}"/>
    <cellStyle name="Comma 45 2" xfId="17106" xr:uid="{EE4637F2-6C91-47AE-B359-B3C5E7DF52AC}"/>
    <cellStyle name="Comma 45 2 2" xfId="17107" xr:uid="{7EF9E9FE-DD4E-4DD6-B1E2-90B7D6C341C7}"/>
    <cellStyle name="Comma 45 2 3" xfId="36974" xr:uid="{8D5439AF-AE5B-4433-916E-690B7909EDA9}"/>
    <cellStyle name="Comma 45 3" xfId="17108" xr:uid="{84764BF7-6B2C-43CD-B0D8-6AE5A37CED69}"/>
    <cellStyle name="Comma 45 3 2" xfId="17109" xr:uid="{8A023239-7809-4992-BB8B-950F77F6E9D6}"/>
    <cellStyle name="Comma 45 3 3" xfId="36975" xr:uid="{20E6C72B-B3EC-4C6A-8940-0748E81B989A}"/>
    <cellStyle name="Comma 45 4" xfId="17110" xr:uid="{BA4F12E5-2BE5-4F21-954C-10F921A9F395}"/>
    <cellStyle name="Comma 45 4 2" xfId="17111" xr:uid="{8416F834-0AB9-451A-B78D-31803130D056}"/>
    <cellStyle name="Comma 45 4 3" xfId="36976" xr:uid="{B3045C06-A3A8-451C-8336-0615C5C46B57}"/>
    <cellStyle name="Comma 45 5" xfId="17112" xr:uid="{FC4654B4-5CA3-4D5D-B6BC-42258901A655}"/>
    <cellStyle name="Comma 45 6" xfId="36977" xr:uid="{1F83088A-C1D0-4DCC-8049-FB63BEC49B01}"/>
    <cellStyle name="Comma 45 7" xfId="17105" xr:uid="{F0377B15-4A73-4E93-9A26-6A7D53B76374}"/>
    <cellStyle name="Comma 45 8" xfId="1056" xr:uid="{FC5816AA-9754-4C98-9C3D-45A9A02101FC}"/>
    <cellStyle name="Comma 450" xfId="36978" xr:uid="{6B4F9DD4-FB93-453F-AEB1-A54FE2C6453B}"/>
    <cellStyle name="Comma 450 2" xfId="36979" xr:uid="{D556BECD-E13E-4ECD-B548-F60F34FE265F}"/>
    <cellStyle name="Comma 451" xfId="36980" xr:uid="{8B98F79B-AA8A-4C63-BB1E-719026FC521E}"/>
    <cellStyle name="Comma 452" xfId="36981" xr:uid="{686E5710-5512-445C-9EE0-AC87DAC7A1A5}"/>
    <cellStyle name="Comma 452 2" xfId="36982" xr:uid="{51525E27-80AF-443A-A9C3-E68DA2425FD4}"/>
    <cellStyle name="Comma 453" xfId="36983" xr:uid="{44A31DF9-4DA7-4B3F-AA7F-1E177032C025}"/>
    <cellStyle name="Comma 453 2" xfId="36984" xr:uid="{E708D6BF-0A6A-4033-B8A0-0C1CB1CC7049}"/>
    <cellStyle name="Comma 454" xfId="36985" xr:uid="{1B03FA8A-B077-43E6-A222-5CF9537BCE3D}"/>
    <cellStyle name="Comma 455" xfId="36986" xr:uid="{CDBFDA7B-BF99-47A3-AA84-7AC225D09B4E}"/>
    <cellStyle name="Comma 455 2" xfId="36987" xr:uid="{8E9D2405-2A24-44B9-B651-3BE80807E3F5}"/>
    <cellStyle name="Comma 456" xfId="36988" xr:uid="{7296EA7F-504B-4D15-910C-702C913E6F21}"/>
    <cellStyle name="Comma 457" xfId="36989" xr:uid="{B782EB99-1E8E-40B7-87FA-92FC5D1BA154}"/>
    <cellStyle name="Comma 458" xfId="36990" xr:uid="{4290FCE4-AC06-497A-8850-9E7C90B8E0B9}"/>
    <cellStyle name="Comma 459" xfId="36991" xr:uid="{06DD0EBE-F9FF-4657-AC3F-628FFF41F714}"/>
    <cellStyle name="Comma 46" xfId="334" xr:uid="{B2A82C2B-9660-42FE-B0B1-BA9B9FA87124}"/>
    <cellStyle name="Comma 46 2" xfId="17114" xr:uid="{AE69424F-33D2-4E98-8ABF-956BED97572F}"/>
    <cellStyle name="Comma 46 2 2" xfId="17115" xr:uid="{3B5EF12D-07EA-4176-9BBF-979CA3FE7A5F}"/>
    <cellStyle name="Comma 46 2 3" xfId="36992" xr:uid="{1F730187-2D11-4A23-A1A8-E03330B8FCD3}"/>
    <cellStyle name="Comma 46 3" xfId="17116" xr:uid="{A3F103CD-DA83-4096-A748-16F1DFE64386}"/>
    <cellStyle name="Comma 46 3 2" xfId="17117" xr:uid="{716C6A98-C432-416F-A07F-95B4CADEEBB9}"/>
    <cellStyle name="Comma 46 3 3" xfId="36993" xr:uid="{94BB72F6-AE47-4189-9875-FDAEF3DD8E4E}"/>
    <cellStyle name="Comma 46 4" xfId="17118" xr:uid="{8107F035-8E67-4A17-9DA7-2F01312D4601}"/>
    <cellStyle name="Comma 46 4 2" xfId="17119" xr:uid="{62F42098-C8D6-4E12-A2F1-6D3EE705788F}"/>
    <cellStyle name="Comma 46 4 3" xfId="36994" xr:uid="{66AB4169-F7AA-4B86-9846-D049FD20E0AC}"/>
    <cellStyle name="Comma 46 5" xfId="17120" xr:uid="{98F04054-50DE-4E33-9211-4CC0DE1EB4F8}"/>
    <cellStyle name="Comma 46 6" xfId="36995" xr:uid="{88A73D6A-9D27-410D-825C-DEED9134105E}"/>
    <cellStyle name="Comma 46 7" xfId="17113" xr:uid="{7C36A249-8F05-42A9-94EF-8EF15E5DA0C6}"/>
    <cellStyle name="Comma 46 8" xfId="1058" xr:uid="{0AE93E68-FA83-4321-B5FE-F0696C23FD2D}"/>
    <cellStyle name="Comma 460" xfId="36996" xr:uid="{7B8AE27B-F332-4E31-AFBB-EE5BA06D0335}"/>
    <cellStyle name="Comma 461" xfId="36997" xr:uid="{65028C26-4A36-4915-BA07-78F8744260AD}"/>
    <cellStyle name="Comma 462" xfId="36998" xr:uid="{D127F3FD-77A2-4A87-B7C0-C6BDDB5C8AEC}"/>
    <cellStyle name="Comma 463" xfId="36999" xr:uid="{D3E699CB-E072-4E48-AB2B-5F13D0DE2CF2}"/>
    <cellStyle name="Comma 464" xfId="37000" xr:uid="{7195EDBE-37CE-49E4-ACB4-CA22995C40CB}"/>
    <cellStyle name="Comma 465" xfId="37001" xr:uid="{BE3C3582-2612-4131-A3CA-817817B4D314}"/>
    <cellStyle name="Comma 466" xfId="37002" xr:uid="{8A743223-3B29-4619-8222-D147319918D5}"/>
    <cellStyle name="Comma 467" xfId="37003" xr:uid="{0CE2B468-F5DD-4FAC-B141-118A15C6E135}"/>
    <cellStyle name="Comma 468" xfId="37004" xr:uid="{09655717-5D9F-4F25-BC2D-9EB76FCED35A}"/>
    <cellStyle name="Comma 469" xfId="37005" xr:uid="{8356AF5B-BE39-4926-AEC2-734A2B45AA63}"/>
    <cellStyle name="Comma 469 2" xfId="37006" xr:uid="{337F4439-2B1A-4F18-ADBA-4EFC9B80EC6A}"/>
    <cellStyle name="Comma 47" xfId="335" xr:uid="{F985A12D-BE12-45C7-80A6-E40D187D0F59}"/>
    <cellStyle name="Comma 47 2" xfId="1270" xr:uid="{C9A8E71B-4BD7-4896-97B9-DF1673AF46BB}"/>
    <cellStyle name="Comma 47 2 2" xfId="17123" xr:uid="{2DE5746B-7DAE-410A-B115-230985A3A620}"/>
    <cellStyle name="Comma 47 2 3" xfId="37007" xr:uid="{DCA636E6-3B47-4241-BC5F-3D1C7DEFB12C}"/>
    <cellStyle name="Comma 47 2 4" xfId="17122" xr:uid="{C59F3901-175B-4E1B-A556-2C7A084A8819}"/>
    <cellStyle name="Comma 47 2 5" xfId="2337" xr:uid="{9A093A73-A66D-4F86-8898-0BC366C1FAAF}"/>
    <cellStyle name="Comma 47 3" xfId="17124" xr:uid="{383933A7-726D-4740-8A87-3E39006F5376}"/>
    <cellStyle name="Comma 47 3 2" xfId="17125" xr:uid="{FDC2BE42-E011-4BE3-9752-EC6C3652FB83}"/>
    <cellStyle name="Comma 47 3 3" xfId="37008" xr:uid="{DEEC1209-754B-4937-8F46-0E104395A96F}"/>
    <cellStyle name="Comma 47 4" xfId="17126" xr:uid="{C887D1AB-4BE5-498C-A52E-AD18CA7C80C3}"/>
    <cellStyle name="Comma 47 4 2" xfId="17127" xr:uid="{8803D86F-A8E8-4250-B73E-2E83475E82E9}"/>
    <cellStyle name="Comma 47 4 3" xfId="37009" xr:uid="{7C87C944-2F98-4472-9DB0-DA52FB82CA4D}"/>
    <cellStyle name="Comma 47 5" xfId="17128" xr:uid="{E5CB35FF-D624-451D-B8F8-EE2811F5C405}"/>
    <cellStyle name="Comma 47 6" xfId="37010" xr:uid="{1C64F3E4-4ED2-4303-83D4-C4C51942AEC9}"/>
    <cellStyle name="Comma 47 7" xfId="17121" xr:uid="{265DF1C1-2365-4384-8E79-ADDF7CEE48CF}"/>
    <cellStyle name="Comma 47 8" xfId="1061" xr:uid="{99C2CC13-512E-4AA7-975F-DF5D7AAB52E8}"/>
    <cellStyle name="Comma 470" xfId="37011" xr:uid="{0CF6CD8F-2988-49D3-9F94-34DFAD8D7B46}"/>
    <cellStyle name="Comma 470 2" xfId="37012" xr:uid="{BCF08FD6-5956-4815-B71A-95E29FD7183D}"/>
    <cellStyle name="Comma 471" xfId="37013" xr:uid="{5DE980FD-0849-4084-BE51-E6BC9DDF8F02}"/>
    <cellStyle name="Comma 471 2" xfId="37014" xr:uid="{94C964A1-ED79-42CB-BC42-B11CDFD9F1B8}"/>
    <cellStyle name="Comma 472" xfId="37015" xr:uid="{56FF4039-5F6F-4008-990F-98CB3E8BB34A}"/>
    <cellStyle name="Comma 473" xfId="37016" xr:uid="{510228A0-A9AA-45EE-A583-E9D6C0AB7991}"/>
    <cellStyle name="Comma 474" xfId="37017" xr:uid="{A95B4914-EFA2-460B-A3AA-1E73679B0B6B}"/>
    <cellStyle name="Comma 475" xfId="37018" xr:uid="{D1A54745-846D-411E-941E-7CE4BE0AAD2F}"/>
    <cellStyle name="Comma 476" xfId="37019" xr:uid="{B32C87D2-A9C6-42C1-8015-EA3F5DD771D8}"/>
    <cellStyle name="Comma 477" xfId="37020" xr:uid="{0D5B1289-4006-446B-BCB2-09A1529D97E0}"/>
    <cellStyle name="Comma 478" xfId="37021" xr:uid="{E582B1A6-111A-4C28-B979-613543D172D2}"/>
    <cellStyle name="Comma 479" xfId="37022" xr:uid="{332DFD97-88CB-405D-B5AC-A28F94E6235D}"/>
    <cellStyle name="Comma 48" xfId="336" xr:uid="{6ED22ED8-9792-4447-84C0-DFD8DE3FCC57}"/>
    <cellStyle name="Comma 48 2" xfId="17130" xr:uid="{BC13192F-2736-4C42-B4E6-3119D0F146A9}"/>
    <cellStyle name="Comma 48 2 2" xfId="17131" xr:uid="{DD0C1E23-EC3F-40F4-B584-D5687A2CF643}"/>
    <cellStyle name="Comma 48 2 3" xfId="37023" xr:uid="{147CD536-2EDB-402F-B06B-22D673D3242A}"/>
    <cellStyle name="Comma 48 3" xfId="17132" xr:uid="{2AB0DD31-F768-486D-887B-0E62C1C9B5AA}"/>
    <cellStyle name="Comma 48 3 2" xfId="17133" xr:uid="{4A4A8D1C-49EC-43BC-BECB-F335B7612469}"/>
    <cellStyle name="Comma 48 3 3" xfId="37024" xr:uid="{1BAC5F2D-68C3-4856-8B05-6953C15FAAF0}"/>
    <cellStyle name="Comma 48 4" xfId="17134" xr:uid="{4521F9F6-FDA2-4908-8F87-7AA72D1A3A74}"/>
    <cellStyle name="Comma 48 4 2" xfId="17135" xr:uid="{1637D923-90BB-4D97-89A7-511478E12EDF}"/>
    <cellStyle name="Comma 48 4 3" xfId="37025" xr:uid="{DB8E3AD3-7BBC-4603-8EAF-92537CD9D8E9}"/>
    <cellStyle name="Comma 48 5" xfId="17136" xr:uid="{17DD908C-EBA7-48F4-BCA1-D55F85690156}"/>
    <cellStyle name="Comma 48 6" xfId="37026" xr:uid="{17DDC668-B0D5-438C-BD98-6EE1F04C3022}"/>
    <cellStyle name="Comma 48 7" xfId="17129" xr:uid="{F6383983-7FA9-4C86-98B2-18099E164353}"/>
    <cellStyle name="Comma 48 8" xfId="1063" xr:uid="{2B3544EC-B999-445D-A63F-EDE08CB051BE}"/>
    <cellStyle name="Comma 480" xfId="37027" xr:uid="{20333326-69AE-41E7-B994-B798B39A248B}"/>
    <cellStyle name="Comma 481" xfId="37028" xr:uid="{07C27CCC-4ACB-4DE4-9736-41A5B4639D43}"/>
    <cellStyle name="Comma 482" xfId="37029" xr:uid="{B248B5E0-E4F1-42D4-A709-03BC495B39F1}"/>
    <cellStyle name="Comma 482 2" xfId="37030" xr:uid="{DB7BD0DD-F6ED-4F76-AAE8-18269261DE01}"/>
    <cellStyle name="Comma 483" xfId="37031" xr:uid="{04198804-F2C4-44FF-9D33-42C1BA9F1E0C}"/>
    <cellStyle name="Comma 484" xfId="37032" xr:uid="{54CAAFC1-5020-4633-9DB4-97EF9826D4A1}"/>
    <cellStyle name="Comma 484 2" xfId="37033" xr:uid="{9AB45122-6F1A-46E1-8AE3-B2ADB7072784}"/>
    <cellStyle name="Comma 485" xfId="37034" xr:uid="{48AAC9DA-E087-4C76-8091-48A24F55A34E}"/>
    <cellStyle name="Comma 485 2" xfId="37035" xr:uid="{AE20E461-4411-4F6E-B808-878D54BA553D}"/>
    <cellStyle name="Comma 486" xfId="37036" xr:uid="{23F27DE4-EDE2-487B-8790-12185C89836C}"/>
    <cellStyle name="Comma 487" xfId="37037" xr:uid="{17983819-9C92-4500-8742-0B035054C68A}"/>
    <cellStyle name="Comma 488" xfId="37038" xr:uid="{BA6DCF43-3AC2-45DA-93E9-01D5AF399406}"/>
    <cellStyle name="Comma 489" xfId="37039" xr:uid="{51B65BD3-71BE-430D-9AC4-367D74FA8ECC}"/>
    <cellStyle name="Comma 49" xfId="337" xr:uid="{87015A69-2F33-4BC7-88F0-E51771790477}"/>
    <cellStyle name="Comma 49 2" xfId="17138" xr:uid="{A1EC3B79-B940-45CC-A681-2FC43789E10A}"/>
    <cellStyle name="Comma 49 2 2" xfId="17139" xr:uid="{8725BA31-016A-4C47-A511-F047FA2C7154}"/>
    <cellStyle name="Comma 49 2 3" xfId="37040" xr:uid="{38DA398A-7CCB-46EF-B282-86B249036987}"/>
    <cellStyle name="Comma 49 3" xfId="17140" xr:uid="{613A29C3-0E96-4621-9AF1-E544F444218A}"/>
    <cellStyle name="Comma 49 3 2" xfId="17141" xr:uid="{F538FC65-9A91-4470-9ACB-A3C381616DCA}"/>
    <cellStyle name="Comma 49 3 3" xfId="37041" xr:uid="{1B002307-B7AF-413E-BDA0-3AAC4B299EC8}"/>
    <cellStyle name="Comma 49 4" xfId="17142" xr:uid="{FE9CBEA4-F1A1-422A-85E3-A43C4B71CFD2}"/>
    <cellStyle name="Comma 49 4 2" xfId="17143" xr:uid="{C5CCA997-C69E-4A74-B3E5-0944C97FFA67}"/>
    <cellStyle name="Comma 49 4 3" xfId="37042" xr:uid="{CF9282E1-C4ED-414E-BDB0-B337FAE06333}"/>
    <cellStyle name="Comma 49 5" xfId="17144" xr:uid="{7DC1A7BD-95C1-45A1-8213-93805228F6DC}"/>
    <cellStyle name="Comma 49 6" xfId="37043" xr:uid="{EC994E64-DCC9-48B8-9125-AE620BBDDEBA}"/>
    <cellStyle name="Comma 49 7" xfId="17137" xr:uid="{E3755FAA-575D-45D2-8420-9CF96AB5E389}"/>
    <cellStyle name="Comma 49 8" xfId="1066" xr:uid="{B118D8C5-6DB0-40BE-B581-55CD76C5BCCD}"/>
    <cellStyle name="Comma 490" xfId="37044" xr:uid="{69E6CA72-DAF4-4E92-B2F7-2FC0380E5511}"/>
    <cellStyle name="Comma 491" xfId="37045" xr:uid="{BB1CE3D2-E713-43AC-850E-8BF942864BE5}"/>
    <cellStyle name="Comma 492" xfId="37046" xr:uid="{3319E28E-7B18-44FF-B610-90CE90C5E987}"/>
    <cellStyle name="Comma 493" xfId="37047" xr:uid="{1D45F176-0C84-4E86-AD07-05E3793322B3}"/>
    <cellStyle name="Comma 494" xfId="37048" xr:uid="{BB733A58-7E64-41A3-9E90-736DCA13E940}"/>
    <cellStyle name="Comma 495" xfId="37049" xr:uid="{7C180B68-CC79-4826-B566-2667A93CC89A}"/>
    <cellStyle name="Comma 496" xfId="37050" xr:uid="{F4F30B6F-FD71-44DA-B28E-E03998A04BA7}"/>
    <cellStyle name="Comma 497" xfId="37051" xr:uid="{4E648BC3-E671-489A-AD42-0518498B3F7B}"/>
    <cellStyle name="Comma 498" xfId="37052" xr:uid="{0CB3F4EC-45A8-48E2-8162-57AD337C65E9}"/>
    <cellStyle name="Comma 499" xfId="37053" xr:uid="{9D5529C5-D51A-4658-9CC0-DA0D83B9F981}"/>
    <cellStyle name="Comma 5" xfId="32" xr:uid="{00000000-0005-0000-0000-00001F000000}"/>
    <cellStyle name="Comma 5 10" xfId="17146" xr:uid="{1265122D-7936-4784-A1F0-DF59BE9A4707}"/>
    <cellStyle name="Comma 5 10 2" xfId="17147" xr:uid="{B488DADE-88BF-4C3B-820E-26A914D4D800}"/>
    <cellStyle name="Comma 5 10 3" xfId="37054" xr:uid="{4E450BB8-96DD-45D8-9457-2FD7A9652ECE}"/>
    <cellStyle name="Comma 5 10 4" xfId="37055" xr:uid="{5E4B13A5-3713-40BE-941B-1424435A7C91}"/>
    <cellStyle name="Comma 5 11" xfId="37056" xr:uid="{74610084-A674-4CB7-9438-CA744D8F71B3}"/>
    <cellStyle name="Comma 5 12" xfId="37057" xr:uid="{E080C788-C9CD-4CE6-9528-68EE062A32F2}"/>
    <cellStyle name="Comma 5 13" xfId="17145" xr:uid="{85005419-63A3-492C-B934-90DD10129A0F}"/>
    <cellStyle name="Comma 5 14" xfId="39291" xr:uid="{61450F63-3B68-4364-8691-BF2B87CF2907}"/>
    <cellStyle name="Comma 5 15" xfId="2430" xr:uid="{D9802BAD-1364-4165-8B51-B1E5588AE4B0}"/>
    <cellStyle name="Comma 5 16" xfId="1909" xr:uid="{2F611124-F990-4C07-B742-D9A09A94175B}"/>
    <cellStyle name="Comma 5 17" xfId="517" xr:uid="{9FD2F2D3-9F0D-407A-A7CE-3C35B31343B0}"/>
    <cellStyle name="Comma 5 18" xfId="41888" xr:uid="{77904A46-FA40-4550-B721-B5EF6037F663}"/>
    <cellStyle name="Comma 5 18 2" xfId="41915" xr:uid="{11AE4C92-7E61-4F62-88CB-BF4365FCE26C}"/>
    <cellStyle name="Comma 5 19" xfId="550" xr:uid="{AD8EBC1E-2D1E-462C-8D97-D75C9F7B8A10}"/>
    <cellStyle name="Comma 5 2" xfId="173" xr:uid="{4398AE01-B520-47ED-B9A0-9E708079EDBA}"/>
    <cellStyle name="Comma 5 2 2" xfId="339" xr:uid="{C8E4C36D-D305-4A23-A3E3-50E4860C4E87}"/>
    <cellStyle name="Comma 5 2 2 2" xfId="1259" xr:uid="{7AAB2CD7-A5C9-48B4-9ADC-FC749F05F87A}"/>
    <cellStyle name="Comma 5 2 2 2 2" xfId="17150" xr:uid="{E8304E48-F0BD-41BF-B27D-B5967A704F91}"/>
    <cellStyle name="Comma 5 2 2 2 3" xfId="40472" xr:uid="{5B5AF83F-91BF-4B4E-8E97-AFC25C3C3731}"/>
    <cellStyle name="Comma 5 2 2 2 4" xfId="2329" xr:uid="{991C5275-E66E-4771-8F51-5E7E7C7A3B31}"/>
    <cellStyle name="Comma 5 2 2 2 5" xfId="1895" xr:uid="{D18D16F5-6D61-41AE-BAA9-FAF79DE409A3}"/>
    <cellStyle name="Comma 5 2 2 3" xfId="37058" xr:uid="{6EB5DCCF-569A-407B-B33F-07B88DEFAA7D}"/>
    <cellStyle name="Comma 5 2 2 4" xfId="17149" xr:uid="{8627688C-DB30-428A-B2B8-DA26145D6633}"/>
    <cellStyle name="Comma 5 2 2 5" xfId="41134" xr:uid="{FC8062F6-69B2-44BF-86B6-5A63E71B3AEA}"/>
    <cellStyle name="Comma 5 2 2 6" xfId="675" xr:uid="{96BC3859-45C3-4DB2-A400-4D995470A9B7}"/>
    <cellStyle name="Comma 5 2 3" xfId="431" xr:uid="{3AFA33C2-DA3E-45DA-AD79-9B426A661E75}"/>
    <cellStyle name="Comma 5 2 3 2" xfId="17151" xr:uid="{D9A1ADFB-E7AF-4BAD-953D-7E8122D672BB}"/>
    <cellStyle name="Comma 5 2 3 3" xfId="40212" xr:uid="{397BEA70-98F9-4AEA-88A2-97E0E1B8BC9A}"/>
    <cellStyle name="Comma 5 2 3 4" xfId="41133" xr:uid="{C34E9DC4-BE4E-4008-9BB5-5ABB4CFD1859}"/>
    <cellStyle name="Comma 5 2 3 5" xfId="2232" xr:uid="{0F0AED51-0DD0-481A-896D-79EFD92BBD88}"/>
    <cellStyle name="Comma 5 2 3 6" xfId="1810" xr:uid="{CBBFB5A6-291C-48CB-91C9-E4ECBD75AD73}"/>
    <cellStyle name="Comma 5 2 3 7" xfId="996" xr:uid="{EC43E8CE-1D22-4CAB-9E9E-4B059ADDBF2A}"/>
    <cellStyle name="Comma 5 2 4" xfId="1236" xr:uid="{6658EB92-C365-4CBA-8E61-FF458CF8AA23}"/>
    <cellStyle name="Comma 5 2 4 2" xfId="37059" xr:uid="{11B47A9E-15A7-4B7A-95DD-FE944FAF5160}"/>
    <cellStyle name="Comma 5 2 4 3" xfId="40449" xr:uid="{0D7CD423-D7F5-41E7-9CFA-172CB272B621}"/>
    <cellStyle name="Comma 5 2 4 4" xfId="2306" xr:uid="{654F398D-2B61-4574-B070-F4321DED920C}"/>
    <cellStyle name="Comma 5 2 4 5" xfId="1872" xr:uid="{C498F831-BD9C-4BEB-9566-44A352F5DC6A}"/>
    <cellStyle name="Comma 5 2 5" xfId="39475" xr:uid="{C5174665-A066-42D4-9AC2-FF1C8508919E}"/>
    <cellStyle name="Comma 5 2 6" xfId="17148" xr:uid="{EEEB8C8B-631A-46D6-8026-69CD1342D69E}"/>
    <cellStyle name="Comma 5 2 7" xfId="40326" xr:uid="{E4F2FDA5-975D-4DA9-94D8-03F7A3FA3E4A}"/>
    <cellStyle name="Comma 5 2 8" xfId="41850" xr:uid="{B586CC4D-233A-4E67-AA34-DF6FB7496BDB}"/>
    <cellStyle name="Comma 5 2 9" xfId="526" xr:uid="{BA6245D7-5B08-4BE0-8568-58C4EEC19E7F}"/>
    <cellStyle name="Comma 5 3" xfId="340" xr:uid="{FE53F257-89AA-4712-815D-0329E4D81BA3}"/>
    <cellStyle name="Comma 5 3 2" xfId="981" xr:uid="{907A50AA-B73A-49BC-8BE1-FCAA1DDD5E75}"/>
    <cellStyle name="Comma 5 3 2 2" xfId="17154" xr:uid="{E28A46FB-6158-43D8-88EF-A2728A5EBD6D}"/>
    <cellStyle name="Comma 5 3 2 2 2" xfId="41739" xr:uid="{234B7542-982C-43AB-9915-95911D822502}"/>
    <cellStyle name="Comma 5 3 2 3" xfId="37060" xr:uid="{542A3CAF-F21B-43F6-8DC8-CA260354F180}"/>
    <cellStyle name="Comma 5 3 2 4" xfId="17153" xr:uid="{970C3FBE-CBF7-42E2-A2B5-F67F805DA40B}"/>
    <cellStyle name="Comma 5 3 2 5" xfId="40196" xr:uid="{72C81668-EDDA-48E6-986E-2FECC29E3200}"/>
    <cellStyle name="Comma 5 3 2 6" xfId="41135" xr:uid="{BA9FB71C-ECA5-42CD-A5A2-2EF8B9357901}"/>
    <cellStyle name="Comma 5 3 2 7" xfId="2220" xr:uid="{6ED05EE2-658C-4D3A-9E5B-4C993C853D31}"/>
    <cellStyle name="Comma 5 3 2 8" xfId="1798" xr:uid="{294147A0-8626-43CE-96F6-26DC1407EA9A}"/>
    <cellStyle name="Comma 5 3 3" xfId="1248" xr:uid="{1738D7F8-6B71-4571-A44F-118A392BD6F7}"/>
    <cellStyle name="Comma 5 3 3 2" xfId="17156" xr:uid="{13B9422D-B70A-4459-95DB-52CA564E5BB9}"/>
    <cellStyle name="Comma 5 3 3 3" xfId="37061" xr:uid="{BC0323B9-B648-413C-84CF-D9CE3563CBD7}"/>
    <cellStyle name="Comma 5 3 3 4" xfId="17155" xr:uid="{47BCD61C-A75C-41BE-A960-338DDE2697A4}"/>
    <cellStyle name="Comma 5 3 3 5" xfId="40461" xr:uid="{3643389F-9ABD-4879-A632-C6118DEDBE58}"/>
    <cellStyle name="Comma 5 3 3 6" xfId="2318" xr:uid="{643DD0E6-7790-47D0-ACA5-5C7B041BC1A4}"/>
    <cellStyle name="Comma 5 3 3 7" xfId="1884" xr:uid="{CA215D78-DD99-4C5E-A64C-07F5431D5B05}"/>
    <cellStyle name="Comma 5 3 4" xfId="2345" xr:uid="{13FDE29A-BB2A-4848-B4E5-0371F27EB2D0}"/>
    <cellStyle name="Comma 5 3 4 2" xfId="17157" xr:uid="{7663C114-2A8D-4251-88A7-126A34AC8134}"/>
    <cellStyle name="Comma 5 3 5" xfId="37062" xr:uid="{D6310D0F-F0E6-450C-8F9B-C04068803F48}"/>
    <cellStyle name="Comma 5 3 6" xfId="17152" xr:uid="{233B0836-48C4-4D60-8AFD-9A676A2B8942}"/>
    <cellStyle name="Comma 5 3 7" xfId="40616" xr:uid="{3887E497-CF4F-4BAA-A4BE-5114C8F70156}"/>
    <cellStyle name="Comma 5 3 8" xfId="665" xr:uid="{A3D9D7D4-74A7-4DEB-9246-B178FFF3F907}"/>
    <cellStyle name="Comma 5 4" xfId="341" xr:uid="{97BAF40D-66E5-43DA-B155-A62E7D956FC5}"/>
    <cellStyle name="Comma 5 4 2" xfId="17159" xr:uid="{32CD8F4D-167A-4AC6-8CB2-1DB8A3DAFE4F}"/>
    <cellStyle name="Comma 5 4 2 2" xfId="41137" xr:uid="{0C0A18ED-C9CC-4795-AF85-3CE5ADD49F98}"/>
    <cellStyle name="Comma 5 4 3" xfId="37063" xr:uid="{9827893F-B8D7-4E54-A84D-C9A1095DFA18}"/>
    <cellStyle name="Comma 5 4 3 2" xfId="41136" xr:uid="{8D247D31-C9B0-4602-857F-8CC1AF85A21B}"/>
    <cellStyle name="Comma 5 4 4" xfId="17158" xr:uid="{C8D9C2B6-2BCE-42D7-9B08-CA7BACDB2B05}"/>
    <cellStyle name="Comma 5 4 5" xfId="40438" xr:uid="{89986600-B7BA-45EC-A621-518841EDFD14}"/>
    <cellStyle name="Comma 5 4 6" xfId="40898" xr:uid="{B1783331-7730-43A9-8354-776AEA20F1A4}"/>
    <cellStyle name="Comma 5 4 7" xfId="2295" xr:uid="{C8E9100F-3F0B-4F39-88C8-8ECEAA16F420}"/>
    <cellStyle name="Comma 5 4 8" xfId="1861" xr:uid="{6C39308A-E1E3-43D8-9771-841589FA3F8A}"/>
    <cellStyle name="Comma 5 4 9" xfId="1225" xr:uid="{3E70E93F-4492-440F-B004-B0C307CF955A}"/>
    <cellStyle name="Comma 5 5" xfId="338" xr:uid="{4753F0D5-B5C6-4D6D-B4C8-3AD3DDAA1FD7}"/>
    <cellStyle name="Comma 5 5 2" xfId="17161" xr:uid="{03312539-DF81-4739-BDA7-6436D627FCD9}"/>
    <cellStyle name="Comma 5 5 3" xfId="37064" xr:uid="{B3637B6A-9AC2-4485-B937-E6E8C46024FF}"/>
    <cellStyle name="Comma 5 5 4" xfId="17160" xr:uid="{167C50B5-B58C-4E53-A4B5-603E2418D723}"/>
    <cellStyle name="Comma 5 5 5" xfId="40978" xr:uid="{F4CB103C-4E9F-4E86-A2D0-EAC15584324B}"/>
    <cellStyle name="Comma 5 5 6" xfId="2339" xr:uid="{10CE1416-E83C-4E7C-A094-2251A91610C8}"/>
    <cellStyle name="Comma 5 5 7" xfId="1527" xr:uid="{1A767960-1B15-48BE-BD3A-16263CBA20CD}"/>
    <cellStyle name="Comma 5 6" xfId="2371" xr:uid="{1BD82948-6914-487B-8922-996EEC229977}"/>
    <cellStyle name="Comma 5 6 2" xfId="17163" xr:uid="{0E885508-F014-4B37-85C1-3234FAB2B54C}"/>
    <cellStyle name="Comma 5 6 3" xfId="37065" xr:uid="{5DD9736D-1FF6-44D5-BF0D-CEE9BD9F7218}"/>
    <cellStyle name="Comma 5 6 4" xfId="17162" xr:uid="{354050A2-9A3D-4F19-9E3A-75C90E1A05A0}"/>
    <cellStyle name="Comma 5 6 5" xfId="40603" xr:uid="{1EA14C21-F9E8-4643-B757-76EB799667EA}"/>
    <cellStyle name="Comma 5 7" xfId="17164" xr:uid="{712B788F-7C91-4D92-8CB9-11FE2A45FC9E}"/>
    <cellStyle name="Comma 5 7 2" xfId="17165" xr:uid="{7D4BBB6A-CA7D-4D1D-A24A-833D097811B1}"/>
    <cellStyle name="Comma 5 7 3" xfId="37066" xr:uid="{B55B5FD4-A722-42FA-A992-D40BE033AD83}"/>
    <cellStyle name="Comma 5 8" xfId="17166" xr:uid="{DC809B39-8B71-472E-A17C-5BF57BC2DF0C}"/>
    <cellStyle name="Comma 5 8 2" xfId="17167" xr:uid="{4E8FF3E5-CE8D-410B-BFC6-EAAD05C7FD67}"/>
    <cellStyle name="Comma 5 8 3" xfId="37067" xr:uid="{A747FC09-D5D4-4947-B457-0B43187700F3}"/>
    <cellStyle name="Comma 5 9" xfId="17168" xr:uid="{DB2942E8-8308-43BE-946D-5625B8267DBE}"/>
    <cellStyle name="Comma 5 9 2" xfId="37068" xr:uid="{078552D1-9B56-49AA-A929-8195BDB6B057}"/>
    <cellStyle name="Comma 50" xfId="342" xr:uid="{378D4512-2803-4717-8346-37D1D1375B41}"/>
    <cellStyle name="Comma 50 2" xfId="17170" xr:uid="{D190F1A0-CC2F-41C7-A0AA-A8617C6A256A}"/>
    <cellStyle name="Comma 50 2 2" xfId="17171" xr:uid="{4EABF1DD-AD6D-4F1A-92FE-5441875DB2E6}"/>
    <cellStyle name="Comma 50 2 3" xfId="37069" xr:uid="{C8B49608-8CD1-4256-A06B-9296C29F8943}"/>
    <cellStyle name="Comma 50 3" xfId="17172" xr:uid="{45D24765-9753-4BAB-97F7-E814B61318F2}"/>
    <cellStyle name="Comma 50 3 2" xfId="17173" xr:uid="{19C4DBB5-3BEA-438F-B656-28CEA8B456F2}"/>
    <cellStyle name="Comma 50 3 3" xfId="37070" xr:uid="{9E758267-2F4B-46B4-B3C7-DDDDFE5AD04B}"/>
    <cellStyle name="Comma 50 4" xfId="17174" xr:uid="{BDD107BF-A52D-45C9-829B-C123063A3768}"/>
    <cellStyle name="Comma 50 4 2" xfId="17175" xr:uid="{2CD489C5-D274-4CAE-B6F0-D4C10867471F}"/>
    <cellStyle name="Comma 50 4 3" xfId="37071" xr:uid="{9D0A6E52-9426-470F-8A70-9420E7FF0C31}"/>
    <cellStyle name="Comma 50 5" xfId="17176" xr:uid="{6389B307-E2C2-45D4-8428-D61574C4C5C5}"/>
    <cellStyle name="Comma 50 6" xfId="37072" xr:uid="{64FA80E5-863F-4742-8D20-3F88427C7D19}"/>
    <cellStyle name="Comma 50 7" xfId="17169" xr:uid="{7FAB95C6-BFC7-4B71-9FA7-E18105DE26F6}"/>
    <cellStyle name="Comma 50 8" xfId="1069" xr:uid="{3D0FB5A1-A1DE-494C-927E-13DD4337A56C}"/>
    <cellStyle name="Comma 500" xfId="37073" xr:uid="{9A263C75-87B7-4294-8743-86DAFAC8FC62}"/>
    <cellStyle name="Comma 501" xfId="37074" xr:uid="{E9D89A55-59F8-4537-948C-67567C97DB1C}"/>
    <cellStyle name="Comma 502" xfId="37075" xr:uid="{DD224338-C8F8-48A4-A54E-AB81110BFD13}"/>
    <cellStyle name="Comma 503" xfId="37076" xr:uid="{036698B7-0808-48AB-99CE-2E3EB1A14194}"/>
    <cellStyle name="Comma 504" xfId="37077" xr:uid="{BDDCB5A6-D543-474D-B830-F24EA8C9AA91}"/>
    <cellStyle name="Comma 505" xfId="37078" xr:uid="{C80530C5-3E6F-429C-B1B7-8C7FFD95902E}"/>
    <cellStyle name="Comma 506" xfId="37079" xr:uid="{E093D2AF-A452-401E-ABEE-99D17A92EFDF}"/>
    <cellStyle name="Comma 507" xfId="37080" xr:uid="{076EC552-FA2C-4595-B486-8B7B1859C09F}"/>
    <cellStyle name="Comma 508" xfId="37081" xr:uid="{F19D9275-E1A7-43CD-B7B0-ECB521ABAFC7}"/>
    <cellStyle name="Comma 509" xfId="37082" xr:uid="{A32670CA-308C-4995-9436-0A54BAB5E019}"/>
    <cellStyle name="Comma 51" xfId="343" xr:uid="{9F259DD6-516E-4132-AA2B-D841A7333236}"/>
    <cellStyle name="Comma 51 10" xfId="41920" xr:uid="{16562444-A076-4E2F-8692-15C189987D9B}"/>
    <cellStyle name="Comma 51 11" xfId="1072" xr:uid="{F98AF373-44A3-4260-B8D8-D87982DB38CF}"/>
    <cellStyle name="Comma 51 2" xfId="17178" xr:uid="{8AB885FB-9E81-40C5-8BB9-DA10540A723D}"/>
    <cellStyle name="Comma 51 2 2" xfId="17179" xr:uid="{A57723F6-AA04-40FF-B325-CAE8E588AFAE}"/>
    <cellStyle name="Comma 51 2 3" xfId="37083" xr:uid="{40B1E1F5-F017-4FA8-82AE-AC41424775B9}"/>
    <cellStyle name="Comma 51 3" xfId="17180" xr:uid="{5EE4403D-C595-4CDA-A2CC-F0F8B95A8DEC}"/>
    <cellStyle name="Comma 51 3 2" xfId="17181" xr:uid="{F0BC5F58-0EC0-41B7-9F8A-0E6F52FE0D19}"/>
    <cellStyle name="Comma 51 3 3" xfId="37084" xr:uid="{BE7D31B9-9C80-4F3E-9BCE-7A8C23EC337A}"/>
    <cellStyle name="Comma 51 4" xfId="17182" xr:uid="{70216D2F-FB19-4FE4-BB89-216F31A3B14C}"/>
    <cellStyle name="Comma 51 4 2" xfId="17183" xr:uid="{A52B8AE1-01E4-4899-ADB8-C5F3B6FD8943}"/>
    <cellStyle name="Comma 51 4 3" xfId="37085" xr:uid="{89BD26C3-56C8-46CD-B7D9-C547959B880C}"/>
    <cellStyle name="Comma 51 5" xfId="17184" xr:uid="{A656F6E8-14C8-441B-8FC3-8D8FEC3CF0EA}"/>
    <cellStyle name="Comma 51 6" xfId="37086" xr:uid="{B25D909B-A331-4F34-BB16-9BD813C3975B}"/>
    <cellStyle name="Comma 51 7" xfId="17177" xr:uid="{431BCE93-4114-49A6-8286-F74F0327D6CC}"/>
    <cellStyle name="Comma 51 8" xfId="41885" xr:uid="{0558E1D0-6FD5-4C5C-921C-0A9A261260B0}"/>
    <cellStyle name="Comma 51 8 2" xfId="41897" xr:uid="{274AC46A-D110-4ECD-9891-FE1BDA49018D}"/>
    <cellStyle name="Comma 51 8 3" xfId="41922" xr:uid="{2BC006ED-F230-40BF-952E-EDFD434E64EA}"/>
    <cellStyle name="Comma 51 9" xfId="41893" xr:uid="{820F9C9E-6FF4-40AA-A276-92DA417DA98D}"/>
    <cellStyle name="Comma 510" xfId="37087" xr:uid="{790E7842-4A69-47B1-86DE-65791CFA567B}"/>
    <cellStyle name="Comma 511" xfId="37088" xr:uid="{C0185A9B-0CFD-467B-93E8-87892E4C0BB2}"/>
    <cellStyle name="Comma 512" xfId="37089" xr:uid="{2F6812D9-6519-492F-945E-D55AA44E37AE}"/>
    <cellStyle name="Comma 513" xfId="37090" xr:uid="{FBB983BB-5347-4D75-AABF-AB4B2A5151AB}"/>
    <cellStyle name="Comma 514" xfId="37091" xr:uid="{33601C8F-8587-4519-BE6C-986D3FBF1173}"/>
    <cellStyle name="Comma 515" xfId="37092" xr:uid="{32077C9A-A3E8-4D04-B932-40CCF2693C52}"/>
    <cellStyle name="Comma 516" xfId="37093" xr:uid="{E57DD867-CDDD-4EB5-9C0B-90FC4DB93900}"/>
    <cellStyle name="Comma 517" xfId="37094" xr:uid="{C0FFE56F-D99C-4F3F-9CA1-5659A4ADF689}"/>
    <cellStyle name="Comma 518" xfId="37095" xr:uid="{3B622DC5-8689-41D1-BCAA-3E9D8BBCB390}"/>
    <cellStyle name="Comma 519" xfId="37096" xr:uid="{6E43699D-C73D-472C-B249-DD2CBDC99E4D}"/>
    <cellStyle name="Comma 52" xfId="344" xr:uid="{5EA3A9FA-EA3E-4D1C-9151-C6CBC35A4756}"/>
    <cellStyle name="Comma 52 2" xfId="17186" xr:uid="{58EEE1E1-A451-492E-8367-560A87F52741}"/>
    <cellStyle name="Comma 52 3" xfId="37097" xr:uid="{CCB8C1CB-2531-4A1C-9255-9E8F9CFE7F31}"/>
    <cellStyle name="Comma 52 4" xfId="17185" xr:uid="{8D98248E-6A24-4B97-B59B-908D441762E9}"/>
    <cellStyle name="Comma 52 5" xfId="1075" xr:uid="{4C119235-4807-40AF-B8CC-9CA401E5733D}"/>
    <cellStyle name="Comma 520" xfId="37098" xr:uid="{B102EFBF-A86C-4977-8203-433B15E59BE1}"/>
    <cellStyle name="Comma 521" xfId="37099" xr:uid="{A2E6E7B5-ECE3-4BAA-8D55-717AB3F90925}"/>
    <cellStyle name="Comma 522" xfId="37100" xr:uid="{DD823638-AD0A-40A2-8012-552218ADFF65}"/>
    <cellStyle name="Comma 523" xfId="37101" xr:uid="{71DCE645-55AF-4038-BF8B-17BF19D0AAD2}"/>
    <cellStyle name="Comma 524" xfId="37102" xr:uid="{EE470796-C8D8-45A6-B82D-A5CD660AD375}"/>
    <cellStyle name="Comma 525" xfId="37103" xr:uid="{0915D8AD-D584-4CA4-A721-3F6300E75827}"/>
    <cellStyle name="Comma 526" xfId="37104" xr:uid="{D13ED9D2-6D11-47DC-955E-1169B69CBB57}"/>
    <cellStyle name="Comma 527" xfId="37105" xr:uid="{A3C13B63-2938-42DF-B2BC-EE6840356217}"/>
    <cellStyle name="Comma 528" xfId="37106" xr:uid="{E3F7A478-C1B7-459D-8FE4-F4F71A605613}"/>
    <cellStyle name="Comma 529" xfId="37107" xr:uid="{6EA38DD4-1120-45BF-8260-F91BDA649E1B}"/>
    <cellStyle name="Comma 53" xfId="253" xr:uid="{6DB53979-F948-4322-9279-B8CD58A5D49F}"/>
    <cellStyle name="Comma 53 2" xfId="17188" xr:uid="{9C130F6B-E4A8-45C5-A6C4-A6619DB58EDE}"/>
    <cellStyle name="Comma 53 2 2" xfId="17189" xr:uid="{483EEE00-DD79-4542-B4AC-A57D97FDD0A6}"/>
    <cellStyle name="Comma 53 2 3" xfId="37108" xr:uid="{B1917F26-E56C-42BA-B649-F6D550F4496E}"/>
    <cellStyle name="Comma 53 3" xfId="17190" xr:uid="{9B3B8443-FEBE-4FD7-B4A9-7C4061D49FA5}"/>
    <cellStyle name="Comma 53 3 2" xfId="17191" xr:uid="{6D66FF1D-9B6B-4F49-8D0B-5629EF24131F}"/>
    <cellStyle name="Comma 53 3 3" xfId="37109" xr:uid="{7B345B82-7C6C-4E6E-8E8B-6CB1C089D524}"/>
    <cellStyle name="Comma 53 4" xfId="17192" xr:uid="{6919BF70-78FE-4C76-A533-D9D9218B7DFB}"/>
    <cellStyle name="Comma 53 4 2" xfId="17193" xr:uid="{CC10A760-F5B4-4BC8-BDEC-DB3D3F2A458B}"/>
    <cellStyle name="Comma 53 4 3" xfId="37110" xr:uid="{3AAA8591-55F1-4B04-B48C-AE8E990BF0AE}"/>
    <cellStyle name="Comma 53 5" xfId="17194" xr:uid="{A28C30DF-55FD-4F58-AB5B-26AC3C32C07F}"/>
    <cellStyle name="Comma 53 6" xfId="37111" xr:uid="{B43185B4-0F4E-44D1-9749-FC3408B2C68B}"/>
    <cellStyle name="Comma 53 7" xfId="17187" xr:uid="{306F6E6B-2FE4-4769-B401-0ED3C0072DD6}"/>
    <cellStyle name="Comma 53 8" xfId="1065" xr:uid="{6FD006BC-CA1A-443E-8584-7EB6AAB3B58F}"/>
    <cellStyle name="Comma 530" xfId="37112" xr:uid="{A7541327-9DAD-478D-9E5A-BC461E7B6A66}"/>
    <cellStyle name="Comma 531" xfId="37113" xr:uid="{82C1B66D-A6E0-4931-A321-01B5A2845FB6}"/>
    <cellStyle name="Comma 532" xfId="37114" xr:uid="{9447CFE5-06AF-41E8-A9B3-6A2406F5E2CC}"/>
    <cellStyle name="Comma 533" xfId="37115" xr:uid="{5D8A2313-B2EE-4254-BD68-588AFE20876C}"/>
    <cellStyle name="Comma 534" xfId="37116" xr:uid="{A7D76DF8-3082-42E5-9BD1-14B0E392EF3F}"/>
    <cellStyle name="Comma 535" xfId="37117" xr:uid="{11F20BB2-148C-44BB-807E-F123C7D19D7A}"/>
    <cellStyle name="Comma 536" xfId="37118" xr:uid="{06E3EE24-B728-4109-A0B0-8A787821528D}"/>
    <cellStyle name="Comma 537" xfId="37119" xr:uid="{CBB52060-8663-418D-8D8E-D43CB8DA8854}"/>
    <cellStyle name="Comma 538" xfId="37120" xr:uid="{C70C3E39-2828-4ED2-A268-F1A5B59E80E0}"/>
    <cellStyle name="Comma 539" xfId="37121" xr:uid="{49AA41B7-E7F8-4272-999E-AD11BB402662}"/>
    <cellStyle name="Comma 54" xfId="929" xr:uid="{E031BB78-62FA-49D9-8D0B-699508743F8A}"/>
    <cellStyle name="Comma 54 2" xfId="17196" xr:uid="{FAA0F009-07FB-4321-9627-747738E50E24}"/>
    <cellStyle name="Comma 54 2 2" xfId="17197" xr:uid="{877B1F27-65B1-48C4-9120-C5A90D5F09BE}"/>
    <cellStyle name="Comma 54 2 3" xfId="37122" xr:uid="{DE8D333E-41C2-4D0E-869D-FAE5EF6CF4C3}"/>
    <cellStyle name="Comma 54 3" xfId="17198" xr:uid="{2EBBB182-79D6-4A0E-9611-999A154F73B2}"/>
    <cellStyle name="Comma 54 3 2" xfId="17199" xr:uid="{83BEFEE6-3E65-40DB-8213-80810023E51C}"/>
    <cellStyle name="Comma 54 3 3" xfId="37123" xr:uid="{BC26FB76-8C5E-4116-99C6-97503C7F4F9D}"/>
    <cellStyle name="Comma 54 4" xfId="17200" xr:uid="{A6A78259-18FD-4BA0-BD9E-103816D3F87E}"/>
    <cellStyle name="Comma 54 4 2" xfId="17201" xr:uid="{689BD26B-F2B2-4C09-ACCF-E698C4D1EE0B}"/>
    <cellStyle name="Comma 54 4 3" xfId="37124" xr:uid="{24118150-93D1-4C82-ADEC-F8D1D8E63D92}"/>
    <cellStyle name="Comma 54 5" xfId="17202" xr:uid="{26814E5C-0316-4EEA-80ED-EB3F5C3A67FF}"/>
    <cellStyle name="Comma 54 6" xfId="37125" xr:uid="{412685A3-B06A-40C6-9AF3-C9463BB73565}"/>
    <cellStyle name="Comma 54 7" xfId="17195" xr:uid="{6CE606F6-2808-4C6B-B96B-2DDF9E7C4CAD}"/>
    <cellStyle name="Comma 540" xfId="37126" xr:uid="{052049ED-F49D-4DEB-BC75-61A8C9CAD11E}"/>
    <cellStyle name="Comma 541" xfId="37127" xr:uid="{15CB3771-F8AF-4F20-A8CB-B3BF9465B44D}"/>
    <cellStyle name="Comma 542" xfId="37128" xr:uid="{A3D9AD07-9A4C-4B8D-B458-63BB7CA3CB0E}"/>
    <cellStyle name="Comma 543" xfId="37129" xr:uid="{0100D8FC-9C00-43A7-973F-06ACBCD2303A}"/>
    <cellStyle name="Comma 544" xfId="37130" xr:uid="{FD324869-CDF2-42A7-9B53-16DAB9BF7C6B}"/>
    <cellStyle name="Comma 545" xfId="37131" xr:uid="{C35398B7-F6F8-423E-9142-56ADEF4182DF}"/>
    <cellStyle name="Comma 546" xfId="37132" xr:uid="{40AF1C9C-2A44-4A48-9E32-2D1B3C24C22D}"/>
    <cellStyle name="Comma 547" xfId="37133" xr:uid="{5E8378A8-8AD9-46CF-9164-8B3D9D6BF43D}"/>
    <cellStyle name="Comma 548" xfId="37134" xr:uid="{9E1F0135-A220-4BB7-81F3-7791544F1AC8}"/>
    <cellStyle name="Comma 549" xfId="37135" xr:uid="{50658550-4B77-4179-B80A-05BCA1E230AE}"/>
    <cellStyle name="Comma 55" xfId="919" xr:uid="{E283A5F1-16FF-49C2-998B-6878BFDA495C}"/>
    <cellStyle name="Comma 55 2" xfId="17204" xr:uid="{82CDF641-C4CE-4CAA-BE56-EE3C5995713C}"/>
    <cellStyle name="Comma 55 2 2" xfId="17205" xr:uid="{001CBBEB-08F6-4578-A2A2-565EC9ABB1CA}"/>
    <cellStyle name="Comma 55 2 3" xfId="37136" xr:uid="{439F4CC4-8CB0-4C44-AA54-7F14C63E1486}"/>
    <cellStyle name="Comma 55 3" xfId="17206" xr:uid="{8548A1AE-F30B-4C45-82A9-25C7D6FCC366}"/>
    <cellStyle name="Comma 55 3 2" xfId="17207" xr:uid="{9E20BF71-C445-4453-AD27-94A79B8F774B}"/>
    <cellStyle name="Comma 55 3 3" xfId="37137" xr:uid="{B78D0B56-A5D0-4FFC-9FF6-6A1D762958B1}"/>
    <cellStyle name="Comma 55 4" xfId="17208" xr:uid="{293C313F-D12E-4B8B-A72B-47BF271E6B8E}"/>
    <cellStyle name="Comma 55 4 2" xfId="17209" xr:uid="{D70599BD-A780-4782-9B5D-E2078C29CFF4}"/>
    <cellStyle name="Comma 55 4 3" xfId="37138" xr:uid="{DEFD55F1-308D-4A74-9F26-D7FDE3C68BA7}"/>
    <cellStyle name="Comma 55 5" xfId="17210" xr:uid="{68B852FA-64CE-41BB-95A9-0826437A2608}"/>
    <cellStyle name="Comma 55 6" xfId="37139" xr:uid="{D2348502-1C06-4FB6-BF91-BB5894C4A7EF}"/>
    <cellStyle name="Comma 55 7" xfId="17203" xr:uid="{A3DFA49C-7826-4901-9EC6-F5669BAFE565}"/>
    <cellStyle name="Comma 550" xfId="37140" xr:uid="{F33BC574-1525-46AC-8C68-BA135F058A8C}"/>
    <cellStyle name="Comma 551" xfId="37141" xr:uid="{31BE24F7-398A-4794-8FB5-FCF0E3C3CD3B}"/>
    <cellStyle name="Comma 552" xfId="37142" xr:uid="{05ED9F25-AFAA-4914-A370-BC95173951FA}"/>
    <cellStyle name="Comma 553" xfId="37143" xr:uid="{8E19B5F5-717C-4987-BC7B-189EE1C2B1C3}"/>
    <cellStyle name="Comma 554" xfId="37144" xr:uid="{92074C22-750C-4ED1-856B-1004165F5317}"/>
    <cellStyle name="Comma 555" xfId="37145" xr:uid="{4707AEC2-08C6-4B67-9763-CADDBD30BCB8}"/>
    <cellStyle name="Comma 556" xfId="37146" xr:uid="{784CA18E-9F77-488A-A1A3-A1536CBF72F2}"/>
    <cellStyle name="Comma 557" xfId="37147" xr:uid="{C5D9AB52-2D7E-4B05-9384-C2253341E974}"/>
    <cellStyle name="Comma 558" xfId="37148" xr:uid="{CBAEB596-8273-4F56-A109-AB8166B65C0F}"/>
    <cellStyle name="Comma 559" xfId="37149" xr:uid="{4002F765-8D7D-45C9-93C8-CA5C433D45B4}"/>
    <cellStyle name="Comma 56" xfId="1019" xr:uid="{6092C7F7-5574-45DB-B89E-876959EE7534}"/>
    <cellStyle name="Comma 56 2" xfId="17212" xr:uid="{EE846FA3-4A05-4352-A3A5-0E07BC01830B}"/>
    <cellStyle name="Comma 56 2 2" xfId="17213" xr:uid="{2811C045-3706-4038-B331-DAAC35F5144B}"/>
    <cellStyle name="Comma 56 2 3" xfId="37150" xr:uid="{9A1622DE-A9F7-4269-9246-CFD9B1E2A65A}"/>
    <cellStyle name="Comma 56 3" xfId="17214" xr:uid="{107D5173-D8BD-4EEA-8027-96AEEB419F4E}"/>
    <cellStyle name="Comma 56 3 2" xfId="17215" xr:uid="{4B7F89A4-E591-4E3B-879B-7D63DE24CE75}"/>
    <cellStyle name="Comma 56 3 3" xfId="37151" xr:uid="{C6B38D54-CA25-4A8D-BBC3-E6982B2CA71C}"/>
    <cellStyle name="Comma 56 4" xfId="17216" xr:uid="{A2B1CF56-8FBF-457B-BE2F-AEA5A61288C1}"/>
    <cellStyle name="Comma 56 4 2" xfId="17217" xr:uid="{E87B7B0F-9D2B-40FD-B6F0-0A06748E8C31}"/>
    <cellStyle name="Comma 56 4 3" xfId="37152" xr:uid="{4295DC6A-1B1E-4454-BE27-F21838132E43}"/>
    <cellStyle name="Comma 56 5" xfId="17218" xr:uid="{E711DF17-2740-4AFA-9D11-3F691488C630}"/>
    <cellStyle name="Comma 56 6" xfId="37153" xr:uid="{A8A86C48-C7A8-49A0-9453-F68676F120BF}"/>
    <cellStyle name="Comma 56 7" xfId="17211" xr:uid="{61807FA2-2367-4616-931C-73B0C11B9ECB}"/>
    <cellStyle name="Comma 560" xfId="37154" xr:uid="{10691128-A7B3-401B-B995-B961094A67C4}"/>
    <cellStyle name="Comma 561" xfId="37155" xr:uid="{0C8898FD-FB20-48DF-BC56-A60E2193235E}"/>
    <cellStyle name="Comma 562" xfId="37156" xr:uid="{1B55974E-259F-4C67-A6DC-842965DAD194}"/>
    <cellStyle name="Comma 563" xfId="37157" xr:uid="{38254D1C-0A66-49CF-90DA-3EDD4830DB88}"/>
    <cellStyle name="Comma 564" xfId="37158" xr:uid="{1EC20105-4086-471D-A2D4-EDF5E801A997}"/>
    <cellStyle name="Comma 565" xfId="37159" xr:uid="{29C7218F-380A-4197-9312-55E09DE5CFE0}"/>
    <cellStyle name="Comma 566" xfId="37160" xr:uid="{5346BC3A-441F-450D-BF26-944EF5BBDAB5}"/>
    <cellStyle name="Comma 567" xfId="37161" xr:uid="{A7DCD4CC-9F91-4EC0-A8D1-ED0C80505981}"/>
    <cellStyle name="Comma 568" xfId="37162" xr:uid="{17A1A0B3-FDE1-4432-AF03-73E196EF302B}"/>
    <cellStyle name="Comma 569" xfId="37163" xr:uid="{13ECAA2A-B1E1-4D37-B2B8-93AD1204B633}"/>
    <cellStyle name="Comma 57" xfId="1022" xr:uid="{57612E27-7E00-4CCE-ADA2-ED23280BF17F}"/>
    <cellStyle name="Comma 57 2" xfId="17220" xr:uid="{7B01FFBC-AD16-48B4-8AF3-928C2FFC0BA5}"/>
    <cellStyle name="Comma 57 2 2" xfId="17221" xr:uid="{2EFD240E-4884-4B05-9275-E5E960F021C9}"/>
    <cellStyle name="Comma 57 2 3" xfId="37164" xr:uid="{3EE91701-0E8F-409E-BFF9-3AEB1A0EDB66}"/>
    <cellStyle name="Comma 57 3" xfId="17222" xr:uid="{C5ECC37D-34CF-4E19-A608-91AB4E3365CE}"/>
    <cellStyle name="Comma 57 3 2" xfId="17223" xr:uid="{7AB06AAD-2FD2-4AA7-AA16-4B3C5D719F91}"/>
    <cellStyle name="Comma 57 3 3" xfId="37165" xr:uid="{80CF36B8-73AC-42A2-A0C6-4841011252B0}"/>
    <cellStyle name="Comma 57 4" xfId="17224" xr:uid="{C2144222-DE4A-4222-9E35-C88E3A62C4EB}"/>
    <cellStyle name="Comma 57 4 2" xfId="17225" xr:uid="{696BA049-3ED0-4D52-A40E-848A11E25D68}"/>
    <cellStyle name="Comma 57 4 3" xfId="37166" xr:uid="{669C2A73-1F93-4872-A209-ECB176EFAEB7}"/>
    <cellStyle name="Comma 57 5" xfId="17226" xr:uid="{72780025-F768-4482-86E1-3E53A496B7A2}"/>
    <cellStyle name="Comma 57 6" xfId="37167" xr:uid="{F51D58F3-133D-4851-A53F-07D8EF6B841F}"/>
    <cellStyle name="Comma 57 7" xfId="17219" xr:uid="{A115F7AA-A4C8-4BFE-8170-AB179F8033F2}"/>
    <cellStyle name="Comma 570" xfId="37168" xr:uid="{740DC939-1BFF-4F06-9655-1E77FED2AC29}"/>
    <cellStyle name="Comma 571" xfId="37169" xr:uid="{D640CDE6-AF16-42F5-B5B7-F4F83B1AF0B2}"/>
    <cellStyle name="Comma 572" xfId="37170" xr:uid="{A763B260-61BA-4AD9-8516-D7C2B89B3297}"/>
    <cellStyle name="Comma 573" xfId="37171" xr:uid="{FC438491-423E-49A9-BC77-E177B3A3A626}"/>
    <cellStyle name="Comma 574" xfId="37172" xr:uid="{954213E6-9DAF-437B-BF79-3CF1FE9966E2}"/>
    <cellStyle name="Comma 575" xfId="37173" xr:uid="{0B216F1D-FA3B-43FD-94A7-5CC530CB54A0}"/>
    <cellStyle name="Comma 576" xfId="37174" xr:uid="{9516A7FD-8435-447C-8B4B-DB036C3E826F}"/>
    <cellStyle name="Comma 577" xfId="37175" xr:uid="{3C6D3922-DCD9-4D5B-8AA8-A6F3DD493F0F}"/>
    <cellStyle name="Comma 578" xfId="37176" xr:uid="{A1059B91-8C83-4373-8635-E3ECFFEB638C}"/>
    <cellStyle name="Comma 579" xfId="37177" xr:uid="{DC3255CD-9B7B-4F65-B69E-54CC42B1CC9A}"/>
    <cellStyle name="Comma 58" xfId="1026" xr:uid="{537029CE-21EF-49E6-9B5C-18DD16924450}"/>
    <cellStyle name="Comma 58 2" xfId="17228" xr:uid="{35EAEAA3-86B6-4B29-A512-82298A13F2E7}"/>
    <cellStyle name="Comma 58 2 2" xfId="17229" xr:uid="{453DEF10-3996-4948-B335-974950A592AA}"/>
    <cellStyle name="Comma 58 2 3" xfId="37178" xr:uid="{F0D7501D-1D9C-4F2E-9F57-FFBC0B3FBD8D}"/>
    <cellStyle name="Comma 58 3" xfId="17230" xr:uid="{D2FCC706-8297-484B-ADB1-7A936D65E1D3}"/>
    <cellStyle name="Comma 58 3 2" xfId="17231" xr:uid="{77EB2DE8-5A1F-4561-8147-53AAD1DBEE42}"/>
    <cellStyle name="Comma 58 3 3" xfId="37179" xr:uid="{929FAFE8-A3A5-46CF-A5B6-989D76749981}"/>
    <cellStyle name="Comma 58 4" xfId="17232" xr:uid="{25505BE0-0ECD-4C3A-9311-79099F629773}"/>
    <cellStyle name="Comma 58 4 2" xfId="17233" xr:uid="{F9F9D686-C2CD-4C89-B9D2-90CDF263B408}"/>
    <cellStyle name="Comma 58 4 3" xfId="37180" xr:uid="{D4D0206B-1CB2-459B-A7E4-3D039F8810D7}"/>
    <cellStyle name="Comma 58 5" xfId="17234" xr:uid="{64D2EE55-867B-42E1-A0A0-633048FF75F0}"/>
    <cellStyle name="Comma 58 6" xfId="37181" xr:uid="{ACE35A1B-6D10-4AA0-938E-51B0B4286706}"/>
    <cellStyle name="Comma 58 7" xfId="17227" xr:uid="{F11F9839-77B1-40A0-946D-384575E05AA2}"/>
    <cellStyle name="Comma 580" xfId="37182" xr:uid="{2A3C7BD0-BD8E-4133-9B99-D5B4D864312B}"/>
    <cellStyle name="Comma 581" xfId="37183" xr:uid="{086AEF27-DFAC-4FFA-8836-D26BC089F6C4}"/>
    <cellStyle name="Comma 582" xfId="37184" xr:uid="{8A52051D-926E-4192-981A-B4AF2D87715F}"/>
    <cellStyle name="Comma 583" xfId="37185" xr:uid="{305D147B-78C7-40A1-A77D-403B8FBF6EAB}"/>
    <cellStyle name="Comma 584" xfId="37186" xr:uid="{5564D73D-D253-4484-AE8C-18DC1397CF8A}"/>
    <cellStyle name="Comma 585" xfId="37187" xr:uid="{75E64C2F-49F5-49DA-87A5-91A559D62819}"/>
    <cellStyle name="Comma 586" xfId="37188" xr:uid="{F4374549-2363-4C0D-A804-705BCC8DCCEF}"/>
    <cellStyle name="Comma 587" xfId="37189" xr:uid="{D053AABD-962F-4E5A-AACB-1D84CB5F5E05}"/>
    <cellStyle name="Comma 588" xfId="37190" xr:uid="{7B83E05F-9A9A-415D-9537-D41DB666EE12}"/>
    <cellStyle name="Comma 589" xfId="37191" xr:uid="{9203ABE9-E766-420B-9207-84C6E0356E30}"/>
    <cellStyle name="Comma 59" xfId="1087" xr:uid="{7E7D08BE-32D1-4E58-B63B-DCDFF4C33DDF}"/>
    <cellStyle name="Comma 59 2" xfId="17236" xr:uid="{9E604504-2160-4A4C-A675-C662078E66C8}"/>
    <cellStyle name="Comma 59 2 2" xfId="17237" xr:uid="{372708E3-3A4E-4708-A190-E8F678BA64F1}"/>
    <cellStyle name="Comma 59 2 3" xfId="37192" xr:uid="{4E9FF376-D363-4C40-AD60-E360D258B7E3}"/>
    <cellStyle name="Comma 59 3" xfId="17238" xr:uid="{D7BA4813-EB23-45A6-9AFD-2A73A780B39B}"/>
    <cellStyle name="Comma 59 3 2" xfId="17239" xr:uid="{1E24A369-35D2-4BF7-9FBA-56710F843A2F}"/>
    <cellStyle name="Comma 59 3 3" xfId="37193" xr:uid="{5358DAE9-69AB-4981-8FD5-9CE22333FE2B}"/>
    <cellStyle name="Comma 59 4" xfId="17240" xr:uid="{069EF645-6FD4-4905-8B2D-C688024B9F80}"/>
    <cellStyle name="Comma 59 4 2" xfId="17241" xr:uid="{F903F4FB-F590-4ACD-8C66-3754BBEE5C4D}"/>
    <cellStyle name="Comma 59 4 3" xfId="37194" xr:uid="{CC815F30-7074-4D6C-AF28-834A53E79F8D}"/>
    <cellStyle name="Comma 59 5" xfId="17242" xr:uid="{4D1C4542-E778-488A-97AB-E6D065CC5FE1}"/>
    <cellStyle name="Comma 59 6" xfId="37195" xr:uid="{E2A91B07-B5A0-48A8-9434-4BE46555E8F4}"/>
    <cellStyle name="Comma 59 7" xfId="17235" xr:uid="{E49E09A9-BF63-47A8-813D-E75679B0C8BB}"/>
    <cellStyle name="Comma 590" xfId="37196" xr:uid="{4226DE09-5633-48F2-AE27-2BACD04F5699}"/>
    <cellStyle name="Comma 591" xfId="37197" xr:uid="{70F6A7E6-6949-46B0-A892-914866E5F091}"/>
    <cellStyle name="Comma 592" xfId="2434" xr:uid="{9C6A6FF7-F7C4-49FE-9A07-AF848B05511A}"/>
    <cellStyle name="Comma 593" xfId="39253" xr:uid="{746AB37A-37A5-402E-A6FF-9784A567902A}"/>
    <cellStyle name="Comma 594" xfId="39255" xr:uid="{552B9F83-75A8-4559-9F2D-2FEA1BD86167}"/>
    <cellStyle name="Comma 595" xfId="39259" xr:uid="{28312F8A-F409-4C3F-8B58-E2760F711B78}"/>
    <cellStyle name="Comma 596" xfId="39262" xr:uid="{565F3012-2030-4021-8D4B-E2423764CC82}"/>
    <cellStyle name="Comma 597" xfId="39264" xr:uid="{A1A00CA8-43B8-4141-B1A7-44DC56B3E0A4}"/>
    <cellStyle name="Comma 598" xfId="39265" xr:uid="{1F5ECC9D-3B1F-4C3A-8D42-AB357896D3BA}"/>
    <cellStyle name="Comma 599" xfId="39285" xr:uid="{1C8407C5-C7CC-46EA-9C06-8957631F9255}"/>
    <cellStyle name="Comma 6" xfId="164" xr:uid="{8FDF26AE-916D-40D6-84A7-E991F9F47FEA}"/>
    <cellStyle name="Comma 6 10" xfId="17243" xr:uid="{23EF03C2-F891-4C82-A110-D99304C143C9}"/>
    <cellStyle name="Comma 6 11" xfId="40751" xr:uid="{1F005DBE-2222-4400-AEBA-8A04B522B9DE}"/>
    <cellStyle name="Comma 6 12" xfId="41844" xr:uid="{9D20A615-3967-46B7-9DBC-EE70C8831E43}"/>
    <cellStyle name="Comma 6 13" xfId="501" xr:uid="{41CE0B26-2ED8-4F01-9725-B01675AAB71C}"/>
    <cellStyle name="Comma 6 2" xfId="346" xr:uid="{6E6B33D1-0974-45F3-8F8D-9D0735F43175}"/>
    <cellStyle name="Comma 6 2 2" xfId="17245" xr:uid="{F7FEBA97-F09E-42B4-8B12-6E8098D87EFC}"/>
    <cellStyle name="Comma 6 2 2 2" xfId="41792" xr:uid="{2E3ECB0D-F257-478C-9DB4-04D47A7288AE}"/>
    <cellStyle name="Comma 6 2 2 3" xfId="41139" xr:uid="{9F991161-D7D5-4CA2-8BE1-698BD0C6B470}"/>
    <cellStyle name="Comma 6 2 3" xfId="37198" xr:uid="{0318C0C8-B6F0-463B-9DAE-837AD1BD6719}"/>
    <cellStyle name="Comma 6 2 3 2" xfId="41729" xr:uid="{5EB9FB2C-2CBF-4870-A6E7-348A425548E7}"/>
    <cellStyle name="Comma 6 2 4" xfId="17244" xr:uid="{599E2D25-1E1E-4385-8BA0-DF6B995D2483}"/>
    <cellStyle name="Comma 6 2 5" xfId="39901" xr:uid="{BBF41114-7652-4305-919C-1BFF872EFABC}"/>
    <cellStyle name="Comma 6 2 6" xfId="39893" xr:uid="{D1CB3530-79B7-40D3-ACAA-05F0638C5814}"/>
    <cellStyle name="Comma 6 2 7" xfId="2005" xr:uid="{7AF4FBA7-CBC2-4167-BA26-2806406F6EB8}"/>
    <cellStyle name="Comma 6 2 8" xfId="41854" xr:uid="{CA9EA260-687A-458E-9DA1-B318B48EEB88}"/>
    <cellStyle name="Comma 6 2 9" xfId="676" xr:uid="{D1EDEA3C-6E89-4A0E-9EDF-32E8FF328B11}"/>
    <cellStyle name="Comma 6 3" xfId="347" xr:uid="{0DB8665E-D224-42B8-B50A-C89A2E32B04F}"/>
    <cellStyle name="Comma 6 3 2" xfId="17247" xr:uid="{A5F21A75-A7C7-43B5-AB17-BE6AB7661054}"/>
    <cellStyle name="Comma 6 3 2 2" xfId="41140" xr:uid="{CA1F73D9-FD56-4A8F-8AF9-59090629B05F}"/>
    <cellStyle name="Comma 6 3 3" xfId="37199" xr:uid="{03690AC7-9007-403F-AA52-C2E9AE3900CD}"/>
    <cellStyle name="Comma 6 3 3 2" xfId="41762" xr:uid="{775F8ED3-0FDF-463B-AF39-026B9ACEA422}"/>
    <cellStyle name="Comma 6 3 3 2 2" xfId="41910" xr:uid="{88F00197-C0C6-4BF0-8451-3E38B558FBE8}"/>
    <cellStyle name="Comma 6 3 4" xfId="17246" xr:uid="{C033A9DD-87EC-4886-8385-198F6CD13133}"/>
    <cellStyle name="Comma 6 3 5" xfId="40825" xr:uid="{4B7A012A-B669-49C4-B25A-6808A9356C14}"/>
    <cellStyle name="Comma 6 3 6" xfId="41890" xr:uid="{674594FB-E16E-4DBF-90B5-229547FB3FC4}"/>
    <cellStyle name="Comma 6 3 7" xfId="597" xr:uid="{FAF5AAD4-1954-4013-9333-DB9B393C54AC}"/>
    <cellStyle name="Comma 6 4" xfId="345" xr:uid="{C3356455-BD51-4F10-A4A3-B035B5DE53D1}"/>
    <cellStyle name="Comma 6 4 2" xfId="37200" xr:uid="{BCAD20F5-451B-4ADC-8254-60C8CB119526}"/>
    <cellStyle name="Comma 6 4 2 2" xfId="41141" xr:uid="{C6D93032-6EDA-4C5A-9FC1-37F56F66470B}"/>
    <cellStyle name="Comma 6 4 3" xfId="17248" xr:uid="{96BC6265-D02D-418A-85D4-7E8110A19D0F}"/>
    <cellStyle name="Comma 6 4 4" xfId="40175" xr:uid="{81611999-5EAB-497B-B053-E9CB4F001B8F}"/>
    <cellStyle name="Comma 6 4 5" xfId="40256" xr:uid="{E9D54BCE-6EA1-4FF6-A893-BC40930A731C}"/>
    <cellStyle name="Comma 6 4 6" xfId="2206" xr:uid="{5679E413-F6A1-4D4F-A797-A314483AE835}"/>
    <cellStyle name="Comma 6 4 7" xfId="1784" xr:uid="{763F7EB5-5F7C-4DA8-B199-0C7B98CB24D4}"/>
    <cellStyle name="Comma 6 4 8" xfId="963" xr:uid="{580C159F-173D-4753-9C58-7C3F2F4CDBB9}"/>
    <cellStyle name="Comma 6 5" xfId="1130" xr:uid="{E5D5567A-628E-4A06-B066-8F373259A6F1}"/>
    <cellStyle name="Comma 6 5 2" xfId="17250" xr:uid="{0BE0D7EC-C978-4337-A50D-86BA93BC2AD0}"/>
    <cellStyle name="Comma 6 5 2 2" xfId="41142" xr:uid="{43441187-4A10-496F-AB4B-FD287E69FA31}"/>
    <cellStyle name="Comma 6 5 3" xfId="37201" xr:uid="{EE28FF55-E4E3-40D1-BFC7-4ECC6043B7FD}"/>
    <cellStyle name="Comma 6 5 4" xfId="17249" xr:uid="{A20B955B-38B2-41A0-8598-8079392A6968}"/>
    <cellStyle name="Comma 6 5 5" xfId="40318" xr:uid="{72661ACF-28E8-447D-AA90-8EF01D27F31C}"/>
    <cellStyle name="Comma 6 5 6" xfId="40218" xr:uid="{8DF0AF22-3E32-4229-AAA6-157CB802B6E7}"/>
    <cellStyle name="Comma 6 5 7" xfId="2250" xr:uid="{6CDC89E5-F72F-4A65-9ED5-F8ECF4540569}"/>
    <cellStyle name="Comma 6 5 8" xfId="1819" xr:uid="{B9815EBB-0A1E-4EBF-ABB8-9D6B6D13F921}"/>
    <cellStyle name="Comma 6 6" xfId="2351" xr:uid="{A1183F09-4D93-49A1-A319-5ADEA0B2F684}"/>
    <cellStyle name="Comma 6 6 2" xfId="37202" xr:uid="{D0E6749B-DFDE-479B-B50F-8F00AA773469}"/>
    <cellStyle name="Comma 6 6 3" xfId="17251" xr:uid="{8C4580EB-EB9C-4243-8AA3-76238E5B2D4E}"/>
    <cellStyle name="Comma 6 6 4" xfId="41138" xr:uid="{407F94C8-94B9-406B-9094-E3210444E0B1}"/>
    <cellStyle name="Comma 6 7" xfId="37203" xr:uid="{75A2B095-F824-4BB5-9C01-FA2CAC0D45E1}"/>
    <cellStyle name="Comma 6 7 2" xfId="41682" xr:uid="{384BF8AD-2F92-4B90-AACA-01674F3331ED}"/>
    <cellStyle name="Comma 6 8" xfId="37204" xr:uid="{FD5D744E-AFB1-4DE5-B889-63E41FBA1FB5}"/>
    <cellStyle name="Comma 6 9" xfId="39292" xr:uid="{7ABDE848-871E-4886-BBCE-1D1AFF58217C}"/>
    <cellStyle name="Comma 60" xfId="1097" xr:uid="{972AE70B-10C9-41FE-A043-8C01DE8ACF68}"/>
    <cellStyle name="Comma 60 2" xfId="17253" xr:uid="{E4AD35FB-3F73-410D-9D6A-0D5ECE5AC11B}"/>
    <cellStyle name="Comma 60 2 2" xfId="17254" xr:uid="{1F9A5940-5C9B-4AFC-A321-5839F63FF637}"/>
    <cellStyle name="Comma 60 2 3" xfId="37205" xr:uid="{424E3188-891A-44E6-A50A-E89B9ADB2D89}"/>
    <cellStyle name="Comma 60 3" xfId="17255" xr:uid="{F8B068A9-D9E3-47DA-B821-5FF8537695C4}"/>
    <cellStyle name="Comma 60 3 2" xfId="17256" xr:uid="{7F3B12BB-E4A9-4E63-A56C-68DD9419546B}"/>
    <cellStyle name="Comma 60 3 3" xfId="37206" xr:uid="{5B3FE3B4-BF64-4167-BE5C-CDB2EC623827}"/>
    <cellStyle name="Comma 60 4" xfId="17257" xr:uid="{F6492EBF-9D98-41A6-A50E-45C61BBA6107}"/>
    <cellStyle name="Comma 60 4 2" xfId="17258" xr:uid="{328DD3AA-7690-4DEB-9CF8-BF48D2C491E5}"/>
    <cellStyle name="Comma 60 4 3" xfId="37207" xr:uid="{D14B3F1B-4FF2-4241-8650-243387E40745}"/>
    <cellStyle name="Comma 60 5" xfId="17259" xr:uid="{0E45905B-D3E9-4F4A-9249-4A6D1FEAC72F}"/>
    <cellStyle name="Comma 60 6" xfId="37208" xr:uid="{B87E0B1C-7C48-4E57-8976-487A9771D3BE}"/>
    <cellStyle name="Comma 60 7" xfId="17252" xr:uid="{9C6AAF57-4E04-4B81-9451-79C4D9F6165D}"/>
    <cellStyle name="Comma 600" xfId="40398" xr:uid="{5FE72DFB-AEDD-49B0-830B-947F8BFF0190}"/>
    <cellStyle name="Comma 601" xfId="40700" xr:uid="{4776F9EB-4C3A-4183-AB00-A8CFFC2D0331}"/>
    <cellStyle name="Comma 602" xfId="40890" xr:uid="{9EFD3A19-FCC9-4D77-90B4-DEADCF0CC17C}"/>
    <cellStyle name="Comma 603" xfId="40905" xr:uid="{5093DCDD-1FB3-4BF3-8B36-1B9FD86180C7}"/>
    <cellStyle name="Comma 604" xfId="2286" xr:uid="{C70DB7AC-E14B-4283-BAF6-70750587EC35}"/>
    <cellStyle name="Comma 605" xfId="1852" xr:uid="{AB5FB4C4-1CD6-4DF2-8911-81B54CEB4A55}"/>
    <cellStyle name="Comma 606" xfId="41829" xr:uid="{570AB938-E2D6-47DB-AE0E-403CA4FC62F2}"/>
    <cellStyle name="Comma 607" xfId="41830" xr:uid="{1F869495-8E29-486E-8E20-6B5F41550E18}"/>
    <cellStyle name="Comma 608" xfId="41834" xr:uid="{00340DFA-C79C-4AF6-8ED6-43679DF6AEFF}"/>
    <cellStyle name="Comma 609" xfId="41833" xr:uid="{A5B28DB8-245E-465B-AFCD-4DE69F320907}"/>
    <cellStyle name="Comma 61" xfId="1070" xr:uid="{8EC03975-3843-422D-A848-01DE61D56C12}"/>
    <cellStyle name="Comma 61 2" xfId="17261" xr:uid="{94FEE831-5D4E-485A-B19B-A3852A2B2577}"/>
    <cellStyle name="Comma 61 2 2" xfId="17262" xr:uid="{E4CF7D11-958C-4D41-BCC9-A21695B1992C}"/>
    <cellStyle name="Comma 61 2 3" xfId="37209" xr:uid="{9E90F1FB-572F-408B-BEAA-343A3EB3FE38}"/>
    <cellStyle name="Comma 61 3" xfId="17263" xr:uid="{882F7B03-4ACE-4D75-8EA0-54068594106F}"/>
    <cellStyle name="Comma 61 3 2" xfId="17264" xr:uid="{2C679986-4BDA-4CF1-BF0E-6D9DEE60D0ED}"/>
    <cellStyle name="Comma 61 3 3" xfId="37210" xr:uid="{D37198BA-82F6-4E66-8275-1C5E746798A0}"/>
    <cellStyle name="Comma 61 4" xfId="17265" xr:uid="{44A8DA2F-DF87-4DB0-A05F-09364523DE47}"/>
    <cellStyle name="Comma 61 4 2" xfId="17266" xr:uid="{97C7D3A9-37D5-49C1-BB1B-C4BFD1CB1EA3}"/>
    <cellStyle name="Comma 61 4 3" xfId="37211" xr:uid="{BC3424F7-42CF-4563-944A-B61F80592C62}"/>
    <cellStyle name="Comma 61 5" xfId="17267" xr:uid="{94AE4E8A-D115-4BBB-A97A-C914C66E6557}"/>
    <cellStyle name="Comma 61 6" xfId="37212" xr:uid="{A7226D9C-657B-4515-B038-6BD327897A40}"/>
    <cellStyle name="Comma 61 7" xfId="17260" xr:uid="{53FE2C58-58C0-4C8A-9EC5-94C8E8AF454F}"/>
    <cellStyle name="Comma 610" xfId="41836" xr:uid="{22E33CDF-FD8E-4BBF-9358-AAC3F0300388}"/>
    <cellStyle name="Comma 611" xfId="41892" xr:uid="{3F314D1C-FC19-4AAC-A4B7-30A620466930}"/>
    <cellStyle name="Comma 612" xfId="41896" xr:uid="{D060F294-555B-4AFD-94B5-174323D31F43}"/>
    <cellStyle name="Comma 613" xfId="41902" xr:uid="{6A2180A4-6470-4732-833E-E423BEB15678}"/>
    <cellStyle name="Comma 614" xfId="41904" xr:uid="{DB87D518-824B-467B-B6D3-5112838472BD}"/>
    <cellStyle name="Comma 614 2" xfId="41918" xr:uid="{59855454-6153-42CC-89F3-85727E938344}"/>
    <cellStyle name="Comma 615" xfId="41905" xr:uid="{1EBE61B6-48E3-4B94-8218-F0A6D5024E35}"/>
    <cellStyle name="Comma 616" xfId="41929" xr:uid="{2283CEF8-D6DC-4651-8C32-9122D125968F}"/>
    <cellStyle name="Comma 617" xfId="41935" xr:uid="{63CDC8D3-54B2-4507-9E0D-16DD880A63E4}"/>
    <cellStyle name="Comma 618" xfId="41938" xr:uid="{8EE8E7F6-4B29-4AD8-8268-1A065E4252FA}"/>
    <cellStyle name="Comma 619" xfId="41942" xr:uid="{91E9B634-984D-49BD-805D-C120A18F0EDA}"/>
    <cellStyle name="Comma 62" xfId="1081" xr:uid="{FD5C4F1C-65BF-4163-B08E-895B4B4673C1}"/>
    <cellStyle name="Comma 62 2" xfId="17269" xr:uid="{D6FF86E4-CDBA-4F7C-AA65-BE8D65CB95CF}"/>
    <cellStyle name="Comma 62 2 2" xfId="17270" xr:uid="{82588636-8F8A-4157-A24F-3503DA29F79A}"/>
    <cellStyle name="Comma 62 2 3" xfId="37213" xr:uid="{723E4881-8ED2-408C-9C27-0220CB3064D1}"/>
    <cellStyle name="Comma 62 3" xfId="17271" xr:uid="{A41C3124-4923-45E1-842A-4A5DE190AD98}"/>
    <cellStyle name="Comma 62 3 2" xfId="17272" xr:uid="{9AA5CA69-05F7-428B-ACDC-1DA04D42CAD5}"/>
    <cellStyle name="Comma 62 3 3" xfId="37214" xr:uid="{D8E93ED8-CEE3-4420-A014-CC8477A2D1A9}"/>
    <cellStyle name="Comma 62 4" xfId="17273" xr:uid="{2F971AE0-33D9-4BAA-8C26-A40BBFEF2271}"/>
    <cellStyle name="Comma 62 4 2" xfId="17274" xr:uid="{D40E6EEF-8685-44F8-8174-A0E132410408}"/>
    <cellStyle name="Comma 62 4 3" xfId="37215" xr:uid="{01A32B8D-422A-4DFC-8039-7E22397ECA87}"/>
    <cellStyle name="Comma 62 5" xfId="17275" xr:uid="{77E2BB61-5FA4-48A1-9AA4-9A4CE16408B2}"/>
    <cellStyle name="Comma 62 6" xfId="37216" xr:uid="{2DE7D3C3-62F9-4E9B-B775-6A9E81DA5220}"/>
    <cellStyle name="Comma 62 7" xfId="17268" xr:uid="{49FB3CBF-B006-44DD-8EA8-DD8858D04B23}"/>
    <cellStyle name="Comma 620" xfId="41945" xr:uid="{22CB2DF6-2C4C-4EC1-B74A-7DFE8BC9162E}"/>
    <cellStyle name="Comma 621" xfId="41949" xr:uid="{153C70B8-BCE8-470F-A95F-DAFC0F3AF1C1}"/>
    <cellStyle name="Comma 622" xfId="41934" xr:uid="{0B635444-86DA-4F4C-8632-71B4CD52DDD9}"/>
    <cellStyle name="Comma 63" xfId="1103" xr:uid="{BF8F7C5D-A93C-44E4-912A-416CA9C99701}"/>
    <cellStyle name="Comma 63 2" xfId="17277" xr:uid="{856FD9DF-23CE-4AEB-BD10-2194B7F2B51D}"/>
    <cellStyle name="Comma 63 2 2" xfId="17278" xr:uid="{752B882D-6AC7-4C60-8B42-5921A518F6EC}"/>
    <cellStyle name="Comma 63 2 3" xfId="37217" xr:uid="{BCCA5571-6B38-46E3-B9AD-0B64018A4D3A}"/>
    <cellStyle name="Comma 63 3" xfId="17279" xr:uid="{51C8820B-2FAA-46D0-B123-3471D4E8089D}"/>
    <cellStyle name="Comma 63 3 2" xfId="17280" xr:uid="{5FB63127-2A7A-478D-A689-D97C368BD01D}"/>
    <cellStyle name="Comma 63 3 3" xfId="37218" xr:uid="{44C2E711-1CE8-4430-B94A-3025E6873ADC}"/>
    <cellStyle name="Comma 63 4" xfId="17281" xr:uid="{8DF5B68A-1590-477F-83BF-2EB157A1BA47}"/>
    <cellStyle name="Comma 63 4 2" xfId="17282" xr:uid="{3807B0D8-E855-4245-8893-4863D7B3E8D5}"/>
    <cellStyle name="Comma 63 4 3" xfId="37219" xr:uid="{393C1D89-CBCB-45D3-BD45-751179AF0711}"/>
    <cellStyle name="Comma 63 5" xfId="17283" xr:uid="{F13C269D-1789-4800-8998-25AF2047B178}"/>
    <cellStyle name="Comma 63 6" xfId="37220" xr:uid="{57D7B4B8-19EA-4D18-A0AF-AA753E7D8525}"/>
    <cellStyle name="Comma 63 7" xfId="17276" xr:uid="{C626202F-F8FE-4EC3-9F61-860ED79CCE6C}"/>
    <cellStyle name="Comma 64" xfId="1105" xr:uid="{CD689BF9-5ED5-480E-A36E-7B9BAB6DD1D3}"/>
    <cellStyle name="Comma 64 2" xfId="17285" xr:uid="{4250392D-A69B-4E4E-AE54-6AC8FEF0DEC6}"/>
    <cellStyle name="Comma 64 2 2" xfId="17286" xr:uid="{5CF702BD-E0E3-425F-9C35-AE8CE768C3DA}"/>
    <cellStyle name="Comma 64 2 3" xfId="37221" xr:uid="{356E2DBA-831A-4B3C-BF00-7F889EB6C9E8}"/>
    <cellStyle name="Comma 64 3" xfId="17287" xr:uid="{000174C7-517C-4064-BC24-37B715396F05}"/>
    <cellStyle name="Comma 64 3 2" xfId="17288" xr:uid="{0FE12836-556D-4532-81A7-17ED3A8A7D81}"/>
    <cellStyle name="Comma 64 3 3" xfId="37222" xr:uid="{556A029F-7DE5-4537-A2ED-44616BAD3D31}"/>
    <cellStyle name="Comma 64 4" xfId="17289" xr:uid="{81F87A0D-CD20-43AF-8ABA-BB2DD8534A21}"/>
    <cellStyle name="Comma 64 4 2" xfId="17290" xr:uid="{92ECFC8B-2839-4F5D-94B6-CD04230B3B7D}"/>
    <cellStyle name="Comma 64 4 3" xfId="37223" xr:uid="{ACE555C4-EC6E-4494-BE1C-C4F77C064F6C}"/>
    <cellStyle name="Comma 64 5" xfId="17291" xr:uid="{0CEC118B-3AE1-4C83-9CD8-FF8DF4339EC4}"/>
    <cellStyle name="Comma 64 6" xfId="37224" xr:uid="{EA9BC5D5-286C-4BE3-ACA0-C9B5B0454204}"/>
    <cellStyle name="Comma 64 7" xfId="17284" xr:uid="{657F6125-DD6A-43FC-B647-CD6C1C1CE3CF}"/>
    <cellStyle name="Comma 65" xfId="1107" xr:uid="{383530BA-06D6-4621-B74F-953B1A3B3F36}"/>
    <cellStyle name="Comma 65 2" xfId="17293" xr:uid="{B7BD0C74-88BB-4E4A-A3EC-A6B862970616}"/>
    <cellStyle name="Comma 65 2 2" xfId="17294" xr:uid="{D20BE9FB-5452-42B9-85ED-3C20266FAF83}"/>
    <cellStyle name="Comma 65 2 3" xfId="37225" xr:uid="{64274C60-EA6A-4A28-9C5B-A06E0B61EAD0}"/>
    <cellStyle name="Comma 65 3" xfId="17295" xr:uid="{35C5413C-34DD-4E68-B158-BDDB73CA8609}"/>
    <cellStyle name="Comma 65 3 2" xfId="17296" xr:uid="{452B7658-13AA-468A-A56B-C2F48BA7F027}"/>
    <cellStyle name="Comma 65 3 3" xfId="37226" xr:uid="{76BB180B-70C4-4373-8098-A225F0E24352}"/>
    <cellStyle name="Comma 65 4" xfId="17297" xr:uid="{2986BAEA-48F5-46E8-B116-1DE407507897}"/>
    <cellStyle name="Comma 65 4 2" xfId="17298" xr:uid="{EFD958DE-7598-4237-BD09-F83C44ABC34A}"/>
    <cellStyle name="Comma 65 4 3" xfId="37227" xr:uid="{F2FE73D6-0A46-4D72-B2A0-60055EF1F2D2}"/>
    <cellStyle name="Comma 65 5" xfId="17299" xr:uid="{EDC1F4DA-7B67-42FA-B725-359B5DE76F6D}"/>
    <cellStyle name="Comma 65 6" xfId="37228" xr:uid="{EA4F832B-18B7-400B-BC4F-5D6C63ACE3C9}"/>
    <cellStyle name="Comma 65 7" xfId="17292" xr:uid="{D625A51F-3B1B-4A02-81B1-7AB014257831}"/>
    <cellStyle name="Comma 66" xfId="1109" xr:uid="{C3530FD9-A5C7-4A08-AB9D-CA0D87C91B69}"/>
    <cellStyle name="Comma 66 2" xfId="17301" xr:uid="{BDFDB592-72B0-4B83-AF06-6FDF6CEA764B}"/>
    <cellStyle name="Comma 66 2 2" xfId="17302" xr:uid="{7822599D-A7FF-499A-A4B9-34350D91ADEE}"/>
    <cellStyle name="Comma 66 2 3" xfId="37229" xr:uid="{41CF9315-DE8A-43F8-B4E1-4EB3E9426C9F}"/>
    <cellStyle name="Comma 66 3" xfId="17303" xr:uid="{A3AE1DD2-BA7D-491F-9B62-D13441386DA8}"/>
    <cellStyle name="Comma 66 3 2" xfId="17304" xr:uid="{5BD32946-EE45-42DA-B9BA-87BA8F53C51F}"/>
    <cellStyle name="Comma 66 3 3" xfId="37230" xr:uid="{06171264-CEA4-4B11-9CB5-1D1F46D37E5A}"/>
    <cellStyle name="Comma 66 4" xfId="17305" xr:uid="{3DD3E1E4-8017-4DFD-A5D5-1954039C38D7}"/>
    <cellStyle name="Comma 66 4 2" xfId="17306" xr:uid="{95AC1E88-A300-42E2-A7F7-481E2EC594DB}"/>
    <cellStyle name="Comma 66 4 3" xfId="37231" xr:uid="{D55854CB-B15F-45E1-B4F1-A6944197F8E4}"/>
    <cellStyle name="Comma 66 5" xfId="17307" xr:uid="{F808B1BB-AABA-486D-B23B-23AC99D01BD1}"/>
    <cellStyle name="Comma 66 6" xfId="37232" xr:uid="{47B78EA2-0E9B-4C5F-828B-4AB6750D37FA}"/>
    <cellStyle name="Comma 66 7" xfId="17300" xr:uid="{AB429429-7429-4747-B00B-1C6191B249DD}"/>
    <cellStyle name="Comma 67" xfId="1111" xr:uid="{E194EEB6-37F8-4C8F-8522-A6527960E0D8}"/>
    <cellStyle name="Comma 67 2" xfId="17309" xr:uid="{FFA04836-E72A-4716-B9C8-5C04C8DD27C6}"/>
    <cellStyle name="Comma 67 2 2" xfId="17310" xr:uid="{16CBB856-9474-482F-BFCC-8E2D3923B554}"/>
    <cellStyle name="Comma 67 2 3" xfId="37233" xr:uid="{F2E1DE3E-40EB-4F8A-ABBF-F41972EACED4}"/>
    <cellStyle name="Comma 67 3" xfId="17311" xr:uid="{F0610CC3-E44A-4E66-A5C1-AB851E98229C}"/>
    <cellStyle name="Comma 67 3 2" xfId="17312" xr:uid="{F7585CE4-C2A0-4F2B-A849-FCDC4F211BDC}"/>
    <cellStyle name="Comma 67 3 3" xfId="37234" xr:uid="{FF7E8455-EBF1-4681-996B-961D48ECE683}"/>
    <cellStyle name="Comma 67 4" xfId="17313" xr:uid="{7B450AB2-238D-41B2-B824-C06532C46369}"/>
    <cellStyle name="Comma 67 4 2" xfId="17314" xr:uid="{CEB9FE6A-E9E5-4C1C-AF4E-E62124990514}"/>
    <cellStyle name="Comma 67 4 3" xfId="37235" xr:uid="{1385A6DE-F75F-4BAD-B7EC-9336C0CCE039}"/>
    <cellStyle name="Comma 67 5" xfId="17315" xr:uid="{C9117A97-0C73-4607-A954-542F2F7AEE65}"/>
    <cellStyle name="Comma 67 6" xfId="37236" xr:uid="{33A82E3C-9B8F-4E48-A5AE-3B7CC254000B}"/>
    <cellStyle name="Comma 67 7" xfId="17308" xr:uid="{8254AEA5-74F6-467C-BB3D-94CCF6DC5FF0}"/>
    <cellStyle name="Comma 68" xfId="1113" xr:uid="{E4529C9D-A645-423B-A373-E61E18362EB1}"/>
    <cellStyle name="Comma 68 2" xfId="17317" xr:uid="{0FB99CE2-04B8-4DFB-81DC-6FCE6851AD53}"/>
    <cellStyle name="Comma 68 2 2" xfId="17318" xr:uid="{7A2BE3F3-7633-4970-94E3-2A7EA207F661}"/>
    <cellStyle name="Comma 68 2 3" xfId="37237" xr:uid="{1223AAB1-9F78-4AB9-8847-191A30274003}"/>
    <cellStyle name="Comma 68 3" xfId="17319" xr:uid="{55AB5A1E-6BC5-4719-9EA4-F036F476E7C0}"/>
    <cellStyle name="Comma 68 3 2" xfId="17320" xr:uid="{8C6AA0C6-02D1-49D5-B7CE-68082C1D4DB0}"/>
    <cellStyle name="Comma 68 3 3" xfId="37238" xr:uid="{E5ED4025-4210-4EBE-887B-6B40D1336CCE}"/>
    <cellStyle name="Comma 68 4" xfId="17321" xr:uid="{1152BA8A-7420-49C0-95F1-E157B78B1E85}"/>
    <cellStyle name="Comma 68 4 2" xfId="17322" xr:uid="{4966F90C-A047-4C9F-ABBB-BB30724FF771}"/>
    <cellStyle name="Comma 68 4 3" xfId="37239" xr:uid="{E3595465-4BF2-42FC-BF7A-EDBD5526681C}"/>
    <cellStyle name="Comma 68 5" xfId="17323" xr:uid="{09E6574B-5998-435B-8B94-C7F4565715D9}"/>
    <cellStyle name="Comma 68 6" xfId="37240" xr:uid="{48F45421-701B-41CD-B582-8DBA79DA0609}"/>
    <cellStyle name="Comma 68 7" xfId="17316" xr:uid="{BACE284B-8DCE-471E-AC48-5AFE247820D6}"/>
    <cellStyle name="Comma 69" xfId="1127" xr:uid="{38EEF212-E8A4-4395-ACD6-1D3CA83B8A61}"/>
    <cellStyle name="Comma 69 10" xfId="1816" xr:uid="{937B7F7A-DD79-4E19-9F0C-52FD5874E53A}"/>
    <cellStyle name="Comma 69 2" xfId="17325" xr:uid="{0F93F914-18AF-4F7E-87DB-53C7A30B3142}"/>
    <cellStyle name="Comma 69 2 2" xfId="17326" xr:uid="{85820B59-DE46-46F8-B32B-85BEC19A94F5}"/>
    <cellStyle name="Comma 69 2 3" xfId="37241" xr:uid="{BAD50286-122C-4694-AC72-C62A99BABD6E}"/>
    <cellStyle name="Comma 69 3" xfId="17327" xr:uid="{5D1878B6-ACD5-4051-9F29-87CC82FCB491}"/>
    <cellStyle name="Comma 69 3 2" xfId="17328" xr:uid="{5F68F337-B961-45A2-81E5-48EE252B80FD}"/>
    <cellStyle name="Comma 69 3 3" xfId="37242" xr:uid="{36C05AC5-E512-40D7-93CA-101A9530BA6E}"/>
    <cellStyle name="Comma 69 4" xfId="17329" xr:uid="{563F9C17-B9F8-45BD-B496-C26397247822}"/>
    <cellStyle name="Comma 69 4 2" xfId="17330" xr:uid="{84E0245F-60AF-4196-B1F9-838FECD8C7D2}"/>
    <cellStyle name="Comma 69 4 3" xfId="37243" xr:uid="{CB9A01CA-F090-4C16-98FF-093F2541A4A3}"/>
    <cellStyle name="Comma 69 5" xfId="17331" xr:uid="{D5929022-776D-4E0E-AE77-1807F3C98EE5}"/>
    <cellStyle name="Comma 69 6" xfId="37244" xr:uid="{9639B446-3C8F-4EB2-B7B6-08494834E13A}"/>
    <cellStyle name="Comma 69 7" xfId="17324" xr:uid="{1BE2B6B4-2FB4-4590-8908-2A74356D2D6D}"/>
    <cellStyle name="Comma 69 8" xfId="40315" xr:uid="{851A9C6F-8653-439C-A9B6-1A7FD1271CCC}"/>
    <cellStyle name="Comma 69 9" xfId="2247" xr:uid="{2436BFC4-DAE5-4AB8-B33C-5B967D07BC2A}"/>
    <cellStyle name="Comma 7" xfId="152" xr:uid="{C943486E-5B56-4151-A441-C2F415E0B58F}"/>
    <cellStyle name="Comma 7 10" xfId="40595" xr:uid="{775CE7D3-A4F9-45AA-9D4B-EE84B967C2AE}"/>
    <cellStyle name="Comma 7 11" xfId="41804" xr:uid="{F607DCC3-C8D8-453D-ABF0-4A4F0F1A5B6B}"/>
    <cellStyle name="Comma 7 12" xfId="41845" xr:uid="{AFE04FCD-9DC7-4D97-8A45-4F21AE7575F7}"/>
    <cellStyle name="Comma 7 13" xfId="559" xr:uid="{FB52FAF7-9207-4DDE-8860-4C2900315D6E}"/>
    <cellStyle name="Comma 7 2" xfId="348" xr:uid="{658795CB-D446-4FDA-A911-7B65ED1D1F8A}"/>
    <cellStyle name="Comma 7 2 10" xfId="41855" xr:uid="{E83C01AE-8FDD-4867-990B-8E51052A6993}"/>
    <cellStyle name="Comma 7 2 11" xfId="677" xr:uid="{8D69ECBC-BF86-4438-A4C5-ADEAAD88E885}"/>
    <cellStyle name="Comma 7 2 2" xfId="17334" xr:uid="{00F4EE60-017C-4B0F-A7B0-FA81F8A4253B}"/>
    <cellStyle name="Comma 7 2 2 2" xfId="41796" xr:uid="{6923664D-1934-49DB-AEAB-684BDC63A45B}"/>
    <cellStyle name="Comma 7 2 2 3" xfId="41144" xr:uid="{C4F97A02-FFB2-42F1-8066-87715F50F72B}"/>
    <cellStyle name="Comma 7 2 3" xfId="37245" xr:uid="{B0BB5901-5D75-433A-91EA-3C3678BF34A0}"/>
    <cellStyle name="Comma 7 2 3 2" xfId="41733" xr:uid="{E962B8A8-DFE3-45FA-A091-9299E32A0571}"/>
    <cellStyle name="Comma 7 2 4" xfId="39560" xr:uid="{4F0AEFFA-89DC-4466-B1E0-1DD5AD17D8E5}"/>
    <cellStyle name="Comma 7 2 5" xfId="17333" xr:uid="{82A92A2F-4328-4507-9D0B-3DE6078A3E58}"/>
    <cellStyle name="Comma 7 2 6" xfId="39902" xr:uid="{7A16BE68-DBBC-4BA5-A016-15D547E2F14C}"/>
    <cellStyle name="Comma 7 2 7" xfId="40680" xr:uid="{ED5817B6-8EF7-458D-B459-3C0BFDC96136}"/>
    <cellStyle name="Comma 7 2 8" xfId="2006" xr:uid="{04B4B462-BC3D-4F10-9A0A-F6C0E9EF82D0}"/>
    <cellStyle name="Comma 7 2 9" xfId="41817" xr:uid="{82DD9030-F216-49F0-91AF-5C5E9097ADF5}"/>
    <cellStyle name="Comma 7 3" xfId="632" xr:uid="{C2042670-5577-4635-8218-9EEB3759F628}"/>
    <cellStyle name="Comma 7 3 2" xfId="17336" xr:uid="{4393E26F-70A2-4D54-8743-34F23C204275}"/>
    <cellStyle name="Comma 7 3 2 2" xfId="41766" xr:uid="{AF0B2668-E4DC-4A11-BB4B-0C3891DD92B7}"/>
    <cellStyle name="Comma 7 3 3" xfId="37246" xr:uid="{B69DC246-9DD9-4DC7-874A-CD7D92912029}"/>
    <cellStyle name="Comma 7 3 4" xfId="39531" xr:uid="{D481E48A-8279-4139-B894-4C08E8008542}"/>
    <cellStyle name="Comma 7 3 5" xfId="17335" xr:uid="{6CB62C89-A766-4D3F-AB45-F9A32C2D5002}"/>
    <cellStyle name="Comma 7 3 6" xfId="40816" xr:uid="{CABCD900-DCD7-4565-B141-507165A8F7F4}"/>
    <cellStyle name="Comma 7 3 7" xfId="41816" xr:uid="{831E4747-0BE7-483A-9A82-CBEBD6BFEDAF}"/>
    <cellStyle name="Comma 7 4" xfId="966" xr:uid="{3054F1A9-D8D4-4DA7-9E06-B640198F877A}"/>
    <cellStyle name="Comma 7 4 2" xfId="37247" xr:uid="{6036BDF0-0548-4609-8CC7-420153E32F26}"/>
    <cellStyle name="Comma 7 4 3" xfId="17337" xr:uid="{3BF64C46-C04D-4F26-A04B-D0B8AB787E05}"/>
    <cellStyle name="Comma 7 4 4" xfId="40178" xr:uid="{9EADF4CF-5712-4637-A6FD-3350D3DDA917}"/>
    <cellStyle name="Comma 7 4 5" xfId="39800" xr:uid="{94785E5B-E987-46E8-9B7F-27C2A635A394}"/>
    <cellStyle name="Comma 7 4 6" xfId="2207" xr:uid="{3C84A9E1-52E2-40E1-8AE0-D8A33CEBBA2D}"/>
    <cellStyle name="Comma 7 4 7" xfId="1785" xr:uid="{7007367C-0823-4726-AF53-E2801A7CCF28}"/>
    <cellStyle name="Comma 7 5" xfId="1131" xr:uid="{1CAEF41D-630C-4324-89C0-B05F7138076A}"/>
    <cellStyle name="Comma 7 5 2" xfId="17339" xr:uid="{226B88AA-FA3D-414C-8C5B-4EE7A461605F}"/>
    <cellStyle name="Comma 7 5 3" xfId="37248" xr:uid="{17B7B0F9-0313-4920-9F23-B54120B7DDC9}"/>
    <cellStyle name="Comma 7 5 4" xfId="17338" xr:uid="{FD11A0D5-64DE-4FB4-9446-3699D38F383A}"/>
    <cellStyle name="Comma 7 5 5" xfId="40319" xr:uid="{56BAFEEC-C535-4903-B07D-F99B8263F16E}"/>
    <cellStyle name="Comma 7 5 6" xfId="40574" xr:uid="{F84D2785-2EE6-4A3F-862C-C335988D8A0A}"/>
    <cellStyle name="Comma 7 5 7" xfId="2251" xr:uid="{E29BB80D-2EA5-4BFC-9B5D-116D5AABC7AE}"/>
    <cellStyle name="Comma 7 5 8" xfId="1820" xr:uid="{13881F0B-1269-4EF3-8D11-0B4B10D90942}"/>
    <cellStyle name="Comma 7 6" xfId="2369" xr:uid="{4D1CE57C-3195-4502-BF37-6A8988F5F571}"/>
    <cellStyle name="Comma 7 6 2" xfId="37249" xr:uid="{B96305C9-5739-4EF3-AA77-8672B1BA2295}"/>
    <cellStyle name="Comma 7 6 3" xfId="17340" xr:uid="{48365378-9A6F-4526-99B4-988377FDB1E0}"/>
    <cellStyle name="Comma 7 6 4" xfId="41143" xr:uid="{28AF80FA-72D9-4753-A79C-40C9B3EF6A51}"/>
    <cellStyle name="Comma 7 7" xfId="37250" xr:uid="{7A49E0B3-53BA-4BC2-B20C-63465C5E63FE}"/>
    <cellStyle name="Comma 7 7 2" xfId="41686" xr:uid="{292C72DB-CB6D-4338-A0D7-4C70A759A2BD}"/>
    <cellStyle name="Comma 7 8" xfId="37251" xr:uid="{0460E720-5CB8-4E7D-8D19-E443F41400E1}"/>
    <cellStyle name="Comma 7 9" xfId="17332" xr:uid="{9EF9CCBF-669B-4DD4-8A7D-37D5B7CF1F4D}"/>
    <cellStyle name="Comma 70" xfId="1139" xr:uid="{30D56075-7AD7-4B3F-9049-607E6E2A04CA}"/>
    <cellStyle name="Comma 70 2" xfId="17342" xr:uid="{3AC31FDD-4F62-443A-B67B-9D22EB7BAB82}"/>
    <cellStyle name="Comma 70 2 2" xfId="17343" xr:uid="{DD0D0893-2B54-4E75-B681-8A39A8B38BD2}"/>
    <cellStyle name="Comma 70 2 3" xfId="37252" xr:uid="{F85921BB-2776-45C3-9896-638031DFA95D}"/>
    <cellStyle name="Comma 70 3" xfId="17344" xr:uid="{D3C2DA94-5D29-432B-8480-B72B81B97444}"/>
    <cellStyle name="Comma 70 3 2" xfId="17345" xr:uid="{EA258EF5-5DD4-4902-B5EF-BF15E897384E}"/>
    <cellStyle name="Comma 70 3 3" xfId="37253" xr:uid="{32B6CD5D-D2C1-4C20-A66D-2CE8D30CF42E}"/>
    <cellStyle name="Comma 70 4" xfId="17346" xr:uid="{3DA4A57E-3FD4-4991-8ACE-FA7B89397428}"/>
    <cellStyle name="Comma 70 4 2" xfId="17347" xr:uid="{7530B08C-D210-45F6-A375-F8E684CA4ECE}"/>
    <cellStyle name="Comma 70 4 3" xfId="37254" xr:uid="{0818C959-E898-4E88-8F43-9F850A2EDC92}"/>
    <cellStyle name="Comma 70 5" xfId="17348" xr:uid="{98E83B05-6DB5-4949-A986-14319915355F}"/>
    <cellStyle name="Comma 70 6" xfId="37255" xr:uid="{83909045-6CAE-4AFA-88E1-B02DBBC66D14}"/>
    <cellStyle name="Comma 70 7" xfId="17341" xr:uid="{769B4C61-1984-4989-B76D-FA3A986497F9}"/>
    <cellStyle name="Comma 71" xfId="1145" xr:uid="{5D7F8A7F-6687-4291-A734-ABF884E8AD62}"/>
    <cellStyle name="Comma 71 2" xfId="17350" xr:uid="{54ED8105-D4CF-43DB-8A02-AD25D3F05D4B}"/>
    <cellStyle name="Comma 71 2 2" xfId="17351" xr:uid="{805D3BB4-AD81-4976-872C-B32EA199F877}"/>
    <cellStyle name="Comma 71 2 3" xfId="37256" xr:uid="{2D165845-2F4B-46C0-BF08-4A2FA43BB275}"/>
    <cellStyle name="Comma 71 3" xfId="17352" xr:uid="{B0F918D0-E43E-46CC-93E7-99905BF514AF}"/>
    <cellStyle name="Comma 71 3 2" xfId="17353" xr:uid="{61712ED8-1747-4B7C-BBA1-F09E89ADE464}"/>
    <cellStyle name="Comma 71 3 3" xfId="37257" xr:uid="{52D1FC12-C2C8-45AA-B15B-E8C8EED80B98}"/>
    <cellStyle name="Comma 71 4" xfId="17354" xr:uid="{1EC59413-EAAC-4667-91A8-836B2BD2C41D}"/>
    <cellStyle name="Comma 71 4 2" xfId="17355" xr:uid="{D20162F0-AFBB-466A-AE95-190546757300}"/>
    <cellStyle name="Comma 71 4 3" xfId="37258" xr:uid="{E4C6C75E-6D0A-4C9A-8345-69B2F23F6C11}"/>
    <cellStyle name="Comma 71 5" xfId="17356" xr:uid="{AEB57F18-031A-4915-A704-24BD155B5FEC}"/>
    <cellStyle name="Comma 71 6" xfId="37259" xr:uid="{635D11CB-BF06-483F-A6D4-1DEB00FDDEC0}"/>
    <cellStyle name="Comma 71 7" xfId="17349" xr:uid="{6C7A9E9C-5E1D-4D3A-A147-7E619DBEE03E}"/>
    <cellStyle name="Comma 72" xfId="1140" xr:uid="{EB79CEF3-BAE0-4591-B1FF-516A81D05D8D}"/>
    <cellStyle name="Comma 72 2" xfId="17358" xr:uid="{CE405DA1-1332-4C61-B4C4-68EECBD47636}"/>
    <cellStyle name="Comma 72 2 2" xfId="17359" xr:uid="{2B4E524A-2BAD-47C8-B572-4477F159CBB0}"/>
    <cellStyle name="Comma 72 2 3" xfId="37260" xr:uid="{5EE9C02D-10BA-4A38-B20B-8C57E499F97A}"/>
    <cellStyle name="Comma 72 3" xfId="17360" xr:uid="{5EB75CB0-C7E2-4FF6-8FE3-5789E899D0B5}"/>
    <cellStyle name="Comma 72 3 2" xfId="17361" xr:uid="{8502A520-3952-4BDC-9A98-729AD8A8A461}"/>
    <cellStyle name="Comma 72 3 3" xfId="37261" xr:uid="{645F499C-53E9-40AD-9598-F910E109FFB4}"/>
    <cellStyle name="Comma 72 4" xfId="17362" xr:uid="{7A7A5555-B13E-47E1-8E1A-E303A1D7361B}"/>
    <cellStyle name="Comma 72 4 2" xfId="17363" xr:uid="{31440927-C9A9-41BD-9575-EFEF0A38438B}"/>
    <cellStyle name="Comma 72 4 3" xfId="37262" xr:uid="{BF155442-D25D-4070-A317-D2355BE0AA47}"/>
    <cellStyle name="Comma 72 5" xfId="17364" xr:uid="{440A668E-9A99-4756-BBA0-9228AB21A512}"/>
    <cellStyle name="Comma 72 6" xfId="37263" xr:uid="{4853C5A9-3C77-4714-AD09-D97CB4692ABB}"/>
    <cellStyle name="Comma 72 7" xfId="17357" xr:uid="{17DE6647-178F-48C3-AFD7-FE43BFEE4359}"/>
    <cellStyle name="Comma 73" xfId="1151" xr:uid="{10EC3CC5-0539-4D49-B106-F84A95BEA072}"/>
    <cellStyle name="Comma 73 2" xfId="17366" xr:uid="{EA6EC78A-8659-483D-87FC-F0CE976DAFC2}"/>
    <cellStyle name="Comma 73 2 2" xfId="17367" xr:uid="{A999B1B2-A255-44B6-8C21-413139C58B3E}"/>
    <cellStyle name="Comma 73 2 3" xfId="37264" xr:uid="{06351355-9DF9-4D2C-87B4-B03B5E78ED76}"/>
    <cellStyle name="Comma 73 3" xfId="17368" xr:uid="{34227260-E899-4540-B1A2-6FBA2AF8EBED}"/>
    <cellStyle name="Comma 73 3 2" xfId="17369" xr:uid="{8FE99967-A4BD-4E43-9940-3A5E3C1D77A4}"/>
    <cellStyle name="Comma 73 3 3" xfId="37265" xr:uid="{BA2059BC-26E1-4E58-8FE7-5BDFC6C4019E}"/>
    <cellStyle name="Comma 73 4" xfId="17370" xr:uid="{D14D0497-CD43-4C56-AC5F-A29E178103DC}"/>
    <cellStyle name="Comma 73 4 2" xfId="17371" xr:uid="{50895C27-D5E4-4D1B-B968-06B331CF0F73}"/>
    <cellStyle name="Comma 73 4 3" xfId="37266" xr:uid="{3289E318-9B37-41C4-848E-95B7D02F2A4C}"/>
    <cellStyle name="Comma 73 5" xfId="17372" xr:uid="{571466A1-C8FC-4DEB-922E-825A6D3539A7}"/>
    <cellStyle name="Comma 73 6" xfId="37267" xr:uid="{6C9EB0C2-E051-42D0-A5BE-041F9C94D9DC}"/>
    <cellStyle name="Comma 73 7" xfId="17365" xr:uid="{614D59E5-D214-4842-B700-4B88F87C60A1}"/>
    <cellStyle name="Comma 74" xfId="1215" xr:uid="{6096B0C3-B111-4BDC-8A5E-123D1D28AAA3}"/>
    <cellStyle name="Comma 74 2" xfId="17374" xr:uid="{AF278D1A-0327-4EF8-A3D2-BCA80674578B}"/>
    <cellStyle name="Comma 74 2 2" xfId="17375" xr:uid="{C8C6E550-07BE-404E-82FB-2A6B9ECDAB9B}"/>
    <cellStyle name="Comma 74 2 3" xfId="37268" xr:uid="{BC35C050-1AA8-4E74-86F8-4DFB97D6CA91}"/>
    <cellStyle name="Comma 74 3" xfId="17376" xr:uid="{F4C9672C-E2BF-44C6-B7A1-1FD6A79BB2E2}"/>
    <cellStyle name="Comma 74 3 2" xfId="17377" xr:uid="{A5EBB30B-9781-4903-8F1A-C35A0AFED2D0}"/>
    <cellStyle name="Comma 74 3 3" xfId="37269" xr:uid="{E0553A25-E9AB-4260-9784-0AE8FF13400F}"/>
    <cellStyle name="Comma 74 4" xfId="17378" xr:uid="{D50292E7-886A-46C9-9438-0819CF75F452}"/>
    <cellStyle name="Comma 74 4 2" xfId="17379" xr:uid="{FB8A794A-12FF-4588-A5E6-A77E299BD98A}"/>
    <cellStyle name="Comma 74 4 3" xfId="37270" xr:uid="{98EC24B6-DA6D-4BCB-A53C-D1C2CB576BA9}"/>
    <cellStyle name="Comma 74 5" xfId="17380" xr:uid="{C5D5BF7D-ECB0-4D09-ABE0-3660D49A2416}"/>
    <cellStyle name="Comma 74 6" xfId="37271" xr:uid="{8C12DBD2-FD50-47BA-A60F-8A2F41EE0364}"/>
    <cellStyle name="Comma 74 7" xfId="17373" xr:uid="{6B64F433-3C02-4388-8845-56573FB8DEBA}"/>
    <cellStyle name="Comma 74 8" xfId="2350" xr:uid="{684FAFCF-32B6-44A5-9969-B354846415A1}"/>
    <cellStyle name="Comma 75" xfId="1516" xr:uid="{5B9349A3-1637-4592-846D-B08E1DD00674}"/>
    <cellStyle name="Comma 75 2" xfId="17382" xr:uid="{8C7F03AA-D2CD-458E-B401-6A5074A6A4DA}"/>
    <cellStyle name="Comma 75 2 2" xfId="17383" xr:uid="{A630AE9E-CF84-4F42-AE45-866BF0D75941}"/>
    <cellStyle name="Comma 75 2 3" xfId="37272" xr:uid="{FDC62099-9C90-4FDF-B719-62F5CCBD7224}"/>
    <cellStyle name="Comma 75 3" xfId="17384" xr:uid="{CC552D20-B818-4D5B-B8EC-F320FCBB442D}"/>
    <cellStyle name="Comma 75 3 2" xfId="17385" xr:uid="{02FDA38D-9B07-4FA9-B51D-EF83A03815CC}"/>
    <cellStyle name="Comma 75 3 3" xfId="37273" xr:uid="{8A408F46-0F9C-4478-8F76-AE87DD6ABAA9}"/>
    <cellStyle name="Comma 75 4" xfId="17386" xr:uid="{B711693C-3F41-457A-A11D-C03BE5E7411B}"/>
    <cellStyle name="Comma 75 5" xfId="37274" xr:uid="{39A4D23E-24CF-4E58-991F-BDA3BE91AF5D}"/>
    <cellStyle name="Comma 75 6" xfId="17381" xr:uid="{17238D92-4DBD-4F62-A405-A132283F6A80}"/>
    <cellStyle name="Comma 76" xfId="1525" xr:uid="{B4C49E28-CD3C-4B6D-BAAD-1D093562891A}"/>
    <cellStyle name="Comma 76 2" xfId="17388" xr:uid="{CEA39D73-6231-4FB3-B9FD-A95AB60B4BA4}"/>
    <cellStyle name="Comma 76 2 2" xfId="17389" xr:uid="{0D19887F-ECF1-434F-AA65-B31C1AD1307F}"/>
    <cellStyle name="Comma 76 2 3" xfId="37275" xr:uid="{A460DCCB-6C78-4EC8-AAD8-0AE93A6929C4}"/>
    <cellStyle name="Comma 76 3" xfId="17390" xr:uid="{0330B014-5C99-449E-8178-39B10E7BE08B}"/>
    <cellStyle name="Comma 76 3 2" xfId="17391" xr:uid="{BB502D45-3E6B-4A06-8BE8-7A75AA632F4A}"/>
    <cellStyle name="Comma 76 3 3" xfId="37276" xr:uid="{FE8B3551-3005-43EE-B448-3F0D5E5A642C}"/>
    <cellStyle name="Comma 76 4" xfId="17392" xr:uid="{3E8AF39C-6722-4CA5-A110-258148C7E7A4}"/>
    <cellStyle name="Comma 76 5" xfId="37277" xr:uid="{CB4E616B-B40B-4F0C-9A0D-F30ADA8B5DE6}"/>
    <cellStyle name="Comma 76 6" xfId="17387" xr:uid="{A84AE43B-602C-44CD-A601-5BD45F46E612}"/>
    <cellStyle name="Comma 77" xfId="17393" xr:uid="{7C9D6189-24D5-475E-BA87-2EEF4CEC6B87}"/>
    <cellStyle name="Comma 77 2" xfId="17394" xr:uid="{89E835DD-F33A-41E0-9FE5-E5E49B0A35B2}"/>
    <cellStyle name="Comma 77 2 2" xfId="17395" xr:uid="{CCE7CDD5-319D-4D12-8747-7FB0DB5071D4}"/>
    <cellStyle name="Comma 77 2 3" xfId="37278" xr:uid="{1E34B22B-4CF7-474C-B36B-CA79660D434F}"/>
    <cellStyle name="Comma 77 3" xfId="17396" xr:uid="{549BDB0B-9EA8-47C5-B3CB-63CEDA37F6DD}"/>
    <cellStyle name="Comma 77 3 2" xfId="17397" xr:uid="{6CB58F31-0A64-4AB2-ACB2-2B5DA6BBC68E}"/>
    <cellStyle name="Comma 77 3 3" xfId="37279" xr:uid="{0BF931E0-4CCF-416C-8F54-B658413EC9B7}"/>
    <cellStyle name="Comma 77 4" xfId="17398" xr:uid="{8CA63394-BE05-4B4B-90BC-C20541BDC601}"/>
    <cellStyle name="Comma 77 5" xfId="37280" xr:uid="{8FFCB66C-3A31-49DA-B353-9D9FC04ECFA6}"/>
    <cellStyle name="Comma 78" xfId="17399" xr:uid="{788693F3-50A1-4EA8-85EB-55E0ABB97AAC}"/>
    <cellStyle name="Comma 78 2" xfId="17400" xr:uid="{4AD76332-6076-4B0E-8B55-C6507476001E}"/>
    <cellStyle name="Comma 78 2 2" xfId="17401" xr:uid="{54478908-BC55-4935-8F0F-CF70B5840F9E}"/>
    <cellStyle name="Comma 78 2 3" xfId="37281" xr:uid="{DA86F6F2-1358-4995-BE54-5B0B56B7536C}"/>
    <cellStyle name="Comma 78 3" xfId="17402" xr:uid="{D43FBB34-D2F6-4D62-B4DA-9A971C19B171}"/>
    <cellStyle name="Comma 78 3 2" xfId="17403" xr:uid="{FD810B38-2B00-4F45-A5E9-B49D96C5C4E2}"/>
    <cellStyle name="Comma 78 3 3" xfId="37282" xr:uid="{51545DCF-D72E-44BE-97B2-1134A4B5880F}"/>
    <cellStyle name="Comma 78 4" xfId="17404" xr:uid="{F88F0261-595E-44BC-B10C-815DAD2E8E36}"/>
    <cellStyle name="Comma 78 4 2" xfId="17405" xr:uid="{A5B3764D-716C-4FCB-B3E1-C9645971C799}"/>
    <cellStyle name="Comma 78 4 3" xfId="37283" xr:uid="{DD604E8B-CFAC-43CD-B5A1-CC059DF50B72}"/>
    <cellStyle name="Comma 78 5" xfId="17406" xr:uid="{C4F632D6-1FD6-4C88-803D-38E8FE285391}"/>
    <cellStyle name="Comma 78 6" xfId="37284" xr:uid="{15ACE474-4C10-4ABF-8F40-9E08F1B49823}"/>
    <cellStyle name="Comma 79" xfId="17407" xr:uid="{738E3B3D-A8B3-4166-ADAA-FC49EECD07A2}"/>
    <cellStyle name="Comma 79 2" xfId="17408" xr:uid="{00D55817-0E13-4629-B3F3-85357DA90A67}"/>
    <cellStyle name="Comma 79 2 2" xfId="17409" xr:uid="{0D683476-C72E-4870-8B8F-AC6BDB2A3904}"/>
    <cellStyle name="Comma 79 2 3" xfId="37285" xr:uid="{15243AEF-51F3-4361-9DF4-1444F02D463A}"/>
    <cellStyle name="Comma 79 3" xfId="17410" xr:uid="{9BE79B5E-3B0C-49C5-AE2A-F42ED8DCE1B3}"/>
    <cellStyle name="Comma 79 3 2" xfId="17411" xr:uid="{92913C10-64F2-4C4C-842C-636E6758900C}"/>
    <cellStyle name="Comma 79 3 3" xfId="37286" xr:uid="{A4FB54F9-1100-43F4-B0AD-160C606588E3}"/>
    <cellStyle name="Comma 79 4" xfId="17412" xr:uid="{C71A4290-F7BA-486B-8914-CF3CC2997B49}"/>
    <cellStyle name="Comma 79 4 2" xfId="17413" xr:uid="{6E351A39-BA8F-4CEA-9CAE-F990B7A5BE9B}"/>
    <cellStyle name="Comma 79 4 3" xfId="37287" xr:uid="{08E99AA5-2380-4266-8EA4-AE4D91147ED7}"/>
    <cellStyle name="Comma 79 5" xfId="17414" xr:uid="{6940AD03-D8CC-4349-AC98-16F9BAB37A7B}"/>
    <cellStyle name="Comma 79 6" xfId="37288" xr:uid="{CF41C073-F511-4EAC-82AF-6914EDDD9A6D}"/>
    <cellStyle name="Comma 8" xfId="226" xr:uid="{D3DD4BF4-6D4B-4049-AC63-868F525D1BE7}"/>
    <cellStyle name="Comma 8 10" xfId="40506" xr:uid="{25980A97-44C6-4546-A166-593DE3D638BA}"/>
    <cellStyle name="Comma 8 11" xfId="527" xr:uid="{6FD8CB3B-C7C1-4C58-93DF-CAC37FEEF0C7}"/>
    <cellStyle name="Comma 8 11 2" xfId="41924" xr:uid="{1F2CF1AF-B83B-4AA2-AF0C-9B5A9F619A05}"/>
    <cellStyle name="Comma 8 12" xfId="41900" xr:uid="{BA211668-7542-487C-A6D8-6747D80D1149}"/>
    <cellStyle name="Comma 8 13" xfId="564" xr:uid="{D0BF0E66-498D-45E0-A640-584E07FCC3AB}"/>
    <cellStyle name="Comma 8 2" xfId="350" xr:uid="{68F43590-B756-4C7C-A023-D5323B492A91}"/>
    <cellStyle name="Comma 8 2 10" xfId="41856" xr:uid="{01FB2C4A-9A4C-4A6D-874B-6F7A160B5336}"/>
    <cellStyle name="Comma 8 2 11" xfId="678" xr:uid="{584BAD01-3116-47DE-9C99-F55E8516CE69}"/>
    <cellStyle name="Comma 8 2 2" xfId="17417" xr:uid="{E8470EE6-8416-4001-BFE1-6FB246943342}"/>
    <cellStyle name="Comma 8 2 2 2" xfId="17418" xr:uid="{045E12F8-4540-4186-8CA4-82C43F7A01AA}"/>
    <cellStyle name="Comma 8 2 2 2 2" xfId="41797" xr:uid="{1F91F60D-5AD1-451A-888E-C624AABE4B3C}"/>
    <cellStyle name="Comma 8 2 2 3" xfId="37289" xr:uid="{08CA3EAA-FE30-4B61-94CF-C80D924107F0}"/>
    <cellStyle name="Comma 8 2 2 4" xfId="40895" xr:uid="{8548AC3D-3A45-404E-9FFC-A4F8E3D28EDC}"/>
    <cellStyle name="Comma 8 2 3" xfId="17419" xr:uid="{618FB421-625A-4CC0-AF09-BC6D5AD21164}"/>
    <cellStyle name="Comma 8 2 3 2" xfId="41734" xr:uid="{0A8DBDE5-297C-497C-90C3-B8550A99AFC2}"/>
    <cellStyle name="Comma 8 2 4" xfId="37290" xr:uid="{609AEA67-5E37-4258-9D70-5F28CCE7829F}"/>
    <cellStyle name="Comma 8 2 5" xfId="39619" xr:uid="{5852B72C-2871-4DD0-BE9D-A872F44C942D}"/>
    <cellStyle name="Comma 8 2 6" xfId="17416" xr:uid="{8632F104-6B3D-40D6-A3B1-BF75FD20AB2F}"/>
    <cellStyle name="Comma 8 2 7" xfId="39958" xr:uid="{998A1C80-167F-4A4E-B864-5D0D671AD054}"/>
    <cellStyle name="Comma 8 2 8" xfId="2007" xr:uid="{ACC01403-0EE4-4852-9713-832A76AA2411}"/>
    <cellStyle name="Comma 8 2 9" xfId="41820" xr:uid="{D52B36EC-9D77-43A8-A355-753E99270F70}"/>
    <cellStyle name="Comma 8 3" xfId="349" xr:uid="{2F5A65AF-A67E-4FF1-9296-5BEB1628FF82}"/>
    <cellStyle name="Comma 8 3 2" xfId="17421" xr:uid="{E9669F29-7975-4946-81B2-A359EA421AC9}"/>
    <cellStyle name="Comma 8 3 2 2" xfId="41767" xr:uid="{6760B168-2BA5-4829-8ED4-6C520C60D570}"/>
    <cellStyle name="Comma 8 3 3" xfId="37291" xr:uid="{F7AFEFDE-E05E-45A5-B06E-A6A39D05F3E3}"/>
    <cellStyle name="Comma 8 3 4" xfId="17420" xr:uid="{5F6FF9BE-F36F-482A-8542-A81612C0857C}"/>
    <cellStyle name="Comma 8 3 5" xfId="40179" xr:uid="{92873B05-F27E-4209-AC46-5AFCA52AE307}"/>
    <cellStyle name="Comma 8 3 6" xfId="40821" xr:uid="{28F04BB5-9465-4478-9105-B2E351939425}"/>
    <cellStyle name="Comma 8 3 7" xfId="2208" xr:uid="{14ED8111-5816-49EB-B747-9E13FE2793A6}"/>
    <cellStyle name="Comma 8 3 8" xfId="1786" xr:uid="{8438C6F6-4609-474D-ABAA-B0D7C775B1CE}"/>
    <cellStyle name="Comma 8 3 9" xfId="967" xr:uid="{B047FA17-47E0-4B51-8BCD-2FAF1C308948}"/>
    <cellStyle name="Comma 8 4" xfId="1132" xr:uid="{FE12D186-F55E-4791-8A81-5AFA9E433252}"/>
    <cellStyle name="Comma 8 4 2" xfId="37292" xr:uid="{5B0BDC06-5597-4CC4-AE10-F18E2F90C331}"/>
    <cellStyle name="Comma 8 4 3" xfId="17422" xr:uid="{DE99CC75-C20F-42A2-81C0-20976F18D002}"/>
    <cellStyle name="Comma 8 4 4" xfId="40320" xr:uid="{2979780F-7643-4A69-AF77-A9D6EAF1D40F}"/>
    <cellStyle name="Comma 8 4 5" xfId="39721" xr:uid="{4301B974-B1AB-413D-AA17-D86C51DB76FC}"/>
    <cellStyle name="Comma 8 4 6" xfId="2252" xr:uid="{F4875828-E1CD-415B-9BD6-B0DB10AA59EF}"/>
    <cellStyle name="Comma 8 4 7" xfId="1821" xr:uid="{814DDAD3-8D73-4A24-87A2-3F2DE134846F}"/>
    <cellStyle name="Comma 8 5" xfId="17423" xr:uid="{3365863B-643E-458A-8CA3-27509A357691}"/>
    <cellStyle name="Comma 8 5 2" xfId="37293" xr:uid="{69000D74-70D4-4CFE-9725-51368A8BD5D0}"/>
    <cellStyle name="Comma 8 5 3" xfId="40869" xr:uid="{6FC77006-9975-4B4E-8DC9-6D3DD4187707}"/>
    <cellStyle name="Comma 8 6" xfId="37294" xr:uid="{F9BE290A-8291-497A-A290-A53018F6D1AE}"/>
    <cellStyle name="Comma 8 6 2" xfId="41145" xr:uid="{895A6D14-C251-45E8-AA11-3FF6A86B4A2F}"/>
    <cellStyle name="Comma 8 7" xfId="37295" xr:uid="{A5AEAFD6-DABD-4657-9BC4-95065F6284E5}"/>
    <cellStyle name="Comma 8 7 2" xfId="41687" xr:uid="{9327F1F7-0994-4877-9EA9-6CD47E906C3B}"/>
    <cellStyle name="Comma 8 8" xfId="39459" xr:uid="{FA414292-C655-4578-9561-E6EB89EC2D9A}"/>
    <cellStyle name="Comma 8 9" xfId="17415" xr:uid="{1F97647E-2B31-4489-BA2C-5963C53034D5}"/>
    <cellStyle name="Comma 80" xfId="17424" xr:uid="{08BBD8A8-B946-4394-B7DF-102A1545627D}"/>
    <cellStyle name="Comma 80 2" xfId="17425" xr:uid="{99A38481-541C-49EC-A6D3-C5173D3EE999}"/>
    <cellStyle name="Comma 80 2 2" xfId="17426" xr:uid="{1ABC369B-7E9D-4AC8-9039-794428A74972}"/>
    <cellStyle name="Comma 80 2 3" xfId="37296" xr:uid="{25C455DF-16F5-401F-BB78-9CE7E90598D8}"/>
    <cellStyle name="Comma 80 3" xfId="17427" xr:uid="{F0267FA1-7D4B-49C3-8BCB-4CEC04EF2012}"/>
    <cellStyle name="Comma 80 3 2" xfId="17428" xr:uid="{A99282D4-EF66-4A09-A624-80106757E60F}"/>
    <cellStyle name="Comma 80 3 3" xfId="37297" xr:uid="{4836F89D-30F1-4089-994E-4DB858478C43}"/>
    <cellStyle name="Comma 80 4" xfId="17429" xr:uid="{148F9B82-4E4F-49C3-96DE-B8070DAFFB30}"/>
    <cellStyle name="Comma 80 4 2" xfId="17430" xr:uid="{1F46620D-DC1E-419A-BBBD-B7BA553F0ABF}"/>
    <cellStyle name="Comma 80 4 3" xfId="37298" xr:uid="{1F50C5B3-AE12-4EC6-9959-BF53F6CBC2E0}"/>
    <cellStyle name="Comma 80 5" xfId="17431" xr:uid="{352412D5-3C49-4975-B745-A58BDD394E64}"/>
    <cellStyle name="Comma 80 6" xfId="37299" xr:uid="{8CAF840B-EF91-4480-B87E-6767B820AD8D}"/>
    <cellStyle name="Comma 81" xfId="17432" xr:uid="{15C11BE8-7206-4B69-920C-16830664D867}"/>
    <cellStyle name="Comma 81 2" xfId="17433" xr:uid="{D235AF47-9DBA-454A-A6AB-C766EC98B8D4}"/>
    <cellStyle name="Comma 81 2 2" xfId="17434" xr:uid="{6E508BB8-C6F9-467D-842D-B09CE23552DD}"/>
    <cellStyle name="Comma 81 2 3" xfId="37300" xr:uid="{9F24EEA1-3FC9-41A7-94EC-E9FA0CD8846E}"/>
    <cellStyle name="Comma 81 3" xfId="17435" xr:uid="{2C35A3B3-9938-4B84-8EDF-ED3AA6B5BE01}"/>
    <cellStyle name="Comma 81 3 2" xfId="17436" xr:uid="{185CF52F-6E9E-4948-BE5E-4E36F5ABF999}"/>
    <cellStyle name="Comma 81 3 3" xfId="37301" xr:uid="{F12E2223-EE65-43F7-A62B-98D91245B239}"/>
    <cellStyle name="Comma 81 4" xfId="17437" xr:uid="{89720F73-C24B-4C89-AFFD-32336CF0DF8D}"/>
    <cellStyle name="Comma 81 4 2" xfId="17438" xr:uid="{10EB4930-F29A-42E9-970F-CE07896815D7}"/>
    <cellStyle name="Comma 81 4 3" xfId="37302" xr:uid="{5CF466DB-31F6-4718-88CE-34AB5C846A3C}"/>
    <cellStyle name="Comma 81 5" xfId="17439" xr:uid="{0280AD78-F276-42F6-B7AA-D36B876B28E3}"/>
    <cellStyle name="Comma 81 6" xfId="37303" xr:uid="{69923D47-1709-4A54-B7F5-5500F160C87E}"/>
    <cellStyle name="Comma 82" xfId="17440" xr:uid="{F9F9426C-D92D-4143-8F90-52D8FC3A6572}"/>
    <cellStyle name="Comma 82 2" xfId="17441" xr:uid="{ABB93358-DE3F-41D6-AC94-B398B2253819}"/>
    <cellStyle name="Comma 82 2 2" xfId="17442" xr:uid="{4AA28E42-F8D6-453F-965C-7E0D858D3C93}"/>
    <cellStyle name="Comma 82 2 3" xfId="37304" xr:uid="{7BBFC04C-885C-40AA-86B2-C1A47C9345E9}"/>
    <cellStyle name="Comma 82 3" xfId="17443" xr:uid="{0F4EA371-5E5E-48F0-B696-C16DC4084AC3}"/>
    <cellStyle name="Comma 82 3 2" xfId="17444" xr:uid="{F5DDA9BA-6313-4C09-ACD1-212DE14299AC}"/>
    <cellStyle name="Comma 82 3 3" xfId="37305" xr:uid="{DA0B18D4-53D3-45DB-A62C-CCCC5C493D82}"/>
    <cellStyle name="Comma 82 4" xfId="17445" xr:uid="{91210A55-DBDA-4FBF-9907-83BF355B4C7D}"/>
    <cellStyle name="Comma 82 4 2" xfId="17446" xr:uid="{8A0B9267-78C3-411E-84F2-D67E74AA9EE3}"/>
    <cellStyle name="Comma 82 4 3" xfId="37306" xr:uid="{355EB058-0DA7-4B98-8CD6-D5B4ED55E09A}"/>
    <cellStyle name="Comma 82 5" xfId="17447" xr:uid="{EFFF862F-2F75-414F-B1D3-680BC37870C1}"/>
    <cellStyle name="Comma 82 6" xfId="37307" xr:uid="{EB23058E-2D08-49E9-8EB7-CFE15AE7A04A}"/>
    <cellStyle name="Comma 83" xfId="17448" xr:uid="{F17F0E8D-6FF9-4092-9D96-472CBE767ED3}"/>
    <cellStyle name="Comma 83 2" xfId="17449" xr:uid="{15756D2C-39B3-4941-BE9C-38E8F3E41142}"/>
    <cellStyle name="Comma 83 2 2" xfId="17450" xr:uid="{208F0F84-FD32-421D-B956-EC50E3966065}"/>
    <cellStyle name="Comma 83 2 3" xfId="37308" xr:uid="{5DA50313-805C-4CC9-928F-11F8202CEBED}"/>
    <cellStyle name="Comma 83 3" xfId="17451" xr:uid="{F6A80734-1116-4DFA-AA11-2901A0C7A5B8}"/>
    <cellStyle name="Comma 83 3 2" xfId="17452" xr:uid="{D625D8A8-902B-4D6C-A69C-6D7D99795CDD}"/>
    <cellStyle name="Comma 83 3 3" xfId="37309" xr:uid="{4E06EF0A-D5AA-401F-AA97-D7B81ABBF476}"/>
    <cellStyle name="Comma 83 4" xfId="17453" xr:uid="{0FABDBC4-A0D7-46E9-844A-186A67F3C9F5}"/>
    <cellStyle name="Comma 83 4 2" xfId="17454" xr:uid="{E19EA201-BABC-4C33-86D0-140EEB6CF233}"/>
    <cellStyle name="Comma 83 4 3" xfId="37310" xr:uid="{CADED477-F637-425B-B838-E08E10D515A0}"/>
    <cellStyle name="Comma 83 5" xfId="17455" xr:uid="{C22641F5-699F-42E6-8154-8E05FF4CD84A}"/>
    <cellStyle name="Comma 83 6" xfId="37311" xr:uid="{DE8CA5AE-1870-4A43-8C34-9F23BCCE231F}"/>
    <cellStyle name="Comma 84" xfId="17456" xr:uid="{FCBB1AB0-1B5A-4264-AE7E-F25C40283FEE}"/>
    <cellStyle name="Comma 84 2" xfId="17457" xr:uid="{A6A1D706-5830-4D7B-B989-7E51C9F5B7B8}"/>
    <cellStyle name="Comma 84 2 2" xfId="17458" xr:uid="{C541C05B-F822-4691-A77A-781958BCEF18}"/>
    <cellStyle name="Comma 84 2 3" xfId="37312" xr:uid="{E099166D-2CE7-417A-8D62-C6AA9521C007}"/>
    <cellStyle name="Comma 84 3" xfId="17459" xr:uid="{E47F5C25-93DA-4A1A-BAD4-5912931551DB}"/>
    <cellStyle name="Comma 84 3 2" xfId="17460" xr:uid="{0528A1FF-573B-4C62-BCD0-7BA803EEC4D9}"/>
    <cellStyle name="Comma 84 3 3" xfId="37313" xr:uid="{F3326D9D-69CA-4214-8523-9D4C3FF0BDC6}"/>
    <cellStyle name="Comma 84 4" xfId="17461" xr:uid="{018DF687-9C22-49D7-8B05-95E1F8BACCF9}"/>
    <cellStyle name="Comma 84 5" xfId="37314" xr:uid="{E3D491D9-4CB4-404D-8A42-44CCFB3A216A}"/>
    <cellStyle name="Comma 85" xfId="17462" xr:uid="{2FF3EA2A-7AC5-43AD-9328-E7D686DDAA69}"/>
    <cellStyle name="Comma 85 2" xfId="17463" xr:uid="{85837CE8-82AC-4FBD-94D6-C60924EACE0E}"/>
    <cellStyle name="Comma 85 3" xfId="37315" xr:uid="{2B9CC7BE-B55C-414E-97F4-1CAFFF832369}"/>
    <cellStyle name="Comma 86" xfId="17464" xr:uid="{C91E3659-342F-4FCF-BF62-6FC7D7E54388}"/>
    <cellStyle name="Comma 86 2" xfId="17465" xr:uid="{021FB69D-5B48-46B9-8523-D11B22E20449}"/>
    <cellStyle name="Comma 86 3" xfId="37316" xr:uid="{A8BD1776-A6A8-4752-B19A-904911A0FAFB}"/>
    <cellStyle name="Comma 87" xfId="17466" xr:uid="{CDFF866A-C748-4DEA-A8A6-F6CA8FBD5962}"/>
    <cellStyle name="Comma 87 2" xfId="17467" xr:uid="{1A2B9070-79FE-4089-AA6A-3366255D1FF6}"/>
    <cellStyle name="Comma 87 3" xfId="37317" xr:uid="{845CF1D3-E05C-4A73-90ED-2A702DCF0335}"/>
    <cellStyle name="Comma 88" xfId="17468" xr:uid="{31F1F891-B2C4-483B-8333-07C598F50CE3}"/>
    <cellStyle name="Comma 88 2" xfId="17469" xr:uid="{0E9F6F47-21B7-4846-BA95-6A84B9453909}"/>
    <cellStyle name="Comma 88 3" xfId="37318" xr:uid="{60295478-D80E-41F0-BB25-AB0A5B8579FE}"/>
    <cellStyle name="Comma 89" xfId="17470" xr:uid="{52DCB1FE-F6FB-4D4B-9B89-EADFD465B711}"/>
    <cellStyle name="Comma 89 2" xfId="17471" xr:uid="{B6410FB2-33E3-4E8F-8503-A79A39EFCDF0}"/>
    <cellStyle name="Comma 89 3" xfId="37319" xr:uid="{CE4DE015-3761-40C5-B82F-3E193CB6E2D5}"/>
    <cellStyle name="Comma 9" xfId="351" xr:uid="{503355F4-2EC8-462B-B076-C506C9E15B90}"/>
    <cellStyle name="Comma 9 10" xfId="17473" xr:uid="{3C226545-C8E1-475E-97CF-59F29D648EFF}"/>
    <cellStyle name="Comma 9 10 2" xfId="17474" xr:uid="{2FC4E121-BAA2-4225-9AE4-C87CC7CD2176}"/>
    <cellStyle name="Comma 9 10 3" xfId="37320" xr:uid="{26441E78-609F-4390-B32A-7D0E6CBD658E}"/>
    <cellStyle name="Comma 9 11" xfId="17475" xr:uid="{5F95133C-8A04-4D11-8D3A-93BA9A5607CB}"/>
    <cellStyle name="Comma 9 11 2" xfId="17476" xr:uid="{79031145-3EC0-4F25-B47D-21574C75CF43}"/>
    <cellStyle name="Comma 9 11 3" xfId="37321" xr:uid="{EF1FCD51-B867-421D-965D-EB29C2C384AE}"/>
    <cellStyle name="Comma 9 12" xfId="17477" xr:uid="{0BAAC92C-49D2-484B-9014-BC4243061179}"/>
    <cellStyle name="Comma 9 12 2" xfId="17478" xr:uid="{A4C531BB-2D86-4314-90C7-D9D1765570F6}"/>
    <cellStyle name="Comma 9 12 3" xfId="37322" xr:uid="{153E3404-1588-40D7-BEDA-43186C7C5C85}"/>
    <cellStyle name="Comma 9 13" xfId="17479" xr:uid="{69286906-9862-4B61-AF6D-2D596F5CF7BB}"/>
    <cellStyle name="Comma 9 13 2" xfId="17480" xr:uid="{BDE7037D-1104-487E-BB6F-06E19E527131}"/>
    <cellStyle name="Comma 9 13 3" xfId="37323" xr:uid="{66BB47EE-5C62-4CF8-98E5-076F42AC77D5}"/>
    <cellStyle name="Comma 9 14" xfId="17481" xr:uid="{208BE0AA-5997-4281-89B4-37AE33A36FE4}"/>
    <cellStyle name="Comma 9 14 2" xfId="17482" xr:uid="{1EA0E16D-5CE3-4FCC-911D-8742EB417354}"/>
    <cellStyle name="Comma 9 14 3" xfId="37324" xr:uid="{E27B03FD-2DCC-47FD-B67C-14788A23836B}"/>
    <cellStyle name="Comma 9 15" xfId="17483" xr:uid="{12BBC163-1FA2-4CA6-A9DC-7D3B98A03A4D}"/>
    <cellStyle name="Comma 9 15 2" xfId="17484" xr:uid="{8BD37D20-9EE8-4AEB-9FB2-68378E509896}"/>
    <cellStyle name="Comma 9 15 3" xfId="37325" xr:uid="{6352E795-0D96-447B-B59E-A56365634E78}"/>
    <cellStyle name="Comma 9 16" xfId="17485" xr:uid="{284D6762-05AE-4931-ACA2-DA64CCD36598}"/>
    <cellStyle name="Comma 9 16 2" xfId="17486" xr:uid="{A734D21B-7970-40D3-9219-57E59ACA7A19}"/>
    <cellStyle name="Comma 9 16 3" xfId="37326" xr:uid="{1B33B7D9-6633-43F5-91D6-A9E1A3831380}"/>
    <cellStyle name="Comma 9 17" xfId="17487" xr:uid="{182A4210-5436-4843-8DA1-2FFF15BB3463}"/>
    <cellStyle name="Comma 9 17 2" xfId="37327" xr:uid="{DE04D4AD-9961-42BC-8A77-4BFE5B54612D}"/>
    <cellStyle name="Comma 9 18" xfId="17488" xr:uid="{E1F39197-4674-4AF5-8086-5551C7685363}"/>
    <cellStyle name="Comma 9 19" xfId="37328" xr:uid="{DC20B5EC-E103-49FA-BF32-FBD31C8BC967}"/>
    <cellStyle name="Comma 9 2" xfId="352" xr:uid="{68F70A80-A8B3-4EFC-8B6A-58961AD25B18}"/>
    <cellStyle name="Comma 9 2 10" xfId="2008" xr:uid="{9C8FAB78-419F-45A6-81E0-861324930C02}"/>
    <cellStyle name="Comma 9 2 11" xfId="679" xr:uid="{AED59B70-5789-40C9-8E73-68101BB2AEB2}"/>
    <cellStyle name="Comma 9 2 2" xfId="17490" xr:uid="{4BF58459-C598-4C91-B2E1-018D729565E4}"/>
    <cellStyle name="Comma 9 2 2 2" xfId="17491" xr:uid="{A3B94293-180B-4334-A7B3-6EEE035CCF84}"/>
    <cellStyle name="Comma 9 2 2 2 2" xfId="17492" xr:uid="{F7AEAC17-2548-4B36-8AC8-C3D148B9AC25}"/>
    <cellStyle name="Comma 9 2 2 2 2 2" xfId="37329" xr:uid="{BAD60096-CA6C-435A-BDBE-93EFD2F6DDA6}"/>
    <cellStyle name="Comma 9 2 2 2 2 3" xfId="37330" xr:uid="{CDA7DCF5-B194-42A8-8248-AA0F20D6E211}"/>
    <cellStyle name="Comma 9 2 2 2 3" xfId="37331" xr:uid="{08EA0179-85BC-4EE9-B7C2-955E3F9A4773}"/>
    <cellStyle name="Comma 9 2 2 2 4" xfId="37332" xr:uid="{423D266B-3A80-477E-851F-4097128A45CE}"/>
    <cellStyle name="Comma 9 2 2 2 5" xfId="37333" xr:uid="{7A131D80-F6C9-45D9-BF91-9F1EC53DEA00}"/>
    <cellStyle name="Comma 9 2 2 3" xfId="17493" xr:uid="{D00129DA-FABA-41A4-B59A-627E90DECC7D}"/>
    <cellStyle name="Comma 9 2 2 3 2" xfId="17494" xr:uid="{524983F6-BE48-4D60-8EFA-5F8DA2B2C5D9}"/>
    <cellStyle name="Comma 9 2 2 3 3" xfId="37334" xr:uid="{90294928-99C7-4708-BFDB-B4EA912BCCEE}"/>
    <cellStyle name="Comma 9 2 2 4" xfId="17495" xr:uid="{764244B1-0D64-41EF-94DA-636DD2643178}"/>
    <cellStyle name="Comma 9 2 2 4 2" xfId="37335" xr:uid="{060802C5-80FA-4B92-9044-E1B65E0C0A31}"/>
    <cellStyle name="Comma 9 2 2 4 3" xfId="37336" xr:uid="{51382B02-89AD-4549-B060-088F85E08F3B}"/>
    <cellStyle name="Comma 9 2 2 5" xfId="37337" xr:uid="{4D74EBFB-42BB-48B8-86C1-8586ACA30F64}"/>
    <cellStyle name="Comma 9 2 2 6" xfId="37338" xr:uid="{21587ACE-7ECB-451D-A37D-F514AAC3B065}"/>
    <cellStyle name="Comma 9 2 2 7" xfId="37339" xr:uid="{A356D1FE-71C9-4F25-920A-7DEFD08EB47C}"/>
    <cellStyle name="Comma 9 2 2 8" xfId="41147" xr:uid="{4E96ECF2-3100-4B7F-9CCC-34D4261D0317}"/>
    <cellStyle name="Comma 9 2 3" xfId="17496" xr:uid="{4AEE292C-620F-40F6-8629-E6D2E7414A98}"/>
    <cellStyle name="Comma 9 2 3 2" xfId="17497" xr:uid="{F56EAE41-7CC7-4484-9CAD-0A12F130B191}"/>
    <cellStyle name="Comma 9 2 3 3" xfId="37340" xr:uid="{41561359-023F-4B10-8A94-1D9B6354B287}"/>
    <cellStyle name="Comma 9 2 4" xfId="17498" xr:uid="{9CE22FB5-82AE-4B3C-9D9E-62054A14CBC5}"/>
    <cellStyle name="Comma 9 2 4 2" xfId="17499" xr:uid="{15DB3F77-E08C-4DC8-858C-FA54CC1C31D5}"/>
    <cellStyle name="Comma 9 2 4 3" xfId="37341" xr:uid="{37E8E3CE-7064-4E9F-8B6C-243F8788B91B}"/>
    <cellStyle name="Comma 9 2 5" xfId="17500" xr:uid="{CA42742A-6024-47B7-A6EC-E51F6A35F345}"/>
    <cellStyle name="Comma 9 2 6" xfId="37342" xr:uid="{AE7AF053-F5B3-4F16-8FAE-47BF5F40F521}"/>
    <cellStyle name="Comma 9 2 7" xfId="17489" xr:uid="{07DFBE10-9F75-49DC-9F9B-E7D394FC3E48}"/>
    <cellStyle name="Comma 9 2 8" xfId="39904" xr:uid="{D35A4B15-5BA4-4726-8C41-E933F6014100}"/>
    <cellStyle name="Comma 9 2 9" xfId="39703" xr:uid="{17DFFB47-9F17-4580-8B08-D94E79EC95BA}"/>
    <cellStyle name="Comma 9 20" xfId="39460" xr:uid="{9E81BAB7-3B1C-4541-BBF7-52ACA1422740}"/>
    <cellStyle name="Comma 9 21" xfId="17472" xr:uid="{6A107218-9B53-472C-B57B-3A35214B2F8F}"/>
    <cellStyle name="Comma 9 22" xfId="40518" xr:uid="{A8CAF93F-9D7E-43B6-9567-04715D6A44F7}"/>
    <cellStyle name="Comma 9 23" xfId="1908" xr:uid="{72D3A709-C47D-40D5-9497-655C6C2E8D56}"/>
    <cellStyle name="Comma 9 24" xfId="41805" xr:uid="{E55207D2-059D-4D56-9CE9-10F6CCDA532C}"/>
    <cellStyle name="Comma 9 25" xfId="41846" xr:uid="{B67B0E69-90EF-45B3-8E58-F146443D5C21}"/>
    <cellStyle name="Comma 9 26" xfId="549" xr:uid="{816FBDA9-DC05-4B27-AB6A-532FA0530AD5}"/>
    <cellStyle name="Comma 9 3" xfId="633" xr:uid="{43B6AF90-68E0-4801-8A87-44FE462476AE}"/>
    <cellStyle name="Comma 9 3 2" xfId="17502" xr:uid="{9F05B512-4295-4207-89AE-D0060CFC241B}"/>
    <cellStyle name="Comma 9 3 2 2" xfId="17503" xr:uid="{F87E23EA-BFB9-4431-A8AC-121E883A6C03}"/>
    <cellStyle name="Comma 9 3 2 3" xfId="37343" xr:uid="{950E0F1F-73D4-4325-95EC-54AE8913798C}"/>
    <cellStyle name="Comma 9 3 3" xfId="17504" xr:uid="{CA9EC8BF-37A0-48EB-8A91-4EB685B35866}"/>
    <cellStyle name="Comma 9 3 4" xfId="37344" xr:uid="{50E21906-0C31-4C36-91E4-757913BC44FC}"/>
    <cellStyle name="Comma 9 3 5" xfId="17501" xr:uid="{EFB71605-C0C3-4F5A-90C3-82D329ECE736}"/>
    <cellStyle name="Comma 9 3 6" xfId="40815" xr:uid="{1B34EF03-5821-4C01-9B20-A78943AF33A1}"/>
    <cellStyle name="Comma 9 4" xfId="1133" xr:uid="{30774718-0DA0-4380-A539-6673369ACB7F}"/>
    <cellStyle name="Comma 9 4 2" xfId="17506" xr:uid="{0558470D-DECE-490E-BAED-785F7BD92123}"/>
    <cellStyle name="Comma 9 4 3" xfId="37345" xr:uid="{94B0A0E6-3D78-4E29-AECF-A2A71B4C187C}"/>
    <cellStyle name="Comma 9 4 4" xfId="17505" xr:uid="{785F3286-5AA6-4857-BDA7-68EC1C3A49B7}"/>
    <cellStyle name="Comma 9 4 5" xfId="40321" xr:uid="{ADFFE8F4-C38F-4729-8257-3DF80F059F4D}"/>
    <cellStyle name="Comma 9 4 6" xfId="39757" xr:uid="{F247DAA5-57A3-4EFD-8F90-6DA738FDF5C0}"/>
    <cellStyle name="Comma 9 4 7" xfId="2253" xr:uid="{551E83D1-9D50-45A9-BBA2-AA5F41EA4706}"/>
    <cellStyle name="Comma 9 4 8" xfId="1822" xr:uid="{264AC9E5-B7AD-425E-9248-73C885902E4D}"/>
    <cellStyle name="Comma 9 5" xfId="17507" xr:uid="{2EEC8A8A-6FA3-43FC-B7E3-E06D18873883}"/>
    <cellStyle name="Comma 9 5 2" xfId="17508" xr:uid="{55AD2856-01EF-4F86-B8DA-943681C0A3D2}"/>
    <cellStyle name="Comma 9 5 3" xfId="37346" xr:uid="{C2DBD672-D152-4E1B-B695-26B50A685844}"/>
    <cellStyle name="Comma 9 5 4" xfId="40504" xr:uid="{0EFE9025-6FF1-4FD9-B807-1B3941951ED6}"/>
    <cellStyle name="Comma 9 6" xfId="17509" xr:uid="{A59CBE2A-DCE3-4D0F-B932-6E167F2C9CC8}"/>
    <cellStyle name="Comma 9 6 2" xfId="17510" xr:uid="{F3958834-C86A-4EBC-9D39-570BC8DB506E}"/>
    <cellStyle name="Comma 9 6 3" xfId="37347" xr:uid="{1342BFBD-C6A8-4E82-B00A-DC0AF2FF07CE}"/>
    <cellStyle name="Comma 9 6 4" xfId="41146" xr:uid="{5EC2E753-58F4-4BD1-9973-C61D63C934C6}"/>
    <cellStyle name="Comma 9 7" xfId="17511" xr:uid="{510B09B8-BFF2-4041-A200-3F8D82E6268E}"/>
    <cellStyle name="Comma 9 7 2" xfId="17512" xr:uid="{D5B37B3B-B842-4A2D-8849-453C76D474AA}"/>
    <cellStyle name="Comma 9 7 3" xfId="37348" xr:uid="{35BEF180-7FA6-4518-95F6-D1B87F50DF5B}"/>
    <cellStyle name="Comma 9 8" xfId="17513" xr:uid="{7F95E33E-42DC-47C1-9B3D-FEA54048F2C4}"/>
    <cellStyle name="Comma 9 8 2" xfId="17514" xr:uid="{CA4AE4C6-95B3-40CE-A3CA-E30046EDE2CE}"/>
    <cellStyle name="Comma 9 8 3" xfId="37349" xr:uid="{A6C5CFB5-F33C-4B3B-B273-9FBC4E5EDEE2}"/>
    <cellStyle name="Comma 9 9" xfId="17515" xr:uid="{EE342CE2-7BC4-4ABD-80E2-551468D39031}"/>
    <cellStyle name="Comma 9 9 2" xfId="17516" xr:uid="{FB28C7A4-D619-4A1E-8134-1C1D625A4F0D}"/>
    <cellStyle name="Comma 9 9 3" xfId="37350" xr:uid="{2EF537A0-95D8-429C-9AAE-28C45CB70346}"/>
    <cellStyle name="Comma 90" xfId="17517" xr:uid="{1811871B-2F2B-459C-A517-752D1E1BFAF2}"/>
    <cellStyle name="Comma 90 2" xfId="17518" xr:uid="{BCFA46DE-BF1D-423B-9C52-7E9795C08014}"/>
    <cellStyle name="Comma 90 2 2" xfId="17519" xr:uid="{A9CDA026-5448-4B78-BF05-6FCA58C719AA}"/>
    <cellStyle name="Comma 90 2 3" xfId="37351" xr:uid="{7B7702C5-A7E8-485B-BB7D-9CB76A1464E5}"/>
    <cellStyle name="Comma 90 3" xfId="17520" xr:uid="{051AEADD-A98C-4080-BE95-3AA9A14D3082}"/>
    <cellStyle name="Comma 90 3 2" xfId="17521" xr:uid="{DB92E09D-B291-4B2F-82D8-604B1FA3EC29}"/>
    <cellStyle name="Comma 90 3 3" xfId="37352" xr:uid="{9D477497-949F-422B-B442-67617012F8F2}"/>
    <cellStyle name="Comma 90 4" xfId="17522" xr:uid="{4F4D0687-D12F-4AE8-9F2B-9502F1B7B376}"/>
    <cellStyle name="Comma 90 5" xfId="37353" xr:uid="{69B1013B-E2B3-44D0-ADDF-C19B1DEF6ECF}"/>
    <cellStyle name="Comma 91" xfId="17523" xr:uid="{1E1355FA-5A16-47EF-8938-F409CED24A8F}"/>
    <cellStyle name="Comma 91 2" xfId="17524" xr:uid="{196F025B-C78B-4CA3-86DF-C62AA71D5445}"/>
    <cellStyle name="Comma 91 2 2" xfId="17525" xr:uid="{58CE8765-0546-4256-8DB7-851D8BE5F71C}"/>
    <cellStyle name="Comma 91 2 3" xfId="37354" xr:uid="{0967FDA5-B846-481F-BD23-243DACBE5553}"/>
    <cellStyle name="Comma 91 3" xfId="17526" xr:uid="{DCCC4E0F-44F5-4640-A074-0731D173DAA1}"/>
    <cellStyle name="Comma 91 3 2" xfId="17527" xr:uid="{9A76C835-CEEB-4938-9CF5-F3D208356381}"/>
    <cellStyle name="Comma 91 3 3" xfId="37355" xr:uid="{4CDC0A74-8306-4DBC-9517-905F1D32407C}"/>
    <cellStyle name="Comma 91 4" xfId="17528" xr:uid="{F46B663C-B5BE-49C9-BCC4-10B0295DEB46}"/>
    <cellStyle name="Comma 91 5" xfId="37356" xr:uid="{0B3D1902-88A5-4418-AC6A-8930C8DEA6B8}"/>
    <cellStyle name="Comma 92" xfId="17529" xr:uid="{04228C5F-74C8-4069-B12A-27411C1A617C}"/>
    <cellStyle name="Comma 92 2" xfId="17530" xr:uid="{4F8A638B-28B3-444A-BCBD-F06056BB80EC}"/>
    <cellStyle name="Comma 92 2 2" xfId="17531" xr:uid="{C4CDEB96-B785-40E8-BDF2-27F5BD17748D}"/>
    <cellStyle name="Comma 92 2 3" xfId="37357" xr:uid="{F11CA041-93A3-4D2F-B3BA-81EF7CBBCCD9}"/>
    <cellStyle name="Comma 92 3" xfId="17532" xr:uid="{3458F883-BA08-4D39-BA4C-206192E0B4FA}"/>
    <cellStyle name="Comma 92 3 2" xfId="17533" xr:uid="{56207ED8-84D3-4A86-AAAF-C96D48A0FD44}"/>
    <cellStyle name="Comma 92 3 3" xfId="37358" xr:uid="{93964083-A221-487E-94C6-B25D6F6AAEBE}"/>
    <cellStyle name="Comma 92 4" xfId="17534" xr:uid="{7D498D8F-0548-4048-AC18-12C5770813F5}"/>
    <cellStyle name="Comma 92 5" xfId="37359" xr:uid="{1C3678D0-6571-411C-9EF8-2BE2B0FE9706}"/>
    <cellStyle name="Comma 93" xfId="17535" xr:uid="{2187A439-321C-487F-B31B-1C2FC9BFB987}"/>
    <cellStyle name="Comma 93 2" xfId="17536" xr:uid="{C2B55C3B-6194-4E3F-9FA8-AA83D6E54D87}"/>
    <cellStyle name="Comma 93 2 2" xfId="17537" xr:uid="{6E6F0317-7479-4DBC-9DF9-D3284953A0E7}"/>
    <cellStyle name="Comma 93 2 3" xfId="37360" xr:uid="{37D1F3A6-D257-408B-B673-349542194877}"/>
    <cellStyle name="Comma 93 3" xfId="17538" xr:uid="{78A1A7D1-1943-44C6-AE10-F3D4458DA3BC}"/>
    <cellStyle name="Comma 93 3 2" xfId="17539" xr:uid="{B5FA57D0-E880-4E44-8645-BF652302B8FC}"/>
    <cellStyle name="Comma 93 3 3" xfId="37361" xr:uid="{8EBD3A94-B25A-4D11-9C5A-1D7339BCA6F6}"/>
    <cellStyle name="Comma 93 4" xfId="17540" xr:uid="{62F7C848-B7AD-4226-AB1A-A0ED9612D2B0}"/>
    <cellStyle name="Comma 93 5" xfId="37362" xr:uid="{94363EF6-C9B5-4209-81CF-580B2751B8A0}"/>
    <cellStyle name="Comma 94" xfId="17541" xr:uid="{CD89275A-672A-4645-9211-077106F1CC51}"/>
    <cellStyle name="Comma 94 2" xfId="17542" xr:uid="{448C50DD-A10D-43BD-8AC8-8575F3B63EE4}"/>
    <cellStyle name="Comma 94 2 2" xfId="17543" xr:uid="{DA787FE9-3E16-4688-8F3A-BF65E90DAB70}"/>
    <cellStyle name="Comma 94 2 3" xfId="37363" xr:uid="{B85095A8-1578-4E6A-BDE5-0C7BC2048323}"/>
    <cellStyle name="Comma 94 3" xfId="17544" xr:uid="{132EAE2F-0BAF-4DE0-A661-3C7FAA639B82}"/>
    <cellStyle name="Comma 94 3 2" xfId="17545" xr:uid="{A2CC8AFD-68FD-4FA5-8EB6-EA269CCB44D6}"/>
    <cellStyle name="Comma 94 3 3" xfId="37364" xr:uid="{F8B43B4C-4C5E-42DB-A4CB-5AD371B44F21}"/>
    <cellStyle name="Comma 94 4" xfId="17546" xr:uid="{D801F26A-CD4D-41F2-836A-D72A371A918E}"/>
    <cellStyle name="Comma 94 5" xfId="37365" xr:uid="{9B8A02BE-097C-4A2F-BFDB-DE140C212333}"/>
    <cellStyle name="Comma 95" xfId="17547" xr:uid="{E287E12B-230B-4494-BE62-0697AFA53293}"/>
    <cellStyle name="Comma 95 2" xfId="17548" xr:uid="{C8D101FD-36CE-4D5B-B9AF-EC9C701BFF03}"/>
    <cellStyle name="Comma 95 2 2" xfId="17549" xr:uid="{9E549D2D-26A8-4EDD-94EF-8156A53FC8FA}"/>
    <cellStyle name="Comma 95 2 3" xfId="37366" xr:uid="{2F3097E8-3034-4C36-A243-74694B56C5AD}"/>
    <cellStyle name="Comma 95 3" xfId="17550" xr:uid="{AC3F32CC-D81B-453D-AF4C-E87A8500B5B0}"/>
    <cellStyle name="Comma 95 3 2" xfId="17551" xr:uid="{FBCB6994-ECD0-4373-B788-E21DD70BEC2A}"/>
    <cellStyle name="Comma 95 3 3" xfId="37367" xr:uid="{80C8DFE3-DEE6-4D96-AC4C-564E7D419225}"/>
    <cellStyle name="Comma 95 4" xfId="17552" xr:uid="{3FE0BE87-3042-47AF-AA8E-D9321BB7E42F}"/>
    <cellStyle name="Comma 95 5" xfId="37368" xr:uid="{AE77C380-3F84-405F-A80C-4CAC292FDA58}"/>
    <cellStyle name="Comma 96" xfId="17553" xr:uid="{657E2B2D-3F0D-4FDD-A4C6-F3FD1EFCFF3D}"/>
    <cellStyle name="Comma 96 2" xfId="17554" xr:uid="{9D574A35-93CE-4F7C-9CF1-5B37138D1E9E}"/>
    <cellStyle name="Comma 96 2 2" xfId="17555" xr:uid="{5A5AF41F-DB49-4725-A02A-0E0E6253F520}"/>
    <cellStyle name="Comma 96 2 3" xfId="37369" xr:uid="{3FF194BD-D44D-4D0B-A2E3-DAD6A10ACC9C}"/>
    <cellStyle name="Comma 96 3" xfId="17556" xr:uid="{ACCE2395-4A94-4596-BC19-39B5377A5203}"/>
    <cellStyle name="Comma 96 3 2" xfId="17557" xr:uid="{6354C5F7-C2AA-449A-A2AD-040BBB901EAA}"/>
    <cellStyle name="Comma 96 3 3" xfId="37370" xr:uid="{FDDD340B-B46A-4349-9FB4-6CF5A9427A71}"/>
    <cellStyle name="Comma 96 4" xfId="17558" xr:uid="{96774502-F884-4FC5-B9C4-484C01BE4E64}"/>
    <cellStyle name="Comma 96 5" xfId="37371" xr:uid="{0D3570CF-E1DE-4D5F-9A07-C7528E413CCE}"/>
    <cellStyle name="Comma 97" xfId="17559" xr:uid="{40A640BB-3E5D-4610-B7BC-D58DBF70B121}"/>
    <cellStyle name="Comma 97 2" xfId="17560" xr:uid="{F6ED8C3F-356E-4540-B4DF-E7E1724502F7}"/>
    <cellStyle name="Comma 97 3" xfId="37372" xr:uid="{6FFD9228-424C-4273-AC4C-B57EA21B2B8C}"/>
    <cellStyle name="Comma 98" xfId="17561" xr:uid="{218AF583-B5C4-47AB-8667-20E1E1C8683C}"/>
    <cellStyle name="Comma 98 2" xfId="17562" xr:uid="{3913F6E8-3F88-428A-9208-A29F7C9842D3}"/>
    <cellStyle name="Comma 98 3" xfId="37373" xr:uid="{C8E5BA58-4D6D-4ACE-96B7-611F4EAAE8CB}"/>
    <cellStyle name="Comma 99" xfId="17563" xr:uid="{5A64CB82-7020-426A-8BF0-2C0CF9DED840}"/>
    <cellStyle name="Comma 99 2" xfId="17564" xr:uid="{ABE03C22-C6AE-4921-B33C-84E784439717}"/>
    <cellStyle name="Comma 99 3" xfId="37374" xr:uid="{13472EE7-654D-4502-B2A6-306B976F7D69}"/>
    <cellStyle name="comma zerodec" xfId="17565" xr:uid="{6BC48F34-90BA-4D18-BDB3-659981197A0F}"/>
    <cellStyle name="comma zerodec 2" xfId="37375" xr:uid="{78AC9D61-EF93-46A1-91FD-B0F1401DE3FD}"/>
    <cellStyle name="comma zerodec 3" xfId="39293" xr:uid="{1D72FC2C-1FB2-4F7C-A988-D740A4BDCC9B}"/>
    <cellStyle name="Comma0" xfId="33" xr:uid="{00000000-0005-0000-0000-000020000000}"/>
    <cellStyle name="Comma0 - Style1" xfId="17567" xr:uid="{102D0EBF-1D77-445F-9E39-B2A576120362}"/>
    <cellStyle name="Comma0 - Style1 2" xfId="17568" xr:uid="{D425F5D4-9BA1-4A97-A7B2-356482892D57}"/>
    <cellStyle name="Comma0 - Style1 2 2" xfId="37376" xr:uid="{D1BA28EA-D17C-49C5-8BC5-F2A79B34BFDE}"/>
    <cellStyle name="Comma0 - Style1 3" xfId="17569" xr:uid="{C133B1A6-08E3-44FA-91EF-C6981A5A603E}"/>
    <cellStyle name="Comma0 - Style1 3 2" xfId="37377" xr:uid="{2A550F35-F8C9-43A6-935D-C3A41A375C1B}"/>
    <cellStyle name="Comma0 - Style1 4" xfId="17570" xr:uid="{42971DBF-6EA3-430A-A5A9-A3A6FF76133F}"/>
    <cellStyle name="Comma0 - Style1 4 2" xfId="37378" xr:uid="{7FA6CEEF-A8FC-4E9C-9130-09B05DC3FCE3}"/>
    <cellStyle name="Comma0 - Style1 5" xfId="37379" xr:uid="{4CA17005-6B3E-4758-BD5F-4A14F8256521}"/>
    <cellStyle name="Comma0 - Style1 6" xfId="37380" xr:uid="{2FE63125-65A3-4FA4-8283-3A45826A17C4}"/>
    <cellStyle name="Comma0 - Style1 7" xfId="37381" xr:uid="{661CAF27-68AF-4218-A0B4-89E470CC5992}"/>
    <cellStyle name="Comma0 10" xfId="17571" xr:uid="{16814869-A370-49F0-B686-24A750562073}"/>
    <cellStyle name="Comma0 10 2" xfId="37382" xr:uid="{696F0CB9-B97C-43F3-8840-832AADF14DB9}"/>
    <cellStyle name="Comma0 11" xfId="17572" xr:uid="{8E389C52-945B-436F-AC51-992317A0CC10}"/>
    <cellStyle name="Comma0 11 2" xfId="37383" xr:uid="{C80AA9A1-C430-4920-B65F-36417EB9B51F}"/>
    <cellStyle name="Comma0 12" xfId="17573" xr:uid="{9539F29B-FE4F-4874-9A7E-ABA73090E4C0}"/>
    <cellStyle name="Comma0 12 2" xfId="37384" xr:uid="{6C7D045D-6E66-4F2A-AC9C-D3A4F90FE965}"/>
    <cellStyle name="Comma0 13" xfId="17574" xr:uid="{40478F4B-B312-4C99-A684-124992DACCC2}"/>
    <cellStyle name="Comma0 13 2" xfId="37385" xr:uid="{DC85F254-3641-4CFE-905A-E1FA3D865C75}"/>
    <cellStyle name="Comma0 14" xfId="17575" xr:uid="{0118B3E2-68D2-4114-A8BD-0897BA0FB7C4}"/>
    <cellStyle name="Comma0 14 2" xfId="37386" xr:uid="{24F78EEA-0CB3-4389-91A8-9D07EB1DED74}"/>
    <cellStyle name="Comma0 15" xfId="17576" xr:uid="{8815A2D6-F37E-46BA-968E-6B8DBE47905D}"/>
    <cellStyle name="Comma0 15 2" xfId="37387" xr:uid="{272164DF-1915-43E0-89E9-F6EDE374FD09}"/>
    <cellStyle name="Comma0 16" xfId="17577" xr:uid="{BBB2691B-7CF0-4EB7-AA12-9A2310344507}"/>
    <cellStyle name="Comma0 16 2" xfId="37388" xr:uid="{5045CB70-1DB0-42E9-8702-C490157C8AAB}"/>
    <cellStyle name="Comma0 17" xfId="17578" xr:uid="{058EA01A-B0B4-457F-9514-9ADBA630FCF9}"/>
    <cellStyle name="Comma0 17 2" xfId="37389" xr:uid="{58F29411-882B-4464-819C-51D68CCFD4C5}"/>
    <cellStyle name="Comma0 18" xfId="17579" xr:uid="{92DFE694-2481-40AB-8DF1-2F00B9E6917F}"/>
    <cellStyle name="Comma0 18 2" xfId="37390" xr:uid="{45956C4C-630E-4C31-B964-C5C17925885F}"/>
    <cellStyle name="Comma0 19" xfId="17580" xr:uid="{84107B1E-D50E-4230-A759-B9D56974159E}"/>
    <cellStyle name="Comma0 19 2" xfId="37391" xr:uid="{FCAC3F95-AF99-4316-8B63-72E9862E47C9}"/>
    <cellStyle name="Comma0 2" xfId="17581" xr:uid="{0A01A17D-1FB1-4D12-9AD8-B6EFA5A8CC39}"/>
    <cellStyle name="Comma0 2 2" xfId="37392" xr:uid="{844E57D7-7618-4E3B-8054-F5D115FE0FDC}"/>
    <cellStyle name="Comma0 2 3" xfId="41148" xr:uid="{3053F6C1-CB56-4F05-A1A7-2011A4C90717}"/>
    <cellStyle name="Comma0 20" xfId="17582" xr:uid="{8CC7B837-7500-4416-9A54-9EEEEEA01818}"/>
    <cellStyle name="Comma0 20 2" xfId="37393" xr:uid="{E17743CE-AB6B-47F8-BA34-F6461E37747E}"/>
    <cellStyle name="Comma0 21" xfId="17583" xr:uid="{59112E9E-8B40-48EA-8825-638B27AA3A02}"/>
    <cellStyle name="Comma0 21 2" xfId="37394" xr:uid="{76C92DE8-AAD2-4DB1-B989-AF29522163BA}"/>
    <cellStyle name="Comma0 22" xfId="17584" xr:uid="{3A579B35-E45D-4AB9-86CB-10B1391DB14C}"/>
    <cellStyle name="Comma0 22 2" xfId="37395" xr:uid="{5494FF0A-C9EB-4846-8563-13B965C459FA}"/>
    <cellStyle name="Comma0 23" xfId="17585" xr:uid="{5E682DBD-29FD-41F8-9121-5EF6690A2C43}"/>
    <cellStyle name="Comma0 23 2" xfId="37396" xr:uid="{44C53A84-0006-4B5D-8A4D-37D7593B3DDE}"/>
    <cellStyle name="Comma0 24" xfId="17586" xr:uid="{190F5BA3-69B7-4825-B62E-BA2B2FD1E3AD}"/>
    <cellStyle name="Comma0 24 2" xfId="37397" xr:uid="{E9B0A5D7-A4FE-41EE-B41A-AFD21BA1800E}"/>
    <cellStyle name="Comma0 25" xfId="17587" xr:uid="{C3F0C43A-E00C-4F75-A0B8-75A07AC24A59}"/>
    <cellStyle name="Comma0 25 2" xfId="37398" xr:uid="{FF35FE8B-E76E-41B6-BAC0-7E273CFA76B5}"/>
    <cellStyle name="Comma0 26" xfId="17588" xr:uid="{022BEF7A-4C52-4E7E-B8CD-879360E41FF0}"/>
    <cellStyle name="Comma0 26 2" xfId="37399" xr:uid="{8AEE9E1B-DEF2-49BE-9A27-D3879EC1D9A2}"/>
    <cellStyle name="Comma0 27" xfId="17589" xr:uid="{CB94A416-E5BC-44AA-A7B4-6FCDE2A8DFD7}"/>
    <cellStyle name="Comma0 27 2" xfId="37400" xr:uid="{917E522F-AD4C-4287-A39A-1FFCFA95A5B0}"/>
    <cellStyle name="Comma0 28" xfId="17590" xr:uid="{D35B5FFB-4EBE-41CD-8BD3-1EA185968C13}"/>
    <cellStyle name="Comma0 28 2" xfId="37401" xr:uid="{60A2E225-09CD-41FD-8474-7A6DA958A46A}"/>
    <cellStyle name="Comma0 29" xfId="17591" xr:uid="{44038C2E-3287-4782-B641-6A9041D6FB18}"/>
    <cellStyle name="Comma0 29 2" xfId="37402" xr:uid="{45890FAC-5B96-4380-A567-88A60EEB1BD4}"/>
    <cellStyle name="Comma0 3" xfId="17592" xr:uid="{669EE5FB-1C90-4173-9443-AD690295BF07}"/>
    <cellStyle name="Comma0 3 2" xfId="37403" xr:uid="{BD129395-DC73-4C20-9CDC-9AD6736A32C6}"/>
    <cellStyle name="Comma0 30" xfId="17593" xr:uid="{24A78BB2-FF59-4DB2-86B9-173C296ECF38}"/>
    <cellStyle name="Comma0 30 2" xfId="37404" xr:uid="{6132D156-4FD6-43D2-A576-9668B749D307}"/>
    <cellStyle name="Comma0 31" xfId="17594" xr:uid="{C83643E5-5DF7-4A7F-B9A8-9AD1B116C89D}"/>
    <cellStyle name="Comma0 31 2" xfId="37405" xr:uid="{528DAC89-2E64-41CC-AF33-72156B7B1A47}"/>
    <cellStyle name="Comma0 32" xfId="17595" xr:uid="{A1DF9036-C7D8-45DC-9581-48CD739BBBA3}"/>
    <cellStyle name="Comma0 32 2" xfId="37406" xr:uid="{6D367CE8-289A-4DC1-B8CB-573FF3B8D1C5}"/>
    <cellStyle name="Comma0 33" xfId="17596" xr:uid="{53F8C70F-AB0D-4908-B291-93242A749BE7}"/>
    <cellStyle name="Comma0 33 2" xfId="37407" xr:uid="{2546B8C3-F11E-4711-B1E0-B867F1F56CA1}"/>
    <cellStyle name="Comma0 34" xfId="17597" xr:uid="{7E197869-39C9-4ED9-8A71-FCB78F0AC117}"/>
    <cellStyle name="Comma0 34 2" xfId="37408" xr:uid="{CA5D581E-E131-47EE-B8AD-4943B430F621}"/>
    <cellStyle name="Comma0 35" xfId="17598" xr:uid="{FBC22353-12DC-40C6-943B-5DE3D4F5AFD0}"/>
    <cellStyle name="Comma0 35 2" xfId="37409" xr:uid="{56B4F7DD-FD8C-4887-A95F-6F222A3BF03B}"/>
    <cellStyle name="Comma0 36" xfId="17599" xr:uid="{CBC9F35E-341C-4A4A-AE33-97326156DE6D}"/>
    <cellStyle name="Comma0 36 2" xfId="37410" xr:uid="{7072B740-7C84-42B1-B501-27E561DF78B4}"/>
    <cellStyle name="Comma0 37" xfId="17600" xr:uid="{FF90150C-A508-40E7-86A6-A24770F574CD}"/>
    <cellStyle name="Comma0 37 2" xfId="37411" xr:uid="{9D69EFEB-AE29-4FB5-9942-61EE93CC8187}"/>
    <cellStyle name="Comma0 38" xfId="17601" xr:uid="{8BA2CC8E-95D8-4101-9076-F2D99DC3024E}"/>
    <cellStyle name="Comma0 38 2" xfId="37412" xr:uid="{66FBE633-D0C1-4A85-A4D1-EC6E2175E150}"/>
    <cellStyle name="Comma0 39" xfId="17602" xr:uid="{9D1C104F-B1AE-4AFD-B771-28F6742DDE27}"/>
    <cellStyle name="Comma0 39 2" xfId="37413" xr:uid="{75E5DFD5-E57F-4333-9140-A63B4AB63CC9}"/>
    <cellStyle name="Comma0 4" xfId="17603" xr:uid="{8004B844-B5D7-4751-A066-20DF1282215E}"/>
    <cellStyle name="Comma0 4 2" xfId="37414" xr:uid="{CBFC2313-15BC-4FD2-BAF4-62CB83A49AB3}"/>
    <cellStyle name="Comma0 40" xfId="17604" xr:uid="{D67BE058-029F-45D7-BDAC-2B894D91E552}"/>
    <cellStyle name="Comma0 40 2" xfId="37415" xr:uid="{D72D0830-D82C-4105-B9A1-1DD7A13D0CE5}"/>
    <cellStyle name="Comma0 41" xfId="17605" xr:uid="{514BC4F4-C153-46D1-9794-4A1BC170B9E9}"/>
    <cellStyle name="Comma0 41 2" xfId="37416" xr:uid="{B07BC0CE-C3B0-4657-BE2F-56385299A9A3}"/>
    <cellStyle name="Comma0 42" xfId="17606" xr:uid="{FBE74245-5E73-42B5-99AC-52279A65ABF5}"/>
    <cellStyle name="Comma0 42 2" xfId="37417" xr:uid="{5BD368E6-A6A5-4A16-9181-27BAFCD9E725}"/>
    <cellStyle name="Comma0 43" xfId="17607" xr:uid="{69099313-29CB-41EE-AB8E-CC1D61B68A0C}"/>
    <cellStyle name="Comma0 43 2" xfId="37418" xr:uid="{96A8059C-E54C-4F7B-BA5A-51B6789E2AE8}"/>
    <cellStyle name="Comma0 44" xfId="17608" xr:uid="{F4F358F7-345E-45F0-B906-49A80EA816C8}"/>
    <cellStyle name="Comma0 44 2" xfId="37419" xr:uid="{541888DA-0CDF-455F-94F8-A6EAC0854B1E}"/>
    <cellStyle name="Comma0 45" xfId="17609" xr:uid="{2ABDC434-D005-4CDC-928B-AEEA5958B340}"/>
    <cellStyle name="Comma0 45 2" xfId="37420" xr:uid="{F5ACF17A-95B7-4940-A9A2-B79FC8E54B67}"/>
    <cellStyle name="Comma0 46" xfId="17610" xr:uid="{2FD0E50E-8BC3-4A1D-900C-6EA2DE6692EE}"/>
    <cellStyle name="Comma0 46 2" xfId="37421" xr:uid="{9D9A455C-DC6D-4434-87DD-AC833151886D}"/>
    <cellStyle name="Comma0 47" xfId="17611" xr:uid="{BA641938-68E5-45A1-BE2E-A16E7555D7FC}"/>
    <cellStyle name="Comma0 47 2" xfId="37422" xr:uid="{4D7F5E3B-317A-47AA-BD46-5F2381F61BDA}"/>
    <cellStyle name="Comma0 48" xfId="17612" xr:uid="{E764154F-98B3-42D7-81C3-3BA079C5EFEB}"/>
    <cellStyle name="Comma0 48 2" xfId="37423" xr:uid="{3A270870-C73B-4151-AD90-BBD6AD87A69F}"/>
    <cellStyle name="Comma0 49" xfId="17613" xr:uid="{19A0B331-870F-4052-A310-A9E99E8D9A63}"/>
    <cellStyle name="Comma0 49 2" xfId="37424" xr:uid="{68437DB4-FACE-4EDC-B3BA-744D004966C4}"/>
    <cellStyle name="Comma0 5" xfId="17614" xr:uid="{27F1EFAF-58EA-4CA4-97ED-22BB611BD374}"/>
    <cellStyle name="Comma0 5 2" xfId="37425" xr:uid="{A6815D79-BAFF-451F-B14C-FE1CFB683164}"/>
    <cellStyle name="Comma0 50" xfId="17615" xr:uid="{9E7FCECE-0E77-4A83-9598-08898F6C0D98}"/>
    <cellStyle name="Comma0 50 2" xfId="37426" xr:uid="{7A49D89A-0F74-4143-96AC-5DD269AAE0AB}"/>
    <cellStyle name="Comma0 51" xfId="17616" xr:uid="{D66708F4-DCF4-46B6-97FB-0DAA36CAD6A0}"/>
    <cellStyle name="Comma0 51 2" xfId="37427" xr:uid="{110AFFA2-2B1D-4082-ACF7-82691D1D3AD3}"/>
    <cellStyle name="Comma0 52" xfId="17617" xr:uid="{D9D2895D-4DF3-4BA7-ACCC-D62F854E13D9}"/>
    <cellStyle name="Comma0 52 2" xfId="37428" xr:uid="{1F6327C0-F5CB-467A-9713-A889A70E0425}"/>
    <cellStyle name="Comma0 53" xfId="17618" xr:uid="{FAE1C514-4272-43AE-8FC4-041610F34F36}"/>
    <cellStyle name="Comma0 53 2" xfId="37429" xr:uid="{B947A40C-58A4-459F-A5DA-8DFBBF1D9061}"/>
    <cellStyle name="Comma0 54" xfId="17619" xr:uid="{2D7B5AC5-C5D4-4979-8833-C4C48C657698}"/>
    <cellStyle name="Comma0 54 2" xfId="37430" xr:uid="{DCAEA0B4-B71E-4837-8A54-54A12FA1FCE4}"/>
    <cellStyle name="Comma0 55" xfId="17620" xr:uid="{B7A93963-9F84-4BFC-A5A0-07918FBC747E}"/>
    <cellStyle name="Comma0 55 2" xfId="37431" xr:uid="{0FC5E1F9-7366-4FE0-A209-DA90B166D76F}"/>
    <cellStyle name="Comma0 56" xfId="17621" xr:uid="{88743B0F-5807-43F1-9C2F-C999508C7F91}"/>
    <cellStyle name="Comma0 56 2" xfId="37432" xr:uid="{959B42A8-881F-45F2-895D-93CCECC25E8C}"/>
    <cellStyle name="Comma0 57" xfId="17622" xr:uid="{CDD5D86E-4330-4904-BCC8-9C381876D985}"/>
    <cellStyle name="Comma0 57 2" xfId="37433" xr:uid="{158FFABB-E7E9-4E7D-B64D-BA5FAB83606C}"/>
    <cellStyle name="Comma0 58" xfId="17623" xr:uid="{E466AEA4-DE86-47E3-BCAD-950FEB5873EF}"/>
    <cellStyle name="Comma0 58 2" xfId="37434" xr:uid="{8DD935E7-866B-4DED-AFDF-D65800025BAF}"/>
    <cellStyle name="Comma0 59" xfId="17624" xr:uid="{CCDDC688-EEC2-450D-A327-CD61C49A3FD4}"/>
    <cellStyle name="Comma0 59 2" xfId="37435" xr:uid="{1D1C38F0-5EDF-4D47-855E-F42DDF136344}"/>
    <cellStyle name="Comma0 6" xfId="17625" xr:uid="{41EC552F-D901-433C-AFF1-20F0EBCE009B}"/>
    <cellStyle name="Comma0 6 2" xfId="37436" xr:uid="{B61AB4FF-7768-47DF-9472-C1F7CC5E0D2E}"/>
    <cellStyle name="Comma0 60" xfId="17626" xr:uid="{9DBD7271-E7EE-4FE8-8AD0-E59BED201054}"/>
    <cellStyle name="Comma0 60 2" xfId="37437" xr:uid="{B3EC3B1B-0478-4A39-91B6-75BABA317A9A}"/>
    <cellStyle name="Comma0 61" xfId="17627" xr:uid="{1B25321B-90FC-4FDE-8199-574EF08BC286}"/>
    <cellStyle name="Comma0 61 2" xfId="37438" xr:uid="{A6B71B84-6CAE-4FF7-B604-97A0DCA51B19}"/>
    <cellStyle name="Comma0 62" xfId="37439" xr:uid="{D649FBD7-B6F0-4071-9228-DE1130365F3A}"/>
    <cellStyle name="Comma0 63" xfId="37440" xr:uid="{68E24EAE-BAB6-43CA-B8A2-BC9F7250FA70}"/>
    <cellStyle name="Comma0 64" xfId="37441" xr:uid="{1ADD861F-9914-4D2F-96FD-29B49EFD685B}"/>
    <cellStyle name="Comma0 65" xfId="37442" xr:uid="{26FDB37B-7E57-47EB-89CF-1D67C8B36430}"/>
    <cellStyle name="Comma0 66" xfId="37443" xr:uid="{8009833A-1E80-4C2B-9754-D65DD2E20DCD}"/>
    <cellStyle name="Comma0 67" xfId="39476" xr:uid="{AD608D58-228D-4582-A8E8-4DDB5BE62CB1}"/>
    <cellStyle name="Comma0 68" xfId="17566" xr:uid="{BA7FA58C-1BC2-439E-AFFD-F4B60AEFE958}"/>
    <cellStyle name="Comma0 7" xfId="17628" xr:uid="{08FBFD34-D5AD-4A60-A7FD-A82BCA82836C}"/>
    <cellStyle name="Comma0 7 2" xfId="37444" xr:uid="{C94CA82D-4889-4333-8AD1-7031BFAC001B}"/>
    <cellStyle name="Comma0 8" xfId="17629" xr:uid="{100C6115-36B2-47E5-A7AD-7B06A2180E66}"/>
    <cellStyle name="Comma0 8 2" xfId="37445" xr:uid="{E81A4F41-A18A-4FFE-B48A-CA0DA5531713}"/>
    <cellStyle name="Comma0 9" xfId="17630" xr:uid="{7EF77A04-4618-43A4-BA58-DCE187B6E22D}"/>
    <cellStyle name="Comma0 9 2" xfId="37446" xr:uid="{3D949609-F02A-4344-B94A-066BC8036EB7}"/>
    <cellStyle name="Comma1 - Style2" xfId="17631" xr:uid="{1A3C0682-8F33-4499-AB0C-63AC2056B1CE}"/>
    <cellStyle name="Comma1 - Style2 2" xfId="17632" xr:uid="{E315E720-BAE6-476D-A82A-E4356BF83472}"/>
    <cellStyle name="Comma1 - Style2 2 2" xfId="37447" xr:uid="{F951F76B-3A9E-41D9-98EF-F2F75630F0BD}"/>
    <cellStyle name="Comma1 - Style2 3" xfId="17633" xr:uid="{176E7628-5A2A-4EDF-A48E-52E0DBC122B0}"/>
    <cellStyle name="Comma1 - Style2 3 2" xfId="37448" xr:uid="{270F63BC-2864-4969-A188-3267666099B9}"/>
    <cellStyle name="Comma1 - Style2 4" xfId="17634" xr:uid="{442EBF17-B509-4F96-8FF8-990831A60C69}"/>
    <cellStyle name="Comma1 - Style2 4 2" xfId="37449" xr:uid="{A67329DE-7D9E-4B89-8C12-66FC0AB7FE77}"/>
    <cellStyle name="Comma1 - Style2 5" xfId="37450" xr:uid="{F3EC64EC-F525-467B-AC0D-84173B1E72E0}"/>
    <cellStyle name="Comma1 - Style2 6" xfId="37451" xr:uid="{55A1DBA4-391E-4971-B37C-55550F7287A4}"/>
    <cellStyle name="Comma1 - Style2 7" xfId="37452" xr:uid="{261D1EEF-2D13-47B6-9C49-452501C35B0B}"/>
    <cellStyle name="Commentary" xfId="17635" xr:uid="{9044A546-F933-41CD-AAE9-B0BD4CBB387F}"/>
    <cellStyle name="Commentary 2" xfId="17636" xr:uid="{4915AB40-B15A-454E-AA05-4DCE50306905}"/>
    <cellStyle name="Commentary 2 2" xfId="37453" xr:uid="{8E1DD980-29C7-4690-9393-3891BEA3F65E}"/>
    <cellStyle name="Commentary 3" xfId="17637" xr:uid="{76DBDE14-510E-4830-90FB-D341C33F08C9}"/>
    <cellStyle name="Commentary 3 2" xfId="37454" xr:uid="{BD9AA330-8D46-4201-84EA-059FE06ECEB6}"/>
    <cellStyle name="Commentary 4" xfId="17638" xr:uid="{6C07659E-7FE1-4537-AD0A-28F7E55D0735}"/>
    <cellStyle name="Commentary 4 2" xfId="37455" xr:uid="{84C33971-CB48-4F52-A987-69369D83AA31}"/>
    <cellStyle name="Commentary 5" xfId="17639" xr:uid="{FDFE25D6-2E2B-463F-BED7-8761D2CF37B9}"/>
    <cellStyle name="Commentary 5 2" xfId="37456" xr:uid="{FB60B7F5-4ADA-4E70-9968-3ECD2F398813}"/>
    <cellStyle name="Commentary 6" xfId="17640" xr:uid="{08EB0A16-A5EF-4080-B84C-72C73255B6F8}"/>
    <cellStyle name="Commentary 6 2" xfId="37457" xr:uid="{055E9E4E-D480-444D-98BC-4C66B28EF14E}"/>
    <cellStyle name="Commentary 7" xfId="37458" xr:uid="{36CF1B8A-FC36-42E3-A21A-7FF37A4391C3}"/>
    <cellStyle name="Commentary 8" xfId="37459" xr:uid="{32ED2C4E-4E7D-4A51-8340-9E865C44DDD2}"/>
    <cellStyle name="Commentary 9" xfId="37460" xr:uid="{5B4FE630-DB24-4C9A-8AAB-8682F6E0617D}"/>
    <cellStyle name="Compulsory_Input" xfId="17641" xr:uid="{DCE76E05-5ADE-4C9D-A4F8-469FFAE83E3C}"/>
    <cellStyle name="courier" xfId="17642" xr:uid="{CE8DB8DA-5E8E-40A7-B2D7-33602EF5CE01}"/>
    <cellStyle name="courier 2" xfId="37461" xr:uid="{48FAB660-602A-436B-8AD1-9F3C28F56296}"/>
    <cellStyle name="Credit" xfId="39294" xr:uid="{64E297CF-6279-402B-9192-BE9FACBB8705}"/>
    <cellStyle name="Curren - Style3" xfId="17643" xr:uid="{4A68BF4E-5C20-4A93-9810-157BFA3B21C1}"/>
    <cellStyle name="Curren - Style3 2" xfId="37462" xr:uid="{256BA5F1-CB21-4644-8804-25B809FFC680}"/>
    <cellStyle name="Curren - Style4" xfId="17644" xr:uid="{755EEB48-5054-41D0-A44F-E8B9911156DC}"/>
    <cellStyle name="Curren - Style4 2" xfId="37463" xr:uid="{0F86117C-9929-4354-ACE9-87502EE68687}"/>
    <cellStyle name="Currency (0)" xfId="17645" xr:uid="{AFD94E2C-45FD-4595-A145-AC44038D20C1}"/>
    <cellStyle name="Currency (0) 10" xfId="17646" xr:uid="{CD2C0C51-907D-4A08-8E8F-95857E127315}"/>
    <cellStyle name="Currency (0) 10 2" xfId="37464" xr:uid="{58770BC4-9567-4EB4-B09B-EE03FC14130A}"/>
    <cellStyle name="Currency (0) 11" xfId="17647" xr:uid="{36CADFF4-C28C-41E6-AA5E-1E0E021E493C}"/>
    <cellStyle name="Currency (0) 11 2" xfId="37465" xr:uid="{75A6DE74-3E39-4483-A489-399221BF9BAF}"/>
    <cellStyle name="Currency (0) 12" xfId="17648" xr:uid="{51EA3397-DE02-46BC-A868-9F7AF6AAC4A2}"/>
    <cellStyle name="Currency (0) 12 2" xfId="37466" xr:uid="{041E3E52-48B4-4D09-B78A-1FBBD205D1B5}"/>
    <cellStyle name="Currency (0) 13" xfId="17649" xr:uid="{1D8CDDE9-9484-4F9F-98C3-0CA4C7EE7BFA}"/>
    <cellStyle name="Currency (0) 13 2" xfId="37467" xr:uid="{E1C4987F-FEC2-4FB4-86A1-1073E2BD3A32}"/>
    <cellStyle name="Currency (0) 14" xfId="17650" xr:uid="{CD8ED81B-0585-45CF-B916-70627A1E58B7}"/>
    <cellStyle name="Currency (0) 14 2" xfId="37468" xr:uid="{7C7B9243-2A6A-48F3-BC82-341E56B7A365}"/>
    <cellStyle name="Currency (0) 15" xfId="17651" xr:uid="{81E6538F-349F-4D68-B28F-89864B590D72}"/>
    <cellStyle name="Currency (0) 15 2" xfId="37469" xr:uid="{3F11E51C-EB48-4A3A-BCB0-98CA72D118AC}"/>
    <cellStyle name="Currency (0) 16" xfId="37470" xr:uid="{6684F6B4-1199-4CD3-8F66-067200849467}"/>
    <cellStyle name="Currency (0) 17" xfId="37471" xr:uid="{43F9134A-D250-40B9-B131-7846DC52CF65}"/>
    <cellStyle name="Currency (0) 18" xfId="37472" xr:uid="{2D4169B8-347A-4374-A6F1-9A2827891E78}"/>
    <cellStyle name="Currency (0) 2" xfId="17652" xr:uid="{CDC0AC24-D2FC-443A-885E-EDE355E7AF33}"/>
    <cellStyle name="Currency (0) 2 2" xfId="17653" xr:uid="{3277A55E-2330-4EAA-9912-80CE58855BE4}"/>
    <cellStyle name="Currency (0) 2 2 2" xfId="37473" xr:uid="{3149D6A4-2049-4BD1-ADB8-DD2EE21B22FF}"/>
    <cellStyle name="Currency (0) 2 3" xfId="37474" xr:uid="{C4C04002-1284-4CEC-9234-509C9CDBEB82}"/>
    <cellStyle name="Currency (0) 3" xfId="17654" xr:uid="{5872E63B-A1A8-411B-B0D5-FEFEC80C3A11}"/>
    <cellStyle name="Currency (0) 3 2" xfId="37475" xr:uid="{D5A76761-FF81-4B23-B2B1-BC045F699633}"/>
    <cellStyle name="Currency (0) 4" xfId="17655" xr:uid="{73103664-31D2-4685-9A63-231593571EC8}"/>
    <cellStyle name="Currency (0) 4 2" xfId="37476" xr:uid="{F535DFF9-56BC-41C2-AE20-95E9D2A35FF9}"/>
    <cellStyle name="Currency (0) 5" xfId="17656" xr:uid="{21EBD591-704C-422D-A0A5-4BDF1051E1B0}"/>
    <cellStyle name="Currency (0) 5 2" xfId="37477" xr:uid="{EF1F6F7F-8B75-4A79-8392-B0027405E67D}"/>
    <cellStyle name="Currency (0) 6" xfId="17657" xr:uid="{78AC3D77-9EDF-4131-9B14-EC3FF8D08FC4}"/>
    <cellStyle name="Currency (0) 6 2" xfId="37478" xr:uid="{4DA1F386-9ACB-46EF-85E2-BBCC980430B6}"/>
    <cellStyle name="Currency (0) 7" xfId="17658" xr:uid="{F4F72833-862D-4CFE-AFE5-1B96BAF62728}"/>
    <cellStyle name="Currency (0) 7 2" xfId="37479" xr:uid="{0E6FC4BA-85FD-472D-A7D5-EDD2B6A45DC8}"/>
    <cellStyle name="Currency (0) 8" xfId="17659" xr:uid="{022451D5-D6EE-4997-B343-0B91D521B465}"/>
    <cellStyle name="Currency (0) 8 2" xfId="37480" xr:uid="{1D599A79-5DC7-4DA6-9449-47007B5DB6A4}"/>
    <cellStyle name="Currency (0) 9" xfId="17660" xr:uid="{F6740427-69E8-4119-9E3B-5274FA9E2F8E}"/>
    <cellStyle name="Currency (0) 9 2" xfId="37481" xr:uid="{47E2DD8E-4EE2-48DE-9F49-B9A3E965BA20}"/>
    <cellStyle name="Currency [00]" xfId="39295" xr:uid="{48862F77-F2B8-4B03-96F6-0245DCF135ED}"/>
    <cellStyle name="Currency 2" xfId="221" xr:uid="{1127B5DB-40CA-445B-96A1-138AB58BD36A}"/>
    <cellStyle name="Currency 2 2" xfId="353" xr:uid="{2480A976-E365-4C9B-B31B-7706EC657443}"/>
    <cellStyle name="Currency 2 2 2" xfId="37482" xr:uid="{964891A4-30B4-4205-8698-E15C68165E37}"/>
    <cellStyle name="Currency 2 2 2 2" xfId="41799" xr:uid="{B3105482-0E7B-4800-B441-40D5958A2B68}"/>
    <cellStyle name="Currency 2 2 3" xfId="971" xr:uid="{A2A7FD68-B56F-40BC-8B35-BE0F906EEC39}"/>
    <cellStyle name="Currency 2 3" xfId="434" xr:uid="{1051959D-EAA6-4F3F-B3EF-2D5660FA33EE}"/>
    <cellStyle name="Currency 2 3 2" xfId="41769" xr:uid="{98393449-5600-4748-ADEF-F7A4DEDE6FBD}"/>
    <cellStyle name="Currency 2 3 3" xfId="37483" xr:uid="{B56FB888-B434-4693-B094-44A475248A64}"/>
    <cellStyle name="Currency 2 4" xfId="37484" xr:uid="{B06837C6-D16F-4829-9BF3-096D5FD8F0B9}"/>
    <cellStyle name="Currency 2 4 2" xfId="41691" xr:uid="{6C73A28F-3859-42F8-AA70-CE2DB91996F6}"/>
    <cellStyle name="Currency 2 5" xfId="17661" xr:uid="{52CED1B9-9260-4DEE-8A56-24727A20B411}"/>
    <cellStyle name="Currency 2 6" xfId="479" xr:uid="{1EE72F06-380E-46F0-B800-6524400295F0}"/>
    <cellStyle name="Currency 3" xfId="17662" xr:uid="{8EC14C8C-C759-4E62-8AA8-4937538BDD28}"/>
    <cellStyle name="Currency 3 2" xfId="37485" xr:uid="{AA47A508-2B57-4AD7-A01A-9BB89776CB01}"/>
    <cellStyle name="Currency 3 3" xfId="37486" xr:uid="{0AA41C81-42BC-4A66-B3D7-39B342C54791}"/>
    <cellStyle name="Currency 3 4" xfId="37487" xr:uid="{926EB57E-B3C7-430A-802E-658E5C5CFDEF}"/>
    <cellStyle name="Currency 3 5" xfId="37488" xr:uid="{9380E52E-CACE-43A8-8A7D-D525E4D7DD30}"/>
    <cellStyle name="Currency 4" xfId="37489" xr:uid="{96F39969-F8AE-4F20-9225-1F9E968011BB}"/>
    <cellStyle name="Currency 5" xfId="37490" xr:uid="{7B79017A-9537-40CA-B5A6-DB5693EAE9B1}"/>
    <cellStyle name="Currency 6" xfId="37491" xr:uid="{0A341F3D-F9CB-4D1F-AE40-F1C24E2B882C}"/>
    <cellStyle name="Currency0" xfId="34" xr:uid="{00000000-0005-0000-0000-000021000000}"/>
    <cellStyle name="Currency0 10" xfId="17664" xr:uid="{95B46BC2-1A8A-4F4B-B557-867E5A8ABB95}"/>
    <cellStyle name="Currency0 10 2" xfId="37492" xr:uid="{5BF34C7D-AE1F-4329-9280-CBD7E905FB3D}"/>
    <cellStyle name="Currency0 11" xfId="17665" xr:uid="{FBBE20D4-9B87-4C4E-85D0-7238C11B68C5}"/>
    <cellStyle name="Currency0 11 2" xfId="37493" xr:uid="{D467B28D-342A-452C-A044-57C5C1F0C7E1}"/>
    <cellStyle name="Currency0 12" xfId="17666" xr:uid="{F70D55CA-CFC1-48AB-9E2C-ED5982A1891B}"/>
    <cellStyle name="Currency0 12 2" xfId="37494" xr:uid="{1F4082A8-2719-41AB-BC0C-78A08297D9F7}"/>
    <cellStyle name="Currency0 13" xfId="17667" xr:uid="{09C79F78-F86F-40B5-B190-9AF7203C0B0C}"/>
    <cellStyle name="Currency0 13 2" xfId="37495" xr:uid="{3F0ABEAD-4DCF-4F69-9AFB-E9FF9C87FC43}"/>
    <cellStyle name="Currency0 14" xfId="17668" xr:uid="{9D39E696-E58F-44A7-89D5-BC377DB1DF54}"/>
    <cellStyle name="Currency0 14 2" xfId="37496" xr:uid="{E0EF4FC1-4AF2-4730-A558-5D20AADB60A7}"/>
    <cellStyle name="Currency0 15" xfId="17669" xr:uid="{8A02B250-C8B5-4BA7-B435-270F1FB9EA5A}"/>
    <cellStyle name="Currency0 15 2" xfId="37497" xr:uid="{D05B7B8A-E8FB-4F16-B34D-168886350A7C}"/>
    <cellStyle name="Currency0 16" xfId="37498" xr:uid="{21B366A6-5025-49D2-9734-E47A7E8B09BD}"/>
    <cellStyle name="Currency0 17" xfId="37499" xr:uid="{D43600BD-52A4-43A8-8E16-C4CFE5771FF3}"/>
    <cellStyle name="Currency0 18" xfId="37500" xr:uid="{CFFAF9E5-4BE6-405D-8DFA-B8CD108745AF}"/>
    <cellStyle name="Currency0 19" xfId="39477" xr:uid="{D6C29428-8F23-488C-AB20-6176AE733AFC}"/>
    <cellStyle name="Currency0 2" xfId="17670" xr:uid="{061403B5-8C3C-4CD9-88CA-B563FEA4D082}"/>
    <cellStyle name="Currency0 2 2" xfId="17671" xr:uid="{0EB24A6F-6517-4DB4-8831-9209BA84792D}"/>
    <cellStyle name="Currency0 2 2 2" xfId="37501" xr:uid="{C6E90FD5-A0F1-4D16-B85B-15BAB0E3677E}"/>
    <cellStyle name="Currency0 2 3" xfId="37502" xr:uid="{78C4AEC2-C4EA-4F07-8958-CBEAF19F3F8F}"/>
    <cellStyle name="Currency0 2 4" xfId="41149" xr:uid="{9D950F78-A880-4BF4-BD28-3A075CB6ADEC}"/>
    <cellStyle name="Currency0 20" xfId="17663" xr:uid="{2ADE4CDD-7A46-4CC3-824A-7B2D225DFD8A}"/>
    <cellStyle name="Currency0 3" xfId="17672" xr:uid="{D2672C43-91F4-4B83-A209-6FBE5F56047E}"/>
    <cellStyle name="Currency0 3 2" xfId="37503" xr:uid="{DA0C84C5-7437-42C7-8E0C-4D869E9F49AC}"/>
    <cellStyle name="Currency0 4" xfId="17673" xr:uid="{31FF352A-ECE1-4B74-8AFF-CD5B13C1ED60}"/>
    <cellStyle name="Currency0 4 2" xfId="37504" xr:uid="{6B24AB5A-3E4D-4C3E-83F3-7DD796121650}"/>
    <cellStyle name="Currency0 5" xfId="17674" xr:uid="{0A84FA3B-508D-46B7-B00C-EA1F60FE623B}"/>
    <cellStyle name="Currency0 5 2" xfId="37505" xr:uid="{A64222E1-F787-43EE-83B6-F5F03C94DD09}"/>
    <cellStyle name="Currency0 6" xfId="17675" xr:uid="{197EBF29-6EDB-4E26-9018-6462F791B8E6}"/>
    <cellStyle name="Currency0 6 2" xfId="37506" xr:uid="{C8A4B9CD-B8BD-4DAE-83E7-027419B730B6}"/>
    <cellStyle name="Currency0 7" xfId="17676" xr:uid="{AFB8F814-298D-499B-A4BD-E7867C73170D}"/>
    <cellStyle name="Currency0 7 2" xfId="37507" xr:uid="{59237EBE-D8A7-4BEB-9E50-A2A01450B386}"/>
    <cellStyle name="Currency0 8" xfId="17677" xr:uid="{BFD565B0-A277-42EA-9DAE-11B3BE265F15}"/>
    <cellStyle name="Currency0 8 2" xfId="37508" xr:uid="{0FA4E30A-6793-4EB8-AD90-F3FEA53C6259}"/>
    <cellStyle name="Currency0 9" xfId="17678" xr:uid="{4ED8D09C-B6E6-49E3-A766-13735BD098F8}"/>
    <cellStyle name="Currency0 9 2" xfId="37509" xr:uid="{EBC86351-0274-4195-9D18-35454FC017B8}"/>
    <cellStyle name="Currency1" xfId="17679" xr:uid="{F06F29A0-71B6-4FD8-BE54-DE29CF80FC7A}"/>
    <cellStyle name="Currency1 2" xfId="37510" xr:uid="{0A51365C-46DC-427C-9D47-F99D41688290}"/>
    <cellStyle name="Currency1 3" xfId="39296" xr:uid="{7B9C61F5-0A91-42B0-8F07-85CDA0599CFD}"/>
    <cellStyle name="Dan" xfId="39297" xr:uid="{62BF684A-0ED5-408A-B4BD-84A124F6EE1A}"/>
    <cellStyle name="Data Input" xfId="17680" xr:uid="{B617FD9F-3B09-49EB-A6E2-7B03BAA52027}"/>
    <cellStyle name="Data Input 2" xfId="17681" xr:uid="{5D83B4B8-E4BB-46FB-A2A2-D70A3ADF62FC}"/>
    <cellStyle name="Data Input 2 2" xfId="37511" xr:uid="{40D9E3CF-DE47-4B45-B11A-1CD8BDA356C0}"/>
    <cellStyle name="Data Input 3" xfId="17682" xr:uid="{9A75D044-E650-42A8-8FFE-FDF59B79F82F}"/>
    <cellStyle name="Data Input 3 2" xfId="37512" xr:uid="{98F54ACF-BA5E-4371-B88C-E38C04252935}"/>
    <cellStyle name="Data Input 4" xfId="17683" xr:uid="{6AACC18C-E12F-445D-9424-891BE577FC70}"/>
    <cellStyle name="Data Input 4 2" xfId="37513" xr:uid="{626C0331-1478-4CD2-852D-C37A79C991E2}"/>
    <cellStyle name="Data Input 5" xfId="37514" xr:uid="{707979D1-7B39-4BB3-B289-53F1D0F8747F}"/>
    <cellStyle name="Data Input 6" xfId="37515" xr:uid="{01ABB005-A445-4DF0-A56F-97125C03DAB1}"/>
    <cellStyle name="Data Input 7" xfId="37516" xr:uid="{4FDAECBE-2D2D-4F7F-97E6-3FD6F72CDCD2}"/>
    <cellStyle name="Date" xfId="35" xr:uid="{00000000-0005-0000-0000-000022000000}"/>
    <cellStyle name="Date 10" xfId="17685" xr:uid="{F804A6B7-A518-41E6-A2C7-8CCEDA486F69}"/>
    <cellStyle name="Date 10 2" xfId="37517" xr:uid="{E4C03C9B-2A92-4685-9726-5DFF6C632771}"/>
    <cellStyle name="Date 11" xfId="17686" xr:uid="{41E95BFE-9E66-4BBC-97D5-4F052E147041}"/>
    <cellStyle name="Date 11 2" xfId="37518" xr:uid="{23338A48-9F59-485A-849E-08456987EEB8}"/>
    <cellStyle name="Date 12" xfId="17687" xr:uid="{8EDD7269-2C36-4B7A-812D-85727360D824}"/>
    <cellStyle name="Date 12 2" xfId="37519" xr:uid="{155C8C54-96ED-4937-86AF-A239CEFE8F58}"/>
    <cellStyle name="Date 13" xfId="17688" xr:uid="{BCF392C7-48C6-45DE-B1A4-A6C6E466913A}"/>
    <cellStyle name="Date 13 2" xfId="37520" xr:uid="{FB083DAD-7649-461B-8ED6-27FC3326480D}"/>
    <cellStyle name="Date 14" xfId="17689" xr:uid="{2DDFA0AA-C0A3-4882-8A20-E73E819FAC66}"/>
    <cellStyle name="Date 14 2" xfId="37521" xr:uid="{E72AC100-8729-4615-933E-416DDB61E550}"/>
    <cellStyle name="Date 15" xfId="17690" xr:uid="{0C23758A-5FB7-41BA-9E8F-1B4A16F3BDED}"/>
    <cellStyle name="Date 15 2" xfId="37522" xr:uid="{2BAE6051-1936-4413-A5E5-A66610674526}"/>
    <cellStyle name="Date 16" xfId="37523" xr:uid="{23BD8715-CA71-48CD-BFA8-DD04E72DCD8F}"/>
    <cellStyle name="Date 17" xfId="37524" xr:uid="{689D0B51-F1D7-496B-A8F2-01DFC7A8574F}"/>
    <cellStyle name="Date 18" xfId="37525" xr:uid="{AF20B3E7-8868-45C5-A2D6-D91ACD2A30D0}"/>
    <cellStyle name="Date 19" xfId="39478" xr:uid="{562F9142-9DF0-4525-9D13-941B08A1B507}"/>
    <cellStyle name="Date 2" xfId="17691" xr:uid="{0A910363-99A5-4053-AADE-6ED1DCBDD7D1}"/>
    <cellStyle name="Date 2 2" xfId="17692" xr:uid="{90C81CC2-79C1-49D1-8B47-31659BC77069}"/>
    <cellStyle name="Date 2 2 2" xfId="37526" xr:uid="{7FCA6D0E-184B-4317-BC7F-E6FB47F9684A}"/>
    <cellStyle name="Date 2 2 3" xfId="41151" xr:uid="{0C52FB65-F5A0-4F10-B852-0E943FDB460B}"/>
    <cellStyle name="Date 2 3" xfId="37527" xr:uid="{4C77E6C2-A7AF-44F3-B0AF-48286F05B59A}"/>
    <cellStyle name="Date 2 4" xfId="41150" xr:uid="{08F8C692-C98A-447A-B9C7-6E0A3C04973B}"/>
    <cellStyle name="Date 20" xfId="17684" xr:uid="{F29D7DE1-EB9A-4139-B189-B5C0548BBF34}"/>
    <cellStyle name="Date 3" xfId="17693" xr:uid="{FD626D64-A41E-4CA5-BE42-159F4B2B14DC}"/>
    <cellStyle name="Date 3 2" xfId="37528" xr:uid="{85187B4F-C7F7-4105-88CE-39AA5F3A60B2}"/>
    <cellStyle name="Date 3 3" xfId="41152" xr:uid="{40A6FFE2-0DEC-41CC-803A-A8EBD770FAC9}"/>
    <cellStyle name="Date 4" xfId="17694" xr:uid="{7DBADBB3-0CF3-4486-914A-5CDC859E9E0D}"/>
    <cellStyle name="Date 4 2" xfId="37529" xr:uid="{92231C8F-C29A-41C3-BF47-58946572624B}"/>
    <cellStyle name="Date 5" xfId="17695" xr:uid="{B006748A-D369-4019-BFA4-897B5945824B}"/>
    <cellStyle name="Date 5 2" xfId="37530" xr:uid="{64636B90-B70A-4D8E-A89A-173376F1DA5F}"/>
    <cellStyle name="Date 6" xfId="17696" xr:uid="{3FD29234-BC35-4A52-9426-A4014C57E277}"/>
    <cellStyle name="Date 6 2" xfId="37531" xr:uid="{531FBEAE-139C-49C9-AE8B-C4CF9433604E}"/>
    <cellStyle name="Date 7" xfId="17697" xr:uid="{F7957484-960A-4F1F-8225-FCE91F92A532}"/>
    <cellStyle name="Date 7 2" xfId="37532" xr:uid="{C6DCBF38-A8F1-4CEC-8E3C-DA02FC66E5B2}"/>
    <cellStyle name="Date 8" xfId="17698" xr:uid="{4FE1751F-C8AF-40A4-B060-1898940AF971}"/>
    <cellStyle name="Date 8 2" xfId="37533" xr:uid="{716949CA-43D5-4BC6-BF39-4FFCDF5334A0}"/>
    <cellStyle name="Date 9" xfId="17699" xr:uid="{577FB619-A6BE-433E-A14D-EF8C0D4F19A5}"/>
    <cellStyle name="Date 9 2" xfId="37534" xr:uid="{386A0A69-5C76-4698-8B47-F732FD202F4F}"/>
    <cellStyle name="Date Short" xfId="39298" xr:uid="{4B0E4E08-10B3-45EE-AAF2-C3C992579762}"/>
    <cellStyle name="Date_AACP-FS Q4.2014_Lead sheet Stat" xfId="41153" xr:uid="{8F303D79-7E24-49CA-A6E0-DC4C91A01639}"/>
    <cellStyle name="Dave's Currency" xfId="17700" xr:uid="{A3E77AE3-F387-4C54-9662-F7A5DB9FF4DA}"/>
    <cellStyle name="Dave's Currency 2" xfId="37535" xr:uid="{E4477F21-7412-4F11-9B9B-077AECFE56B4}"/>
    <cellStyle name="Dave's Percentage" xfId="17701" xr:uid="{F34824BC-05E8-4657-B3CC-500A19C7984C}"/>
    <cellStyle name="Dave's Percentage 2" xfId="37536" xr:uid="{FB6AD93D-DE39-465E-81F0-ACFFC27D5A07}"/>
    <cellStyle name="Dave's Preferred" xfId="17702" xr:uid="{D1594DE5-DD16-4BA8-A9D6-C48DD2CEAD8F}"/>
    <cellStyle name="Dave's Preferred 2" xfId="37537" xr:uid="{84DDAEE8-C1E3-4AD1-A462-90D5CB83BF0F}"/>
    <cellStyle name="Dave's Table Header" xfId="17703" xr:uid="{B6DAC183-EC20-4248-999A-F1AD8E18E2C5}"/>
    <cellStyle name="Dave's Table Header 2" xfId="37538" xr:uid="{FB3581C4-0712-40EA-9E75-6F20AC4AC744}"/>
    <cellStyle name="Dave's Title" xfId="17704" xr:uid="{580F341F-D4DB-47B3-8F3A-D279E22D6DD6}"/>
    <cellStyle name="Dave's Title 2" xfId="37539" xr:uid="{F4F9F7BF-103A-4FDC-A228-B1EE8BC96FDD}"/>
    <cellStyle name="David1" xfId="17705" xr:uid="{DE8BDE75-9FAB-4706-8FF3-556BE2EE20AE}"/>
    <cellStyle name="David1 2" xfId="17706" xr:uid="{8C7F9BA9-0C7A-4D81-9EE2-EE17FCE77F28}"/>
    <cellStyle name="David1 2 2" xfId="37540" xr:uid="{C7012653-076E-4848-B43F-8E37842983B9}"/>
    <cellStyle name="David1 3" xfId="17707" xr:uid="{B385E38B-16DD-44AC-807E-AD31FC0B07D7}"/>
    <cellStyle name="David1 3 2" xfId="37541" xr:uid="{3E9EBF7C-569D-4DE8-9517-C4DDB047514D}"/>
    <cellStyle name="David1 4" xfId="17708" xr:uid="{163E972F-FAB8-409C-9948-5D22DF4C2710}"/>
    <cellStyle name="David1 4 2" xfId="37542" xr:uid="{34B4696F-B2B4-494B-9AC0-0CC7C7C130EE}"/>
    <cellStyle name="David1 5" xfId="37543" xr:uid="{98C5C69A-60B8-4104-A484-15EF41A1F9F6}"/>
    <cellStyle name="David1 6" xfId="37544" xr:uid="{924DC02C-9798-49D2-9705-490F0AECCEBF}"/>
    <cellStyle name="David1 7" xfId="37545" xr:uid="{4BA27B97-165F-4BCC-90E6-C58BDE9152A3}"/>
    <cellStyle name="David2" xfId="17709" xr:uid="{5062883D-0F2C-4A9C-9517-6DD72BBA527E}"/>
    <cellStyle name="David2 2" xfId="17710" xr:uid="{82CD3DEF-5173-4363-A3D4-5B1F1465FC0C}"/>
    <cellStyle name="David2 2 2" xfId="37546" xr:uid="{40CD58C0-28BB-4D4F-99DB-60E2A8071439}"/>
    <cellStyle name="David2 3" xfId="17711" xr:uid="{17832290-F86F-41B3-9E55-20B1C0B7FE70}"/>
    <cellStyle name="David2 3 2" xfId="37547" xr:uid="{A8E64EBF-8630-4689-AB4A-ED66CFEC53FC}"/>
    <cellStyle name="David2 4" xfId="17712" xr:uid="{C9714A88-B22E-409F-A6FF-F97D866BDD98}"/>
    <cellStyle name="David2 4 2" xfId="37548" xr:uid="{0822B204-F1DA-42F2-A133-70785D3D1CAA}"/>
    <cellStyle name="David2 5" xfId="37549" xr:uid="{BA3BE191-7E57-4266-ACAD-BAD3530A1465}"/>
    <cellStyle name="David2 6" xfId="37550" xr:uid="{FF12CF19-5282-4639-985A-68D7CED444C5}"/>
    <cellStyle name="David2 7" xfId="37551" xr:uid="{100F2A5B-0953-4654-9F39-39ECD9974782}"/>
    <cellStyle name="Debit" xfId="39299" xr:uid="{073BE9C5-857A-4371-8020-B4EA999E277E}"/>
    <cellStyle name="DELTA" xfId="39300" xr:uid="{5E5EC4E1-19F6-43E5-9443-06C204D294D4}"/>
    <cellStyle name="DetailLine" xfId="17713" xr:uid="{B9568E2D-7100-4253-9370-85347BDC5233}"/>
    <cellStyle name="DetailLine 2" xfId="37552" xr:uid="{F90E20F8-B69B-450E-B9D0-14E8EAD9444C}"/>
    <cellStyle name="Dezimal [0]_07_31_2001 WS Datenabzug-1" xfId="36" xr:uid="{00000000-0005-0000-0000-000023000000}"/>
    <cellStyle name="Dezimal_07_31_2001 WS Datenabzug-1" xfId="37" xr:uid="{00000000-0005-0000-0000-000024000000}"/>
    <cellStyle name="Dollar (zero dec)" xfId="17714" xr:uid="{ECA17ADA-26BB-4B11-8CAC-5F90D8ED2E41}"/>
    <cellStyle name="Dollar (zero dec) 2" xfId="37553" xr:uid="{3EB9D670-3A20-4C09-B768-ADF77EBC84B0}"/>
    <cellStyle name="Emphasis 1" xfId="17715" xr:uid="{57C789F7-1A00-4017-82E7-C652F7C02E19}"/>
    <cellStyle name="Emphasis 1 2" xfId="37554" xr:uid="{24997F74-0510-481D-85B8-27F4C557CBF3}"/>
    <cellStyle name="Emphasis 2" xfId="17716" xr:uid="{94B40512-B3A5-4B1D-90DA-2B73388A3B0E}"/>
    <cellStyle name="Emphasis 2 2" xfId="37555" xr:uid="{106826E2-68FD-4FA1-A720-C3138326DB7C}"/>
    <cellStyle name="Emphasis 3" xfId="17717" xr:uid="{25BD389C-F9B8-4AEE-9E80-57E0512914A2}"/>
    <cellStyle name="Emphasis 3 2" xfId="37556" xr:uid="{E01D258F-45EE-47E3-B1D5-EB39F5D4FE1D}"/>
    <cellStyle name="Encabezado 4" xfId="17718" xr:uid="{386D455C-2F12-46E4-9A8A-8D197FC3DD00}"/>
    <cellStyle name="Encabezado 4 2" xfId="17719" xr:uid="{3D09FCA6-C1CB-4B05-A1C8-73404F88A2C7}"/>
    <cellStyle name="Encabezado 4 2 2" xfId="37557" xr:uid="{646B85F5-44B7-4282-8936-455E4117B2F2}"/>
    <cellStyle name="Encabezado 4 3" xfId="17720" xr:uid="{0116AD7F-9347-459D-AE1D-920BDEE19FF1}"/>
    <cellStyle name="Encabezado 4 3 2" xfId="37558" xr:uid="{1145467C-C367-46E9-A756-7D7BD51FA88F}"/>
    <cellStyle name="Encabezado 4 4" xfId="17721" xr:uid="{1AE283ED-8B20-400B-8F2F-F01AE56DF9AF}"/>
    <cellStyle name="Encabezado 4 4 2" xfId="37559" xr:uid="{E23D50F0-0E46-4CCF-B897-F8927BC27B58}"/>
    <cellStyle name="Encabezado 4 5" xfId="37560" xr:uid="{B2E3EDFC-3758-4A94-8191-92AA257B4307}"/>
    <cellStyle name="Encabezado 4 6" xfId="37561" xr:uid="{2B542149-0D6C-4DDC-8206-0D55A517E683}"/>
    <cellStyle name="Encabezado 4 7" xfId="37562" xr:uid="{5E4F8EB1-4220-461A-92EB-C5DC55D42B94}"/>
    <cellStyle name="Énfasis1" xfId="17722" xr:uid="{5F3144AD-80FA-42D2-B329-A2A01AF86FC6}"/>
    <cellStyle name="Énfasis1 2" xfId="17723" xr:uid="{EBAB7B45-CB92-42E9-AF78-F987DDCAE073}"/>
    <cellStyle name="Énfasis1 2 2" xfId="37563" xr:uid="{B4BB6F6E-112C-4052-8BB6-599DBE90D432}"/>
    <cellStyle name="Énfasis1 3" xfId="17724" xr:uid="{1299A2E0-E37F-4D33-9979-0FFEC4D79810}"/>
    <cellStyle name="Énfasis1 3 2" xfId="37564" xr:uid="{41B4E7A3-430B-4A9B-900D-360FD3F694DD}"/>
    <cellStyle name="Énfasis1 4" xfId="17725" xr:uid="{EAB48DED-EDA4-4426-85F0-5ACCD46FF687}"/>
    <cellStyle name="Énfasis1 4 2" xfId="37565" xr:uid="{173E86A9-DD8E-47DF-9939-6DEDDDA4796D}"/>
    <cellStyle name="Énfasis1 5" xfId="37566" xr:uid="{48105843-0FA3-4348-B84D-3462E4DCF741}"/>
    <cellStyle name="Énfasis1 6" xfId="37567" xr:uid="{E5E1F27C-7BE5-4642-A658-027AF6549796}"/>
    <cellStyle name="Énfasis1 7" xfId="37568" xr:uid="{3B644134-2588-423F-AA31-5177CCD716F2}"/>
    <cellStyle name="Énfasis2" xfId="17726" xr:uid="{6DE718D8-5C24-48D5-AE48-41FEAB235B76}"/>
    <cellStyle name="Énfasis2 2" xfId="17727" xr:uid="{EA3AFFD2-6FFA-478B-BFDD-4CB9A75FD288}"/>
    <cellStyle name="Énfasis2 2 2" xfId="37569" xr:uid="{EE9FF8AA-A218-4CC5-92CB-ADD27D88C7D8}"/>
    <cellStyle name="Énfasis2 3" xfId="17728" xr:uid="{770F1C58-EAA7-4704-B96C-ED6635957415}"/>
    <cellStyle name="Énfasis2 3 2" xfId="37570" xr:uid="{BDA45CC5-9B2E-481F-A778-6D8091098B3F}"/>
    <cellStyle name="Énfasis2 4" xfId="17729" xr:uid="{2DE1543A-AA84-482A-B87C-EECED516D2F8}"/>
    <cellStyle name="Énfasis2 4 2" xfId="37571" xr:uid="{5969D2FF-3498-4F9F-B852-451DBF78CFAA}"/>
    <cellStyle name="Énfasis2 5" xfId="37572" xr:uid="{F5A9ECFE-AEE6-4444-B290-EADCAEC2B06C}"/>
    <cellStyle name="Énfasis2 6" xfId="37573" xr:uid="{D29B4FA1-F424-4BF0-B17F-0B0CF8A84A2A}"/>
    <cellStyle name="Énfasis2 7" xfId="37574" xr:uid="{8FBD3747-B30F-4CAA-92C5-2AD277376FD6}"/>
    <cellStyle name="Énfasis3" xfId="17730" xr:uid="{FF1032CE-1EC7-4719-9B66-FB75A47E304B}"/>
    <cellStyle name="Énfasis3 2" xfId="17731" xr:uid="{4A249A08-B27E-44E7-8D74-A3F573F7A2BD}"/>
    <cellStyle name="Énfasis3 2 2" xfId="37575" xr:uid="{899EA3FF-A405-4E1C-B27A-2A34699019F1}"/>
    <cellStyle name="Énfasis3 3" xfId="17732" xr:uid="{E05CC5E4-4E6E-4D31-91DC-0CFB3B39E261}"/>
    <cellStyle name="Énfasis3 3 2" xfId="37576" xr:uid="{EF9789FF-253E-4276-AC02-2C2CECF52B40}"/>
    <cellStyle name="Énfasis3 4" xfId="17733" xr:uid="{739E05D1-DE0B-48FA-A062-7E6A312AEBF9}"/>
    <cellStyle name="Énfasis3 4 2" xfId="37577" xr:uid="{DC42A4DB-89A3-41C8-916C-2F4EA5491724}"/>
    <cellStyle name="Énfasis3 5" xfId="37578" xr:uid="{DA662871-E273-45A5-999B-51F9175DAD64}"/>
    <cellStyle name="Énfasis3 6" xfId="37579" xr:uid="{4C133BD9-7E46-4467-AC05-1ADE7C50826A}"/>
    <cellStyle name="Énfasis3 7" xfId="37580" xr:uid="{E2E7E392-1281-425D-B133-A0570F29F046}"/>
    <cellStyle name="Énfasis4" xfId="17734" xr:uid="{88FB1648-3408-468B-A7B4-8495120F97DD}"/>
    <cellStyle name="Énfasis4 2" xfId="17735" xr:uid="{A8FABBF8-5870-4636-8769-1F6DC5E98281}"/>
    <cellStyle name="Énfasis4 2 2" xfId="37581" xr:uid="{7D2BFCE7-69C8-4AED-8A91-4DF099AC98CB}"/>
    <cellStyle name="Énfasis4 3" xfId="17736" xr:uid="{8D816A24-3AA4-451C-8FB7-C2BD1F7459FB}"/>
    <cellStyle name="Énfasis4 3 2" xfId="37582" xr:uid="{90A642AE-C8F0-48CD-A765-5E69E6D82175}"/>
    <cellStyle name="Énfasis4 4" xfId="17737" xr:uid="{26F9B174-C050-441A-9F74-B64A3745CABD}"/>
    <cellStyle name="Énfasis4 4 2" xfId="37583" xr:uid="{22BBE506-0749-4818-8BF6-661299D88175}"/>
    <cellStyle name="Énfasis4 5" xfId="37584" xr:uid="{D541375A-BD32-47C6-B2C1-81DEFD1875C5}"/>
    <cellStyle name="Énfasis4 6" xfId="37585" xr:uid="{F847C899-D143-40E5-A2C7-4053DC4670B2}"/>
    <cellStyle name="Énfasis4 7" xfId="37586" xr:uid="{656E2B96-1698-451A-A7E9-DB34CA76D134}"/>
    <cellStyle name="Énfasis5" xfId="17738" xr:uid="{4297F800-B20E-4B39-898B-C9B4BFE058DB}"/>
    <cellStyle name="Énfasis5 2" xfId="17739" xr:uid="{14706176-E6A8-43A2-96AC-0716C948D447}"/>
    <cellStyle name="Énfasis5 2 2" xfId="37587" xr:uid="{050C67CC-ED11-4972-8988-81F6FC37B029}"/>
    <cellStyle name="Énfasis5 3" xfId="17740" xr:uid="{743F0E13-F074-4EFE-B426-B4A115B9092A}"/>
    <cellStyle name="Énfasis5 3 2" xfId="37588" xr:uid="{28F36DCE-095F-4749-83B3-DEB6589A8D3F}"/>
    <cellStyle name="Énfasis5 4" xfId="17741" xr:uid="{8D757431-0997-45D7-A7C4-88F6C08E94D8}"/>
    <cellStyle name="Énfasis5 4 2" xfId="37589" xr:uid="{5EDC68E2-7C19-43F1-B097-3120D0A65151}"/>
    <cellStyle name="Énfasis5 5" xfId="37590" xr:uid="{AD7E6631-7434-44A3-AC66-2BEC6A6F92B8}"/>
    <cellStyle name="Énfasis5 6" xfId="37591" xr:uid="{501EB54B-7DB1-42AD-849D-0E175242B1CA}"/>
    <cellStyle name="Énfasis5 7" xfId="37592" xr:uid="{60B3647A-3CC4-4F41-A9E0-C258FAD3BEF6}"/>
    <cellStyle name="Énfasis6" xfId="17742" xr:uid="{1E470B0C-FFD9-4463-A402-6AAB24AAD26D}"/>
    <cellStyle name="Énfasis6 2" xfId="17743" xr:uid="{E934D1E6-02CA-46D1-B5ED-632B81C6F9CA}"/>
    <cellStyle name="Énfasis6 2 2" xfId="37593" xr:uid="{45DF0212-BEBA-49A6-9372-E4446A538035}"/>
    <cellStyle name="Énfasis6 3" xfId="17744" xr:uid="{159BEE38-27B1-4017-AF34-1BF6FD885A08}"/>
    <cellStyle name="Énfasis6 3 2" xfId="37594" xr:uid="{1977AE40-CC5B-41CF-B2DF-B2CCE9F15C1E}"/>
    <cellStyle name="Énfasis6 4" xfId="17745" xr:uid="{C1CEE508-913B-4097-BE09-2A44C9669BCB}"/>
    <cellStyle name="Énfasis6 4 2" xfId="37595" xr:uid="{C13FED36-279E-4C36-B5A2-6271FDCEF7B5}"/>
    <cellStyle name="Énfasis6 5" xfId="37596" xr:uid="{7D980CD7-3552-445E-B20D-C3D4FE7C2BA7}"/>
    <cellStyle name="Énfasis6 6" xfId="37597" xr:uid="{7A535723-C77E-448F-8D20-4779117BF705}"/>
    <cellStyle name="Énfasis6 7" xfId="37598" xr:uid="{F1AE900B-B936-4FA5-80F7-37171C7D55FA}"/>
    <cellStyle name="Enter Currency (0)" xfId="39301" xr:uid="{6BB64AE0-ACB0-4A9A-B8A5-CB5687DB8ED6}"/>
    <cellStyle name="Enter Currency (2)" xfId="39302" xr:uid="{FF238274-0B5B-4244-B403-78AD0814C976}"/>
    <cellStyle name="Enter Units (0)" xfId="39303" xr:uid="{04F6101D-11DF-4D7E-B1FD-8BEAF211BEC1}"/>
    <cellStyle name="Enter Units (1)" xfId="39304" xr:uid="{8D5FF710-E327-49B2-BAD6-A5C885B2B4B9}"/>
    <cellStyle name="Enter Units (2)" xfId="39305" xr:uid="{AD5969B6-8F46-4595-9C2D-73CEBC4DA591}"/>
    <cellStyle name="Entrada" xfId="17746" xr:uid="{156BE76B-9C70-4F58-97ED-6B98685E834A}"/>
    <cellStyle name="Entrada 2" xfId="17747" xr:uid="{32E8CB2C-93C2-48E4-9D10-5CB480DC7A5D}"/>
    <cellStyle name="Entrada 2 2" xfId="37599" xr:uid="{69428ADD-E4BE-49F2-935B-FC0081A5C317}"/>
    <cellStyle name="Entrada 3" xfId="17748" xr:uid="{8400023A-0BC9-4E5B-B289-29E793F0E683}"/>
    <cellStyle name="Entrada 3 2" xfId="37600" xr:uid="{0F0A8BAC-67EB-4685-B9E7-9734718C7B62}"/>
    <cellStyle name="Entrada 4" xfId="17749" xr:uid="{947EEC65-13B1-4D86-853A-73EE364D3A17}"/>
    <cellStyle name="Entrada 4 2" xfId="37601" xr:uid="{A479C624-32DD-47E6-AD0B-8D5FA9C82D4B}"/>
    <cellStyle name="Entrada 5" xfId="37602" xr:uid="{28085871-C1DA-4A0F-BE2A-68CCAA29472A}"/>
    <cellStyle name="Entrada 6" xfId="37603" xr:uid="{35C57680-F448-41B7-96FD-57CEC9899224}"/>
    <cellStyle name="Entrada 7" xfId="37604" xr:uid="{EC1FFB14-03AF-4BD5-AC7E-3A2616782A27}"/>
    <cellStyle name="ErrorMess" xfId="17750" xr:uid="{7079D64C-DB29-4F22-B13C-F30EE815C507}"/>
    <cellStyle name="ErrorMess 2" xfId="17751" xr:uid="{AE100FDD-330B-4A63-9942-F0F9366B5B61}"/>
    <cellStyle name="ErrorMess 2 2" xfId="37605" xr:uid="{52371DE6-8B8A-456D-B5AF-3A1EE7C929E8}"/>
    <cellStyle name="ErrorMess 3" xfId="17752" xr:uid="{A7D66234-FE7D-4164-8E34-637E262DC6F0}"/>
    <cellStyle name="ErrorMess 3 2" xfId="37606" xr:uid="{99BEEEF8-8636-4D34-A8F3-2C1062144F6E}"/>
    <cellStyle name="ErrorMess 4" xfId="17753" xr:uid="{75B03319-0445-415E-A465-D6B3B1DDA2D8}"/>
    <cellStyle name="ErrorMess 4 2" xfId="37607" xr:uid="{5DD35886-861F-44C1-B6CC-309C088ECADD}"/>
    <cellStyle name="ErrorMess 5" xfId="37608" xr:uid="{A063BDB1-3FFC-4478-B60E-B20D1E298967}"/>
    <cellStyle name="ErrorMess 6" xfId="37609" xr:uid="{EE270596-0CD9-4CE1-BDDD-3EA54BF8A8A6}"/>
    <cellStyle name="ErrorMess 7" xfId="37610" xr:uid="{92B3A463-B9DE-4BB1-B50A-3F38FA96AA04}"/>
    <cellStyle name="Euro" xfId="354" xr:uid="{40994CC1-4685-44FE-8CAA-3DB50224F1AD}"/>
    <cellStyle name="Euro 2" xfId="37611" xr:uid="{9CB225BA-C540-4844-ABDC-F1EA1BA222A2}"/>
    <cellStyle name="Euro 3" xfId="17754" xr:uid="{9A3310A9-881A-4A46-9CA8-E9E98E6A14E1}"/>
    <cellStyle name="Explanatory Text" xfId="452" builtinId="53" customBuiltin="1"/>
    <cellStyle name="Explanatory Text 10" xfId="17755" xr:uid="{28F84254-F7ED-4E7E-9C2D-737A10CA5436}"/>
    <cellStyle name="Explanatory Text 10 2" xfId="37612" xr:uid="{87961B1F-0AC5-44A9-A594-1E56213D71D1}"/>
    <cellStyle name="Explanatory Text 11" xfId="17756" xr:uid="{1DA9EA34-2670-42C3-A38B-3E0EE4025402}"/>
    <cellStyle name="Explanatory Text 11 2" xfId="37613" xr:uid="{895CC1F8-6EF2-4C0D-9874-E8F3E33EE7DB}"/>
    <cellStyle name="Explanatory Text 12" xfId="17757" xr:uid="{A19FF1CB-C3D3-4947-B4CB-CCE617BE46CE}"/>
    <cellStyle name="Explanatory Text 12 2" xfId="37614" xr:uid="{DF234C5A-4EC5-4EC8-BB2D-2CC626CE6619}"/>
    <cellStyle name="Explanatory Text 13" xfId="17758" xr:uid="{A12679A5-48FD-4C6B-B8D9-FFA61AEABD03}"/>
    <cellStyle name="Explanatory Text 13 2" xfId="37615" xr:uid="{17260153-B388-4A7B-8CAA-34913B7B8D76}"/>
    <cellStyle name="Explanatory Text 14" xfId="17759" xr:uid="{C021AA38-5C7E-4A6A-8E0D-94E881D196AA}"/>
    <cellStyle name="Explanatory Text 14 2" xfId="37616" xr:uid="{CE421CA7-8378-4886-B878-B672E793C6E1}"/>
    <cellStyle name="Explanatory Text 15" xfId="17760" xr:uid="{92D23073-1EFF-4FCA-A3C8-9B6C7301AD73}"/>
    <cellStyle name="Explanatory Text 15 2" xfId="37617" xr:uid="{0DE86DF5-3D91-4E0C-8C50-E5C570B4C844}"/>
    <cellStyle name="Explanatory Text 16" xfId="17761" xr:uid="{F764EA66-8CF2-4C3E-B304-A3592081425C}"/>
    <cellStyle name="Explanatory Text 16 2" xfId="37618" xr:uid="{DDE1FE29-5F04-4C76-BE43-7C4832D8AF36}"/>
    <cellStyle name="Explanatory Text 17" xfId="17762" xr:uid="{94820703-D14F-4143-B56B-2F71548BDE6B}"/>
    <cellStyle name="Explanatory Text 17 2" xfId="37619" xr:uid="{435C0153-94CA-4D66-AC9A-B6FBE95ECCD3}"/>
    <cellStyle name="Explanatory Text 18" xfId="37620" xr:uid="{1D1B2833-A1B1-4994-ACA0-650AA7C0761E}"/>
    <cellStyle name="Explanatory Text 19" xfId="37621" xr:uid="{4D848834-83DA-4FD7-B326-5267C7A53D60}"/>
    <cellStyle name="Explanatory Text 2" xfId="189" xr:uid="{AA87768E-B4E4-44FC-BE81-CD5B0F7026D8}"/>
    <cellStyle name="Explanatory Text 2 10" xfId="17764" xr:uid="{5F17D63E-4B1D-4455-AFD7-B5071874F930}"/>
    <cellStyle name="Explanatory Text 2 10 2" xfId="37622" xr:uid="{7954C0A8-9FF8-4325-A38E-BE64A3364F91}"/>
    <cellStyle name="Explanatory Text 2 11" xfId="17765" xr:uid="{FBA76026-ABD9-4D20-BA7B-C51A36C634B4}"/>
    <cellStyle name="Explanatory Text 2 11 2" xfId="37623" xr:uid="{E610F161-98B1-455F-901E-06D8B1D67784}"/>
    <cellStyle name="Explanatory Text 2 12" xfId="17766" xr:uid="{1392C65B-15B6-4CA1-A2A5-A03066D3F268}"/>
    <cellStyle name="Explanatory Text 2 12 2" xfId="37624" xr:uid="{5CD4B02F-1B90-4C21-9A44-EF609DEB45CE}"/>
    <cellStyle name="Explanatory Text 2 13" xfId="37625" xr:uid="{EC8765DB-DAF0-41E0-8679-9724BD578BAE}"/>
    <cellStyle name="Explanatory Text 2 14" xfId="37626" xr:uid="{E7E1F431-44AF-4420-8C66-85DABCE90CB7}"/>
    <cellStyle name="Explanatory Text 2 15" xfId="37627" xr:uid="{C8A5AE72-FC81-4379-9494-F7D03507F521}"/>
    <cellStyle name="Explanatory Text 2 16" xfId="39592" xr:uid="{50EA4683-6592-4B2D-896F-7B25BA9F53CE}"/>
    <cellStyle name="Explanatory Text 2 17" xfId="17763" xr:uid="{C3D2054B-876C-4FD3-A82D-C6FE2A847265}"/>
    <cellStyle name="Explanatory Text 2 18" xfId="40523" xr:uid="{4511A30F-7F1E-44F8-B966-5A30B7D56A21}"/>
    <cellStyle name="Explanatory Text 2 2" xfId="17767" xr:uid="{693F85D1-DB5C-474A-A7EC-18101A017BD6}"/>
    <cellStyle name="Explanatory Text 2 2 2" xfId="37628" xr:uid="{39A9A464-418D-4F46-A44D-2FBCEA0DF422}"/>
    <cellStyle name="Explanatory Text 2 2 3" xfId="41154" xr:uid="{7A5CC074-EA1A-4ADA-A468-9CF6B3F68B3C}"/>
    <cellStyle name="Explanatory Text 2 3" xfId="17768" xr:uid="{DFC4FF27-4D68-45B9-86B9-6689546DD1E5}"/>
    <cellStyle name="Explanatory Text 2 3 2" xfId="37629" xr:uid="{06F4F847-3666-4F2B-9339-055BD32FE93F}"/>
    <cellStyle name="Explanatory Text 2 4" xfId="17769" xr:uid="{B981AF76-B0CC-46BC-A424-7E23C1B1A7C6}"/>
    <cellStyle name="Explanatory Text 2 4 2" xfId="37630" xr:uid="{6BC1A568-252A-425E-B88A-C2118D9D3761}"/>
    <cellStyle name="Explanatory Text 2 5" xfId="17770" xr:uid="{B8852776-69CF-4933-B50F-E0C70A00043F}"/>
    <cellStyle name="Explanatory Text 2 5 2" xfId="37631" xr:uid="{372F37B3-73D6-446A-A8F0-B7632AF0BFC3}"/>
    <cellStyle name="Explanatory Text 2 6" xfId="17771" xr:uid="{3567A608-FDE5-4E05-9D98-A3B0A52562D4}"/>
    <cellStyle name="Explanatory Text 2 6 2" xfId="17772" xr:uid="{CB09D1D9-FC23-461C-B248-5488D46B3073}"/>
    <cellStyle name="Explanatory Text 2 6 2 2" xfId="37632" xr:uid="{BA2B3D00-1A13-4FA0-BB09-701568C30DE8}"/>
    <cellStyle name="Explanatory Text 2 6 3" xfId="17773" xr:uid="{10DE7C3F-C6EB-4233-86D7-DFF28617050E}"/>
    <cellStyle name="Explanatory Text 2 6 3 2" xfId="37633" xr:uid="{B9ADB5F3-96B1-4842-B442-EE71052EC550}"/>
    <cellStyle name="Explanatory Text 2 6 4" xfId="37634" xr:uid="{644146A3-3F87-4CB3-A1DE-9FCE0E96C4A3}"/>
    <cellStyle name="Explanatory Text 2 7" xfId="17774" xr:uid="{2D05D8D8-5480-4585-9140-B584458818B9}"/>
    <cellStyle name="Explanatory Text 2 7 2" xfId="37635" xr:uid="{0E366D04-B781-4BA6-9647-5DC808E0AA84}"/>
    <cellStyle name="Explanatory Text 2 8" xfId="17775" xr:uid="{5EE25737-FBAC-4679-BA63-2D4095C4CBFA}"/>
    <cellStyle name="Explanatory Text 2 8 2" xfId="37636" xr:uid="{8F6E9027-7261-4ECC-A34C-23010FE36F00}"/>
    <cellStyle name="Explanatory Text 2 9" xfId="17776" xr:uid="{397881CC-0E8A-4FF3-ACF8-056E18A4C970}"/>
    <cellStyle name="Explanatory Text 2 9 2" xfId="37637" xr:uid="{3ABFBAF2-16E0-40A6-81F0-68EBCBA6D01B}"/>
    <cellStyle name="Explanatory Text 20" xfId="39432" xr:uid="{E0E98073-9E58-430B-9251-2C2901347F0E}"/>
    <cellStyle name="Explanatory Text 21" xfId="2405" xr:uid="{EAD4CF25-49A5-4D73-BCB0-9AADE0044E7E}"/>
    <cellStyle name="Explanatory Text 3" xfId="17777" xr:uid="{3452DBB7-9A79-4A57-8577-668F9ECB7788}"/>
    <cellStyle name="Explanatory Text 3 2" xfId="17778" xr:uid="{7FD14272-88D7-4986-A696-7F006C7B4669}"/>
    <cellStyle name="Explanatory Text 3 2 2" xfId="37638" xr:uid="{FEE36A3F-A2B7-4ED9-A557-6460C733EC99}"/>
    <cellStyle name="Explanatory Text 3 3" xfId="17779" xr:uid="{AA2C76D9-D4BD-40DE-A59E-B1FBCED86784}"/>
    <cellStyle name="Explanatory Text 3 3 2" xfId="37639" xr:uid="{5416AAEF-DD66-4862-9036-958A150EA732}"/>
    <cellStyle name="Explanatory Text 3 4" xfId="17780" xr:uid="{2E290ED5-4E09-4BB5-B3D7-BD318B206429}"/>
    <cellStyle name="Explanatory Text 3 4 2" xfId="37640" xr:uid="{403DDC44-976A-4C7F-8F64-55303BC013DA}"/>
    <cellStyle name="Explanatory Text 3 5" xfId="37641" xr:uid="{72D63047-7C61-4E75-B656-9547BEFEDE48}"/>
    <cellStyle name="Explanatory Text 3 6" xfId="37642" xr:uid="{D4B5998A-62FF-4C69-8664-B819424D3965}"/>
    <cellStyle name="Explanatory Text 3 7" xfId="37643" xr:uid="{B72AF3DE-30A8-4166-ABF9-0E9C88216614}"/>
    <cellStyle name="Explanatory Text 3 8" xfId="39532" xr:uid="{8560B8E7-996A-470A-BE16-79DE62167A44}"/>
    <cellStyle name="Explanatory Text 4" xfId="17781" xr:uid="{D9829BA2-B703-40E9-B760-206D01B597EE}"/>
    <cellStyle name="Explanatory Text 4 2" xfId="17782" xr:uid="{204EC74D-603E-4F70-9DB8-7DFC76250307}"/>
    <cellStyle name="Explanatory Text 4 2 2" xfId="37644" xr:uid="{9A53917C-C646-4EE9-A5C9-8097B8341952}"/>
    <cellStyle name="Explanatory Text 4 3" xfId="17783" xr:uid="{41C9AE05-EA52-44DF-BD23-20BCE78D9DB2}"/>
    <cellStyle name="Explanatory Text 4 3 2" xfId="37645" xr:uid="{5E5C8993-BEA8-4C05-8256-B063D2911CBE}"/>
    <cellStyle name="Explanatory Text 4 4" xfId="17784" xr:uid="{2A6EB60F-F10C-4B38-8899-66DF70CC7457}"/>
    <cellStyle name="Explanatory Text 4 4 2" xfId="37646" xr:uid="{A8992A18-66D2-45A1-AF11-7E8A9F5F83E7}"/>
    <cellStyle name="Explanatory Text 4 5" xfId="37647" xr:uid="{52CAF95F-D7DC-43E3-A93D-3C5C8B56F093}"/>
    <cellStyle name="Explanatory Text 4 6" xfId="37648" xr:uid="{90081E1C-C648-4382-A6FA-6152B94B0A95}"/>
    <cellStyle name="Explanatory Text 4 7" xfId="37649" xr:uid="{72F075CC-8B44-4236-B6E4-7AD191402C18}"/>
    <cellStyle name="Explanatory Text 5" xfId="17785" xr:uid="{257172F6-7669-4B9B-8F30-F238D964B21C}"/>
    <cellStyle name="Explanatory Text 5 2" xfId="17786" xr:uid="{8490B68A-6D0F-4DA8-B166-ED0336E836DF}"/>
    <cellStyle name="Explanatory Text 5 2 2" xfId="17787" xr:uid="{6CCC1B38-CFC4-4F6B-A22D-62BC4BC93EEC}"/>
    <cellStyle name="Explanatory Text 5 2 2 2" xfId="37650" xr:uid="{9DC9761A-109E-4E0A-A912-91A62D13AF82}"/>
    <cellStyle name="Explanatory Text 5 2 3" xfId="17788" xr:uid="{E2F0D632-C673-4428-AEDA-40C5CF2F8652}"/>
    <cellStyle name="Explanatory Text 5 2 3 2" xfId="37651" xr:uid="{111A4C38-09CD-4BC1-AE58-2292D0CAE4B6}"/>
    <cellStyle name="Explanatory Text 5 2 4" xfId="37652" xr:uid="{A2F2B03B-66DB-4F84-BE07-67B319955E60}"/>
    <cellStyle name="Explanatory Text 5 3" xfId="17789" xr:uid="{F78B995F-787D-4D34-901A-84ED08421B76}"/>
    <cellStyle name="Explanatory Text 5 3 2" xfId="37653" xr:uid="{302915C8-C5FD-4881-BB6A-F03662040196}"/>
    <cellStyle name="Explanatory Text 5 4" xfId="17790" xr:uid="{F7E4D006-0BCB-4304-A596-BACDB41651C7}"/>
    <cellStyle name="Explanatory Text 5 4 2" xfId="37654" xr:uid="{32250F9C-C190-47DE-AD41-757E1A6F3424}"/>
    <cellStyle name="Explanatory Text 5 5" xfId="37655" xr:uid="{4ED7B9C9-5161-4324-9566-653570D0E265}"/>
    <cellStyle name="Explanatory Text 6" xfId="17791" xr:uid="{4EAE5065-68E3-4949-9708-1B5824209066}"/>
    <cellStyle name="Explanatory Text 6 2" xfId="17792" xr:uid="{BE3CF699-0E6B-4424-8B44-B6F64614276B}"/>
    <cellStyle name="Explanatory Text 6 2 2" xfId="17793" xr:uid="{17CA7F2B-A9DD-4768-ACDE-C90ED867F8E1}"/>
    <cellStyle name="Explanatory Text 6 2 2 2" xfId="37656" xr:uid="{B80E4D2B-E6B4-4C56-B394-CC4E176D6793}"/>
    <cellStyle name="Explanatory Text 6 2 3" xfId="17794" xr:uid="{E9E6C8B5-CD35-4F08-8769-18E241C10F3D}"/>
    <cellStyle name="Explanatory Text 6 2 3 2" xfId="37657" xr:uid="{C7DCFAC7-8CD0-4154-8E38-041AA57F2B63}"/>
    <cellStyle name="Explanatory Text 6 2 4" xfId="37658" xr:uid="{960552FA-CDB3-4C61-8294-F5FBB2B485F8}"/>
    <cellStyle name="Explanatory Text 6 3" xfId="17795" xr:uid="{00887B93-F762-4CED-9AFE-DF139DF63E0F}"/>
    <cellStyle name="Explanatory Text 6 3 2" xfId="37659" xr:uid="{8BB04A74-7C58-4015-A266-761A3C43DC6D}"/>
    <cellStyle name="Explanatory Text 6 4" xfId="37660" xr:uid="{FF8E77A8-0E7B-4B59-AAF1-6157292D8971}"/>
    <cellStyle name="Explanatory Text 7" xfId="17796" xr:uid="{C1D928A2-86D5-446F-B310-6AEAABF36449}"/>
    <cellStyle name="Explanatory Text 7 2" xfId="17797" xr:uid="{25DDE8BF-3044-4C60-AC91-F7A98170D7E4}"/>
    <cellStyle name="Explanatory Text 7 2 2" xfId="37661" xr:uid="{768253B9-89A9-44FF-BDCE-A3032D536D48}"/>
    <cellStyle name="Explanatory Text 7 3" xfId="17798" xr:uid="{C14B604D-8467-4A0B-8556-D03CC4515FF1}"/>
    <cellStyle name="Explanatory Text 7 3 2" xfId="37662" xr:uid="{FA539F38-4D0C-4B30-A376-63E6B0040834}"/>
    <cellStyle name="Explanatory Text 7 4" xfId="37663" xr:uid="{B589E182-4BE6-4D44-BED7-46F18E78A9EB}"/>
    <cellStyle name="Explanatory Text 8" xfId="17799" xr:uid="{FA4DFD09-2916-45E7-8E5F-E773ADC25391}"/>
    <cellStyle name="Explanatory Text 8 2" xfId="17800" xr:uid="{341174AE-CC83-4BC0-916B-C75F9EF6291C}"/>
    <cellStyle name="Explanatory Text 8 2 2" xfId="37664" xr:uid="{6C5B311F-F6FC-412F-81D7-146F7E167981}"/>
    <cellStyle name="Explanatory Text 8 3" xfId="17801" xr:uid="{2CF73AD7-57C8-4FAA-9FE4-7EE328F63FA0}"/>
    <cellStyle name="Explanatory Text 8 3 2" xfId="37665" xr:uid="{7D6E3F30-5FFF-4E5A-878D-2A96D4467E8A}"/>
    <cellStyle name="Explanatory Text 8 4" xfId="37666" xr:uid="{CDE79E06-1582-44C1-95F4-A56142EA7BF9}"/>
    <cellStyle name="Explanatory Text 9" xfId="17802" xr:uid="{F2683EDC-28DF-4339-9817-B1BD58AEBC76}"/>
    <cellStyle name="Explanatory Text 9 2" xfId="37667" xr:uid="{3798F957-4B76-4D31-9B6B-5A47AD4C07ED}"/>
    <cellStyle name="EY House" xfId="17803" xr:uid="{4F538FDB-ABAB-4BE4-8FEC-EFB0C521184E}"/>
    <cellStyle name="EY House 2" xfId="37668" xr:uid="{9256F48B-98FC-4637-9914-2652B27301A6}"/>
    <cellStyle name="Financials" xfId="17804" xr:uid="{BAD20C00-BD23-4F63-9FD0-DFBB22ED36D1}"/>
    <cellStyle name="Financials 10" xfId="17805" xr:uid="{AB660175-3F06-4AEE-B4FE-8B3C0D01CCD8}"/>
    <cellStyle name="Financials 10 2" xfId="37669" xr:uid="{034B07B3-04D5-4FDE-8925-A684F23C3910}"/>
    <cellStyle name="Financials 11" xfId="17806" xr:uid="{327AE629-C5B9-47F5-8293-EE78C0B5A56D}"/>
    <cellStyle name="Financials 11 2" xfId="37670" xr:uid="{8E8C0B2B-B39B-4BDD-A1F7-70F20609E92A}"/>
    <cellStyle name="Financials 12" xfId="17807" xr:uid="{192FE479-523E-47B1-B40F-048960C02A9A}"/>
    <cellStyle name="Financials 12 2" xfId="37671" xr:uid="{2325F504-3F63-46C5-A862-6241BFF8C2C3}"/>
    <cellStyle name="Financials 13" xfId="17808" xr:uid="{C8778972-80EE-4807-B23F-FAEEE8F8814E}"/>
    <cellStyle name="Financials 13 2" xfId="37672" xr:uid="{ABD3FFC5-D51E-4633-9613-3BC4CE84117A}"/>
    <cellStyle name="Financials 14" xfId="17809" xr:uid="{03236656-4093-48A2-9E4D-5A62ACF75A99}"/>
    <cellStyle name="Financials 14 2" xfId="37673" xr:uid="{C1CC09BA-64DD-4F1B-A580-4C09B01745E1}"/>
    <cellStyle name="Financials 15" xfId="17810" xr:uid="{A89FFE0F-4BE4-4399-877E-FB48B41D4013}"/>
    <cellStyle name="Financials 15 2" xfId="37674" xr:uid="{8CF21EC1-0F79-48CE-83DD-111E2FCE3AD7}"/>
    <cellStyle name="Financials 16" xfId="37675" xr:uid="{F5FFA022-3C88-4453-9D79-84600689A768}"/>
    <cellStyle name="Financials 17" xfId="37676" xr:uid="{5294B50E-C019-494B-9883-725623CC8203}"/>
    <cellStyle name="Financials 18" xfId="37677" xr:uid="{E9C2BD2D-53C3-4DA1-B1FB-8448496F1A84}"/>
    <cellStyle name="Financials 2" xfId="17811" xr:uid="{61AC4319-A278-491C-9E9A-994C3C6918A0}"/>
    <cellStyle name="Financials 2 2" xfId="17812" xr:uid="{C92C089D-4B26-4307-BC13-F9D657C5C2D1}"/>
    <cellStyle name="Financials 2 2 2" xfId="37678" xr:uid="{9F2A2752-B403-47C9-A23A-73E68D6342E1}"/>
    <cellStyle name="Financials 2 3" xfId="37679" xr:uid="{F8EB8C61-B8C5-4CFA-9003-40F6025B8913}"/>
    <cellStyle name="Financials 3" xfId="17813" xr:uid="{757ACD85-7E9F-44F2-AE63-253DC6F1AC4C}"/>
    <cellStyle name="Financials 3 2" xfId="37680" xr:uid="{04E362D0-2FDE-46B5-9F17-14302C957482}"/>
    <cellStyle name="Financials 4" xfId="17814" xr:uid="{559B5AF9-5EA8-4D18-A024-15804B3BDF3F}"/>
    <cellStyle name="Financials 4 2" xfId="37681" xr:uid="{06EBA0A4-E0C4-4469-B258-ED237692FCD0}"/>
    <cellStyle name="Financials 5" xfId="17815" xr:uid="{14F5BF9B-66CD-48A4-81B5-A1531FAD02E8}"/>
    <cellStyle name="Financials 5 2" xfId="37682" xr:uid="{2F79B3B3-9C55-4993-9B6E-3B6EBF177085}"/>
    <cellStyle name="Financials 6" xfId="17816" xr:uid="{05EC3586-5FAA-4CD8-A2F0-F6C9C7008A2F}"/>
    <cellStyle name="Financials 6 2" xfId="37683" xr:uid="{CAC414D2-7D08-4E87-8531-13A22A8B6B0B}"/>
    <cellStyle name="Financials 7" xfId="17817" xr:uid="{6EBF2D99-AB53-4B0D-B6C7-A9499A11D611}"/>
    <cellStyle name="Financials 7 2" xfId="37684" xr:uid="{65C35ECC-494C-4983-AEEF-F9A9C20E9CA5}"/>
    <cellStyle name="Financials 8" xfId="17818" xr:uid="{3C1BDABB-0739-4D78-B20A-07A9568A3164}"/>
    <cellStyle name="Financials 8 2" xfId="37685" xr:uid="{FB3BF501-AD7D-4496-9C20-5D31DACD467D}"/>
    <cellStyle name="Financials 9" xfId="17819" xr:uid="{36EEF9BA-F6C3-4BC9-B56C-5D771FF3E016}"/>
    <cellStyle name="Financials 9 2" xfId="37686" xr:uid="{3A5FE729-4D42-4223-AAD6-A1A8868C8DF7}"/>
    <cellStyle name="FinancialsLastYr" xfId="17820" xr:uid="{E94E658D-292A-48E2-ADF3-62DF97CD1DBE}"/>
    <cellStyle name="FinancialsLastYr 2" xfId="17821" xr:uid="{A5FF6F46-8408-45C3-A993-92F99EE1F2AB}"/>
    <cellStyle name="FinancialsLastYr 2 2" xfId="37687" xr:uid="{14E7E96D-B0E9-4DE0-B5B9-CAFDB275D021}"/>
    <cellStyle name="FinancialsLastYr 3" xfId="17822" xr:uid="{2A1FEAEA-C472-4DD9-BE88-344E87997662}"/>
    <cellStyle name="FinancialsLastYr 3 2" xfId="37688" xr:uid="{B9E6AFC6-2085-4D86-B1B5-195E95D6C582}"/>
    <cellStyle name="FinancialsLastYr 4" xfId="17823" xr:uid="{44E35241-5645-44B1-9516-F2A45DAE2698}"/>
    <cellStyle name="FinancialsLastYr 4 2" xfId="37689" xr:uid="{C3BABA06-311D-4196-AC20-11A74C1B7464}"/>
    <cellStyle name="FinancialsLastYr 5" xfId="37690" xr:uid="{322C3D49-763A-43C9-B8B5-BD6FA561B40F}"/>
    <cellStyle name="FinancialsLastYr 6" xfId="37691" xr:uid="{6E141D09-E0F5-4CFB-8B6E-25029CA06A96}"/>
    <cellStyle name="FinancialsLastYr 7" xfId="37692" xr:uid="{5DFADD64-A90C-4152-8E87-546C44C0A8F7}"/>
    <cellStyle name="Fixed" xfId="38" xr:uid="{00000000-0005-0000-0000-000025000000}"/>
    <cellStyle name="Fixed 2" xfId="17825" xr:uid="{9345620C-E699-4337-96D7-1296A4E744C6}"/>
    <cellStyle name="Fixed 2 2" xfId="37693" xr:uid="{ECD61EE1-C085-45DE-9E7E-E08BF84FCF18}"/>
    <cellStyle name="Fixed 2 2 2" xfId="41156" xr:uid="{F233F140-7E75-40D1-84B9-9CE45FC7E79A}"/>
    <cellStyle name="Fixed 2 3" xfId="41155" xr:uid="{25735921-5735-4634-B343-B49E56740F2B}"/>
    <cellStyle name="Fixed 3" xfId="17826" xr:uid="{6C9E41F4-676D-4D83-9357-A44B914D31FC}"/>
    <cellStyle name="Fixed 3 2" xfId="37694" xr:uid="{2703A19F-30D9-4F26-99DA-69B347AAF0AC}"/>
    <cellStyle name="Fixed 3 3" xfId="41157" xr:uid="{93673B9B-BB36-4433-95F2-AAD885653103}"/>
    <cellStyle name="Fixed 4" xfId="17827" xr:uid="{8A54CD6D-F67A-4D49-94B5-F2F8D28F6415}"/>
    <cellStyle name="Fixed 4 2" xfId="37695" xr:uid="{1EFA909C-9ACC-4508-B9BD-59FD011C6E3A}"/>
    <cellStyle name="Fixed 5" xfId="37696" xr:uid="{B1418C8F-8D4E-42EB-BA7A-8D0F065F3B87}"/>
    <cellStyle name="Fixed 6" xfId="37697" xr:uid="{B3018B00-89B0-4F88-84E9-2A746C87CF73}"/>
    <cellStyle name="Fixed 7" xfId="37698" xr:uid="{C8A05856-48A6-42F6-A2F1-2581C1393F58}"/>
    <cellStyle name="Fixed 8" xfId="39479" xr:uid="{3F1A9AC7-7D7E-4ED0-8BBB-AE6F46D0525A}"/>
    <cellStyle name="Fixed 9" xfId="17824" xr:uid="{EA6F7FCE-DD07-41BB-9D7B-31B008AD06BB}"/>
    <cellStyle name="Fixed_AACP-FS Q4.2014_Lead sheet Stat" xfId="41158" xr:uid="{91708555-C319-4741-92E5-D081D2D495E3}"/>
    <cellStyle name="Fixed3 - Style3" xfId="17828" xr:uid="{0EA32E96-2A73-4014-818D-71F72971FBD6}"/>
    <cellStyle name="Fixed3 - Style3 2" xfId="17829" xr:uid="{42ED8EE7-D640-457D-8A9B-9BB3786365A6}"/>
    <cellStyle name="Fixed3 - Style3 2 2" xfId="37699" xr:uid="{9E59E0B0-7AB5-4E33-B81D-04E349A4267C}"/>
    <cellStyle name="Fixed3 - Style3 3" xfId="17830" xr:uid="{3C4FE47A-7FE4-490D-9411-69065DDE625A}"/>
    <cellStyle name="Fixed3 - Style3 3 2" xfId="37700" xr:uid="{5E17E1EA-5F0D-466E-B981-36D6A0EE67C3}"/>
    <cellStyle name="Fixed3 - Style3 4" xfId="17831" xr:uid="{C952FC5B-04B0-4EE7-A634-133D8D457E6E}"/>
    <cellStyle name="Fixed3 - Style3 4 2" xfId="37701" xr:uid="{1BCCB5BB-F20D-44E0-804F-D5856BFE3D2C}"/>
    <cellStyle name="Fixed3 - Style3 5" xfId="37702" xr:uid="{48D729A7-829F-4E4D-84BB-A95359822205}"/>
    <cellStyle name="Fixed3 - Style3 6" xfId="37703" xr:uid="{D00E55F5-960C-4A3E-9FB7-B828070CF93D}"/>
    <cellStyle name="Fixed3 - Style3 7" xfId="37704" xr:uid="{A03F5E1C-5C83-4EA7-9F05-972D9E7C4D85}"/>
    <cellStyle name="FixedAssetsMovements" xfId="17832" xr:uid="{6BC704BC-5BDC-430C-89CB-16D906909549}"/>
    <cellStyle name="FixedAssetsMovements 10" xfId="17833" xr:uid="{1FB285D2-F69F-4514-B472-0567AA67B4F1}"/>
    <cellStyle name="FixedAssetsMovements 10 2" xfId="37705" xr:uid="{671CBDAA-A2BA-4FEA-B521-1C7F99863B8D}"/>
    <cellStyle name="FixedAssetsMovements 11" xfId="17834" xr:uid="{2366525A-4258-4BCF-88D2-41359798D2B4}"/>
    <cellStyle name="FixedAssetsMovements 11 2" xfId="37706" xr:uid="{277F8284-63BE-4157-8FFB-CA1620AF1ED0}"/>
    <cellStyle name="FixedAssetsMovements 12" xfId="17835" xr:uid="{75048601-C2C6-4BAA-8003-743DF5B89758}"/>
    <cellStyle name="FixedAssetsMovements 12 2" xfId="37707" xr:uid="{A8E57A83-E5D8-4FBB-A966-54D042937365}"/>
    <cellStyle name="FixedAssetsMovements 13" xfId="17836" xr:uid="{444683AE-6B79-4223-8E93-BDBB807C9E76}"/>
    <cellStyle name="FixedAssetsMovements 13 2" xfId="37708" xr:uid="{6CAEE9D6-8295-4C9E-8CEB-6A0598920CA6}"/>
    <cellStyle name="FixedAssetsMovements 14" xfId="17837" xr:uid="{0D960797-38ED-4F13-9EE5-4C0B7DD7369C}"/>
    <cellStyle name="FixedAssetsMovements 14 2" xfId="37709" xr:uid="{DAE9E1DA-2EFB-4F1D-8606-71125C4E45A1}"/>
    <cellStyle name="FixedAssetsMovements 15" xfId="17838" xr:uid="{09AFB142-3E5F-48B7-9BF9-044C9C8C87C9}"/>
    <cellStyle name="FixedAssetsMovements 15 2" xfId="37710" xr:uid="{DFE3A6EF-2198-4910-A7EA-A9A6C6E5031F}"/>
    <cellStyle name="FixedAssetsMovements 16" xfId="37711" xr:uid="{B15F62A8-8CB4-4EA4-B5E0-C0ED8E55DA31}"/>
    <cellStyle name="FixedAssetsMovements 17" xfId="37712" xr:uid="{F2F681A4-E549-48D0-B99C-B9E255A7D7EE}"/>
    <cellStyle name="FixedAssetsMovements 18" xfId="37713" xr:uid="{11506067-7484-47FA-8A06-80B2B4F13468}"/>
    <cellStyle name="FixedAssetsMovements 2" xfId="17839" xr:uid="{4FF8FE47-1DA8-4CFE-B425-D294D91C7B04}"/>
    <cellStyle name="FixedAssetsMovements 2 2" xfId="17840" xr:uid="{A8375548-1F27-4373-AA24-FBC21736B127}"/>
    <cellStyle name="FixedAssetsMovements 2 2 2" xfId="37714" xr:uid="{73DABE00-A22B-4E54-B821-F8FFF1D4246D}"/>
    <cellStyle name="FixedAssetsMovements 2 3" xfId="17841" xr:uid="{D2D03CCF-427C-4D4A-AC2F-48D5255C3DDD}"/>
    <cellStyle name="FixedAssetsMovements 2 3 2" xfId="37715" xr:uid="{6B80D719-7FB7-43E7-802D-947FB5728F16}"/>
    <cellStyle name="FixedAssetsMovements 2 4" xfId="37716" xr:uid="{E5604B86-2C0F-432B-8F8C-3A8FA9EB59B4}"/>
    <cellStyle name="FixedAssetsMovements 3" xfId="17842" xr:uid="{730EAC7F-D4DF-4794-A2D3-1BB839CFF73C}"/>
    <cellStyle name="FixedAssetsMovements 3 2" xfId="37717" xr:uid="{014D7B07-3D9B-45F7-99EA-A4E52F842A1B}"/>
    <cellStyle name="FixedAssetsMovements 4" xfId="17843" xr:uid="{BB6D5661-098F-4742-8422-D9D73D4711C5}"/>
    <cellStyle name="FixedAssetsMovements 4 2" xfId="37718" xr:uid="{DF2CEE04-EBF7-4E1A-8AAF-299B64D90255}"/>
    <cellStyle name="FixedAssetsMovements 5" xfId="17844" xr:uid="{30E842D9-32DF-4001-841D-E20177B6C508}"/>
    <cellStyle name="FixedAssetsMovements 5 2" xfId="37719" xr:uid="{670B8D7A-5832-4002-AD1F-442A37E0CC8A}"/>
    <cellStyle name="FixedAssetsMovements 6" xfId="17845" xr:uid="{D77C3025-3F2F-4814-9E10-4F54C4370998}"/>
    <cellStyle name="FixedAssetsMovements 6 2" xfId="37720" xr:uid="{0F9C8DD3-545B-4608-8D0E-7E84AC950998}"/>
    <cellStyle name="FixedAssetsMovements 7" xfId="17846" xr:uid="{0327958A-2A4D-4C02-9171-F007A517B600}"/>
    <cellStyle name="FixedAssetsMovements 7 2" xfId="37721" xr:uid="{E1A3C70F-C36C-4261-9E78-E5E49E90E9CD}"/>
    <cellStyle name="FixedAssetsMovements 8" xfId="17847" xr:uid="{B05B9891-D821-4C2E-8168-56B3A17AF1A8}"/>
    <cellStyle name="FixedAssetsMovements 8 2" xfId="37722" xr:uid="{49D1F68D-A46B-4243-B6BA-ED9AB7C5E4DE}"/>
    <cellStyle name="FixedAssetsMovements 9" xfId="17848" xr:uid="{43188942-C2F1-463F-AB63-66F814CF39A9}"/>
    <cellStyle name="FixedAssetsMovements 9 2" xfId="37723" xr:uid="{6ADC6EF2-0732-46C6-ADD2-90D473629A8D}"/>
    <cellStyle name="Followed Hyperlink" xfId="484" xr:uid="{EA37084E-21DC-4C03-8B52-E17B995D7B76}"/>
    <cellStyle name="Followed Hyperlink 2" xfId="651" xr:uid="{D5FFE002-CD8D-46E7-9BE1-100C0DCBD7AA}"/>
    <cellStyle name="Followed Hyperlink 2 2" xfId="2365" xr:uid="{F4B02ADB-2AFA-4D12-878D-82741B501A9E}"/>
    <cellStyle name="Followed Hyperlink 3" xfId="542" xr:uid="{114024CB-C73D-4301-B22D-4B5BCDCEDF5C}"/>
    <cellStyle name="Format Number Column" xfId="39306" xr:uid="{78EAF880-E4FF-4FB6-9AE2-0DAB225E1574}"/>
    <cellStyle name="FRED" xfId="17849" xr:uid="{84D9B048-D90F-4F68-AC19-9EE04BC05060}"/>
    <cellStyle name="FRED 2" xfId="17850" xr:uid="{74C4C6AD-CEF8-4B46-838E-36ABA3C9E7E9}"/>
    <cellStyle name="FRED 2 2" xfId="37724" xr:uid="{22CF4554-F7C1-4305-ADC7-94D547EFC3C7}"/>
    <cellStyle name="FRED 3" xfId="17851" xr:uid="{820AC957-3AA6-4D93-A3F9-904540B3BB4B}"/>
    <cellStyle name="FRED 3 2" xfId="37725" xr:uid="{5120317B-5988-4C05-9C5E-90982394ED27}"/>
    <cellStyle name="FRED 4" xfId="17852" xr:uid="{5EB135DC-4844-46EE-A359-F8F1F3BBFEA3}"/>
    <cellStyle name="FRED 4 2" xfId="37726" xr:uid="{922278CD-6F7B-4B1D-96F2-B08874439901}"/>
    <cellStyle name="FRED 5" xfId="37727" xr:uid="{D02494B1-C653-40CB-B987-A7D52827666A}"/>
    <cellStyle name="FRED 6" xfId="37728" xr:uid="{007D0047-2A88-4A7A-98CD-F2ABC889648E}"/>
    <cellStyle name="FRED 7" xfId="37729" xr:uid="{7DD2B2D9-A506-4D12-AC63-0B5AD6789AC1}"/>
    <cellStyle name="Front" xfId="17853" xr:uid="{8E324D75-B40C-4750-B409-D554A7F2904C}"/>
    <cellStyle name="Front 2" xfId="17854" xr:uid="{5A406B26-6EB1-4417-88B9-707A9B39A004}"/>
    <cellStyle name="Front 2 2" xfId="37730" xr:uid="{465214CB-C52A-424B-AA06-2E7DBDA31687}"/>
    <cellStyle name="Front 3" xfId="17855" xr:uid="{897F8E7B-6C8D-4A38-A767-6306DAD8269B}"/>
    <cellStyle name="Front 3 2" xfId="37731" xr:uid="{EE56AE76-11C2-4D85-AA0A-BB09E9A3A93D}"/>
    <cellStyle name="Front 4" xfId="17856" xr:uid="{12507DEF-B41A-4D2E-A960-6DC0E09A00ED}"/>
    <cellStyle name="Front 4 2" xfId="37732" xr:uid="{DCDDAC8A-662B-4A83-B4E2-6EA2C7F39D84}"/>
    <cellStyle name="Front 5" xfId="37733" xr:uid="{3A82BCF2-682A-4E08-AA78-18C6D7BB556D}"/>
    <cellStyle name="Front 6" xfId="37734" xr:uid="{8FCAB80F-692F-47F9-B3E9-783E0F549E63}"/>
    <cellStyle name="Front 7" xfId="37735" xr:uid="{58FDBF3D-5F9A-4295-9A4D-D0B60DE7D1F8}"/>
    <cellStyle name="gelb" xfId="39" xr:uid="{00000000-0005-0000-0000-000026000000}"/>
    <cellStyle name="gelb 2" xfId="41159" xr:uid="{945953E9-24A6-44C4-B4B7-CD4A06B1E559}"/>
    <cellStyle name="gelb 2 2" xfId="41160" xr:uid="{AE870F40-CBDC-47D9-8E73-C7FBC7A7D4D5}"/>
    <cellStyle name="gelb_AZAY Deferred tax Template_2013 (2)" xfId="41161" xr:uid="{CA40FD37-0E4D-47A3-A4B4-75E074CE1CEB}"/>
    <cellStyle name="Good" xfId="443" builtinId="26" customBuiltin="1"/>
    <cellStyle name="Good 10" xfId="17857" xr:uid="{778BBBF1-D8E9-4A25-8E70-1DE1432DD132}"/>
    <cellStyle name="Good 10 2" xfId="37736" xr:uid="{61B41404-846A-4F49-B9E0-ED7DF8B58696}"/>
    <cellStyle name="Good 11" xfId="17858" xr:uid="{93DABD19-3D28-417E-828F-DA6A7E7179D3}"/>
    <cellStyle name="Good 11 2" xfId="37737" xr:uid="{7C451A4D-6296-4FEF-808C-1D66E1904045}"/>
    <cellStyle name="Good 12" xfId="17859" xr:uid="{2284863D-48BA-46A4-849E-CFE24EED0779}"/>
    <cellStyle name="Good 12 2" xfId="37738" xr:uid="{A1537D93-3189-4B97-9303-9E8E0B6784E3}"/>
    <cellStyle name="Good 13" xfId="17860" xr:uid="{01A6F2F9-FCC1-4901-8CED-46799EF63372}"/>
    <cellStyle name="Good 13 2" xfId="37739" xr:uid="{0E932B01-A65B-4A26-AD8D-D55798E66265}"/>
    <cellStyle name="Good 14" xfId="17861" xr:uid="{4F1F3928-5F0E-43D9-9566-37B036855481}"/>
    <cellStyle name="Good 14 2" xfId="37740" xr:uid="{A4910350-9B56-439C-AA18-E0212AC2A92F}"/>
    <cellStyle name="Good 15" xfId="17862" xr:uid="{11B4896B-BA97-4BB0-B6B8-1E7E2C965A52}"/>
    <cellStyle name="Good 15 2" xfId="37741" xr:uid="{D1155BFB-842A-4956-9493-9BBEA236CF5F}"/>
    <cellStyle name="Good 16" xfId="17863" xr:uid="{12F80E54-7D24-46F3-8154-D80B0A3A86E8}"/>
    <cellStyle name="Good 16 2" xfId="37742" xr:uid="{D575EA2F-6A1E-41BB-9B56-489A110DD313}"/>
    <cellStyle name="Good 17" xfId="17864" xr:uid="{0F3C7D71-82B9-4DCF-B07C-C132D48F6743}"/>
    <cellStyle name="Good 17 2" xfId="37743" xr:uid="{F214A26F-A37E-477E-982D-C657AAD31782}"/>
    <cellStyle name="Good 18" xfId="37744" xr:uid="{71EC0818-18F7-453C-B11E-2FC3C43F06B6}"/>
    <cellStyle name="Good 19" xfId="37745" xr:uid="{46629061-2D2E-4597-B0F8-8AB34549B3C5}"/>
    <cellStyle name="Good 2" xfId="179" xr:uid="{283EA35B-763F-4CD1-A096-87533FED8ED3}"/>
    <cellStyle name="Good 2 10" xfId="17866" xr:uid="{B990EB3D-89E5-439C-AF62-B8C25676C258}"/>
    <cellStyle name="Good 2 10 2" xfId="37746" xr:uid="{8A98A2B3-40BF-40DB-8928-0EDAD5486A92}"/>
    <cellStyle name="Good 2 11" xfId="17867" xr:uid="{21441763-0261-4772-AF36-BB791AD75DEB}"/>
    <cellStyle name="Good 2 11 2" xfId="37747" xr:uid="{4100DD1B-F0F5-44B8-A8C9-1DD501FE9CC6}"/>
    <cellStyle name="Good 2 12" xfId="17868" xr:uid="{AEFA0CDF-4C9F-460D-941C-95966CA4E140}"/>
    <cellStyle name="Good 2 12 2" xfId="37748" xr:uid="{68CC2D28-B8C8-40EF-A724-BFAF2F561D18}"/>
    <cellStyle name="Good 2 13" xfId="37749" xr:uid="{3D754BC9-CDE3-4CEC-9C9C-6438E7F1325A}"/>
    <cellStyle name="Good 2 14" xfId="37750" xr:uid="{F420E08D-028A-4090-987F-6CB23F1D4F48}"/>
    <cellStyle name="Good 2 15" xfId="37751" xr:uid="{AF240C20-F375-471E-9B35-5D4EDEB3267C}"/>
    <cellStyle name="Good 2 16" xfId="39582" xr:uid="{7E34787C-C4E4-43DA-95F1-BBC31098EBB8}"/>
    <cellStyle name="Good 2 17" xfId="17865" xr:uid="{33F9E63E-7FD5-4F38-BD3F-C30D732CE73D}"/>
    <cellStyle name="Good 2 18" xfId="40507" xr:uid="{AC14D441-9E7B-4B14-9604-2B4C6E288E1D}"/>
    <cellStyle name="Good 2 2" xfId="17869" xr:uid="{06270119-15B9-4CD1-A271-6949F1213CB5}"/>
    <cellStyle name="Good 2 2 2" xfId="37752" xr:uid="{716F62A9-ECDD-442C-AC99-D336D3C4ACF9}"/>
    <cellStyle name="Good 2 2 3" xfId="41162" xr:uid="{C61A8F6C-9FA5-482C-B2B1-306565140084}"/>
    <cellStyle name="Good 2 3" xfId="17870" xr:uid="{6D2B4B31-6541-48B7-8B76-48C82F5A84DB}"/>
    <cellStyle name="Good 2 3 2" xfId="37753" xr:uid="{2F5D4DD4-BC34-40AF-AE33-455B424B937A}"/>
    <cellStyle name="Good 2 4" xfId="17871" xr:uid="{6821681A-F536-4168-8ECA-CA4D7CF8E347}"/>
    <cellStyle name="Good 2 4 2" xfId="37754" xr:uid="{0A48700C-967F-470C-941F-61C3A9A95C78}"/>
    <cellStyle name="Good 2 5" xfId="17872" xr:uid="{32E92313-A636-48F9-A466-7CBD15A41DDD}"/>
    <cellStyle name="Good 2 5 2" xfId="37755" xr:uid="{BA105D2F-B52A-4691-B273-F6A8EF40D4FD}"/>
    <cellStyle name="Good 2 6" xfId="17873" xr:uid="{130D6B1A-B16D-4F66-9E2E-40966927E40E}"/>
    <cellStyle name="Good 2 6 2" xfId="17874" xr:uid="{3C6A8F52-1C91-41FA-8A4B-27DB331A9A4E}"/>
    <cellStyle name="Good 2 6 2 2" xfId="37756" xr:uid="{BAB88548-FDA3-408A-AECD-53BBFB84A005}"/>
    <cellStyle name="Good 2 6 3" xfId="17875" xr:uid="{B4214CAF-895C-46AF-9846-87BDF6C1F9CC}"/>
    <cellStyle name="Good 2 6 3 2" xfId="37757" xr:uid="{970BA34C-050A-4808-8559-F1CCD6071F7B}"/>
    <cellStyle name="Good 2 6 4" xfId="37758" xr:uid="{789D0A0E-76FB-4781-A580-731955BD690E}"/>
    <cellStyle name="Good 2 7" xfId="17876" xr:uid="{A7B327B4-1EDC-4F06-BED6-629E16368DB0}"/>
    <cellStyle name="Good 2 7 2" xfId="37759" xr:uid="{E6456D93-4962-4D24-9E90-10703FF9D961}"/>
    <cellStyle name="Good 2 8" xfId="17877" xr:uid="{73DBDF4C-65A7-42E5-8EB8-04B8BAE9185D}"/>
    <cellStyle name="Good 2 8 2" xfId="37760" xr:uid="{AADBE8F0-5EDF-46C5-96C6-C34249ECBA5A}"/>
    <cellStyle name="Good 2 9" xfId="17878" xr:uid="{BF6D094B-8ED3-4CE0-9DE4-029B5826D374}"/>
    <cellStyle name="Good 2 9 2" xfId="37761" xr:uid="{30DC3D3E-21F2-4BFE-B80C-801D7FAC5D99}"/>
    <cellStyle name="Good 20" xfId="39423" xr:uid="{FDA14AF6-53D6-4853-9AB3-1F85CA9BA748}"/>
    <cellStyle name="Good 21" xfId="2396" xr:uid="{505FE894-07B1-44F9-B037-4105927BDA16}"/>
    <cellStyle name="Good 3" xfId="17879" xr:uid="{2E69975A-DC24-4EC1-BF81-931C46EFCF7D}"/>
    <cellStyle name="Good 3 2" xfId="17880" xr:uid="{C45AF8D0-BE88-4A3B-A146-1120D28E26D2}"/>
    <cellStyle name="Good 3 2 2" xfId="37762" xr:uid="{DF4CCF93-7919-42C3-8923-825F5BCAAD43}"/>
    <cellStyle name="Good 3 3" xfId="17881" xr:uid="{34E56F3A-3E61-4575-A648-671FD11CBD4C}"/>
    <cellStyle name="Good 3 3 2" xfId="37763" xr:uid="{D58F1E9D-B200-4425-BF5D-DF601666EEF5}"/>
    <cellStyle name="Good 3 4" xfId="17882" xr:uid="{D0651FA9-5733-4C5B-908B-AFD3A0345C27}"/>
    <cellStyle name="Good 3 4 2" xfId="37764" xr:uid="{02A4DC36-3DFD-4357-AD64-EA846B2D7C63}"/>
    <cellStyle name="Good 3 5" xfId="37765" xr:uid="{29C47734-3C1F-4A2F-9EEF-018A7D73F281}"/>
    <cellStyle name="Good 3 6" xfId="37766" xr:uid="{50D17832-BCFC-47DD-9FFA-62E14FD3A4E9}"/>
    <cellStyle name="Good 3 7" xfId="37767" xr:uid="{D205738C-9D5C-43E7-B0B1-55C0FC6B3B1E}"/>
    <cellStyle name="Good 3 8" xfId="39533" xr:uid="{48CA66B7-10AB-43E0-85AB-EABD348A18EB}"/>
    <cellStyle name="Good 4" xfId="17883" xr:uid="{ECC526AF-DDA3-4093-BA6B-142456892864}"/>
    <cellStyle name="Good 4 2" xfId="17884" xr:uid="{C5A74301-749C-42C3-9A19-4F6CDA807C7C}"/>
    <cellStyle name="Good 4 2 2" xfId="37768" xr:uid="{45E8166B-A2BC-47F7-9828-2094DC37407A}"/>
    <cellStyle name="Good 4 3" xfId="17885" xr:uid="{BBA042CD-F3A6-41D3-86B9-92232C9DC34F}"/>
    <cellStyle name="Good 4 3 2" xfId="37769" xr:uid="{B1617657-C01F-4209-BB2A-715770F036B2}"/>
    <cellStyle name="Good 4 4" xfId="17886" xr:uid="{720A8816-443F-40BD-9DCD-14F54F2BD1AA}"/>
    <cellStyle name="Good 4 4 2" xfId="37770" xr:uid="{D779FAB3-D056-46AC-BDAB-293EF7BB4840}"/>
    <cellStyle name="Good 4 5" xfId="37771" xr:uid="{F7C930A4-D032-4CA0-AEA4-39599DC943B2}"/>
    <cellStyle name="Good 4 6" xfId="37772" xr:uid="{2BA021A8-1866-4181-9DEF-7B1ED11AF84F}"/>
    <cellStyle name="Good 4 7" xfId="37773" xr:uid="{1D3F9808-497A-47E1-8321-CA8BA27A0F41}"/>
    <cellStyle name="Good 5" xfId="17887" xr:uid="{93E1CC76-EDBC-466F-92E5-12D074CC63CB}"/>
    <cellStyle name="Good 5 2" xfId="17888" xr:uid="{C0684E03-84C4-4326-8562-B01ACBDE3634}"/>
    <cellStyle name="Good 5 2 2" xfId="17889" xr:uid="{944B37C3-782D-4951-966E-5FE862490696}"/>
    <cellStyle name="Good 5 2 2 2" xfId="37774" xr:uid="{09E8FFCB-8AC5-4688-B199-5778249C3998}"/>
    <cellStyle name="Good 5 2 3" xfId="17890" xr:uid="{4D09C08F-FB11-424D-86FE-CE644341B3B2}"/>
    <cellStyle name="Good 5 2 3 2" xfId="37775" xr:uid="{B0FB1A84-9C05-430E-997F-2AFE7F6CB1D6}"/>
    <cellStyle name="Good 5 2 4" xfId="37776" xr:uid="{58BAC614-92C4-42F1-A12A-8776B4AF5DAF}"/>
    <cellStyle name="Good 5 3" xfId="17891" xr:uid="{AFA65CB2-91DD-4243-83AA-BE804F28C4B9}"/>
    <cellStyle name="Good 5 3 2" xfId="37777" xr:uid="{826BFBB3-1873-4FBF-8DAF-5BDB5B4FD5DD}"/>
    <cellStyle name="Good 5 4" xfId="17892" xr:uid="{8FEF2370-BCA8-47CB-AC89-335D393FB925}"/>
    <cellStyle name="Good 5 4 2" xfId="37778" xr:uid="{5490B9B6-5421-4D88-BCAA-CBAEA8ECCBA0}"/>
    <cellStyle name="Good 5 5" xfId="37779" xr:uid="{9505999E-13D2-47E5-8C8C-1214F443FC46}"/>
    <cellStyle name="Good 6" xfId="17893" xr:uid="{586C41FE-9B23-4E3B-B8E4-029BBF777D9A}"/>
    <cellStyle name="Good 6 2" xfId="17894" xr:uid="{E8970087-5D4E-4BB2-88BA-AF2CFCF96179}"/>
    <cellStyle name="Good 6 2 2" xfId="17895" xr:uid="{86E406DD-286F-420E-BB48-ECB0B93F090B}"/>
    <cellStyle name="Good 6 2 2 2" xfId="37780" xr:uid="{4C50B49A-B83D-4570-84DB-AD6950454C52}"/>
    <cellStyle name="Good 6 2 3" xfId="17896" xr:uid="{3B90C54C-F734-4F65-9CF0-CF3A967A078E}"/>
    <cellStyle name="Good 6 2 3 2" xfId="37781" xr:uid="{30E6DD76-04E1-4BDF-B0A4-58147A6D9097}"/>
    <cellStyle name="Good 6 2 4" xfId="37782" xr:uid="{ED649237-66BF-4768-A0DF-415114741029}"/>
    <cellStyle name="Good 6 3" xfId="17897" xr:uid="{645D3BD6-4D65-4464-8E63-7801567EBF80}"/>
    <cellStyle name="Good 6 3 2" xfId="37783" xr:uid="{A6093042-FA04-4F61-8D4C-DF71690FEBEE}"/>
    <cellStyle name="Good 6 4" xfId="37784" xr:uid="{AB474E1F-ED7E-4390-B715-B95D50FB82DE}"/>
    <cellStyle name="Good 7" xfId="17898" xr:uid="{65063C51-53BF-4F32-B988-BC0ABD8E43A0}"/>
    <cellStyle name="Good 7 2" xfId="17899" xr:uid="{99F0F9BF-1568-48F9-86F9-573537D4D0AB}"/>
    <cellStyle name="Good 7 2 2" xfId="37785" xr:uid="{A8C01D47-A8E5-4B84-9E2F-34BC22444316}"/>
    <cellStyle name="Good 7 3" xfId="17900" xr:uid="{3288F23A-AEBF-4A9D-AF69-C87DEF6E8971}"/>
    <cellStyle name="Good 7 3 2" xfId="37786" xr:uid="{A44A46EC-AF4E-4FED-8D8E-885869DC532D}"/>
    <cellStyle name="Good 7 4" xfId="37787" xr:uid="{2DC40EB4-EBDA-4876-9B8D-4B381D08FF31}"/>
    <cellStyle name="Good 8" xfId="17901" xr:uid="{44C026B2-924A-444E-A290-D196B16D57DB}"/>
    <cellStyle name="Good 8 2" xfId="17902" xr:uid="{E6CB7922-8D8A-4BEB-AC70-28F6DC5A128E}"/>
    <cellStyle name="Good 8 2 2" xfId="37788" xr:uid="{E7BC797D-3EC1-403C-8E7B-D42E9B9E9BA2}"/>
    <cellStyle name="Good 8 3" xfId="17903" xr:uid="{62681BC3-773D-4535-BD05-664BBDE732E0}"/>
    <cellStyle name="Good 8 3 2" xfId="37789" xr:uid="{C79AEDD2-2297-4AEC-A621-2FECBF9C9D8D}"/>
    <cellStyle name="Good 8 4" xfId="37790" xr:uid="{BAB9E934-EDC3-4B0B-A167-90CEA2BD54E4}"/>
    <cellStyle name="Good 9" xfId="17904" xr:uid="{3A5D30AE-FB61-4AA0-AE45-3D22891E5281}"/>
    <cellStyle name="Good 9 2" xfId="37791" xr:uid="{946F7A60-8405-4367-87DA-BFCEBE4F8E50}"/>
    <cellStyle name="Grey" xfId="40" xr:uid="{00000000-0005-0000-0000-000027000000}"/>
    <cellStyle name="Grey 2" xfId="37792" xr:uid="{EB54921E-08BB-45A7-B162-0D9FD63B23B1}"/>
    <cellStyle name="Grey 3" xfId="39307" xr:uid="{99E944A6-6AF7-49A6-BEC6-9625AC976831}"/>
    <cellStyle name="Grey 4" xfId="17905" xr:uid="{9EB47490-99B4-4966-A615-5EC3AB30589F}"/>
    <cellStyle name="Header1" xfId="41" xr:uid="{00000000-0005-0000-0000-000028000000}"/>
    <cellStyle name="Header2" xfId="42" xr:uid="{00000000-0005-0000-0000-000029000000}"/>
    <cellStyle name="Header2 10" xfId="17907" xr:uid="{51C4AF03-8E0B-4375-8C35-5E9AE5577165}"/>
    <cellStyle name="Header2 10 2" xfId="37793" xr:uid="{B198A52E-7190-4832-B5B1-1FD0A282783A}"/>
    <cellStyle name="Header2 11" xfId="17908" xr:uid="{532DCEE2-7ADA-45C1-9852-6469CEB2E093}"/>
    <cellStyle name="Header2 11 2" xfId="37794" xr:uid="{1C2D4546-98CB-4ECF-9099-3E017DD4AAD7}"/>
    <cellStyle name="Header2 12" xfId="17909" xr:uid="{AEB00DA9-A8B8-4878-99DB-D40B91E4DE61}"/>
    <cellStyle name="Header2 12 2" xfId="37795" xr:uid="{35E10F76-EA37-400F-9F79-AAE748D55AE0}"/>
    <cellStyle name="Header2 13" xfId="17910" xr:uid="{91AAD17B-5EA2-43E8-BAF9-7D5EDCB43B13}"/>
    <cellStyle name="Header2 13 2" xfId="37796" xr:uid="{55E1CC5D-0199-46F4-97A7-C7219BEA4FB8}"/>
    <cellStyle name="Header2 14" xfId="17911" xr:uid="{1D431D77-1714-4752-860D-E3356A5602D3}"/>
    <cellStyle name="Header2 14 2" xfId="37797" xr:uid="{D30B1CC0-8E80-44AD-A145-1A0BD052699A}"/>
    <cellStyle name="Header2 15" xfId="17912" xr:uid="{8B4777D3-1298-4EDC-BEF3-87C211C8386A}"/>
    <cellStyle name="Header2 15 2" xfId="37798" xr:uid="{BA5EFC89-027D-4843-BADB-C5FFD7D768FA}"/>
    <cellStyle name="Header2 16" xfId="37799" xr:uid="{9712EE91-F2E7-495D-85DD-5086E2A40383}"/>
    <cellStyle name="Header2 17" xfId="37800" xr:uid="{0E1885C6-599C-4B41-B49D-B3912029B688}"/>
    <cellStyle name="Header2 18" xfId="37801" xr:uid="{5661A3D7-B6DB-485D-A9CC-B8873C8C3158}"/>
    <cellStyle name="Header2 19" xfId="39308" xr:uid="{9FB63001-2CBE-4010-B848-1A0D61AE6BF9}"/>
    <cellStyle name="Header2 2" xfId="700" xr:uid="{6CB449A4-BD98-4C9D-A225-38E76400E047}"/>
    <cellStyle name="Header2 2 2" xfId="1338" xr:uid="{F2C22D87-6391-467D-925E-07B9B9D64DE9}"/>
    <cellStyle name="Header2 2 2 2" xfId="37802" xr:uid="{0C964893-2DA2-494C-A816-31B6A36B14A3}"/>
    <cellStyle name="Header2 2 2 3" xfId="41163" xr:uid="{4527D083-89F3-40E7-BE85-E8A8CF8AEBB7}"/>
    <cellStyle name="Header2 2 2 4" xfId="17914" xr:uid="{8E9A2DCF-AC4F-4A0E-AA60-F9794F0BF35D}"/>
    <cellStyle name="Header2 2 3" xfId="1468" xr:uid="{544AC2DB-38DF-412B-B4C9-BF68A890FCB5}"/>
    <cellStyle name="Header2 2 3 2" xfId="41164" xr:uid="{FB8203EC-5918-4EAD-833E-9DB018E9DD51}"/>
    <cellStyle name="Header2 2 3 3" xfId="37803" xr:uid="{C5D498D9-68D9-4D1B-BA90-624FAB46B5CF}"/>
    <cellStyle name="Header2 2 4" xfId="17913" xr:uid="{C3FB2D8E-2346-4CE0-A0A9-6BAF8818890E}"/>
    <cellStyle name="Header2 2 4 2" xfId="41165" xr:uid="{E1765185-BB40-437E-9DBB-1A0E317558AE}"/>
    <cellStyle name="Header2 2 5" xfId="39924" xr:uid="{64FDFF06-1FE4-4007-B009-7908F207829D}"/>
    <cellStyle name="Header2 2 6" xfId="40140" xr:uid="{05ABA3BD-5857-4B69-950A-3FDBD2428A3A}"/>
    <cellStyle name="Header2 2 7" xfId="2028" xr:uid="{97400243-E49D-4241-8A72-95990379E1EC}"/>
    <cellStyle name="Header2 2 8" xfId="1621" xr:uid="{9E523B3A-AB9A-4706-96DB-DF1DCFD8C8F0}"/>
    <cellStyle name="Header2 20" xfId="17906" xr:uid="{AB0B7A5A-657E-453B-8663-32058C9C1B9C}"/>
    <cellStyle name="Header2 21" xfId="39700" xr:uid="{9001EAB8-E27A-4010-8D8B-737BF7525124}"/>
    <cellStyle name="Header2 22" xfId="40227" xr:uid="{3171DD3A-3E6D-4D86-8485-59A727A5CBBA}"/>
    <cellStyle name="Header2 23" xfId="1535" xr:uid="{AF687E47-CE01-400A-B49A-27679842E2BA}"/>
    <cellStyle name="Header2 24" xfId="555" xr:uid="{CCC80744-1FDA-4012-A42E-8ECB4C3CBF30}"/>
    <cellStyle name="Header2 3" xfId="620" xr:uid="{CE3CC3B1-448C-4CBF-B7A4-F7B6274B7509}"/>
    <cellStyle name="Header2 3 2" xfId="1314" xr:uid="{178A5FF6-F731-4610-859A-CA5B4B2EEA1C}"/>
    <cellStyle name="Header2 3 2 2" xfId="41166" xr:uid="{B39AA043-170E-4D6D-9FC3-FE8C2C642B97}"/>
    <cellStyle name="Header2 3 2 3" xfId="37804" xr:uid="{275C4B87-E092-4130-91E8-8BD359AADE32}"/>
    <cellStyle name="Header2 3 3" xfId="17915" xr:uid="{1BC62951-B449-410E-91B6-FAEADBBF2D22}"/>
    <cellStyle name="Header2 3 3 2" xfId="41167" xr:uid="{240FAA6E-2663-49FD-8493-D257F6786591}"/>
    <cellStyle name="Header2 3 4" xfId="39864" xr:uid="{3A251D83-3041-4A4A-8618-688B8629E6BF}"/>
    <cellStyle name="Header2 3 4 2" xfId="41168" xr:uid="{C16FCDFD-7046-473E-AEE0-7F881808E58F}"/>
    <cellStyle name="Header2 3 5" xfId="40161" xr:uid="{DF1E067C-D28A-4B4B-9DF7-D0C7BFB31574}"/>
    <cellStyle name="Header2 3 6" xfId="1590" xr:uid="{F2156ABF-CA74-4815-8990-4870491D5284}"/>
    <cellStyle name="Header2 4" xfId="1276" xr:uid="{2C2E8B08-3A68-47A5-9E97-8897ABCAED97}"/>
    <cellStyle name="Header2 4 2" xfId="37805" xr:uid="{1299DF05-F154-49ED-A8C5-CE9B5F5A18A1}"/>
    <cellStyle name="Header2 4 3" xfId="41169" xr:uid="{C712E56B-77E0-4F1E-8C42-43FD8BE8373E}"/>
    <cellStyle name="Header2 4 4" xfId="17916" xr:uid="{F26632DD-AEC3-4C8F-BBA9-E77F60AE00F7}"/>
    <cellStyle name="Header2 5" xfId="17917" xr:uid="{8B832C9C-8E39-4639-9698-1B85FA07EF14}"/>
    <cellStyle name="Header2 5 2" xfId="37806" xr:uid="{9BEF06FA-E04D-462C-B2A9-76CA4892B446}"/>
    <cellStyle name="Header2 5 3" xfId="41170" xr:uid="{72ACBB61-F8E7-493C-A176-C053E07F0549}"/>
    <cellStyle name="Header2 6" xfId="17918" xr:uid="{A76B60D8-A471-49E1-A5C6-6C920C4B9BD9}"/>
    <cellStyle name="Header2 6 2" xfId="37807" xr:uid="{0C60F58E-7848-498B-A829-2E49BE32728B}"/>
    <cellStyle name="Header2 6 3" xfId="41171" xr:uid="{55E138B1-EBFA-4165-8881-C478056E3F19}"/>
    <cellStyle name="Header2 7" xfId="17919" xr:uid="{F53A07C8-0B63-4197-B4E6-15664220C930}"/>
    <cellStyle name="Header2 7 2" xfId="37808" xr:uid="{EE85EAB0-B15B-4C62-BCD4-B2B6F12593F9}"/>
    <cellStyle name="Header2 7 3" xfId="41172" xr:uid="{B866677A-D671-4DC7-A4FC-57F1818B61B7}"/>
    <cellStyle name="Header2 8" xfId="17920" xr:uid="{5546E358-F2D9-4485-AA64-87182EE111D9}"/>
    <cellStyle name="Header2 8 2" xfId="37809" xr:uid="{84ED5248-C38D-4A69-B207-067E74C681F8}"/>
    <cellStyle name="Header2 8 3" xfId="41173" xr:uid="{3914E743-B035-4CD1-8349-017D0859398B}"/>
    <cellStyle name="Header2 9" xfId="17921" xr:uid="{87D37D15-F77E-440C-99B1-1AE75466A7D5}"/>
    <cellStyle name="Header2 9 2" xfId="37810" xr:uid="{EB58A239-62E1-437A-8513-26C991425801}"/>
    <cellStyle name="Header3" xfId="17922" xr:uid="{CD9A0DBE-4C29-43A7-9C4B-3A6436D9BD8B}"/>
    <cellStyle name="Header3 10" xfId="17923" xr:uid="{FDEA668D-F0A8-4886-A9C7-EB5896E2B233}"/>
    <cellStyle name="Header3 10 2" xfId="37811" xr:uid="{12899FED-A46D-4354-999D-72FDF6309F70}"/>
    <cellStyle name="Header3 11" xfId="17924" xr:uid="{9D2C09A1-E0B0-4B1C-8909-8A4C0CB4027C}"/>
    <cellStyle name="Header3 11 2" xfId="37812" xr:uid="{DA17B908-94C6-4851-BC80-D3B651173536}"/>
    <cellStyle name="Header3 12" xfId="17925" xr:uid="{43B2B2F4-005E-4024-9D8A-735FC8247092}"/>
    <cellStyle name="Header3 12 2" xfId="37813" xr:uid="{EB9ED210-4274-4C85-880F-51E83A31395A}"/>
    <cellStyle name="Header3 13" xfId="17926" xr:uid="{DA9F6611-D3CF-4379-9D58-FB455F9D46A0}"/>
    <cellStyle name="Header3 13 2" xfId="37814" xr:uid="{84AA6386-07B4-4C13-A7DC-822BC8814AE8}"/>
    <cellStyle name="Header3 14" xfId="17927" xr:uid="{6E964243-FF5D-47DD-AF8B-1DF9EAA40B84}"/>
    <cellStyle name="Header3 14 2" xfId="37815" xr:uid="{98A263AF-8180-4409-B626-0EEDD0860EB1}"/>
    <cellStyle name="Header3 15" xfId="17928" xr:uid="{6F3DCCB6-273B-4A12-81F0-8427C935C159}"/>
    <cellStyle name="Header3 15 2" xfId="37816" xr:uid="{9BF80EB3-F06A-4AE3-93D5-0C3094733F21}"/>
    <cellStyle name="Header3 16" xfId="37817" xr:uid="{BF9C9707-6E3D-4F20-85D7-53AF6F1223FA}"/>
    <cellStyle name="Header3 17" xfId="37818" xr:uid="{4F059CE9-C97B-45F6-AEE3-9FC573CC472E}"/>
    <cellStyle name="Header3 18" xfId="37819" xr:uid="{EDA640AB-DCAE-47B7-97B9-C3E3F3A0BA73}"/>
    <cellStyle name="Header3 2" xfId="17929" xr:uid="{0570B358-DA3F-4EF9-8A4E-6DAB540ADC40}"/>
    <cellStyle name="Header3 2 2" xfId="17930" xr:uid="{D449B7F6-F0E4-4FFA-BEED-C56C565EB3CD}"/>
    <cellStyle name="Header3 2 2 2" xfId="37820" xr:uid="{F232DD1B-F25C-436B-8079-C21C3D662830}"/>
    <cellStyle name="Header3 2 3" xfId="37821" xr:uid="{BC657584-3D3A-47CE-9C32-0387EC50CEE5}"/>
    <cellStyle name="Header3 3" xfId="17931" xr:uid="{15EADB55-0674-4B95-9A3D-7569CFBFF62F}"/>
    <cellStyle name="Header3 3 2" xfId="37822" xr:uid="{0D3BA864-F2F5-4C4D-AA7C-43D7C4FC8553}"/>
    <cellStyle name="Header3 4" xfId="17932" xr:uid="{BAA1410C-6420-4DCF-8C5A-C17882385923}"/>
    <cellStyle name="Header3 4 2" xfId="37823" xr:uid="{35675AB0-8748-43E4-869E-24BFA4B28848}"/>
    <cellStyle name="Header3 5" xfId="17933" xr:uid="{2CA8326E-225A-4002-A313-4447EB30381C}"/>
    <cellStyle name="Header3 5 2" xfId="37824" xr:uid="{046B4678-C8D7-49E3-BF46-EEBE08F53667}"/>
    <cellStyle name="Header3 6" xfId="17934" xr:uid="{410587A1-B660-4235-AFED-F00D7124A3BD}"/>
    <cellStyle name="Header3 6 2" xfId="37825" xr:uid="{A13A43F4-283E-481D-8EF5-E170AC1DB357}"/>
    <cellStyle name="Header3 7" xfId="17935" xr:uid="{F3E99E46-3C61-4A17-8F35-7EF58731663C}"/>
    <cellStyle name="Header3 7 2" xfId="37826" xr:uid="{AF28FA5C-EFEE-4C58-BF55-62F70005FF94}"/>
    <cellStyle name="Header3 8" xfId="17936" xr:uid="{13C426CA-E3D2-4CE3-A7E4-D34D47BFC212}"/>
    <cellStyle name="Header3 8 2" xfId="37827" xr:uid="{60A0A951-F1D5-45B4-862D-80F8A533B0EE}"/>
    <cellStyle name="Header3 9" xfId="17937" xr:uid="{DC77E1C1-2063-49DF-B9BD-1C7CC6AF7814}"/>
    <cellStyle name="Header3 9 2" xfId="37828" xr:uid="{DAA63E01-7985-478F-A5AE-E46A2F0E91E2}"/>
    <cellStyle name="Heading" xfId="43" xr:uid="{00000000-0005-0000-0000-00002A000000}"/>
    <cellStyle name="Heading 1" xfId="439" builtinId="16" customBuiltin="1"/>
    <cellStyle name="Heading 1 10" xfId="17938" xr:uid="{E3AB5267-B35B-4BA0-9C9D-E5B8AA7F11F5}"/>
    <cellStyle name="Heading 1 10 2" xfId="37829" xr:uid="{B0A0191E-8072-43A0-AAC5-10AABF8D58AC}"/>
    <cellStyle name="Heading 1 11" xfId="17939" xr:uid="{642957B9-EE0A-4020-ACE0-597BBF783F39}"/>
    <cellStyle name="Heading 1 11 2" xfId="37830" xr:uid="{B1702B97-AF82-4173-B191-FA46641D979A}"/>
    <cellStyle name="Heading 1 12" xfId="17940" xr:uid="{EF67CF57-0460-4094-A7DB-A52362123147}"/>
    <cellStyle name="Heading 1 12 2" xfId="37831" xr:uid="{8179C632-DFE0-4B5A-8521-CBABD1D61210}"/>
    <cellStyle name="Heading 1 13" xfId="17941" xr:uid="{A3FD2908-BB9B-47DC-BC43-15180749FA85}"/>
    <cellStyle name="Heading 1 13 2" xfId="37832" xr:uid="{82A5E9B4-C573-4380-9ED5-8C4FA157FF23}"/>
    <cellStyle name="Heading 1 14" xfId="17942" xr:uid="{B9CDAACB-7A2D-4172-8177-101C7CC5399F}"/>
    <cellStyle name="Heading 1 14 2" xfId="37833" xr:uid="{76D316F1-E15B-4ADD-ACF3-D9C12E5A88B3}"/>
    <cellStyle name="Heading 1 15" xfId="17943" xr:uid="{F682D828-8D5C-4380-BE23-E59700EC8201}"/>
    <cellStyle name="Heading 1 15 2" xfId="37834" xr:uid="{13BE84E7-52A1-4873-B559-688CC6B2955A}"/>
    <cellStyle name="Heading 1 16" xfId="17944" xr:uid="{26BE02A5-742E-4780-A033-8C16FA0CCE14}"/>
    <cellStyle name="Heading 1 16 2" xfId="37835" xr:uid="{DEFC6F39-FF88-493E-B013-7911B59A544A}"/>
    <cellStyle name="Heading 1 17" xfId="17945" xr:uid="{02DD32FB-5D70-4088-AD7B-3E31983E1852}"/>
    <cellStyle name="Heading 1 17 2" xfId="37836" xr:uid="{D9ABA037-9F53-498C-A6EC-C40BFBDC4382}"/>
    <cellStyle name="Heading 1 18" xfId="37837" xr:uid="{222F6DCB-14B6-40B2-981D-DD8859A3B56E}"/>
    <cellStyle name="Heading 1 19" xfId="37838" xr:uid="{508E881E-3BE3-452D-9CFB-314CA750DCF7}"/>
    <cellStyle name="Heading 1 2" xfId="175" xr:uid="{CB6D4596-4FD8-44F0-BBD9-E37D6E25D1A7}"/>
    <cellStyle name="Heading 1 2 10" xfId="17947" xr:uid="{A5538C94-AEAB-4C5A-941D-5DE66ABF6F52}"/>
    <cellStyle name="Heading 1 2 10 2" xfId="37839" xr:uid="{87ABEAD7-DA40-4C95-AFB1-E307993DF085}"/>
    <cellStyle name="Heading 1 2 11" xfId="17948" xr:uid="{38347083-9A9B-4FF5-B1F7-A986D5FA5823}"/>
    <cellStyle name="Heading 1 2 11 2" xfId="37840" xr:uid="{144E1B7D-1DF5-47C3-B975-517DE86F99B3}"/>
    <cellStyle name="Heading 1 2 12" xfId="17949" xr:uid="{AF3D84A4-70A3-459B-95B9-9DE1F3DABAB9}"/>
    <cellStyle name="Heading 1 2 12 2" xfId="37841" xr:uid="{6F84F8F5-3BE2-43D7-AD9A-B763C546BAD7}"/>
    <cellStyle name="Heading 1 2 13" xfId="37842" xr:uid="{98175E0F-B38B-4D02-B37A-91533F907A76}"/>
    <cellStyle name="Heading 1 2 14" xfId="37843" xr:uid="{EAC3CE4C-A9C9-4E7C-A5AB-7CA58F12158F}"/>
    <cellStyle name="Heading 1 2 15" xfId="37844" xr:uid="{525A46BA-864F-4B39-8534-B87EA4CB4A5D}"/>
    <cellStyle name="Heading 1 2 16" xfId="39578" xr:uid="{49CD85EC-6D96-4F24-8289-084DC64E019C}"/>
    <cellStyle name="Heading 1 2 17" xfId="17946" xr:uid="{5C04A659-1C4B-46D7-84A7-78FBD59AF735}"/>
    <cellStyle name="Heading 1 2 18" xfId="40609" xr:uid="{97B6B667-AE1A-46D6-9D64-1AECDD2D7AB6}"/>
    <cellStyle name="Heading 1 2 2" xfId="17950" xr:uid="{ADEEAE8C-77A9-498F-AD07-235794EAACAA}"/>
    <cellStyle name="Heading 1 2 2 2" xfId="37845" xr:uid="{D4B3917A-32BD-4816-B214-D4CA401CB651}"/>
    <cellStyle name="Heading 1 2 2 3" xfId="41174" xr:uid="{B0438E6F-6050-497A-B1EB-A3369FE94B5A}"/>
    <cellStyle name="Heading 1 2 3" xfId="17951" xr:uid="{8BFC4FD6-A88C-47A9-8B46-C966D3E99166}"/>
    <cellStyle name="Heading 1 2 3 2" xfId="37846" xr:uid="{0E28303B-0E48-4EF7-BC70-47D8237B56B5}"/>
    <cellStyle name="Heading 1 2 4" xfId="17952" xr:uid="{5A7890DE-28C6-46BE-8062-CD441762F0D9}"/>
    <cellStyle name="Heading 1 2 4 2" xfId="37847" xr:uid="{46EC3839-75CF-41BA-A6C2-51F9D6609E8B}"/>
    <cellStyle name="Heading 1 2 5" xfId="17953" xr:uid="{7D0D3925-4007-417A-8FD3-AEDB5CB6A6DF}"/>
    <cellStyle name="Heading 1 2 5 2" xfId="37848" xr:uid="{686922BA-716F-4C63-89C5-FC422F1FD7E2}"/>
    <cellStyle name="Heading 1 2 6" xfId="17954" xr:uid="{A8CB4942-3C32-4242-912E-BBE4FD61BBE2}"/>
    <cellStyle name="Heading 1 2 6 2" xfId="17955" xr:uid="{6AE28005-B3F0-42D3-86E1-6CD15EED0227}"/>
    <cellStyle name="Heading 1 2 6 2 2" xfId="37849" xr:uid="{AA737219-79C3-447A-B3BB-EA4F0B7F9EC8}"/>
    <cellStyle name="Heading 1 2 6 3" xfId="17956" xr:uid="{042024AD-F3F3-4630-A76C-970D4B0BD26E}"/>
    <cellStyle name="Heading 1 2 6 3 2" xfId="37850" xr:uid="{3B3262B2-F45C-4B5C-B347-800C99BEAC68}"/>
    <cellStyle name="Heading 1 2 6 4" xfId="37851" xr:uid="{CFFD865A-B35B-453C-9C1A-E8A52B11409B}"/>
    <cellStyle name="Heading 1 2 7" xfId="17957" xr:uid="{3FCCD526-2828-4491-ABF2-A12D9690769E}"/>
    <cellStyle name="Heading 1 2 7 2" xfId="37852" xr:uid="{E6D93B8B-8538-401A-9DF5-B0B5DEDC7A44}"/>
    <cellStyle name="Heading 1 2 8" xfId="17958" xr:uid="{B975AAF5-867E-4B32-916B-DD9781912D63}"/>
    <cellStyle name="Heading 1 2 8 2" xfId="37853" xr:uid="{9591C766-056C-47D5-BF58-18F121DA5210}"/>
    <cellStyle name="Heading 1 2 9" xfId="17959" xr:uid="{84E96938-94AE-472C-B797-816632AC4280}"/>
    <cellStyle name="Heading 1 2 9 2" xfId="37854" xr:uid="{3042A3F4-D387-41F3-870A-8474A7C7E8A7}"/>
    <cellStyle name="Heading 1 20" xfId="39419" xr:uid="{0C87418A-9A24-4EE3-AEF4-4137CF012B2F}"/>
    <cellStyle name="Heading 1 21" xfId="2392" xr:uid="{94A2BBF9-5631-440C-B676-8925D5026816}"/>
    <cellStyle name="Heading 1 3" xfId="17960" xr:uid="{C15F43F3-8AF8-424D-90BD-F729800D80D0}"/>
    <cellStyle name="Heading 1 3 2" xfId="17961" xr:uid="{7EDF4095-1545-4A03-BD2A-4455E0D9F352}"/>
    <cellStyle name="Heading 1 3 2 2" xfId="37855" xr:uid="{CA0CFCBE-D6AB-49A6-9463-2E9C6E9DBCDE}"/>
    <cellStyle name="Heading 1 3 3" xfId="17962" xr:uid="{36532176-95CF-4477-8BD7-8871C78CE929}"/>
    <cellStyle name="Heading 1 3 3 2" xfId="37856" xr:uid="{41796228-B136-4D2F-99EB-2D4EF238335A}"/>
    <cellStyle name="Heading 1 3 4" xfId="17963" xr:uid="{8F008D12-3008-4C9C-8827-A1FA090FE856}"/>
    <cellStyle name="Heading 1 3 4 2" xfId="37857" xr:uid="{E3A66699-BF24-4C6C-B617-3B0F25A61188}"/>
    <cellStyle name="Heading 1 3 5" xfId="37858" xr:uid="{77FDC970-B6E6-4350-B6D3-5807F293B299}"/>
    <cellStyle name="Heading 1 3 6" xfId="37859" xr:uid="{F1CF4F2A-3897-456A-B788-4CD520826914}"/>
    <cellStyle name="Heading 1 3 7" xfId="37860" xr:uid="{B0F123F9-AE71-4548-8E1B-B884A6712DD3}"/>
    <cellStyle name="Heading 1 3 8" xfId="39534" xr:uid="{01E995B6-7ACC-43D2-ADB9-3C88FC171BA3}"/>
    <cellStyle name="Heading 1 4" xfId="17964" xr:uid="{330F8D13-495A-4B3D-A636-0BEC57C26C99}"/>
    <cellStyle name="Heading 1 4 2" xfId="17965" xr:uid="{5A6FE0AE-BF65-44E8-91FE-63E961DA3062}"/>
    <cellStyle name="Heading 1 4 2 2" xfId="37861" xr:uid="{859BFA4F-4616-4399-B67D-730B8929712E}"/>
    <cellStyle name="Heading 1 4 3" xfId="17966" xr:uid="{1E57C007-622D-49F0-98E8-47E5CAEF4BA0}"/>
    <cellStyle name="Heading 1 4 3 2" xfId="37862" xr:uid="{5718F4DC-37DE-4EBC-84D1-2C24B36232CC}"/>
    <cellStyle name="Heading 1 4 4" xfId="17967" xr:uid="{27BFDB4F-20A4-4DE2-9836-E3D0BE30CB68}"/>
    <cellStyle name="Heading 1 4 4 2" xfId="37863" xr:uid="{50503C48-3B1D-4D9D-A8A1-3D5EB5F57EB6}"/>
    <cellStyle name="Heading 1 4 5" xfId="37864" xr:uid="{79303F97-BE07-473C-BD84-7BEBBA34E92B}"/>
    <cellStyle name="Heading 1 4 6" xfId="37865" xr:uid="{90AB499E-06A5-4711-8545-86AF752EA7DD}"/>
    <cellStyle name="Heading 1 4 7" xfId="37866" xr:uid="{0BEF74BB-C256-46B3-B6FE-B4C215DF92B5}"/>
    <cellStyle name="Heading 1 5" xfId="17968" xr:uid="{C9F35A40-2918-4A42-BC5C-66A30D998C68}"/>
    <cellStyle name="Heading 1 5 2" xfId="17969" xr:uid="{25BD2689-986E-45DB-BEE9-87BBD6655434}"/>
    <cellStyle name="Heading 1 5 2 2" xfId="17970" xr:uid="{E098B637-4FE3-4E11-AB32-CE95886F17F8}"/>
    <cellStyle name="Heading 1 5 2 2 2" xfId="37867" xr:uid="{19D5EEAA-9646-4D4F-8028-DC653031441C}"/>
    <cellStyle name="Heading 1 5 2 3" xfId="17971" xr:uid="{B6BD3F95-B202-44BA-97F9-32F14EC3EDCD}"/>
    <cellStyle name="Heading 1 5 2 3 2" xfId="37868" xr:uid="{58FDA0D5-FA67-408E-8793-4CB51F6DDC80}"/>
    <cellStyle name="Heading 1 5 2 4" xfId="37869" xr:uid="{A80DD186-5579-4392-ADFB-60E902E0D8C7}"/>
    <cellStyle name="Heading 1 5 3" xfId="17972" xr:uid="{733A6242-BAB3-4ABB-9820-A58B456E3605}"/>
    <cellStyle name="Heading 1 5 3 2" xfId="37870" xr:uid="{CC3BFFD6-44A0-470E-8075-E09F6F7FED3E}"/>
    <cellStyle name="Heading 1 5 4" xfId="17973" xr:uid="{74F3F8F5-6DCB-4517-BCA1-FB358F199C0A}"/>
    <cellStyle name="Heading 1 5 4 2" xfId="37871" xr:uid="{45472AFA-1462-47F4-AD38-C1EFC6329306}"/>
    <cellStyle name="Heading 1 5 5" xfId="37872" xr:uid="{9A921AD5-D543-476F-AFAE-E0900525F83F}"/>
    <cellStyle name="Heading 1 6" xfId="17974" xr:uid="{14A51F30-C813-4B63-AA5C-739CBDADFCD5}"/>
    <cellStyle name="Heading 1 6 2" xfId="17975" xr:uid="{36A83012-D924-49FB-8C97-75C89B2C03AE}"/>
    <cellStyle name="Heading 1 6 2 2" xfId="17976" xr:uid="{D2562A22-B9D1-404C-BE41-C674F7FD2B79}"/>
    <cellStyle name="Heading 1 6 2 2 2" xfId="37873" xr:uid="{A7F6D03A-6C71-41F9-981C-72782026BE6F}"/>
    <cellStyle name="Heading 1 6 2 3" xfId="17977" xr:uid="{228B3525-AD7A-4C4A-92F8-A166CE8DC40B}"/>
    <cellStyle name="Heading 1 6 2 3 2" xfId="37874" xr:uid="{241A52E7-33F6-4630-81A6-B2D1E063045E}"/>
    <cellStyle name="Heading 1 6 2 4" xfId="37875" xr:uid="{A1DE6C3E-AB2F-429C-8704-59B3AE863AE2}"/>
    <cellStyle name="Heading 1 6 3" xfId="17978" xr:uid="{E571DE13-F684-409A-98CA-39C0CF48761E}"/>
    <cellStyle name="Heading 1 6 3 2" xfId="37876" xr:uid="{39D69257-C076-408B-B6EC-7B9BCEB2CF10}"/>
    <cellStyle name="Heading 1 6 4" xfId="37877" xr:uid="{8F83899E-0C9F-49AD-8E52-A4CA9FCA0579}"/>
    <cellStyle name="Heading 1 7" xfId="17979" xr:uid="{86E929AF-6009-413A-9B03-17B37383F7B3}"/>
    <cellStyle name="Heading 1 7 2" xfId="17980" xr:uid="{431517AE-EAF6-460E-8404-C447CC1B4067}"/>
    <cellStyle name="Heading 1 7 2 2" xfId="37878" xr:uid="{EE12F039-147E-4A6F-BAB4-9EFAA606A02B}"/>
    <cellStyle name="Heading 1 7 3" xfId="17981" xr:uid="{46CA788C-BD06-4842-86F1-8EF529313A84}"/>
    <cellStyle name="Heading 1 7 3 2" xfId="37879" xr:uid="{7D7B383C-133E-4FE4-ADC3-B8329617A0E4}"/>
    <cellStyle name="Heading 1 7 4" xfId="37880" xr:uid="{2FB6858E-E4C8-429F-A7BB-93B1662EEBDF}"/>
    <cellStyle name="Heading 1 8" xfId="17982" xr:uid="{9D81042B-5F0A-4E41-93E8-CA9A7494A397}"/>
    <cellStyle name="Heading 1 8 2" xfId="17983" xr:uid="{B9459FE4-D5D0-40BE-9952-08BE47C3A441}"/>
    <cellStyle name="Heading 1 8 2 2" xfId="37881" xr:uid="{9B1ABD04-8854-4A8F-B52F-0D1EDA14C5BF}"/>
    <cellStyle name="Heading 1 8 3" xfId="17984" xr:uid="{D458DE3C-D566-472E-AF3C-7C42ED7B39D4}"/>
    <cellStyle name="Heading 1 8 3 2" xfId="37882" xr:uid="{CE31CCA3-0BBE-4456-8FF9-B35AEFF133C3}"/>
    <cellStyle name="Heading 1 8 4" xfId="37883" xr:uid="{FB43F70B-BFDA-4A67-A3A2-6A83CB6C46C1}"/>
    <cellStyle name="Heading 1 9" xfId="17985" xr:uid="{26EFF6BE-B360-435A-BA1A-3BF2D24802E8}"/>
    <cellStyle name="Heading 1 9 2" xfId="37884" xr:uid="{51460A55-6631-4E88-8C3C-B33AD4DC54F7}"/>
    <cellStyle name="Heading 2" xfId="440" builtinId="17" customBuiltin="1"/>
    <cellStyle name="Heading 2 10" xfId="17986" xr:uid="{81712009-E04C-4D04-A8A5-F8E1E0B92890}"/>
    <cellStyle name="Heading 2 10 2" xfId="37885" xr:uid="{F3F64359-00B8-4443-B4F5-31A4581215A7}"/>
    <cellStyle name="Heading 2 11" xfId="17987" xr:uid="{02A8364F-175C-43EB-9F69-C8B9A11AD28C}"/>
    <cellStyle name="Heading 2 11 2" xfId="37886" xr:uid="{A855FCC1-6B4B-4BE9-8F3C-6AC90852D0B7}"/>
    <cellStyle name="Heading 2 12" xfId="17988" xr:uid="{8B457E64-8198-4851-BE7A-1E159BF58932}"/>
    <cellStyle name="Heading 2 12 2" xfId="37887" xr:uid="{E565FF8A-4F05-4854-BBF7-DE0349D982AE}"/>
    <cellStyle name="Heading 2 13" xfId="17989" xr:uid="{FED18D87-6525-4F72-A1AF-1B0D1A8823FC}"/>
    <cellStyle name="Heading 2 13 2" xfId="37888" xr:uid="{3A353F50-3FCF-4F9F-A0EB-4A576C138646}"/>
    <cellStyle name="Heading 2 14" xfId="17990" xr:uid="{0FA2E592-EB63-4248-A00D-1C0B5D18F4C4}"/>
    <cellStyle name="Heading 2 14 2" xfId="37889" xr:uid="{5257C027-0264-4515-A86E-276656CD3077}"/>
    <cellStyle name="Heading 2 15" xfId="17991" xr:uid="{CC2F60A2-7652-4799-8C39-ED518DBDA48E}"/>
    <cellStyle name="Heading 2 15 2" xfId="37890" xr:uid="{E8568858-8A14-4EF9-9336-238488C8ED82}"/>
    <cellStyle name="Heading 2 16" xfId="17992" xr:uid="{8E7F8CE7-F925-40C7-BBA5-04C6C57B1A7C}"/>
    <cellStyle name="Heading 2 16 2" xfId="37891" xr:uid="{8D3FC32B-7ECC-4423-9925-6699C1DA4215}"/>
    <cellStyle name="Heading 2 17" xfId="17993" xr:uid="{B0534D17-2107-473C-9388-DDE5F516E486}"/>
    <cellStyle name="Heading 2 17 2" xfId="37892" xr:uid="{8C35F497-35E8-45C0-A880-F3B61BBCC656}"/>
    <cellStyle name="Heading 2 18" xfId="37893" xr:uid="{3F23E8BC-FB1E-4B81-A533-83BBAF6D3EF2}"/>
    <cellStyle name="Heading 2 19" xfId="37894" xr:uid="{B2BD9168-5843-4451-AD21-48975255009D}"/>
    <cellStyle name="Heading 2 2" xfId="176" xr:uid="{62A1E929-BBE2-4E0C-A2A1-61E5E6E0A240}"/>
    <cellStyle name="Heading 2 2 10" xfId="17995" xr:uid="{DC44B5C6-1918-42A7-8515-DB89BF3E401B}"/>
    <cellStyle name="Heading 2 2 10 2" xfId="37895" xr:uid="{AEFD531D-EC43-4A82-8D26-79ADE3EE729C}"/>
    <cellStyle name="Heading 2 2 11" xfId="17996" xr:uid="{C53A866D-16E1-4965-BB88-C7D70426A257}"/>
    <cellStyle name="Heading 2 2 11 2" xfId="37896" xr:uid="{1CDF5B25-7083-49F8-8637-A6CA2B37F61E}"/>
    <cellStyle name="Heading 2 2 12" xfId="17997" xr:uid="{A4932C1A-3D6D-4D0F-9B09-EE8C2CBFB9AB}"/>
    <cellStyle name="Heading 2 2 12 2" xfId="37897" xr:uid="{F827A0C6-6D17-476E-9E8D-08666794CE15}"/>
    <cellStyle name="Heading 2 2 13" xfId="37898" xr:uid="{DF3E5B53-0EB4-41FF-B2F1-8180ECD90BD9}"/>
    <cellStyle name="Heading 2 2 14" xfId="37899" xr:uid="{865CF170-71BC-4156-89E0-AECD3B2FC879}"/>
    <cellStyle name="Heading 2 2 15" xfId="37900" xr:uid="{40AFBD44-8C9F-4BA3-8552-C5AC847D9893}"/>
    <cellStyle name="Heading 2 2 16" xfId="39579" xr:uid="{5769CAA5-5F2E-4424-BDE4-0AA17FE16E61}"/>
    <cellStyle name="Heading 2 2 17" xfId="17994" xr:uid="{E3948186-3846-44D6-9306-FADE5EA6E6E6}"/>
    <cellStyle name="Heading 2 2 18" xfId="40515" xr:uid="{C6539D67-0467-4E7F-8C9D-4946DDBCE346}"/>
    <cellStyle name="Heading 2 2 2" xfId="17998" xr:uid="{5D4FF559-FD96-4B44-B792-822230AC5CEA}"/>
    <cellStyle name="Heading 2 2 2 2" xfId="37901" xr:uid="{EE1FD1F9-9755-4F72-BE24-5FB5F0F462EF}"/>
    <cellStyle name="Heading 2 2 2 3" xfId="41175" xr:uid="{E900EDF0-1BFC-44D0-900A-A882BC8C4CB2}"/>
    <cellStyle name="Heading 2 2 3" xfId="17999" xr:uid="{BA14E496-47C6-4456-9A4B-052844F0B817}"/>
    <cellStyle name="Heading 2 2 3 2" xfId="37902" xr:uid="{E93F6494-A9AD-4292-B7CC-404A27570394}"/>
    <cellStyle name="Heading 2 2 4" xfId="18000" xr:uid="{C907A76F-CFCA-4377-9842-E91C9824C132}"/>
    <cellStyle name="Heading 2 2 4 2" xfId="37903" xr:uid="{AC1375F3-114D-4583-A03D-D8F54204A98F}"/>
    <cellStyle name="Heading 2 2 5" xfId="18001" xr:uid="{E83CEB7B-9DD0-4548-A818-E4155EDD570C}"/>
    <cellStyle name="Heading 2 2 5 2" xfId="37904" xr:uid="{F5353689-4900-4DD1-AEED-6CC3BA74566A}"/>
    <cellStyle name="Heading 2 2 6" xfId="18002" xr:uid="{9962FD5C-8CC4-41A4-A1E0-54F803949919}"/>
    <cellStyle name="Heading 2 2 6 2" xfId="18003" xr:uid="{9818AAB9-68BB-4CCA-B96A-9FD19DA35784}"/>
    <cellStyle name="Heading 2 2 6 2 2" xfId="37905" xr:uid="{9A3E27A6-7856-4633-863B-83BBD90DFFE9}"/>
    <cellStyle name="Heading 2 2 6 3" xfId="18004" xr:uid="{367680FD-FBC3-4107-844B-D5B9385A0E47}"/>
    <cellStyle name="Heading 2 2 6 3 2" xfId="37906" xr:uid="{E51DB994-5C62-45E9-B977-A30A50020FCA}"/>
    <cellStyle name="Heading 2 2 6 4" xfId="37907" xr:uid="{4C3D7A44-E0DD-451A-AA83-EA161ABCF797}"/>
    <cellStyle name="Heading 2 2 7" xfId="18005" xr:uid="{9BC7FE5A-6DE7-41C8-8F6B-CD86C28EDED5}"/>
    <cellStyle name="Heading 2 2 7 2" xfId="37908" xr:uid="{61F64BFE-7C14-4F21-B067-D87DE74CBEBB}"/>
    <cellStyle name="Heading 2 2 8" xfId="18006" xr:uid="{8A2E80D7-AA53-44C9-A5A1-419034D38A8C}"/>
    <cellStyle name="Heading 2 2 8 2" xfId="37909" xr:uid="{8C8A72BB-7B8B-45A2-85BA-DEC8AC943DBB}"/>
    <cellStyle name="Heading 2 2 9" xfId="18007" xr:uid="{124690AC-BDE6-4BCA-A051-F2F9DF1A6128}"/>
    <cellStyle name="Heading 2 2 9 2" xfId="37910" xr:uid="{17A45561-48C3-49BE-9F2B-5981E09E8E4E}"/>
    <cellStyle name="Heading 2 20" xfId="39420" xr:uid="{F9BC34F8-50B2-465B-AFD5-7E7D30612433}"/>
    <cellStyle name="Heading 2 21" xfId="2393" xr:uid="{6EFE2852-5F44-4DAE-A3D2-F1FA0144EC73}"/>
    <cellStyle name="Heading 2 3" xfId="18008" xr:uid="{C0EF8CB8-C966-4B70-B622-75543D4FFDF0}"/>
    <cellStyle name="Heading 2 3 2" xfId="18009" xr:uid="{2E3608B1-4D49-4668-9416-5E9307BC7729}"/>
    <cellStyle name="Heading 2 3 2 2" xfId="37911" xr:uid="{7BDADE3A-2475-4F6D-BDB8-42025AF50D05}"/>
    <cellStyle name="Heading 2 3 3" xfId="18010" xr:uid="{961CB15B-88D4-4197-8E73-F6B23CB2DEE2}"/>
    <cellStyle name="Heading 2 3 3 2" xfId="37912" xr:uid="{996763C4-E725-4371-B9CF-7487B58FDDAE}"/>
    <cellStyle name="Heading 2 3 4" xfId="18011" xr:uid="{C29381A2-0368-4F56-B821-1905F33C358B}"/>
    <cellStyle name="Heading 2 3 4 2" xfId="37913" xr:uid="{3BADCF27-F05B-4538-A43B-A8B6135AA419}"/>
    <cellStyle name="Heading 2 3 5" xfId="37914" xr:uid="{C7C505D1-9E3D-4AC5-9D51-4F993B1DB8E1}"/>
    <cellStyle name="Heading 2 3 6" xfId="37915" xr:uid="{A03F0CD6-3E9D-4F16-9978-704F4C25909F}"/>
    <cellStyle name="Heading 2 3 7" xfId="37916" xr:uid="{3AE46399-E874-4B19-B613-D25C360B7A42}"/>
    <cellStyle name="Heading 2 3 8" xfId="39535" xr:uid="{E44B46E9-012F-4E62-B3ED-E258140550F2}"/>
    <cellStyle name="Heading 2 4" xfId="18012" xr:uid="{4BE10F57-ED24-4F72-8B4B-10601D9E9EAF}"/>
    <cellStyle name="Heading 2 4 2" xfId="18013" xr:uid="{0F13F378-3DF4-4FB3-BEDE-D179D63FD8BA}"/>
    <cellStyle name="Heading 2 4 2 2" xfId="37917" xr:uid="{830B82AD-811B-4BF7-81A9-F2ABA7E616D6}"/>
    <cellStyle name="Heading 2 4 3" xfId="18014" xr:uid="{AABF2E6E-CF26-441A-8D64-2CD97278BD34}"/>
    <cellStyle name="Heading 2 4 3 2" xfId="37918" xr:uid="{3FA9E246-3CDC-4698-8E93-87BEEF4E660F}"/>
    <cellStyle name="Heading 2 4 4" xfId="18015" xr:uid="{023EBDB5-AF5F-4F4D-A426-481DA82979F0}"/>
    <cellStyle name="Heading 2 4 4 2" xfId="37919" xr:uid="{38A3A34A-A109-427C-B31F-4847C4EAF366}"/>
    <cellStyle name="Heading 2 4 5" xfId="37920" xr:uid="{517DA484-EA1D-4AFC-9590-EC9ED9166358}"/>
    <cellStyle name="Heading 2 4 6" xfId="37921" xr:uid="{61B65BDA-7D3B-4CF7-B571-2374958009F1}"/>
    <cellStyle name="Heading 2 4 7" xfId="37922" xr:uid="{368EFD34-D9D5-4639-AB73-DFFB123C08C4}"/>
    <cellStyle name="Heading 2 5" xfId="18016" xr:uid="{602E04D0-FD54-40F8-8B46-F085C69D1ADD}"/>
    <cellStyle name="Heading 2 5 2" xfId="18017" xr:uid="{A205E0CC-C335-410B-BE8D-1D7158031838}"/>
    <cellStyle name="Heading 2 5 2 2" xfId="18018" xr:uid="{1B26D388-073A-4E6B-BEA8-286C638AD6FC}"/>
    <cellStyle name="Heading 2 5 2 2 2" xfId="37923" xr:uid="{3FADE901-9AF9-4510-AB83-B8C9E189B8F8}"/>
    <cellStyle name="Heading 2 5 2 3" xfId="18019" xr:uid="{F8D414A0-ED98-40B0-8A13-EEB50C5028F0}"/>
    <cellStyle name="Heading 2 5 2 3 2" xfId="37924" xr:uid="{207E7DC9-4851-44FD-A3AA-5D0B73F905C7}"/>
    <cellStyle name="Heading 2 5 2 4" xfId="37925" xr:uid="{DDACF4BE-8003-4AB7-848C-6234C7D59F2D}"/>
    <cellStyle name="Heading 2 5 3" xfId="18020" xr:uid="{09F4AC2D-217E-444C-83F9-D93B89DB9FF3}"/>
    <cellStyle name="Heading 2 5 3 2" xfId="37926" xr:uid="{0E7A2B13-57A6-4539-B961-BF64A8B573CA}"/>
    <cellStyle name="Heading 2 5 4" xfId="18021" xr:uid="{029757AB-EEB4-4963-97B3-43458058A799}"/>
    <cellStyle name="Heading 2 5 4 2" xfId="37927" xr:uid="{F244F694-C514-488B-B9F1-228234825331}"/>
    <cellStyle name="Heading 2 5 5" xfId="37928" xr:uid="{44617703-D7D4-44FF-ABC7-0678CDED88C4}"/>
    <cellStyle name="Heading 2 6" xfId="18022" xr:uid="{6FD5A0D2-A4EE-44DF-BA92-AAA70047E8A1}"/>
    <cellStyle name="Heading 2 6 2" xfId="18023" xr:uid="{D2866DCF-EEAA-4CE9-B4C6-9565284FA1FE}"/>
    <cellStyle name="Heading 2 6 2 2" xfId="18024" xr:uid="{79174AF5-4656-4507-A789-9CBD8C153299}"/>
    <cellStyle name="Heading 2 6 2 2 2" xfId="37929" xr:uid="{10E39444-071F-44DD-B10E-BC519CA2D744}"/>
    <cellStyle name="Heading 2 6 2 3" xfId="18025" xr:uid="{BDAF11D7-8489-4152-AFC1-88574EE200DF}"/>
    <cellStyle name="Heading 2 6 2 3 2" xfId="37930" xr:uid="{2F2F2702-3590-4FCA-8DBC-EC8D2B1290BD}"/>
    <cellStyle name="Heading 2 6 2 4" xfId="37931" xr:uid="{EBB36E20-768E-4C0D-9F7E-6E840E4A5C53}"/>
    <cellStyle name="Heading 2 6 3" xfId="18026" xr:uid="{AA68A195-7472-4048-9E81-3AB73B2F48BE}"/>
    <cellStyle name="Heading 2 6 3 2" xfId="37932" xr:uid="{4BEF0FD6-8F4C-4EFC-B195-23F6021DFFC4}"/>
    <cellStyle name="Heading 2 6 4" xfId="37933" xr:uid="{F526F432-168F-49C4-8872-EC2067057E29}"/>
    <cellStyle name="Heading 2 7" xfId="18027" xr:uid="{9E98DE48-1ABD-416C-B579-1E2C2ACC64C6}"/>
    <cellStyle name="Heading 2 7 2" xfId="18028" xr:uid="{6DA8A3C3-382E-42CF-B6D6-C3FE4C129610}"/>
    <cellStyle name="Heading 2 7 2 2" xfId="37934" xr:uid="{8C3BBC59-2C9D-4D75-8C94-CD2BA7559540}"/>
    <cellStyle name="Heading 2 7 3" xfId="18029" xr:uid="{881EBFD6-8D15-455F-9310-7C84304878A9}"/>
    <cellStyle name="Heading 2 7 3 2" xfId="37935" xr:uid="{CBFBB3E4-ED56-4F70-BF0F-B11DBBCC650C}"/>
    <cellStyle name="Heading 2 7 4" xfId="37936" xr:uid="{AB2BAC54-C19E-41E0-AA04-F2F43B6B5FAD}"/>
    <cellStyle name="Heading 2 8" xfId="18030" xr:uid="{D34E0010-31EB-41C7-9B3B-C772C09D890D}"/>
    <cellStyle name="Heading 2 8 2" xfId="18031" xr:uid="{144F9B9B-465F-419E-8C11-4AE590B075BC}"/>
    <cellStyle name="Heading 2 8 2 2" xfId="37937" xr:uid="{E8C89E06-1E7D-4895-BC4F-D3573B89AB86}"/>
    <cellStyle name="Heading 2 8 3" xfId="18032" xr:uid="{58E05E16-5C23-4FA6-BC34-12FC4EB08B1B}"/>
    <cellStyle name="Heading 2 8 3 2" xfId="37938" xr:uid="{20F290CB-7E30-435F-92DD-828A86A68AD0}"/>
    <cellStyle name="Heading 2 8 4" xfId="37939" xr:uid="{E70DEC1C-295B-422B-996D-53C2E0018FE0}"/>
    <cellStyle name="Heading 2 9" xfId="18033" xr:uid="{3720BD08-3553-4962-9B5B-3F9E3FCA254B}"/>
    <cellStyle name="Heading 2 9 2" xfId="37940" xr:uid="{85A1CC2E-4D32-455B-85AA-B719F22D3448}"/>
    <cellStyle name="Heading 3" xfId="441" builtinId="18" customBuiltin="1"/>
    <cellStyle name="Heading 3 10" xfId="18034" xr:uid="{E588181A-24B7-4005-A824-A91453DC259E}"/>
    <cellStyle name="Heading 3 10 2" xfId="37941" xr:uid="{47496019-184E-4A21-BDDE-CF4CAC5BFF94}"/>
    <cellStyle name="Heading 3 11" xfId="18035" xr:uid="{7B602939-B916-47AB-A823-CE471EC30B29}"/>
    <cellStyle name="Heading 3 11 2" xfId="37942" xr:uid="{3AF6B59C-A850-41A2-BD03-72F2979568C9}"/>
    <cellStyle name="Heading 3 12" xfId="18036" xr:uid="{9D2F10C3-1FDF-419B-B71F-B47F14CB54DB}"/>
    <cellStyle name="Heading 3 12 2" xfId="37943" xr:uid="{92A28008-43EF-45E5-993E-F79531CC4864}"/>
    <cellStyle name="Heading 3 13" xfId="18037" xr:uid="{FBABD572-AE2D-423C-890F-0E3666D22FF9}"/>
    <cellStyle name="Heading 3 13 2" xfId="37944" xr:uid="{459388A8-F107-4B06-9694-19CA4EB43AE5}"/>
    <cellStyle name="Heading 3 14" xfId="18038" xr:uid="{1895D56F-3017-4402-BF53-EE9CE5EF15EE}"/>
    <cellStyle name="Heading 3 14 2" xfId="37945" xr:uid="{49827AF9-770A-4B01-865C-CDCCACC31FB2}"/>
    <cellStyle name="Heading 3 15" xfId="18039" xr:uid="{FD9BF9B7-D810-45B6-B9DA-CBEBAE7AB644}"/>
    <cellStyle name="Heading 3 15 2" xfId="37946" xr:uid="{48B724BC-C5CB-471F-AB47-B70BA404EE48}"/>
    <cellStyle name="Heading 3 16" xfId="18040" xr:uid="{75C30B95-1C37-43EF-919C-5B0EE104B3FE}"/>
    <cellStyle name="Heading 3 16 2" xfId="37947" xr:uid="{B72EB383-071E-4258-9CCB-927E2880B5AD}"/>
    <cellStyle name="Heading 3 17" xfId="18041" xr:uid="{BBF0BE9E-EC7A-4B13-BE27-B24EDF2816D7}"/>
    <cellStyle name="Heading 3 17 2" xfId="37948" xr:uid="{D49D7EA8-A4C9-4C79-BD91-14BA82A20AE1}"/>
    <cellStyle name="Heading 3 18" xfId="37949" xr:uid="{70A4A2BD-7F43-477C-B710-E3652FC4BC9F}"/>
    <cellStyle name="Heading 3 19" xfId="37950" xr:uid="{E07BB278-1E51-41AB-868E-6D66E4816B7F}"/>
    <cellStyle name="Heading 3 2" xfId="177" xr:uid="{2A876D8E-EEFD-46D9-B559-812F52E0035B}"/>
    <cellStyle name="Heading 3 2 10" xfId="18043" xr:uid="{3E52DC10-893C-4E8D-967B-592C22730D09}"/>
    <cellStyle name="Heading 3 2 10 2" xfId="37951" xr:uid="{EF8F40C7-65FC-4B25-B94C-8D840EF32110}"/>
    <cellStyle name="Heading 3 2 11" xfId="18044" xr:uid="{EA68247D-A9AE-4852-9A31-E0414F0FA815}"/>
    <cellStyle name="Heading 3 2 11 2" xfId="37952" xr:uid="{6E3F2B68-74B7-4F25-B873-4C716771B3FE}"/>
    <cellStyle name="Heading 3 2 12" xfId="18045" xr:uid="{876404EB-50A0-429B-9CCE-9C34869C6FCB}"/>
    <cellStyle name="Heading 3 2 12 2" xfId="37953" xr:uid="{BF796FDF-EC3B-40A9-9D2B-64CC011E0590}"/>
    <cellStyle name="Heading 3 2 13" xfId="37954" xr:uid="{9E2A8FFE-F839-4E0F-8CAC-175964DDBE0F}"/>
    <cellStyle name="Heading 3 2 14" xfId="37955" xr:uid="{C90E740B-4348-4AEE-BAAB-CEB511A88E4E}"/>
    <cellStyle name="Heading 3 2 15" xfId="37956" xr:uid="{27E97978-32B8-4EAE-9A6A-E70AF468D3CE}"/>
    <cellStyle name="Heading 3 2 16" xfId="39580" xr:uid="{2C97810F-4193-4C50-BA7B-FD259FE98F32}"/>
    <cellStyle name="Heading 3 2 17" xfId="18042" xr:uid="{DDDC0AC8-ADD0-43E5-8D6B-C86AD9608117}"/>
    <cellStyle name="Heading 3 2 18" xfId="40724" xr:uid="{0D04CB97-BB7F-4662-8B29-E0BB80F1AACD}"/>
    <cellStyle name="Heading 3 2 2" xfId="18046" xr:uid="{5B32034C-0FEB-4A21-87DB-F2F11826EC34}"/>
    <cellStyle name="Heading 3 2 2 2" xfId="37957" xr:uid="{DB08C45C-FE63-4807-9631-CC7A79EEE3B2}"/>
    <cellStyle name="Heading 3 2 2 3" xfId="41176" xr:uid="{B345A460-2035-4C49-B85F-B7B237AD32D9}"/>
    <cellStyle name="Heading 3 2 3" xfId="18047" xr:uid="{0BEAB4F6-6959-4D02-AB5C-4EA0465DB307}"/>
    <cellStyle name="Heading 3 2 3 2" xfId="37958" xr:uid="{31BDA091-80EF-42E0-8194-DAF8BCAF61BA}"/>
    <cellStyle name="Heading 3 2 4" xfId="18048" xr:uid="{1A98AD42-BB51-4F5E-9B43-399AA2B22155}"/>
    <cellStyle name="Heading 3 2 4 2" xfId="37959" xr:uid="{30905925-8EF0-4066-BDA6-74FDDF9780E1}"/>
    <cellStyle name="Heading 3 2 5" xfId="18049" xr:uid="{68DC8828-B1C7-4309-8C42-0D95B9412B1B}"/>
    <cellStyle name="Heading 3 2 5 2" xfId="37960" xr:uid="{4C3A6722-6BFF-48B7-969E-CDC3BD0597A4}"/>
    <cellStyle name="Heading 3 2 6" xfId="18050" xr:uid="{7B37A4A4-158B-425F-99F7-1686DE6F5114}"/>
    <cellStyle name="Heading 3 2 6 2" xfId="18051" xr:uid="{517E23D6-C0E5-4F3A-80F1-8864E1F022A1}"/>
    <cellStyle name="Heading 3 2 6 2 2" xfId="37961" xr:uid="{E69A2B9E-FEAE-4758-8485-281689897562}"/>
    <cellStyle name="Heading 3 2 6 3" xfId="18052" xr:uid="{36DDB6ED-4316-4E4C-9668-B788D7928C01}"/>
    <cellStyle name="Heading 3 2 6 3 2" xfId="37962" xr:uid="{A843D382-EBD3-4595-9CBA-F780D9C6B7D9}"/>
    <cellStyle name="Heading 3 2 6 4" xfId="37963" xr:uid="{D5220089-0BAA-4D3F-B14A-920E681F8695}"/>
    <cellStyle name="Heading 3 2 7" xfId="18053" xr:uid="{FCC775E4-4503-4A51-8B5F-99E975479177}"/>
    <cellStyle name="Heading 3 2 7 2" xfId="37964" xr:uid="{D592DF19-261C-4A2D-9BB4-73059F386A60}"/>
    <cellStyle name="Heading 3 2 8" xfId="18054" xr:uid="{0C17956B-FEBF-474F-A809-6AACECAE856E}"/>
    <cellStyle name="Heading 3 2 8 2" xfId="37965" xr:uid="{BA0BB23D-1B8D-4212-905E-01A9913F4D9B}"/>
    <cellStyle name="Heading 3 2 9" xfId="18055" xr:uid="{3BFB41D1-AA39-4BE9-8235-FD7E733E6541}"/>
    <cellStyle name="Heading 3 2 9 2" xfId="37966" xr:uid="{E7F81E99-0502-4144-A0FC-7F199449A049}"/>
    <cellStyle name="Heading 3 20" xfId="39421" xr:uid="{AA8D2CD0-0CE2-4968-A300-EAC4FC064767}"/>
    <cellStyle name="Heading 3 21" xfId="2394" xr:uid="{79DD4184-5890-48CF-A13A-438B2FD9D0CF}"/>
    <cellStyle name="Heading 3 3" xfId="18056" xr:uid="{26FCEEA7-91C6-4F19-8876-BFB4494E5501}"/>
    <cellStyle name="Heading 3 3 2" xfId="18057" xr:uid="{6F0090EA-F839-4331-AC3D-D10FA4F60A47}"/>
    <cellStyle name="Heading 3 3 2 2" xfId="37967" xr:uid="{E6757BCB-2637-4F88-930E-376AF89680DB}"/>
    <cellStyle name="Heading 3 3 3" xfId="18058" xr:uid="{77E6C4EB-A967-4C29-9DC9-61923FB794BA}"/>
    <cellStyle name="Heading 3 3 3 2" xfId="37968" xr:uid="{B404C8B9-4A00-48A5-B4BA-F5632E450043}"/>
    <cellStyle name="Heading 3 3 4" xfId="18059" xr:uid="{D3FB1DFC-AD1C-40A8-A5A1-427A31E72F35}"/>
    <cellStyle name="Heading 3 3 4 2" xfId="37969" xr:uid="{A1F9C1CC-43EA-4598-9840-ADAA16811A7F}"/>
    <cellStyle name="Heading 3 3 5" xfId="37970" xr:uid="{2E9B0FDE-2113-4EE8-89FB-6DBE182CD41B}"/>
    <cellStyle name="Heading 3 3 6" xfId="37971" xr:uid="{03CF4268-B4D0-4FD7-B6AD-EF807F4ED976}"/>
    <cellStyle name="Heading 3 3 7" xfId="37972" xr:uid="{9A0740A8-B60D-4033-80D9-5F6E84FDC193}"/>
    <cellStyle name="Heading 3 3 8" xfId="39536" xr:uid="{D9E5033E-1FB5-4D78-B90F-2760D31C3AF1}"/>
    <cellStyle name="Heading 3 4" xfId="18060" xr:uid="{519441D0-9BF6-4F9B-A76A-6D6CE864DA18}"/>
    <cellStyle name="Heading 3 4 2" xfId="18061" xr:uid="{62F6C92B-88C6-4408-A0D4-DB5D81560F37}"/>
    <cellStyle name="Heading 3 4 2 2" xfId="37973" xr:uid="{7D3237D4-729C-4F0A-B1AC-95C05378FFD5}"/>
    <cellStyle name="Heading 3 4 3" xfId="18062" xr:uid="{8365875B-4F0F-4D08-922E-080E40457FA1}"/>
    <cellStyle name="Heading 3 4 3 2" xfId="37974" xr:uid="{4CB99D94-B472-4C5C-8944-0FC78902C50C}"/>
    <cellStyle name="Heading 3 4 4" xfId="18063" xr:uid="{45A3B584-317A-4B7A-BC55-AC6EDAD6CE71}"/>
    <cellStyle name="Heading 3 4 4 2" xfId="37975" xr:uid="{B1CB219F-3BDB-4382-8241-F3A20FB24A95}"/>
    <cellStyle name="Heading 3 4 5" xfId="37976" xr:uid="{D2487722-1FA0-4A46-81DD-B233A85F7304}"/>
    <cellStyle name="Heading 3 4 6" xfId="37977" xr:uid="{6AFA962A-14F7-443A-9102-0AB1277C9930}"/>
    <cellStyle name="Heading 3 4 7" xfId="37978" xr:uid="{E5D601B2-3058-43F7-B02F-85E7AECA17B0}"/>
    <cellStyle name="Heading 3 5" xfId="18064" xr:uid="{80DDB8EB-8B8E-4678-9F1A-ACBDEA8A4054}"/>
    <cellStyle name="Heading 3 5 2" xfId="18065" xr:uid="{BF2314F2-1845-4EFF-91C8-6B86FA3A9E4F}"/>
    <cellStyle name="Heading 3 5 2 2" xfId="18066" xr:uid="{03A7C3B4-14DB-494D-92BC-41EC46CD6D5C}"/>
    <cellStyle name="Heading 3 5 2 2 2" xfId="37979" xr:uid="{44A7A095-5D6C-41F2-8142-1F2AD3630C4E}"/>
    <cellStyle name="Heading 3 5 2 3" xfId="18067" xr:uid="{91123683-021C-4794-84C2-D49CC50EB0CC}"/>
    <cellStyle name="Heading 3 5 2 3 2" xfId="37980" xr:uid="{7C4D02F0-2206-4804-A9A4-5293DD082681}"/>
    <cellStyle name="Heading 3 5 2 4" xfId="37981" xr:uid="{2B00F20B-E874-4757-9B54-B05875D79ACC}"/>
    <cellStyle name="Heading 3 5 3" xfId="18068" xr:uid="{633F7E58-B128-4D45-81A4-C00E2D12474D}"/>
    <cellStyle name="Heading 3 5 3 2" xfId="37982" xr:uid="{AC07388A-20EA-4810-9644-5328DEFE6487}"/>
    <cellStyle name="Heading 3 5 4" xfId="18069" xr:uid="{29573CF8-8BB0-444E-A003-68BB69D80993}"/>
    <cellStyle name="Heading 3 5 4 2" xfId="37983" xr:uid="{37E3337F-AC71-4084-B8A0-8D8391E7748E}"/>
    <cellStyle name="Heading 3 5 5" xfId="37984" xr:uid="{B4A07EF5-71EC-4AC2-8F4D-B23A2EE7E880}"/>
    <cellStyle name="Heading 3 6" xfId="18070" xr:uid="{3CB2A11D-879D-4D3E-8825-9AA77D0BE6D0}"/>
    <cellStyle name="Heading 3 6 2" xfId="18071" xr:uid="{1624D942-8334-43AF-85F1-DBDE99198921}"/>
    <cellStyle name="Heading 3 6 2 2" xfId="18072" xr:uid="{03C5119B-393B-441A-BFB1-31B0C7CAC81F}"/>
    <cellStyle name="Heading 3 6 2 2 2" xfId="37985" xr:uid="{B5F11B13-C541-4611-9751-559033BB1DC9}"/>
    <cellStyle name="Heading 3 6 2 3" xfId="18073" xr:uid="{34BA8BB4-F2E3-42F7-A704-E38F1D6903AA}"/>
    <cellStyle name="Heading 3 6 2 3 2" xfId="37986" xr:uid="{59805279-3967-4857-9334-359781A7AE08}"/>
    <cellStyle name="Heading 3 6 2 4" xfId="37987" xr:uid="{7E5DD44F-3F51-4603-998F-0B70809A5E47}"/>
    <cellStyle name="Heading 3 6 3" xfId="18074" xr:uid="{C5BC785A-9561-4C2A-9CC8-2B617A6F4BDA}"/>
    <cellStyle name="Heading 3 6 3 2" xfId="37988" xr:uid="{832C3525-FBCC-4A68-901B-47A5C14D8480}"/>
    <cellStyle name="Heading 3 6 4" xfId="37989" xr:uid="{49927172-C716-431D-94D9-278D3894435D}"/>
    <cellStyle name="Heading 3 7" xfId="18075" xr:uid="{B48F9230-CD44-4014-90D9-7633B4FA10D4}"/>
    <cellStyle name="Heading 3 7 2" xfId="18076" xr:uid="{BD651F31-A870-4438-8967-0B502B3AFFA4}"/>
    <cellStyle name="Heading 3 7 2 2" xfId="37990" xr:uid="{EA2FEF56-5E36-47A7-8F84-8A3DAF62FEAF}"/>
    <cellStyle name="Heading 3 7 3" xfId="18077" xr:uid="{7F1AEE54-CB5E-4A75-B217-AAC32386A9CA}"/>
    <cellStyle name="Heading 3 7 3 2" xfId="37991" xr:uid="{21C7C01D-E5B2-43C4-B988-E44DEBBDB358}"/>
    <cellStyle name="Heading 3 7 4" xfId="37992" xr:uid="{52296F5F-59AF-42D2-B703-A2F3D6D9F6E6}"/>
    <cellStyle name="Heading 3 8" xfId="18078" xr:uid="{62406481-DD2D-402B-9F05-31E4D22E31A7}"/>
    <cellStyle name="Heading 3 8 2" xfId="18079" xr:uid="{09EFD1A9-F7D1-4F64-92F1-309F50DFB855}"/>
    <cellStyle name="Heading 3 8 2 2" xfId="37993" xr:uid="{B1ED35BE-E95B-4F92-ABD9-B3DDE29DBCA3}"/>
    <cellStyle name="Heading 3 8 3" xfId="18080" xr:uid="{C9955023-0EC7-48AE-AECE-9959D650150D}"/>
    <cellStyle name="Heading 3 8 3 2" xfId="37994" xr:uid="{EE77A827-8105-4134-AB76-A9AAAA5D046C}"/>
    <cellStyle name="Heading 3 8 4" xfId="37995" xr:uid="{A9BAF6CF-6079-47A7-95C2-566B6659C378}"/>
    <cellStyle name="Heading 3 9" xfId="18081" xr:uid="{643B83F3-0254-49D8-8212-4F855F4DAC4B}"/>
    <cellStyle name="Heading 3 9 2" xfId="37996" xr:uid="{AC35FC75-E1C1-4616-B91C-6762BE413F52}"/>
    <cellStyle name="Heading 4" xfId="442" builtinId="19" customBuiltin="1"/>
    <cellStyle name="Heading 4 10" xfId="18082" xr:uid="{1A16F394-E259-40E6-8248-056230EF8344}"/>
    <cellStyle name="Heading 4 10 2" xfId="37997" xr:uid="{38BC6D61-C0D8-48FC-A683-D97560E86482}"/>
    <cellStyle name="Heading 4 11" xfId="18083" xr:uid="{2F86B2BD-53F3-41E1-B3B5-059D9F15A386}"/>
    <cellStyle name="Heading 4 11 2" xfId="37998" xr:uid="{970C3AF2-DF9F-40FA-BDFF-1F04D5A50D03}"/>
    <cellStyle name="Heading 4 12" xfId="18084" xr:uid="{E741210E-73F7-4D3F-AC70-EFFFD7165E78}"/>
    <cellStyle name="Heading 4 12 2" xfId="37999" xr:uid="{551F048D-75B1-4347-9256-FE743AA9F90F}"/>
    <cellStyle name="Heading 4 13" xfId="18085" xr:uid="{BD0DA6F9-442E-486F-8CC4-BE66227C9A0B}"/>
    <cellStyle name="Heading 4 13 2" xfId="38000" xr:uid="{39993BC1-662B-4C63-9214-2F01EE63CD2E}"/>
    <cellStyle name="Heading 4 14" xfId="18086" xr:uid="{C6E7A801-0366-43CD-9123-7819EE90342D}"/>
    <cellStyle name="Heading 4 14 2" xfId="38001" xr:uid="{EE6CD599-8A8D-409B-A771-FB3482E28622}"/>
    <cellStyle name="Heading 4 15" xfId="18087" xr:uid="{9C705894-916C-4A23-8A73-1830D3B1F3F2}"/>
    <cellStyle name="Heading 4 15 2" xfId="38002" xr:uid="{8B8790AC-3C8A-4843-B85C-17329EF1EC03}"/>
    <cellStyle name="Heading 4 16" xfId="18088" xr:uid="{B0563441-D8AD-47E8-B79A-91E3BED15756}"/>
    <cellStyle name="Heading 4 16 2" xfId="38003" xr:uid="{B2891607-1E05-45F2-B511-45C4FDFC221B}"/>
    <cellStyle name="Heading 4 17" xfId="18089" xr:uid="{00EEF9E0-7615-4F31-BB9D-F16E5DC5E4D3}"/>
    <cellStyle name="Heading 4 17 2" xfId="38004" xr:uid="{0A216218-6F41-42DD-AC49-6E3CD20F4515}"/>
    <cellStyle name="Heading 4 18" xfId="38005" xr:uid="{4A41F818-3C3F-4F43-A97D-76D8B1BEA730}"/>
    <cellStyle name="Heading 4 19" xfId="38006" xr:uid="{60E2B5A0-D9BD-41DD-A9B0-0F76D6F1A50A}"/>
    <cellStyle name="Heading 4 2" xfId="178" xr:uid="{CFAA386C-F4FD-4457-97B6-115B98F927AB}"/>
    <cellStyle name="Heading 4 2 10" xfId="18091" xr:uid="{E1FB8DB4-768B-4DD4-80B9-9A845F59E8D7}"/>
    <cellStyle name="Heading 4 2 10 2" xfId="38007" xr:uid="{69723F7F-F70A-4EE8-AF9A-60AED885DFB3}"/>
    <cellStyle name="Heading 4 2 11" xfId="18092" xr:uid="{6E61CA8A-3B61-4EE1-9B20-6F2C9D51E172}"/>
    <cellStyle name="Heading 4 2 11 2" xfId="38008" xr:uid="{88FCD99E-17C8-4CB4-94F8-2D8C7DFDCA0C}"/>
    <cellStyle name="Heading 4 2 12" xfId="18093" xr:uid="{2FCCF805-EC20-440C-A8D3-6B8393E2A87F}"/>
    <cellStyle name="Heading 4 2 12 2" xfId="38009" xr:uid="{65EC206C-FD5A-4D42-AC6F-D84BEB224D3B}"/>
    <cellStyle name="Heading 4 2 13" xfId="38010" xr:uid="{D0907F50-C39B-47E7-BE92-1ECAD7EF8723}"/>
    <cellStyle name="Heading 4 2 14" xfId="38011" xr:uid="{1E22E78D-823F-4D6D-B365-74C8D071B89D}"/>
    <cellStyle name="Heading 4 2 15" xfId="38012" xr:uid="{AE5A048E-4A38-404C-9ED6-22D35FF74E77}"/>
    <cellStyle name="Heading 4 2 16" xfId="39581" xr:uid="{89387F86-6AFB-4258-AADF-E647C7CF9C82}"/>
    <cellStyle name="Heading 4 2 17" xfId="18090" xr:uid="{E3861AF9-C03C-4EC3-993F-D13A64EFF648}"/>
    <cellStyle name="Heading 4 2 18" xfId="39652" xr:uid="{21136CBF-7556-4F60-BD60-2816E1F06B4E}"/>
    <cellStyle name="Heading 4 2 2" xfId="18094" xr:uid="{03D20749-41CD-43A2-B217-47E9201A532C}"/>
    <cellStyle name="Heading 4 2 2 2" xfId="38013" xr:uid="{9AFD0624-A2B3-4CEC-987D-2F11D5739F19}"/>
    <cellStyle name="Heading 4 2 2 3" xfId="41177" xr:uid="{BD9CAD7E-BA88-4A9C-843C-E6C6E8C4A73F}"/>
    <cellStyle name="Heading 4 2 3" xfId="18095" xr:uid="{2DEF400C-57CC-4203-A5B6-EBBF6DB0FCBD}"/>
    <cellStyle name="Heading 4 2 3 2" xfId="38014" xr:uid="{0C0CCDA9-618A-4ACD-ADA7-9B5A0F59830C}"/>
    <cellStyle name="Heading 4 2 4" xfId="18096" xr:uid="{C8A4F4D7-0185-4AC8-93D7-042817C1D63D}"/>
    <cellStyle name="Heading 4 2 4 2" xfId="38015" xr:uid="{0AB7F826-E36B-4EB4-B9F3-C8704A8A3826}"/>
    <cellStyle name="Heading 4 2 5" xfId="18097" xr:uid="{1DECD100-6D1E-4759-9FDB-82C27835C182}"/>
    <cellStyle name="Heading 4 2 5 2" xfId="38016" xr:uid="{4FC3ECD5-8C26-4ABF-A4FC-3CEEEBC37164}"/>
    <cellStyle name="Heading 4 2 6" xfId="18098" xr:uid="{CFE6B60F-7290-4B55-B3C6-17FE85ADC6A2}"/>
    <cellStyle name="Heading 4 2 6 2" xfId="18099" xr:uid="{F81D5252-FF01-43E7-B02C-C88ADAAE3875}"/>
    <cellStyle name="Heading 4 2 6 2 2" xfId="38017" xr:uid="{6E994765-5C0C-40AF-B7DC-CDCE4EC84DA7}"/>
    <cellStyle name="Heading 4 2 6 3" xfId="18100" xr:uid="{E32F3A06-C1C2-4C77-A9BC-430DF8DDD72C}"/>
    <cellStyle name="Heading 4 2 6 3 2" xfId="38018" xr:uid="{BB2FA39E-1C13-4E5E-B6BC-AD721F27CA3F}"/>
    <cellStyle name="Heading 4 2 6 4" xfId="38019" xr:uid="{11AE198F-EFB3-4082-8D09-10B7157F66FA}"/>
    <cellStyle name="Heading 4 2 7" xfId="18101" xr:uid="{B70B601F-864F-4727-8712-7CF1D05DFBF9}"/>
    <cellStyle name="Heading 4 2 7 2" xfId="38020" xr:uid="{2286A087-BE72-4CA4-BDA7-8FDA43F866A5}"/>
    <cellStyle name="Heading 4 2 8" xfId="18102" xr:uid="{C32F5097-6BED-4C69-9CE8-C0D13588BCA2}"/>
    <cellStyle name="Heading 4 2 8 2" xfId="38021" xr:uid="{10301C74-8A83-4C04-9842-9C1E2841E54B}"/>
    <cellStyle name="Heading 4 2 9" xfId="18103" xr:uid="{036351AE-415A-426C-A55D-DFBD576D616A}"/>
    <cellStyle name="Heading 4 2 9 2" xfId="38022" xr:uid="{AD6CE657-75E1-488F-A5B2-5CCB9CC2B227}"/>
    <cellStyle name="Heading 4 20" xfId="39422" xr:uid="{3A23734F-5DC5-4ED4-89BF-A11E61664EDD}"/>
    <cellStyle name="Heading 4 21" xfId="2395" xr:uid="{3901B87B-118A-4D5E-98FE-80338F0F7BD2}"/>
    <cellStyle name="Heading 4 3" xfId="18104" xr:uid="{B9504140-5FC6-481A-8301-7288CE0AEF8D}"/>
    <cellStyle name="Heading 4 3 2" xfId="18105" xr:uid="{119D8F8E-A1F5-4643-897A-213C9A3D5BA6}"/>
    <cellStyle name="Heading 4 3 2 2" xfId="38023" xr:uid="{BC3DE2D4-8CA4-4537-9E3A-1C9403FF2B3E}"/>
    <cellStyle name="Heading 4 3 3" xfId="18106" xr:uid="{1F3BB648-F21C-4B78-8F94-1B39FC241F23}"/>
    <cellStyle name="Heading 4 3 3 2" xfId="38024" xr:uid="{CE102EF6-B138-4B75-A53D-41FC16CB3539}"/>
    <cellStyle name="Heading 4 3 4" xfId="18107" xr:uid="{247920F8-3F88-4EAD-9157-8DE618FEBDCF}"/>
    <cellStyle name="Heading 4 3 4 2" xfId="38025" xr:uid="{66F7A033-D950-484A-A903-EE6F0BEFE34E}"/>
    <cellStyle name="Heading 4 3 5" xfId="38026" xr:uid="{7627A54E-F122-47BD-B0D2-F8B1039E9C5F}"/>
    <cellStyle name="Heading 4 3 6" xfId="38027" xr:uid="{ADF740D2-04C2-47B1-8127-8C161757E6A8}"/>
    <cellStyle name="Heading 4 3 7" xfId="38028" xr:uid="{6E8B23A2-DC95-44C4-A5FF-FBAE41BDB3B9}"/>
    <cellStyle name="Heading 4 3 8" xfId="39537" xr:uid="{8C7851F5-22F4-4C1E-886F-F8016C6C79D3}"/>
    <cellStyle name="Heading 4 4" xfId="18108" xr:uid="{2C5996A5-EB57-48BD-945B-AF8B85FB15DA}"/>
    <cellStyle name="Heading 4 4 2" xfId="18109" xr:uid="{853999F6-F7AE-4FCF-86C4-6B207B21F8AD}"/>
    <cellStyle name="Heading 4 4 2 2" xfId="38029" xr:uid="{2E43379A-AF8E-43A6-89C5-81AA85CDD5A6}"/>
    <cellStyle name="Heading 4 4 3" xfId="18110" xr:uid="{8BB95E0A-1123-4F7A-881B-9EF3559DE89A}"/>
    <cellStyle name="Heading 4 4 3 2" xfId="38030" xr:uid="{5384FE2D-4BFB-4F68-AD2F-B387D785BD9D}"/>
    <cellStyle name="Heading 4 4 4" xfId="18111" xr:uid="{DDE097CD-5A5D-42E1-BFBB-78ED3354E0B7}"/>
    <cellStyle name="Heading 4 4 4 2" xfId="38031" xr:uid="{197AB93D-9774-4C6D-AD24-8006AFF427BA}"/>
    <cellStyle name="Heading 4 4 5" xfId="38032" xr:uid="{219E55EC-A8BF-4284-A370-7D65C3DB4940}"/>
    <cellStyle name="Heading 4 4 6" xfId="38033" xr:uid="{65793D70-0118-4011-A610-9E65A79537FB}"/>
    <cellStyle name="Heading 4 4 7" xfId="38034" xr:uid="{5C3FF5BA-2377-4587-858B-8CE81ED50D3A}"/>
    <cellStyle name="Heading 4 5" xfId="18112" xr:uid="{1B7FB0C3-87E8-4A99-B0A2-AEF525E52413}"/>
    <cellStyle name="Heading 4 5 2" xfId="18113" xr:uid="{12B870A4-A46A-4BDE-B23E-35D38E9FB579}"/>
    <cellStyle name="Heading 4 5 2 2" xfId="18114" xr:uid="{660AB1D4-441C-4DE5-80F6-203F1C0DBDDE}"/>
    <cellStyle name="Heading 4 5 2 2 2" xfId="38035" xr:uid="{371BE4B7-201B-43B4-B0EA-74AE162199BE}"/>
    <cellStyle name="Heading 4 5 2 3" xfId="18115" xr:uid="{55DDEE4D-EDB0-4DED-A5ED-A4BD03487603}"/>
    <cellStyle name="Heading 4 5 2 3 2" xfId="38036" xr:uid="{206C5D89-814F-429D-8010-BA86C5967A8D}"/>
    <cellStyle name="Heading 4 5 2 4" xfId="38037" xr:uid="{9E38F1E4-4A26-42D6-959D-92C877DFCEAA}"/>
    <cellStyle name="Heading 4 5 3" xfId="18116" xr:uid="{0A3459E4-DD94-4358-92CC-543DA45CFF58}"/>
    <cellStyle name="Heading 4 5 3 2" xfId="38038" xr:uid="{6C073A71-24CB-4EDC-BDCF-26C0DAD4622A}"/>
    <cellStyle name="Heading 4 5 4" xfId="18117" xr:uid="{D3B66163-72FD-4BD0-8659-509E42123B28}"/>
    <cellStyle name="Heading 4 5 4 2" xfId="38039" xr:uid="{51B51474-9243-4818-9096-CB52F867D978}"/>
    <cellStyle name="Heading 4 5 5" xfId="38040" xr:uid="{3DB7BB4D-2343-4F48-87B1-2950D7300198}"/>
    <cellStyle name="Heading 4 6" xfId="18118" xr:uid="{A95832A4-CBDC-4908-BB96-333FBCDA9040}"/>
    <cellStyle name="Heading 4 6 2" xfId="18119" xr:uid="{E674D7A0-E0EA-4334-87C7-AF3B43A01337}"/>
    <cellStyle name="Heading 4 6 2 2" xfId="18120" xr:uid="{0ACF99E5-71E6-458F-AD64-76B6579F70F9}"/>
    <cellStyle name="Heading 4 6 2 2 2" xfId="38041" xr:uid="{829EFE56-7529-4AD0-BCB2-9826F0B0E40F}"/>
    <cellStyle name="Heading 4 6 2 3" xfId="18121" xr:uid="{EC785704-CFB5-4A8D-9FB9-F852012D6C1D}"/>
    <cellStyle name="Heading 4 6 2 3 2" xfId="38042" xr:uid="{3E77B168-B87E-46C4-98DA-D650E20E0ED7}"/>
    <cellStyle name="Heading 4 6 2 4" xfId="38043" xr:uid="{D4F65E95-DBC2-4BB6-AC7E-D92EBF885631}"/>
    <cellStyle name="Heading 4 6 3" xfId="18122" xr:uid="{180070A5-6BE8-4C35-BDFA-86858BAD4514}"/>
    <cellStyle name="Heading 4 6 3 2" xfId="38044" xr:uid="{7E438200-5DB5-4E36-B74B-58E8BE11895D}"/>
    <cellStyle name="Heading 4 6 4" xfId="38045" xr:uid="{9954C345-FA40-4F19-A72B-F363D3ACF025}"/>
    <cellStyle name="Heading 4 7" xfId="18123" xr:uid="{06533D7E-9CD5-4E82-B0C3-974530AE070F}"/>
    <cellStyle name="Heading 4 7 2" xfId="18124" xr:uid="{F20B9E52-EAB7-4C10-868C-C9FC11B790FE}"/>
    <cellStyle name="Heading 4 7 2 2" xfId="38046" xr:uid="{A2764431-CCCF-483A-AF90-2C73E4C71A58}"/>
    <cellStyle name="Heading 4 7 3" xfId="18125" xr:uid="{DA55C363-C9C9-40F5-B99C-5E4B3F649C03}"/>
    <cellStyle name="Heading 4 7 3 2" xfId="38047" xr:uid="{C6A33E1F-4FCB-4C2D-9C70-82CB4DD4F7BA}"/>
    <cellStyle name="Heading 4 7 4" xfId="38048" xr:uid="{CF1A9345-D70F-42D3-B63F-687EAA7D043B}"/>
    <cellStyle name="Heading 4 8" xfId="18126" xr:uid="{2C576FD7-4375-4412-8D7C-B45AFF9D9EF8}"/>
    <cellStyle name="Heading 4 8 2" xfId="18127" xr:uid="{E1122CC6-B48B-4AAD-9901-2DC88754AD29}"/>
    <cellStyle name="Heading 4 8 2 2" xfId="38049" xr:uid="{0122EAB6-F7D2-4983-8E54-6AF12EA75127}"/>
    <cellStyle name="Heading 4 8 3" xfId="18128" xr:uid="{3A186DA3-0B38-415F-90D8-CFED11283013}"/>
    <cellStyle name="Heading 4 8 3 2" xfId="38050" xr:uid="{A4A66712-BA36-4E58-82A8-E1D1615EF384}"/>
    <cellStyle name="Heading 4 8 4" xfId="38051" xr:uid="{86979E40-C9AB-4AD0-8286-1514BA47752A}"/>
    <cellStyle name="Heading 4 9" xfId="18129" xr:uid="{605EEA32-98FE-4261-A226-96CC4C11A41F}"/>
    <cellStyle name="Heading 4 9 2" xfId="38052" xr:uid="{A29A0F46-7417-404F-BC35-AB7CD37AF7D4}"/>
    <cellStyle name="Heading 5" xfId="39480" xr:uid="{62001126-3FB4-45EE-B235-59C86C11CEBE}"/>
    <cellStyle name="Heading 6" xfId="39563" xr:uid="{82F544D5-0AD2-4D90-B545-63259E994664}"/>
    <cellStyle name="Heading 7" xfId="39309" xr:uid="{509BAA52-CBC4-4C3B-A71E-EA0E28B226AD}"/>
    <cellStyle name="HEADING1" xfId="18130" xr:uid="{A1BC84C5-53C6-4F1B-B78A-DA4E6BCDDDDC}"/>
    <cellStyle name="HEADING1 2" xfId="18131" xr:uid="{FF14027B-2367-4A99-AA0E-ECE0695A7903}"/>
    <cellStyle name="HEADING1 2 2" xfId="38053" xr:uid="{BD549F4F-59C5-4199-B8D4-669AEBC436BE}"/>
    <cellStyle name="HEADING1 3" xfId="18132" xr:uid="{3F4FBCBD-8D4C-42D0-BCC7-50ED3DDCC6EC}"/>
    <cellStyle name="HEADING1 3 2" xfId="38054" xr:uid="{3433E662-4F82-4573-B4ED-9F2B8865358E}"/>
    <cellStyle name="HEADING1 4" xfId="18133" xr:uid="{4CD7E51D-54E6-47FC-B45E-BBE7B4A25E0D}"/>
    <cellStyle name="HEADING1 4 2" xfId="38055" xr:uid="{756A2874-D62D-4D97-AB4E-9EE99F7E3D3F}"/>
    <cellStyle name="HEADING1 5" xfId="38056" xr:uid="{A339D429-76E7-4310-AC51-9EAA7BD59D59}"/>
    <cellStyle name="HEADING1 6" xfId="38057" xr:uid="{D41B48F1-6A5B-4792-BD5A-42AB545EFFCE}"/>
    <cellStyle name="HEADING1 7" xfId="38058" xr:uid="{1A581C65-3465-4D86-B2F1-10ED330F91CD}"/>
    <cellStyle name="HEADING2" xfId="18134" xr:uid="{FBD05A79-5C2B-4239-BEBE-E58AA21ECAF3}"/>
    <cellStyle name="HEADING2 10" xfId="18135" xr:uid="{C072D4C8-7950-46A2-BB1A-D339276EECDB}"/>
    <cellStyle name="HEADING2 10 2" xfId="38059" xr:uid="{70BC8C1F-3942-467B-8F54-4D48547B60CD}"/>
    <cellStyle name="HEADING2 11" xfId="18136" xr:uid="{13018707-EF6C-47FE-AE49-481489008B02}"/>
    <cellStyle name="HEADING2 11 2" xfId="38060" xr:uid="{B87BDB22-3D36-49E9-9FFD-12FA8CFE8A10}"/>
    <cellStyle name="HEADING2 12" xfId="18137" xr:uid="{6ED1595B-AB3D-4200-B17E-990389B4231D}"/>
    <cellStyle name="HEADING2 12 2" xfId="38061" xr:uid="{EAB2502D-931E-4DB6-8B25-1D319C5123AA}"/>
    <cellStyle name="HEADING2 13" xfId="18138" xr:uid="{65C8D2A5-B51B-4ACF-8778-F0FFC1F95951}"/>
    <cellStyle name="HEADING2 13 2" xfId="38062" xr:uid="{55537C12-5E00-4FEF-886B-FF2581F36D58}"/>
    <cellStyle name="HEADING2 14" xfId="18139" xr:uid="{D7969509-E9C8-4AD2-9FF5-A0561ECB073E}"/>
    <cellStyle name="HEADING2 14 2" xfId="38063" xr:uid="{9870B303-52F0-48B6-83FA-B3AA18A25863}"/>
    <cellStyle name="HEADING2 15" xfId="18140" xr:uid="{4CFFACD9-DAA3-40BC-8A55-F23AC61966A6}"/>
    <cellStyle name="HEADING2 15 2" xfId="38064" xr:uid="{BF8B9282-69CB-4159-94AB-B39C44F9C5F7}"/>
    <cellStyle name="HEADING2 16" xfId="38065" xr:uid="{4EDABC4F-DD86-4060-A11E-3E4B7ECB04A1}"/>
    <cellStyle name="HEADING2 17" xfId="38066" xr:uid="{7ADB386B-179A-434D-A841-C38C44D9E2B0}"/>
    <cellStyle name="HEADING2 18" xfId="38067" xr:uid="{24EE8C91-FA22-4BEB-8C14-11F55F6A2C1B}"/>
    <cellStyle name="HEADING2 2" xfId="18141" xr:uid="{DCD9125B-1E6F-4664-8266-1607A364CAEE}"/>
    <cellStyle name="HEADING2 2 2" xfId="18142" xr:uid="{A31CCD74-F1AC-4078-AC57-58E750E599FA}"/>
    <cellStyle name="HEADING2 2 2 2" xfId="38068" xr:uid="{EE4AE074-2097-47C9-AA6E-2490C4FBFBAD}"/>
    <cellStyle name="HEADING2 2 3" xfId="38069" xr:uid="{1160EC6A-D061-4BC8-B9F7-78C5ECB2FF1B}"/>
    <cellStyle name="HEADING2 3" xfId="18143" xr:uid="{E3E76654-2907-41AB-A721-5D4B9394051B}"/>
    <cellStyle name="HEADING2 3 2" xfId="38070" xr:uid="{86B3F939-FC01-417C-8F61-CE0072242494}"/>
    <cellStyle name="HEADING2 4" xfId="18144" xr:uid="{CFD1CCE2-BBD7-4189-A430-0E656820A5B3}"/>
    <cellStyle name="HEADING2 4 2" xfId="38071" xr:uid="{C1DE8EE0-5357-4E4E-9ED8-A68070923B07}"/>
    <cellStyle name="HEADING2 5" xfId="18145" xr:uid="{50C3F86C-07D2-455E-BC28-372F52D68C7E}"/>
    <cellStyle name="HEADING2 5 2" xfId="38072" xr:uid="{37830675-3340-4B39-B9AB-5D90F6DB389C}"/>
    <cellStyle name="HEADING2 6" xfId="18146" xr:uid="{13B3963E-9E74-4C2C-B12B-0E83D70FDC1D}"/>
    <cellStyle name="HEADING2 6 2" xfId="38073" xr:uid="{D0E19DC4-AC14-46D2-90BB-55A05F008D3B}"/>
    <cellStyle name="HEADING2 7" xfId="18147" xr:uid="{5B0EFF13-27D5-4F95-810B-BC6E12AB55D5}"/>
    <cellStyle name="HEADING2 7 2" xfId="38074" xr:uid="{08B112B7-380D-4026-ACC6-5738673798A2}"/>
    <cellStyle name="HEADING2 8" xfId="18148" xr:uid="{D3E8DC17-B580-4825-BCFE-A59133E2438D}"/>
    <cellStyle name="HEADING2 8 2" xfId="38075" xr:uid="{BE13049A-165A-42E0-9054-F434C7CD5945}"/>
    <cellStyle name="HEADING2 9" xfId="18149" xr:uid="{D4C5499E-CEA0-42F6-A075-3981B4E24A40}"/>
    <cellStyle name="HEADING2 9 2" xfId="38076" xr:uid="{2E814205-2742-4EA4-B76C-63BF4F50DBA1}"/>
    <cellStyle name="hellblau" xfId="44" xr:uid="{00000000-0005-0000-0000-00002B000000}"/>
    <cellStyle name="hellblau 2" xfId="41178" xr:uid="{6B3E9AFF-5F77-4DD1-878B-7E9E04F7A677}"/>
    <cellStyle name="hellblau 2 2" xfId="41179" xr:uid="{F30D6943-0FA0-4F13-8E65-58E8106330EE}"/>
    <cellStyle name="hellblau_AZAY Deferred tax Template_2013 (2)" xfId="41180" xr:uid="{4CC9393A-FF3E-46DF-BBD2-18AA8D308A98}"/>
    <cellStyle name="hellgrau" xfId="45" xr:uid="{00000000-0005-0000-0000-00002C000000}"/>
    <cellStyle name="hellgrau 2" xfId="41181" xr:uid="{6487F5CB-9201-4DCD-8DA2-D69236DBFB0E}"/>
    <cellStyle name="hellgrau 2 2" xfId="41182" xr:uid="{D23EDA55-3931-4330-B47F-475DEADBB507}"/>
    <cellStyle name="hellgrau_AZAY Deferred tax Template_2013 (2)" xfId="41183" xr:uid="{F077A1FA-A643-4071-9E90-32A58737C3E8}"/>
    <cellStyle name="Historic" xfId="18150" xr:uid="{ADEE07E5-1ED5-47A0-8B0D-81113053719D}"/>
    <cellStyle name="Historic 2" xfId="18151" xr:uid="{361D3405-3A8D-4C64-981E-A7337118C379}"/>
    <cellStyle name="Historic 2 2" xfId="38077" xr:uid="{FDA88CBE-B726-4A51-84C9-B09F1AE46670}"/>
    <cellStyle name="Historic 3" xfId="18152" xr:uid="{28FEDA1E-634B-4497-B08B-B17BA9C9A948}"/>
    <cellStyle name="Historic 3 2" xfId="38078" xr:uid="{38CD34EB-298A-4375-B55C-48179CCF72C6}"/>
    <cellStyle name="Historic 4" xfId="18153" xr:uid="{FCF6D525-AA02-49AF-B694-851AAD894A8D}"/>
    <cellStyle name="Historic 4 2" xfId="38079" xr:uid="{471EEFE7-0BA7-4354-9D44-F3EF8F01304D}"/>
    <cellStyle name="Historic 5" xfId="38080" xr:uid="{2FF1F5BA-7A8B-4309-A747-F387249F98D5}"/>
    <cellStyle name="Historic 6" xfId="38081" xr:uid="{641015F7-2338-40B2-88C9-04C825B36516}"/>
    <cellStyle name="Historic 7" xfId="38082" xr:uid="{AFE426E2-7D0E-4CEA-82A7-8A3FD4EE2EBE}"/>
    <cellStyle name="Hyperlink" xfId="483" builtinId="8" customBuiltin="1"/>
    <cellStyle name="Hyperlink 2" xfId="46" xr:uid="{00000000-0005-0000-0000-00002D000000}"/>
    <cellStyle name="Hyperlink 2 2" xfId="556" xr:uid="{49C34F3E-C6D2-41FF-8D49-66D7838DC3B7}"/>
    <cellStyle name="Hyperlink 2 2 2" xfId="701" xr:uid="{7866456C-C778-4E67-9B0A-86F6B507D943}"/>
    <cellStyle name="Hyperlink 2 2 2 2" xfId="1339" xr:uid="{7261C785-25EC-424B-A835-66C6BC6C2929}"/>
    <cellStyle name="Hyperlink 2 2 2 2 2" xfId="39925" xr:uid="{6F21621B-6984-4DFC-9B14-0CD3DDB80828}"/>
    <cellStyle name="Hyperlink 2 2 2 3" xfId="1452" xr:uid="{93E5FEFA-E62E-4BEE-B8A7-2DB01E87863F}"/>
    <cellStyle name="Hyperlink 2 2 2 4" xfId="2029" xr:uid="{0F86B2DB-D839-477A-B47E-714F3546D2F7}"/>
    <cellStyle name="Hyperlink 2 2 2 5" xfId="1622" xr:uid="{2A10C059-AB17-4854-B880-AB7811844874}"/>
    <cellStyle name="Hyperlink 2 2 3" xfId="735" xr:uid="{E2F59DB9-42C6-4CCC-BF46-E9C754795FC6}"/>
    <cellStyle name="Hyperlink 2 2 3 2" xfId="817" xr:uid="{22549D00-37B1-4F57-83EC-AFD8BC9AB558}"/>
    <cellStyle name="Hyperlink 2 2 3 2 2" xfId="1384" xr:uid="{56551796-83DC-4B5B-9583-67D853673AD9}"/>
    <cellStyle name="Hyperlink 2 2 3 2 2 2" xfId="40040" xr:uid="{9F12AE23-CE43-4F3C-8675-E6D026740687}"/>
    <cellStyle name="Hyperlink 2 2 3 2 3" xfId="1522" xr:uid="{ADB22CA9-9143-43D2-B83E-80B2E3DEBF22}"/>
    <cellStyle name="Hyperlink 2 2 3 2 3 2" xfId="39657" xr:uid="{B2EC75F0-60EA-4421-910D-C17A651C2F98}"/>
    <cellStyle name="Hyperlink 2 2 3 2 4" xfId="40503" xr:uid="{893B4FE9-D2E8-4CF5-91A1-4E9F58BAF4A4}"/>
    <cellStyle name="Hyperlink 2 2 3 2 5" xfId="2141" xr:uid="{B2627F7C-EE46-4F09-9733-37C7A0D603E1}"/>
    <cellStyle name="Hyperlink 2 2 3 2 6" xfId="1727" xr:uid="{AB363130-E291-411D-BF43-F7716A49FC4F}"/>
    <cellStyle name="Hyperlink 2 2 3 3" xfId="1346" xr:uid="{DF6429AD-0BB3-4229-8D69-15126008FD33}"/>
    <cellStyle name="Hyperlink 2 2 4" xfId="1277" xr:uid="{25D61B0A-F913-4925-8AE4-1339AE9CC800}"/>
    <cellStyle name="Hyperlink 2 2 4 2" xfId="41186" xr:uid="{A9C467BA-8C65-4BEC-B160-0649150EEC7A}"/>
    <cellStyle name="Hyperlink 2 2 4 3" xfId="2367" xr:uid="{BB51F31C-4071-4CE5-AD46-24022EE1CE46}"/>
    <cellStyle name="Hyperlink 2 2 5" xfId="38083" xr:uid="{80BF883B-8A35-4840-B404-1E74C96F50FB}"/>
    <cellStyle name="Hyperlink 2 2 5 2" xfId="41187" xr:uid="{D0D1282F-4F88-4F82-8FF9-FC7A2F67E92D}"/>
    <cellStyle name="Hyperlink 2 2 6" xfId="39704" xr:uid="{387ADF26-F8F6-46A5-9710-6B011FD4D86A}"/>
    <cellStyle name="Hyperlink 2 2 6 2" xfId="41188" xr:uid="{4BEBDD61-B5EB-4A4F-A2D7-F92D424CFB4B}"/>
    <cellStyle name="Hyperlink 2 2 7" xfId="41185" xr:uid="{47E0494A-EA75-4837-B111-F5B055C679B0}"/>
    <cellStyle name="Hyperlink 2 2 8" xfId="40543" xr:uid="{7EF06696-DB40-40B2-9483-FC7D665C87DE}"/>
    <cellStyle name="Hyperlink 2 3" xfId="652" xr:uid="{D5BE3B6A-6A51-4468-8653-612592B3ECA0}"/>
    <cellStyle name="Hyperlink 2 3 2" xfId="2375" xr:uid="{B8A9EB56-48FB-4DA7-8519-E1F55B9DC0F5}"/>
    <cellStyle name="Hyperlink 2 3 2 2" xfId="41190" xr:uid="{2CDFDD27-517A-4774-B526-5D6FA89132B7}"/>
    <cellStyle name="Hyperlink 2 3 3" xfId="39481" xr:uid="{99D8AA3F-1A07-42EE-824D-8B782E16CC42}"/>
    <cellStyle name="Hyperlink 2 3 3 2" xfId="41191" xr:uid="{3E119C53-352C-4E85-8980-57EC3CB1217B}"/>
    <cellStyle name="Hyperlink 2 3 4" xfId="41192" xr:uid="{CDBD0F9F-8C87-4243-A865-E3D37286318A}"/>
    <cellStyle name="Hyperlink 2 3 5" xfId="41193" xr:uid="{3D4BD934-A9D1-4691-AAE4-BC4245025C20}"/>
    <cellStyle name="Hyperlink 2 3 6" xfId="41194" xr:uid="{631D9C65-FA7F-4ED3-9607-F1826B698DB3}"/>
    <cellStyle name="Hyperlink 2 3 7" xfId="41189" xr:uid="{7DCE6524-A9C0-4821-90F9-A8541BBCF543}"/>
    <cellStyle name="Hyperlink 2 4" xfId="2342" xr:uid="{22D259A9-FFA7-4932-801C-6146C01B2F3E}"/>
    <cellStyle name="Hyperlink 2 4 2" xfId="41196" xr:uid="{1DB942E8-9558-4096-9E75-5A72A3AF9E27}"/>
    <cellStyle name="Hyperlink 2 4 3" xfId="41197" xr:uid="{76BC10DE-755A-41D7-9266-C8A39BE212D6}"/>
    <cellStyle name="Hyperlink 2 4 4" xfId="41198" xr:uid="{19719B49-36DA-4945-9F8D-2106F5B3BF22}"/>
    <cellStyle name="Hyperlink 2 4 5" xfId="41199" xr:uid="{B90140A3-AB0B-4119-9D30-DF871E2654E7}"/>
    <cellStyle name="Hyperlink 2 4 6" xfId="41200" xr:uid="{BF8E1617-AB7C-4C62-9EE4-00B121F59CE9}"/>
    <cellStyle name="Hyperlink 2 4 7" xfId="41195" xr:uid="{27C3FE07-9CDF-4976-AD6A-94B90BFA0E61}"/>
    <cellStyle name="Hyperlink 2 5" xfId="18154" xr:uid="{4F38B90C-19B6-479D-9E40-871DB66E2CFB}"/>
    <cellStyle name="Hyperlink 2 5 2" xfId="41184" xr:uid="{67ED8B06-A70E-4A4E-8C50-98686814FCB0}"/>
    <cellStyle name="Hyperlink 2 6" xfId="543" xr:uid="{E9A11158-210E-4833-913C-A659442D0FFA}"/>
    <cellStyle name="Hyperlink 2 7" xfId="490" xr:uid="{26096A3A-8F8E-4834-9D26-8F19222003F8}"/>
    <cellStyle name="Hyperlink 3" xfId="485" xr:uid="{AF11AD86-0058-4834-B14D-EC8154931617}"/>
    <cellStyle name="Hyperlink 3 2" xfId="2366" xr:uid="{671A4712-C1C3-434D-80C4-1C1702DA1FE7}"/>
    <cellStyle name="Hyperlink 3 3" xfId="2425" xr:uid="{9C7FB1D2-3EA6-450A-98E1-BF7E828C16E4}"/>
    <cellStyle name="Hyperlink 3 4" xfId="40735" xr:uid="{689B223B-E8EE-40FA-8918-06793990EC64}"/>
    <cellStyle name="Hyperlink 3 5" xfId="650" xr:uid="{79FFE2CC-2507-47DA-84B0-E0512E013A00}"/>
    <cellStyle name="Hyperlink 4" xfId="2349" xr:uid="{D808032B-5154-4B13-8994-D6FB451121D1}"/>
    <cellStyle name="Incorrecto" xfId="18155" xr:uid="{6DDFE0B9-70F2-4DB8-B385-022D345E81A7}"/>
    <cellStyle name="Incorrecto 2" xfId="18156" xr:uid="{DC539F37-7198-4847-B780-631C8409CFDA}"/>
    <cellStyle name="Incorrecto 2 2" xfId="38084" xr:uid="{5A0B970E-5734-4CB6-BF04-E5ACA003085F}"/>
    <cellStyle name="Incorrecto 3" xfId="18157" xr:uid="{A92777D2-5F95-4BA1-A650-FC0B8B75F866}"/>
    <cellStyle name="Incorrecto 3 2" xfId="38085" xr:uid="{C029F558-F9BF-4BB0-ACE8-795066F28F9D}"/>
    <cellStyle name="Incorrecto 4" xfId="18158" xr:uid="{FFB8632F-D6EC-48A5-9934-8591921F0E1E}"/>
    <cellStyle name="Incorrecto 4 2" xfId="38086" xr:uid="{5AF106BE-F9AB-4CAA-B887-398EF191E8A5}"/>
    <cellStyle name="Incorrecto 5" xfId="38087" xr:uid="{117007F8-84A4-4F0C-962C-ADE4BA976DD9}"/>
    <cellStyle name="Incorrecto 6" xfId="38088" xr:uid="{D3C61B08-8959-4D8E-93DC-00D45C6F3B04}"/>
    <cellStyle name="Incorrecto 7" xfId="38089" xr:uid="{B42D4F9B-8925-4206-9B9B-FDACCC6DB4C1}"/>
    <cellStyle name="Indent" xfId="39310" xr:uid="{17E4359E-C066-4384-AA73-A637C93DED48}"/>
    <cellStyle name="Index Number" xfId="47" xr:uid="{00000000-0005-0000-0000-00002E000000}"/>
    <cellStyle name="Index Number 2" xfId="18159" xr:uid="{A7EE0AD8-69F5-475A-AA37-54102322B351}"/>
    <cellStyle name="Index Number 2 2" xfId="38090" xr:uid="{EBDF3DAA-D8C9-43AC-8B0E-FCAEF2E32A90}"/>
    <cellStyle name="Index Number 3" xfId="18160" xr:uid="{43B50B9E-3F43-47B6-AE91-CA30735BD242}"/>
    <cellStyle name="Index Number 3 2" xfId="38091" xr:uid="{76F37260-6DA0-496D-A17F-B7414ECC2E62}"/>
    <cellStyle name="Index Number 4" xfId="18161" xr:uid="{3515FE37-A830-4DED-A4C7-AA6122D7EE6B}"/>
    <cellStyle name="Index Number 4 2" xfId="38092" xr:uid="{F3E3A786-1C50-4A86-9D98-6B2952855503}"/>
    <cellStyle name="Index Number 5" xfId="38093" xr:uid="{ED9EF6A2-92F1-4321-A1A4-DAD4C3E19CD4}"/>
    <cellStyle name="Index Number 6" xfId="38094" xr:uid="{5349FDAF-4BF1-4D9F-B115-7408CA2F1C3F}"/>
    <cellStyle name="Index Number 7" xfId="38095" xr:uid="{4AEBDEB6-9D52-4607-A213-BBAC56FE656C}"/>
    <cellStyle name="Input" xfId="446" builtinId="20" customBuiltin="1"/>
    <cellStyle name="Input [yellow]" xfId="48" xr:uid="{00000000-0005-0000-0000-00002F000000}"/>
    <cellStyle name="Input [yellow] 2" xfId="702" xr:uid="{7EF874D2-70F1-4426-A506-7E28CFFDAFEE}"/>
    <cellStyle name="Input [yellow] 2 2" xfId="1340" xr:uid="{0C8B25DA-6036-4482-A933-F704C0763A08}"/>
    <cellStyle name="Input [yellow] 2 2 2" xfId="41201" xr:uid="{8FBAAA81-C332-4BAE-9C3C-02FCFDB9AF4D}"/>
    <cellStyle name="Input [yellow] 2 2 3" xfId="38096" xr:uid="{22968AEB-D17E-4A72-A311-F0D47002FF48}"/>
    <cellStyle name="Input [yellow] 2 3" xfId="1477" xr:uid="{569B3321-75FC-42BE-98EB-0793C3C97BA8}"/>
    <cellStyle name="Input [yellow] 2 3 2" xfId="41202" xr:uid="{F37CC503-E49C-4F61-AB0E-A028BC4DC257}"/>
    <cellStyle name="Input [yellow] 2 4" xfId="40670" xr:uid="{71E36AB4-3167-4463-A5E0-FD0F5E0D29EC}"/>
    <cellStyle name="Input [yellow] 2 5" xfId="41203" xr:uid="{2B3F0A27-4232-49EC-8B94-3E12A114890A}"/>
    <cellStyle name="Input [yellow] 2 6" xfId="41204" xr:uid="{F260788D-4C7D-4700-8BE7-327261E018F0}"/>
    <cellStyle name="Input [yellow] 2 7" xfId="2030" xr:uid="{09736735-815D-41D2-872F-3451744EF0FC}"/>
    <cellStyle name="Input [yellow] 2 8" xfId="1623" xr:uid="{3A4A00E0-F0AB-4CC3-AE06-B6E795BD2B11}"/>
    <cellStyle name="Input [yellow] 3" xfId="727" xr:uid="{52731223-AB1B-4AA0-9920-D7BABCA5299A}"/>
    <cellStyle name="Input [yellow] 3 2" xfId="812" xr:uid="{50F5206A-0AD2-43CE-B9DB-3D1E9764875A}"/>
    <cellStyle name="Input [yellow] 3 2 2" xfId="1379" xr:uid="{11D91543-4991-434A-8B47-706984B059F1}"/>
    <cellStyle name="Input [yellow] 3 2 2 2" xfId="40035" xr:uid="{C91827F9-0B6F-411D-B071-2A6DFEA58943}"/>
    <cellStyle name="Input [yellow] 3 2 3" xfId="1334" xr:uid="{F91749F4-146E-42FE-8520-F54A2221E9DE}"/>
    <cellStyle name="Input [yellow] 3 2 3 2" xfId="40363" xr:uid="{2E92A44D-1828-4F95-A2B4-5F8DFD740128}"/>
    <cellStyle name="Input [yellow] 3 2 4" xfId="40705" xr:uid="{D6B0CA70-5DBA-4E5C-A096-A071A4B0D12B}"/>
    <cellStyle name="Input [yellow] 3 2 5" xfId="2136" xr:uid="{B06496D3-CDF4-47DA-8557-0DD7FCFA9C24}"/>
    <cellStyle name="Input [yellow] 3 2 6" xfId="1722" xr:uid="{45ACBA48-E69E-4A73-9EE4-0F79984E8135}"/>
    <cellStyle name="Input [yellow] 3 3" xfId="1345" xr:uid="{6CED1388-9741-462A-AB84-8ED172B752B1}"/>
    <cellStyle name="Input [yellow] 3 4" xfId="41205" xr:uid="{4ACBA9C5-1F33-4622-9862-862D35879001}"/>
    <cellStyle name="Input [yellow] 3 5" xfId="41206" xr:uid="{3BE7E717-62EA-4A68-B7A2-800DA8AB5FDC}"/>
    <cellStyle name="Input [yellow] 3 6" xfId="41207" xr:uid="{88CE5C4F-1E78-4AB5-B635-73457241DC24}"/>
    <cellStyle name="Input [yellow] 4" xfId="1278" xr:uid="{2D8730D6-AA4C-4B67-887E-4DE52A7F0959}"/>
    <cellStyle name="Input [yellow] 4 2" xfId="41208" xr:uid="{4F78A7F7-70A9-4FF6-80E5-F31CAE5C02DC}"/>
    <cellStyle name="Input [yellow] 4 3" xfId="18162" xr:uid="{5609BBD8-B93D-41E0-8837-FD1243352303}"/>
    <cellStyle name="Input [yellow] 5" xfId="39706" xr:uid="{AB42EB40-8046-4585-84B7-9710D931013E}"/>
    <cellStyle name="Input [yellow] 6" xfId="557" xr:uid="{BE92DA45-95BF-4A36-A335-33634B3CB4D8}"/>
    <cellStyle name="Input 10" xfId="1011" xr:uid="{CCD86B96-E28E-4209-99C1-53ABDDCC8767}"/>
    <cellStyle name="Input 10 2" xfId="18164" xr:uid="{FA1D193C-D195-452A-AC20-511CE6F123FF}"/>
    <cellStyle name="Input 10 2 2" xfId="38097" xr:uid="{5D108ED3-075F-4E2B-820D-FFF30CD11F50}"/>
    <cellStyle name="Input 10 3" xfId="38098" xr:uid="{4EC3B522-6FFA-4431-BE45-E65BA4FAE9E3}"/>
    <cellStyle name="Input 10 4" xfId="18163" xr:uid="{21596C87-E3EA-41AF-B446-F97E3742F60F}"/>
    <cellStyle name="Input 100" xfId="38099" xr:uid="{F157C5B8-121C-4223-9A60-E35304F45C73}"/>
    <cellStyle name="Input 101" xfId="38100" xr:uid="{583279CA-F233-420D-BDB7-C2362700888B}"/>
    <cellStyle name="Input 102" xfId="38101" xr:uid="{626EC14D-F35F-4933-AD7F-485B154DB0CE}"/>
    <cellStyle name="Input 103" xfId="38102" xr:uid="{AD411B4D-00CA-49D0-AF68-EF681561C811}"/>
    <cellStyle name="Input 104" xfId="38103" xr:uid="{3476C297-9694-4967-B6A0-CEFE792F6366}"/>
    <cellStyle name="Input 105" xfId="38104" xr:uid="{A3991B10-F921-4215-8776-B3BD445A063C}"/>
    <cellStyle name="Input 106" xfId="38105" xr:uid="{689FB075-AD98-4409-A869-760B07BBD820}"/>
    <cellStyle name="Input 107" xfId="38106" xr:uid="{6BF056D5-76AF-42BE-AC0E-A158C7621DBD}"/>
    <cellStyle name="Input 108" xfId="38107" xr:uid="{BEC055B5-DBDD-4A7C-BD99-E49BF0B3EFA9}"/>
    <cellStyle name="Input 109" xfId="38108" xr:uid="{E5F6136D-787B-4E5B-8904-9A59924DD761}"/>
    <cellStyle name="Input 11" xfId="1046" xr:uid="{9C24FD62-3A52-4492-932C-A7612D591E0C}"/>
    <cellStyle name="Input 11 2" xfId="18166" xr:uid="{6BA6127A-0B77-4B0D-B4CA-936BB5993B1F}"/>
    <cellStyle name="Input 11 2 2" xfId="38109" xr:uid="{3418A05B-99F9-420E-A7EA-225AC31267A2}"/>
    <cellStyle name="Input 11 3" xfId="38110" xr:uid="{6E7A1861-E991-409E-9F29-03ED7B7FCE0E}"/>
    <cellStyle name="Input 11 4" xfId="18165" xr:uid="{D00F6D48-9716-4E5C-AD73-9109C7CAB886}"/>
    <cellStyle name="Input 110" xfId="38111" xr:uid="{9B9F17DC-CBD5-4803-8593-36984CF90568}"/>
    <cellStyle name="Input 111" xfId="38112" xr:uid="{B995B3B0-ADF2-450F-A966-1FC989A4D7CC}"/>
    <cellStyle name="Input 112" xfId="38113" xr:uid="{61B764B0-7084-4DE0-A887-A70F9AE43E2A}"/>
    <cellStyle name="Input 113" xfId="38114" xr:uid="{7CDF9EEE-E732-4CB2-9611-F048EDF9C527}"/>
    <cellStyle name="Input 114" xfId="38115" xr:uid="{AC004513-C8AC-4CDD-B410-A777275C0013}"/>
    <cellStyle name="Input 115" xfId="38116" xr:uid="{879DBDAF-F3A5-4891-BC83-3163EBFA1356}"/>
    <cellStyle name="Input 116" xfId="38117" xr:uid="{C1165C78-77A7-45A4-A40A-95C9F4B52991}"/>
    <cellStyle name="Input 117" xfId="38118" xr:uid="{765AF049-3631-4CF1-93A2-AD9CBC661686}"/>
    <cellStyle name="Input 118" xfId="38119" xr:uid="{03D5D417-3FA4-4086-B77D-4E3F761817AF}"/>
    <cellStyle name="Input 119" xfId="38120" xr:uid="{F574CC76-F89A-486F-A578-D40138DD0F4D}"/>
    <cellStyle name="Input 12" xfId="925" xr:uid="{2488B2FC-6A47-4C19-B879-CBA915D0DABD}"/>
    <cellStyle name="Input 12 2" xfId="18168" xr:uid="{BE92D683-1C93-48F3-A476-13E09C81FD7F}"/>
    <cellStyle name="Input 12 2 2" xfId="38121" xr:uid="{6D24364A-67CC-43E6-BFE7-273881504B40}"/>
    <cellStyle name="Input 12 3" xfId="38122" xr:uid="{FD940585-FD2F-4215-9ECE-4037738354F5}"/>
    <cellStyle name="Input 12 4" xfId="18167" xr:uid="{7CF945FB-64FC-469F-BE4A-BDB6B3420A92}"/>
    <cellStyle name="Input 120" xfId="38123" xr:uid="{54983AED-B28A-4047-AACD-C12D84210620}"/>
    <cellStyle name="Input 121" xfId="38124" xr:uid="{193D03F7-18A7-4357-B42E-F6B4ED9BDB45}"/>
    <cellStyle name="Input 122" xfId="38125" xr:uid="{8492A2E0-DAB8-40A2-AA87-14528935E8D9}"/>
    <cellStyle name="Input 123" xfId="38126" xr:uid="{61967576-1915-4F7A-B097-2A29FC983B8E}"/>
    <cellStyle name="Input 124" xfId="38127" xr:uid="{BF00D0AD-3D0C-4200-9246-AD0225D7118B}"/>
    <cellStyle name="Input 125" xfId="38128" xr:uid="{497A8F0A-6DA4-410F-9BA2-CCD9F876613E}"/>
    <cellStyle name="Input 126" xfId="38129" xr:uid="{7589128A-F93A-44EC-89EC-6046C3D60397}"/>
    <cellStyle name="Input 127" xfId="38130" xr:uid="{AC403955-C9CD-495A-81B6-2C776EC09B89}"/>
    <cellStyle name="Input 128" xfId="38131" xr:uid="{8EC09A28-FDCE-41FF-A322-C8D9D803B722}"/>
    <cellStyle name="Input 129" xfId="38132" xr:uid="{E697B533-5BAF-46EE-A4B9-00866E9D5852}"/>
    <cellStyle name="Input 13" xfId="1014" xr:uid="{530BC23E-8B15-4D4C-A43E-D8A4E0AEB761}"/>
    <cellStyle name="Input 13 2" xfId="18170" xr:uid="{A539BFA4-175F-4385-A078-286C84CABB52}"/>
    <cellStyle name="Input 13 2 2" xfId="38133" xr:uid="{121F132A-5B4B-4EBF-945E-365B1AD6E0DD}"/>
    <cellStyle name="Input 13 3" xfId="38134" xr:uid="{1FD45F47-92A1-41A2-97DD-8EB2D125A420}"/>
    <cellStyle name="Input 13 4" xfId="18169" xr:uid="{35B1CCA1-6DE7-4FBD-94CC-AE086DC75F67}"/>
    <cellStyle name="Input 130" xfId="38135" xr:uid="{592ACAB4-6C06-42FC-BF6C-AF1DECFD729A}"/>
    <cellStyle name="Input 131" xfId="38136" xr:uid="{58237E17-B3D4-4E11-B7D4-88448BCE14CA}"/>
    <cellStyle name="Input 132" xfId="38137" xr:uid="{25170706-EDBF-4E4C-922D-105BD2F22295}"/>
    <cellStyle name="Input 133" xfId="38138" xr:uid="{BC90196D-B958-43F0-9C58-0C35B45FEA2C}"/>
    <cellStyle name="Input 134" xfId="38139" xr:uid="{28EC58F9-AB82-43F8-8874-4A610B4064B7}"/>
    <cellStyle name="Input 135" xfId="38140" xr:uid="{ACE44AA0-E49B-4165-B357-EB8B6A1DC2A6}"/>
    <cellStyle name="Input 136" xfId="38141" xr:uid="{6759BC59-1886-4D36-839A-D16350D7D073}"/>
    <cellStyle name="Input 137" xfId="38142" xr:uid="{8D64C9A7-C563-430B-99DF-00C237727A2F}"/>
    <cellStyle name="Input 138" xfId="38143" xr:uid="{7F1CC3C5-CA84-4A90-95D0-41F001DE5CBA}"/>
    <cellStyle name="Input 139" xfId="38144" xr:uid="{2963E921-AB14-4F6B-8B1D-33F7D1188E3C}"/>
    <cellStyle name="Input 14" xfId="888" xr:uid="{BB5B6551-AAB7-4BEC-A798-7EA95289FE93}"/>
    <cellStyle name="Input 14 2" xfId="18172" xr:uid="{AC22F0D3-67AA-4A8B-A1B3-09304430F4B4}"/>
    <cellStyle name="Input 14 2 2" xfId="38145" xr:uid="{C87E4E73-9BE4-4AF3-85A6-F167EEF527EF}"/>
    <cellStyle name="Input 14 3" xfId="38146" xr:uid="{39FD5A67-B4C9-4E6F-BF8B-53656906D052}"/>
    <cellStyle name="Input 14 4" xfId="18171" xr:uid="{ADDF813A-6A16-437C-B2D9-A28C3DB9DBEB}"/>
    <cellStyle name="Input 140" xfId="38147" xr:uid="{CFCDBB21-E123-45C6-9820-B311BDDC7E2B}"/>
    <cellStyle name="Input 141" xfId="38148" xr:uid="{11DFC46D-AFF4-4231-BFF0-6A41E08F5EF4}"/>
    <cellStyle name="Input 142" xfId="38149" xr:uid="{C02F9FD9-DA6E-4F05-AA7A-155AD0EB3259}"/>
    <cellStyle name="Input 143" xfId="38150" xr:uid="{FD277198-4018-4FC1-924D-8A5C33B5CC53}"/>
    <cellStyle name="Input 144" xfId="38151" xr:uid="{26088E49-CA23-4D23-A3DB-0BB748B73737}"/>
    <cellStyle name="Input 145" xfId="38152" xr:uid="{B4F261F1-5396-4B33-86CF-D3EE1870A5C1}"/>
    <cellStyle name="Input 146" xfId="38153" xr:uid="{D5BE2211-7445-4D27-8DEA-5E78C39E1A16}"/>
    <cellStyle name="Input 147" xfId="38154" xr:uid="{C1A30348-23CF-4235-9925-EF8120720E58}"/>
    <cellStyle name="Input 148" xfId="38155" xr:uid="{65198A6A-EB3F-4C28-B5C4-AF7C37D9A542}"/>
    <cellStyle name="Input 149" xfId="38156" xr:uid="{39B95967-EB41-4C64-B70C-9B800B4E8704}"/>
    <cellStyle name="Input 15" xfId="877" xr:uid="{6A8EF99E-3D11-46FD-8660-46A6FAF3C8FA}"/>
    <cellStyle name="Input 15 2" xfId="18174" xr:uid="{1E78E1F4-E2C1-4537-B9E3-6EB9F007099E}"/>
    <cellStyle name="Input 15 2 2" xfId="38157" xr:uid="{548B338A-47B0-4BE1-B39F-817AF0CC626B}"/>
    <cellStyle name="Input 15 3" xfId="38158" xr:uid="{FE50224C-72F1-4E04-A6B1-0C471408A450}"/>
    <cellStyle name="Input 15 4" xfId="18173" xr:uid="{16823FD1-4751-47EA-B4CC-477571F77A8D}"/>
    <cellStyle name="Input 150" xfId="38159" xr:uid="{883B30F3-F799-4E41-AFA3-1E33706A1B3E}"/>
    <cellStyle name="Input 151" xfId="38160" xr:uid="{9BC078CD-704A-4DD9-8F42-D2C649028B5A}"/>
    <cellStyle name="Input 152" xfId="38161" xr:uid="{C93DE2C0-7845-487C-8C32-716D63FC7F9E}"/>
    <cellStyle name="Input 153" xfId="38162" xr:uid="{FB72C2AE-3626-4955-B5EB-2D4E81E4C479}"/>
    <cellStyle name="Input 154" xfId="38163" xr:uid="{E24C452A-CD8E-4EF4-9B15-C5E1D2D75916}"/>
    <cellStyle name="Input 155" xfId="38164" xr:uid="{CDEDDDA9-25A4-4A92-8976-E02BD317E1F1}"/>
    <cellStyle name="Input 156" xfId="38165" xr:uid="{F9D89126-EC7F-4D1C-84EB-AF5A6735E6B1}"/>
    <cellStyle name="Input 157" xfId="38166" xr:uid="{425986C3-4810-4833-A51E-F5AEBF0F4DD3}"/>
    <cellStyle name="Input 158" xfId="38167" xr:uid="{DE293367-3EDD-4605-A365-B61C8FB4540E}"/>
    <cellStyle name="Input 159" xfId="39426" xr:uid="{3DF515E6-5B5A-4BDD-AA8B-8E2E82802564}"/>
    <cellStyle name="Input 16" xfId="1042" xr:uid="{3B177455-F98A-43B4-A995-4D182706199D}"/>
    <cellStyle name="Input 16 2" xfId="18176" xr:uid="{238B0194-5A37-4A35-B814-856501A613D6}"/>
    <cellStyle name="Input 16 2 2" xfId="38168" xr:uid="{44CE2E57-73E0-4629-9879-BD06DC3A222E}"/>
    <cellStyle name="Input 16 3" xfId="38169" xr:uid="{1BA14F0E-726E-4AB7-8BB3-80CB5B42080B}"/>
    <cellStyle name="Input 16 4" xfId="18175" xr:uid="{EB6D58B3-831F-460E-BD64-7C70EA2CC6E3}"/>
    <cellStyle name="Input 160" xfId="2399" xr:uid="{E39BC3E9-76D8-4548-A69B-BAB54468EC92}"/>
    <cellStyle name="Input 17" xfId="1018" xr:uid="{E8DBC810-0C2B-43BE-A20B-13ACE8526453}"/>
    <cellStyle name="Input 17 2" xfId="18178" xr:uid="{7668FB45-96FE-4D95-B3BE-39C9A338D4C1}"/>
    <cellStyle name="Input 17 2 2" xfId="38170" xr:uid="{496BD7BE-E4B6-40A6-82F8-2ECA71293680}"/>
    <cellStyle name="Input 17 3" xfId="38171" xr:uid="{782F857F-4422-4EA3-9F47-B17E3011B4B2}"/>
    <cellStyle name="Input 17 4" xfId="18177" xr:uid="{40987F4D-98F8-4F0E-8C3A-2745B10B581E}"/>
    <cellStyle name="Input 18" xfId="1024" xr:uid="{A3AB8207-9B8D-4ECB-BB3C-D943D536B472}"/>
    <cellStyle name="Input 18 2" xfId="18180" xr:uid="{C665DDB2-5950-47DD-9B15-9D4EEA4406A0}"/>
    <cellStyle name="Input 18 2 2" xfId="38172" xr:uid="{67517F04-FFC0-4185-8544-D786E391F571}"/>
    <cellStyle name="Input 18 3" xfId="38173" xr:uid="{280FF2BD-E9C6-4E6D-807C-9E205CC98627}"/>
    <cellStyle name="Input 18 4" xfId="18179" xr:uid="{DDCA3AE9-C8C7-4BD7-BBF4-0CA8DA28BF4D}"/>
    <cellStyle name="Input 19" xfId="884" xr:uid="{0D03D084-6CAA-4459-9FAB-DD18694BEC5D}"/>
    <cellStyle name="Input 19 2" xfId="18182" xr:uid="{B5396BAD-0B24-4820-AD4D-CCD3E1D5CEC4}"/>
    <cellStyle name="Input 19 2 2" xfId="38174" xr:uid="{FBAB3DD9-80BA-4F94-882D-A0B3BD02AE68}"/>
    <cellStyle name="Input 19 3" xfId="38175" xr:uid="{286DF2DA-A9B5-4EEB-BF2B-DA78A50A1A67}"/>
    <cellStyle name="Input 19 4" xfId="18181" xr:uid="{989466F8-EC68-410A-BA5B-322A5D387276}"/>
    <cellStyle name="Input 2" xfId="182" xr:uid="{22ED0C9A-83B9-499B-9191-5D4338E5E557}"/>
    <cellStyle name="Input 2 10" xfId="18184" xr:uid="{C5F0DD08-8607-4EB9-A0F5-B8310469422D}"/>
    <cellStyle name="Input 2 10 2" xfId="38176" xr:uid="{83156FD3-00F4-4E97-B359-D0BCFC767947}"/>
    <cellStyle name="Input 2 11" xfId="18185" xr:uid="{13072EB8-5510-4CC4-B02B-760366159D2C}"/>
    <cellStyle name="Input 2 11 2" xfId="38177" xr:uid="{6BDB0200-4129-4EAE-A368-E8F38B3DD45A}"/>
    <cellStyle name="Input 2 12" xfId="18186" xr:uid="{B3FF5883-D5DE-46F1-8845-FC6799791D28}"/>
    <cellStyle name="Input 2 12 2" xfId="38178" xr:uid="{4188BD19-AAAA-47FD-90BA-EF4D72B5675E}"/>
    <cellStyle name="Input 2 13" xfId="38179" xr:uid="{06B1D8EF-C7DB-4E11-9BD3-D5620A7E01AF}"/>
    <cellStyle name="Input 2 14" xfId="38180" xr:uid="{09D53CD8-7F2C-41C4-9749-02E4CE85BE82}"/>
    <cellStyle name="Input 2 15" xfId="38181" xr:uid="{C9F42FFF-9C82-46E5-85C3-9137E72D849E}"/>
    <cellStyle name="Input 2 16" xfId="39585" xr:uid="{6FA9ACD9-2739-4496-865D-0750FB5F7F52}"/>
    <cellStyle name="Input 2 17" xfId="18183" xr:uid="{41EC8B01-E9F7-483B-81B8-02DB99C042EB}"/>
    <cellStyle name="Input 2 18" xfId="40828" xr:uid="{3A53191B-BF1D-435E-AD91-22412A4D775F}"/>
    <cellStyle name="Input 2 2" xfId="18187" xr:uid="{C19A9A76-93F8-495F-BFDB-FA0F60DD2933}"/>
    <cellStyle name="Input 2 2 2" xfId="18188" xr:uid="{5A7BA161-9AC8-445D-849B-C43251EB8978}"/>
    <cellStyle name="Input 2 2 2 2" xfId="38182" xr:uid="{F97022B6-7B81-4AC9-9578-67C9DF376F3B}"/>
    <cellStyle name="Input 2 2 2 3" xfId="41211" xr:uid="{6270E5FE-7EF3-4200-8CD5-CEA4ED61B0F0}"/>
    <cellStyle name="Input 2 2 3" xfId="38183" xr:uid="{948075DB-D35A-491D-8C84-5267B2AC85BA}"/>
    <cellStyle name="Input 2 2 3 2" xfId="41212" xr:uid="{70F1518F-FD61-43B1-BC1F-4DF389CD1244}"/>
    <cellStyle name="Input 2 2 4" xfId="41213" xr:uid="{4B45A2C0-97F2-41AF-A706-0F23656AFDC1}"/>
    <cellStyle name="Input 2 2 5" xfId="41210" xr:uid="{77E7D368-9003-4435-8A01-F5C1ACFF6959}"/>
    <cellStyle name="Input 2 3" xfId="18189" xr:uid="{3F171085-F24C-4543-974E-507D7EAE0D06}"/>
    <cellStyle name="Input 2 3 2" xfId="18190" xr:uid="{8E62145C-9B25-4E8E-9F66-A48AA5F647A9}"/>
    <cellStyle name="Input 2 3 2 2" xfId="38184" xr:uid="{4B0B2478-69C2-4E88-92D9-A6834FF908D4}"/>
    <cellStyle name="Input 2 3 2 3" xfId="41215" xr:uid="{B1E55385-C9BA-4A3A-8301-99916BA61847}"/>
    <cellStyle name="Input 2 3 3" xfId="38185" xr:uid="{99ECA4DD-A5C0-47C8-892B-AC6410F8791C}"/>
    <cellStyle name="Input 2 3 3 2" xfId="41216" xr:uid="{C17717FC-D779-4010-A7D3-D95BB4BBC63B}"/>
    <cellStyle name="Input 2 3 4" xfId="41217" xr:uid="{50DB0E2C-F0B3-4BCE-AC52-AF38C9953129}"/>
    <cellStyle name="Input 2 3 5" xfId="41214" xr:uid="{D9C47701-8F73-414B-AD42-32D0800E0203}"/>
    <cellStyle name="Input 2 4" xfId="18191" xr:uid="{09248D0E-16BE-4BC1-9E51-E1A777F00370}"/>
    <cellStyle name="Input 2 4 2" xfId="18192" xr:uid="{5DC57F25-ABDA-4B7B-97F2-C87A6DD7CB92}"/>
    <cellStyle name="Input 2 4 2 2" xfId="38186" xr:uid="{C78C005D-5371-43DB-AC62-5AE3BB801A33}"/>
    <cellStyle name="Input 2 4 3" xfId="38187" xr:uid="{0602D501-5D55-485C-80B8-DC5F3C066A06}"/>
    <cellStyle name="Input 2 4 4" xfId="41218" xr:uid="{749DCED0-FB23-494A-9047-021006A9A81D}"/>
    <cellStyle name="Input 2 5" xfId="18193" xr:uid="{105861B7-D0CA-4778-A243-1B9F3BF7B4CE}"/>
    <cellStyle name="Input 2 5 2" xfId="18194" xr:uid="{ED59AA59-9CAD-4D2C-B354-10030A58853F}"/>
    <cellStyle name="Input 2 5 2 2" xfId="38188" xr:uid="{6D3F1847-E26F-4C9B-82BA-3E8F5627633D}"/>
    <cellStyle name="Input 2 5 3" xfId="38189" xr:uid="{C1B6DFE0-043F-4A94-A24B-2DF313F566C4}"/>
    <cellStyle name="Input 2 5 4" xfId="41219" xr:uid="{DBE33730-1294-4C99-9117-5812EC1C7547}"/>
    <cellStyle name="Input 2 6" xfId="18195" xr:uid="{2DE3C925-8CB9-47FF-8E7C-9F9C9E43118F}"/>
    <cellStyle name="Input 2 6 2" xfId="18196" xr:uid="{4D360CAF-2A79-413A-ACA0-DE8C14F5B042}"/>
    <cellStyle name="Input 2 6 2 2" xfId="38190" xr:uid="{6A6F0186-1D6C-4DCA-8636-4B5765BD5E8C}"/>
    <cellStyle name="Input 2 6 3" xfId="18197" xr:uid="{9A757276-1C3D-46DE-8FC1-694F838CAF31}"/>
    <cellStyle name="Input 2 6 3 2" xfId="38191" xr:uid="{10F063C3-2658-42E0-8377-0AF6A97EFAFA}"/>
    <cellStyle name="Input 2 6 4" xfId="38192" xr:uid="{993F087C-07BD-4B04-AAA5-FB4191F0C815}"/>
    <cellStyle name="Input 2 6 5" xfId="41220" xr:uid="{BE37C7E6-AAD0-4727-A347-BFF34E279359}"/>
    <cellStyle name="Input 2 7" xfId="18198" xr:uid="{1CA46839-1576-484C-B197-5A5AE4FA13A7}"/>
    <cellStyle name="Input 2 7 2" xfId="38193" xr:uid="{518D853D-CABE-428B-9E49-60D38407E3FA}"/>
    <cellStyle name="Input 2 7 3" xfId="41221" xr:uid="{C1FC2B86-E619-48D9-B9F0-2FAFAC4148B4}"/>
    <cellStyle name="Input 2 8" xfId="18199" xr:uid="{127841DD-F795-4708-BCDA-32ED062E91F9}"/>
    <cellStyle name="Input 2 8 2" xfId="38194" xr:uid="{2C038938-E0FF-4E3A-916A-9134AA9D50A5}"/>
    <cellStyle name="Input 2 8 3" xfId="41222" xr:uid="{F7CE92E9-1388-4961-A636-C8DEE731B5A3}"/>
    <cellStyle name="Input 2 9" xfId="18200" xr:uid="{AD46BD1C-7BD0-408B-B1D3-AC5403D6C135}"/>
    <cellStyle name="Input 2 9 2" xfId="38195" xr:uid="{95E51130-D553-4B5A-93F5-E3529DE2EDFF}"/>
    <cellStyle name="Input 2 9 3" xfId="41209" xr:uid="{0D2EA7C1-FDAF-488B-B4F8-D917F8F6BE97}"/>
    <cellStyle name="Input 20" xfId="1049" xr:uid="{FAE5A2A4-D08B-4726-A93F-20D4CC832B9A}"/>
    <cellStyle name="Input 20 2" xfId="18202" xr:uid="{3127D058-46CA-4A4A-9F03-42615CB99143}"/>
    <cellStyle name="Input 20 2 2" xfId="38196" xr:uid="{8E12C335-5D1F-43FC-BACD-83654C22E897}"/>
    <cellStyle name="Input 20 3" xfId="38197" xr:uid="{C0B4C42B-5BC5-42A8-A18F-B817BCEC322F}"/>
    <cellStyle name="Input 20 4" xfId="18201" xr:uid="{83ED9A78-6312-4BE3-B9AE-256FD7372A13}"/>
    <cellStyle name="Input 21" xfId="936" xr:uid="{0504800E-82EB-4D6A-8FFD-ECD0B10120C9}"/>
    <cellStyle name="Input 21 2" xfId="18204" xr:uid="{2BC1C970-8DE5-4863-91BD-C6416DE9934C}"/>
    <cellStyle name="Input 21 2 2" xfId="38198" xr:uid="{EFB47CAD-040E-44B4-AB8B-8A295278B8E6}"/>
    <cellStyle name="Input 21 3" xfId="38199" xr:uid="{94F02350-7199-41D8-BE34-544809746E8F}"/>
    <cellStyle name="Input 21 4" xfId="18203" xr:uid="{F7620A83-EE3C-4EB9-BF31-16269F088C0F}"/>
    <cellStyle name="Input 22" xfId="1039" xr:uid="{15CA1DFD-11AF-43F4-A9B5-2910221C4A13}"/>
    <cellStyle name="Input 22 2" xfId="18206" xr:uid="{85620CDF-2FE0-4DBD-AB40-1706C1604761}"/>
    <cellStyle name="Input 22 2 2" xfId="38200" xr:uid="{DB47F6E1-A983-4402-B0A5-569EF9A0AE78}"/>
    <cellStyle name="Input 22 3" xfId="38201" xr:uid="{0B7BC1B8-8715-4DC6-8242-BBF1CBD7CEE1}"/>
    <cellStyle name="Input 22 4" xfId="18205" xr:uid="{3A109DF5-36F4-4987-BF24-09F57A93463C}"/>
    <cellStyle name="Input 23" xfId="1085" xr:uid="{563A4364-6F49-40A3-AEED-357DDC939674}"/>
    <cellStyle name="Input 23 2" xfId="18208" xr:uid="{FEC282CD-9C4B-4E54-89BA-0136279D7315}"/>
    <cellStyle name="Input 23 2 2" xfId="38202" xr:uid="{63A3B4B6-4AF8-4E52-A779-91BE93B212D3}"/>
    <cellStyle name="Input 23 3" xfId="38203" xr:uid="{DEE2D4DB-51DF-4F6C-A462-D7248DA18845}"/>
    <cellStyle name="Input 23 4" xfId="18207" xr:uid="{4E0B8CB3-022D-4BDC-8B54-3D81FDD6384B}"/>
    <cellStyle name="Input 24" xfId="1091" xr:uid="{92E22FF3-0482-4E18-87D9-98FABA58E2D4}"/>
    <cellStyle name="Input 24 2" xfId="18210" xr:uid="{6E3EB619-6FE2-4797-98C5-2AB28E08850D}"/>
    <cellStyle name="Input 24 2 2" xfId="38204" xr:uid="{09AC4041-05C4-4BED-8385-349E52A6E937}"/>
    <cellStyle name="Input 24 3" xfId="38205" xr:uid="{9183A797-1F30-472E-9F79-9254B5C58D9D}"/>
    <cellStyle name="Input 24 4" xfId="18209" xr:uid="{AB8B878D-545E-4D97-B515-30FA723DE915}"/>
    <cellStyle name="Input 25" xfId="941" xr:uid="{4E9AC3BB-CF55-4960-BA55-BC3DC4FCE334}"/>
    <cellStyle name="Input 25 2" xfId="18212" xr:uid="{74F8939C-BCD3-4E01-8487-E1757AC37986}"/>
    <cellStyle name="Input 25 2 2" xfId="38206" xr:uid="{E0F1B7A6-8CBB-4CAD-90D1-072AEACBA044}"/>
    <cellStyle name="Input 25 3" xfId="38207" xr:uid="{10FB5E53-94C2-43B9-85B7-EA24B0BEF7C6}"/>
    <cellStyle name="Input 25 4" xfId="18211" xr:uid="{3A9DD9FE-5964-422D-8D62-1B53DF0D5281}"/>
    <cellStyle name="Input 26" xfId="1100" xr:uid="{D5234B3A-75C5-4E0B-BABF-4FB51B52CBA9}"/>
    <cellStyle name="Input 26 2" xfId="18214" xr:uid="{4B64B31D-05B7-40E8-BAA4-AACEAA98E66D}"/>
    <cellStyle name="Input 26 2 2" xfId="38208" xr:uid="{79D5B5F1-20D0-4815-9048-2867EED5C073}"/>
    <cellStyle name="Input 26 3" xfId="38209" xr:uid="{A95885B0-C185-40F0-B78E-3B03B627D63E}"/>
    <cellStyle name="Input 26 4" xfId="18213" xr:uid="{FCB0CF78-6BB6-4A67-BDD9-22230F14AF53}"/>
    <cellStyle name="Input 27" xfId="1093" xr:uid="{6AE47DAE-EF2A-467A-8A75-4E8DDA55D3C2}"/>
    <cellStyle name="Input 27 2" xfId="18216" xr:uid="{4D9CDBE1-DC08-4E0B-85EC-A8D58BD74A83}"/>
    <cellStyle name="Input 27 2 2" xfId="38210" xr:uid="{B080789C-F08F-458A-BF90-6B4BD7EFFB5C}"/>
    <cellStyle name="Input 27 3" xfId="38211" xr:uid="{A9858C59-F596-45C4-A016-D4B4BBAE3190}"/>
    <cellStyle name="Input 27 4" xfId="18215" xr:uid="{25858B66-A1DA-4102-B2D6-50CF14D6C900}"/>
    <cellStyle name="Input 28" xfId="1092" xr:uid="{F4908DDF-19A0-436A-B2F5-8BA22E7108C1}"/>
    <cellStyle name="Input 28 2" xfId="18218" xr:uid="{BC932B33-0194-4547-AE31-93AB4A1C5208}"/>
    <cellStyle name="Input 28 2 2" xfId="38212" xr:uid="{2CD20BFE-AD00-47B9-9A20-687FCA4FFF3F}"/>
    <cellStyle name="Input 28 3" xfId="38213" xr:uid="{AC263569-56F7-4322-9DEF-7B08998B4424}"/>
    <cellStyle name="Input 28 4" xfId="18217" xr:uid="{6105DE32-D1C1-4739-85A9-2CB6AAFFDBEE}"/>
    <cellStyle name="Input 29" xfId="923" xr:uid="{D57DB4F2-49EE-4F5A-B411-E53B18341E05}"/>
    <cellStyle name="Input 29 2" xfId="18220" xr:uid="{EF000725-2EB5-4F2A-A9FB-A4A916628A42}"/>
    <cellStyle name="Input 29 2 2" xfId="38214" xr:uid="{DBB4F409-8E92-4F5E-82ED-1683621A3BDE}"/>
    <cellStyle name="Input 29 3" xfId="38215" xr:uid="{9072C65A-F9BA-432B-B97A-69CC5C24F7FE}"/>
    <cellStyle name="Input 29 4" xfId="18219" xr:uid="{AC26F29F-C1F5-4080-8646-A985A4F9FA32}"/>
    <cellStyle name="Input 3" xfId="1004" xr:uid="{0583A937-3095-42F2-9199-3E2AD65E6197}"/>
    <cellStyle name="Input 3 10" xfId="41223" xr:uid="{C7E4EBA1-EF5B-4A23-991A-F141262485CE}"/>
    <cellStyle name="Input 3 2" xfId="18222" xr:uid="{C9DD5401-336D-4346-8C4B-C58B8D22FBAE}"/>
    <cellStyle name="Input 3 2 2" xfId="38216" xr:uid="{C18C533B-D557-410D-A934-DA391475A177}"/>
    <cellStyle name="Input 3 3" xfId="18223" xr:uid="{780B6870-F272-42DF-A66D-F5E32C9E4DF4}"/>
    <cellStyle name="Input 3 3 2" xfId="38217" xr:uid="{38B3BC1B-BDF4-4E56-966F-0B0D9D1BB5EF}"/>
    <cellStyle name="Input 3 4" xfId="18224" xr:uid="{B94DD780-9E81-4B29-90DE-1D642B2D4C0D}"/>
    <cellStyle name="Input 3 4 2" xfId="38218" xr:uid="{7CE0770C-3609-4546-9EFD-A3A503CE869E}"/>
    <cellStyle name="Input 3 5" xfId="38219" xr:uid="{7D52D237-E6B9-40BF-8355-8BF545EFD2AA}"/>
    <cellStyle name="Input 3 6" xfId="38220" xr:uid="{A76A0747-A3A4-4E13-9215-FEECDAA6C76A}"/>
    <cellStyle name="Input 3 7" xfId="38221" xr:uid="{F836F893-C252-4C79-B950-D4AFF393A5B0}"/>
    <cellStyle name="Input 3 8" xfId="39632" xr:uid="{79C24BB3-1690-4DAA-8767-54AC14FFE263}"/>
    <cellStyle name="Input 3 9" xfId="18221" xr:uid="{BD2997C3-3F47-4E5B-BF17-57F5A1A94550}"/>
    <cellStyle name="Input 30" xfId="1084" xr:uid="{0D6A1962-F599-4B2C-8189-AA0ED41938E7}"/>
    <cellStyle name="Input 30 2" xfId="18226" xr:uid="{5998A757-A402-400F-812B-8CA3905D6AFA}"/>
    <cellStyle name="Input 30 2 2" xfId="38222" xr:uid="{DCE6A949-5A4E-405A-B85E-8F96B6BC74F1}"/>
    <cellStyle name="Input 30 3" xfId="38223" xr:uid="{D44A15ED-7706-433E-ABDB-3AF72A2A8EC9}"/>
    <cellStyle name="Input 30 4" xfId="18225" xr:uid="{2342BAC0-9B99-49C9-B7E4-2DF9D420CB10}"/>
    <cellStyle name="Input 31" xfId="917" xr:uid="{CC7A5AE2-6E0A-4DE1-B8CF-45031BCC68B4}"/>
    <cellStyle name="Input 31 2" xfId="18228" xr:uid="{D9D71844-9CA2-4C3D-97ED-811BF8CDDA2B}"/>
    <cellStyle name="Input 31 2 2" xfId="38224" xr:uid="{E7286B06-873E-4701-B350-3469CF33366B}"/>
    <cellStyle name="Input 31 3" xfId="38225" xr:uid="{180F6E7D-6B99-4850-B504-B26D61A46F08}"/>
    <cellStyle name="Input 31 4" xfId="18227" xr:uid="{9F4ED57E-A38C-4392-A76C-44E2B053236C}"/>
    <cellStyle name="Input 32" xfId="1099" xr:uid="{46EF57C2-1E8F-4CFC-A61A-E6B308017CCB}"/>
    <cellStyle name="Input 32 2" xfId="18230" xr:uid="{E700E280-F06A-44AD-AE6F-3AF6E8F0E4E8}"/>
    <cellStyle name="Input 32 2 2" xfId="38226" xr:uid="{ADFE399E-32C1-401A-BF19-97B5BC668040}"/>
    <cellStyle name="Input 32 3" xfId="38227" xr:uid="{F12AC179-7CA0-4217-92F7-701BB39BEA3F}"/>
    <cellStyle name="Input 32 4" xfId="18229" xr:uid="{AE7543B3-1AEF-425B-BA8E-046EF3CFD9B7}"/>
    <cellStyle name="Input 33" xfId="939" xr:uid="{86F1639A-86E0-4A2E-B672-21E2A11A7A3D}"/>
    <cellStyle name="Input 33 2" xfId="18232" xr:uid="{BBBD69B7-88D4-4E5E-847E-08D068A0D63D}"/>
    <cellStyle name="Input 33 2 2" xfId="38228" xr:uid="{DDA33488-A721-47C9-9A1B-969D9E515F59}"/>
    <cellStyle name="Input 33 3" xfId="38229" xr:uid="{E94AECAB-45AF-4EFB-BD92-DE90D82518D1}"/>
    <cellStyle name="Input 33 4" xfId="18231" xr:uid="{61B49E54-1A07-4085-8CF0-198DB77E076B}"/>
    <cellStyle name="Input 34" xfId="18233" xr:uid="{33D18419-D2B5-4850-9142-233412E420CE}"/>
    <cellStyle name="Input 34 2" xfId="18234" xr:uid="{E0F3D5AF-BA13-4BE6-9930-70994F69808E}"/>
    <cellStyle name="Input 34 2 2" xfId="38230" xr:uid="{82935118-3758-4491-AFA5-BA2FB9A28FFF}"/>
    <cellStyle name="Input 34 3" xfId="38231" xr:uid="{4E670799-36B1-41AA-9B52-7AB400E7C38B}"/>
    <cellStyle name="Input 35" xfId="18235" xr:uid="{345F5976-DF6F-4D46-93CB-C59BC2D547EF}"/>
    <cellStyle name="Input 35 2" xfId="18236" xr:uid="{2DDCA570-8507-4021-99F5-56280E79D401}"/>
    <cellStyle name="Input 35 2 2" xfId="38232" xr:uid="{C43A10DF-B600-4332-A01D-C7A547328642}"/>
    <cellStyle name="Input 35 3" xfId="38233" xr:uid="{2B7739D1-5D06-4197-9437-048C32750091}"/>
    <cellStyle name="Input 36" xfId="18237" xr:uid="{1CB507D4-5D0E-4D33-95EB-29FAFC1AB52B}"/>
    <cellStyle name="Input 36 2" xfId="18238" xr:uid="{0B2DDC14-B946-4BD3-A391-20F1828E7105}"/>
    <cellStyle name="Input 36 2 2" xfId="38234" xr:uid="{D02617CC-C49B-43E2-BCE4-F3899CE514B2}"/>
    <cellStyle name="Input 36 3" xfId="38235" xr:uid="{E6C709DD-10A8-416B-929E-9121350515EA}"/>
    <cellStyle name="Input 37" xfId="18239" xr:uid="{29BBFE71-856C-4B2B-8BB0-DCF9BEBA39E4}"/>
    <cellStyle name="Input 37 2" xfId="18240" xr:uid="{13287966-71C1-4E4A-9AFC-98EAB3A7BC9B}"/>
    <cellStyle name="Input 37 2 2" xfId="38236" xr:uid="{11FAE70F-3BB1-4A28-AE17-C1EFEE067793}"/>
    <cellStyle name="Input 37 3" xfId="38237" xr:uid="{F9C73C34-C739-4C80-A200-ACB8AD6D1478}"/>
    <cellStyle name="Input 38" xfId="18241" xr:uid="{CF235FD6-6C9D-4276-B40B-C535D8E66A3A}"/>
    <cellStyle name="Input 38 2" xfId="18242" xr:uid="{B67B9052-5C79-43C1-AC7D-C156201FD28A}"/>
    <cellStyle name="Input 38 2 2" xfId="38238" xr:uid="{D31DC73D-BEAC-4420-B71C-3237EB8649B1}"/>
    <cellStyle name="Input 38 3" xfId="38239" xr:uid="{52AB5C4A-0574-47F3-A959-92017CAC6C3E}"/>
    <cellStyle name="Input 39" xfId="18243" xr:uid="{DD055838-C8CA-4297-9C4B-C3DA3518513C}"/>
    <cellStyle name="Input 39 2" xfId="18244" xr:uid="{761742FA-90A1-485E-8AF7-98BE39BF6A12}"/>
    <cellStyle name="Input 39 2 2" xfId="38240" xr:uid="{6EAC96FB-3679-45D4-B517-9A736D3E8BD6}"/>
    <cellStyle name="Input 39 3" xfId="38241" xr:uid="{172D4D17-E77D-44C4-A39C-B36FD32CB217}"/>
    <cellStyle name="Input 4" xfId="1013" xr:uid="{4D74A5E6-CCC9-4C51-A6DF-ABE6FEF83DB0}"/>
    <cellStyle name="Input 4 2" xfId="18246" xr:uid="{6FF3952D-3F63-4BF2-9130-9AF6CBC642E2}"/>
    <cellStyle name="Input 4 2 2" xfId="38242" xr:uid="{88ED2484-8BB7-4552-A06E-F906848BF7DE}"/>
    <cellStyle name="Input 4 3" xfId="18247" xr:uid="{707D8217-1AB7-4675-B0A3-B0D0C21D637C}"/>
    <cellStyle name="Input 4 3 2" xfId="38243" xr:uid="{139125A4-1DF0-45FF-87B5-C0CBEA94214A}"/>
    <cellStyle name="Input 4 4" xfId="18248" xr:uid="{FF9ECBC0-0258-4EA8-8ACB-0CF22CA2DABF}"/>
    <cellStyle name="Input 4 4 2" xfId="38244" xr:uid="{4F841A1B-3BB0-4784-8148-E97C82FB9774}"/>
    <cellStyle name="Input 4 5" xfId="38245" xr:uid="{8359CA80-5F62-4505-987F-D18D5EF1E764}"/>
    <cellStyle name="Input 4 6" xfId="38246" xr:uid="{D4A3A6FF-D61B-4362-97B7-F9C4EBFF29A7}"/>
    <cellStyle name="Input 4 7" xfId="38247" xr:uid="{054DFB74-0FB3-45AB-913F-097169336B55}"/>
    <cellStyle name="Input 4 8" xfId="39538" xr:uid="{754B2B79-DCFE-498A-A446-B14205DF0445}"/>
    <cellStyle name="Input 4 9" xfId="18245" xr:uid="{9336519A-922F-483C-8AC5-9B4B9BB4EB1C}"/>
    <cellStyle name="Input 40" xfId="18249" xr:uid="{DB75031F-9C8D-464B-BF20-F5FF77336D9B}"/>
    <cellStyle name="Input 40 2" xfId="18250" xr:uid="{9FC2992D-180C-470E-95FA-EC9D42F5E3E0}"/>
    <cellStyle name="Input 40 2 2" xfId="38248" xr:uid="{869B00AB-18C8-44ED-BC88-967856721052}"/>
    <cellStyle name="Input 40 3" xfId="38249" xr:uid="{4C656B12-7836-41D1-953B-0CDFA6C656BF}"/>
    <cellStyle name="Input 41" xfId="18251" xr:uid="{6AE81248-E44C-4DF2-9C5E-F3C3C19900F0}"/>
    <cellStyle name="Input 41 2" xfId="18252" xr:uid="{9F9FA20F-6627-4061-BBC3-52687B823C84}"/>
    <cellStyle name="Input 41 2 2" xfId="38250" xr:uid="{6C77B8C3-7793-48B4-8DE0-8DFE79A6C091}"/>
    <cellStyle name="Input 41 3" xfId="38251" xr:uid="{68C92CA6-14A1-491F-AD4A-DDF83D04CAEF}"/>
    <cellStyle name="Input 42" xfId="18253" xr:uid="{9EF19161-0DE8-4BF2-AB95-F406CE371B45}"/>
    <cellStyle name="Input 42 2" xfId="38252" xr:uid="{D2651279-70AF-4B2A-993F-782A018BC02C}"/>
    <cellStyle name="Input 43" xfId="18254" xr:uid="{05775677-90E9-40B0-8180-EC19E6405B0E}"/>
    <cellStyle name="Input 43 2" xfId="38253" xr:uid="{1EA9FB6A-915C-431D-B4D6-1472C148B6EB}"/>
    <cellStyle name="Input 44" xfId="18255" xr:uid="{023705A4-14E2-4E8A-AA98-530CBE1C1AB5}"/>
    <cellStyle name="Input 44 2" xfId="38254" xr:uid="{0B68331B-B562-4642-8AD8-7456DAD0A477}"/>
    <cellStyle name="Input 45" xfId="18256" xr:uid="{CB56A33A-7283-492B-B91A-0EAD427EDD08}"/>
    <cellStyle name="Input 45 2" xfId="38255" xr:uid="{AB88B26E-58D0-491A-9E61-C643E5B2A28A}"/>
    <cellStyle name="Input 46" xfId="18257" xr:uid="{E3D7D410-BB93-4BC1-ACEC-1CF4CA62F7A7}"/>
    <cellStyle name="Input 46 2" xfId="38256" xr:uid="{D38404CE-540D-471F-A98D-E3EDD4BC30FD}"/>
    <cellStyle name="Input 47" xfId="18258" xr:uid="{37CB464B-1316-4497-9BD7-7431ED07DEFE}"/>
    <cellStyle name="Input 48" xfId="18259" xr:uid="{17487D30-F1CC-4B8C-8319-F7280EADD436}"/>
    <cellStyle name="Input 49" xfId="38257" xr:uid="{71E4AFDB-7D0D-4202-A073-EBB78DAC56E0}"/>
    <cellStyle name="Input 5" xfId="933" xr:uid="{B844B7DC-BCDB-4F05-AF6B-29907D4D27E0}"/>
    <cellStyle name="Input 5 2" xfId="18261" xr:uid="{BCE53CA4-470C-4084-9062-BE1F4E2615D0}"/>
    <cellStyle name="Input 5 2 2" xfId="18262" xr:uid="{9ABD30E3-80EB-4AA4-834E-4FF5A7CB2176}"/>
    <cellStyle name="Input 5 2 2 2" xfId="38258" xr:uid="{3B9E738D-4B7E-4D17-BDA0-F308D1CEE5A4}"/>
    <cellStyle name="Input 5 2 3" xfId="18263" xr:uid="{B4E004DC-FC3D-4511-8C09-04447CA7F38E}"/>
    <cellStyle name="Input 5 2 3 2" xfId="38259" xr:uid="{A1A7F38A-BC28-452C-A81B-0A5B7DF0B69E}"/>
    <cellStyle name="Input 5 2 4" xfId="38260" xr:uid="{BF2D1628-9FFC-40D8-8E8D-38BC4CDE6B42}"/>
    <cellStyle name="Input 5 3" xfId="18264" xr:uid="{E4D44422-DEAA-4085-911C-BBEF79670B1E}"/>
    <cellStyle name="Input 5 3 2" xfId="38261" xr:uid="{B0C26A7A-C10D-4975-8786-2FD560162294}"/>
    <cellStyle name="Input 5 4" xfId="18265" xr:uid="{3E944D04-71A4-4DF9-9971-F7A70502DA75}"/>
    <cellStyle name="Input 5 4 2" xfId="38262" xr:uid="{FFC7AADC-54F3-4A31-A739-CCF3CFBBD605}"/>
    <cellStyle name="Input 5 5" xfId="38263" xr:uid="{BD4735CD-C425-4DFE-B518-37C1E2855F17}"/>
    <cellStyle name="Input 5 6" xfId="39574" xr:uid="{4F6D9CD0-FC9B-44D6-8AA7-A959EF216851}"/>
    <cellStyle name="Input 5 7" xfId="18260" xr:uid="{48F3DE4D-0CB8-41D0-A8B2-3E8ADF35A2A4}"/>
    <cellStyle name="Input 50" xfId="38264" xr:uid="{AACE430C-4F65-4A6C-AC6E-0256DE383FDD}"/>
    <cellStyle name="Input 51" xfId="38265" xr:uid="{8F0FCBB0-FD2B-405E-BA32-CF617237E13F}"/>
    <cellStyle name="Input 52" xfId="38266" xr:uid="{1C438B17-221D-4EA7-964B-BBED7F790DA9}"/>
    <cellStyle name="Input 53" xfId="38267" xr:uid="{9A7B40FE-1624-4E16-9B75-53FAD011B4DA}"/>
    <cellStyle name="Input 54" xfId="38268" xr:uid="{9E3D6435-9CDD-46FD-8F8A-57A3E8F27973}"/>
    <cellStyle name="Input 55" xfId="38269" xr:uid="{5847E94F-07A5-4AE4-A357-40A8F3F260A5}"/>
    <cellStyle name="Input 56" xfId="38270" xr:uid="{A3091248-C77D-4D37-B24E-2F08E0738E65}"/>
    <cellStyle name="Input 57" xfId="38271" xr:uid="{1A5E2C17-74EA-4C27-8D55-1A3D5A107989}"/>
    <cellStyle name="Input 58" xfId="38272" xr:uid="{03B980D1-7E9E-4472-AEC4-F1F9AFD99B77}"/>
    <cellStyle name="Input 59" xfId="38273" xr:uid="{20A8B4EC-6F7F-4E25-9ACF-D3A87591CB63}"/>
    <cellStyle name="Input 6" xfId="916" xr:uid="{87E2208E-8D36-4525-94EE-984C6EB6AC66}"/>
    <cellStyle name="Input 6 2" xfId="18267" xr:uid="{53411B9A-9A91-433C-A10C-F89332FF2AA6}"/>
    <cellStyle name="Input 6 2 2" xfId="18268" xr:uid="{9F978035-D817-43C5-A71C-8B368506FECF}"/>
    <cellStyle name="Input 6 2 2 2" xfId="38274" xr:uid="{FBE76790-3E6E-40B6-AC6E-214EAE054B63}"/>
    <cellStyle name="Input 6 2 3" xfId="18269" xr:uid="{9A0B035D-29ED-4973-9D17-7B6466A2D2EE}"/>
    <cellStyle name="Input 6 2 3 2" xfId="38275" xr:uid="{FA99A545-2D1E-4CB4-831F-819B657562B9}"/>
    <cellStyle name="Input 6 2 4" xfId="38276" xr:uid="{D7C3A377-3051-47E1-A3A1-DC12D51625C0}"/>
    <cellStyle name="Input 6 3" xfId="18270" xr:uid="{B9251806-4721-438E-A9A6-58121D5B456C}"/>
    <cellStyle name="Input 6 3 2" xfId="38277" xr:uid="{3E55CC61-E651-4489-AC29-91992EBBA2CC}"/>
    <cellStyle name="Input 6 4" xfId="18271" xr:uid="{6AAB1A12-12C6-4477-B27D-3294875E171C}"/>
    <cellStyle name="Input 6 4 2" xfId="38278" xr:uid="{8E136A25-2498-40F3-A634-59656A2D730F}"/>
    <cellStyle name="Input 6 5" xfId="38279" xr:uid="{8CF36AD6-25F1-47F0-92D6-4778A3F54F79}"/>
    <cellStyle name="Input 6 6" xfId="39622" xr:uid="{DBD8F224-4770-49D1-B1B0-2D1D6CFAC1B3}"/>
    <cellStyle name="Input 6 7" xfId="18266" xr:uid="{236DB772-678C-418A-B4BA-9D3822B6AFA4}"/>
    <cellStyle name="Input 60" xfId="38280" xr:uid="{586B592B-2256-4A2A-B25B-855EC05D7756}"/>
    <cellStyle name="Input 61" xfId="38281" xr:uid="{7E3E262F-9FF1-4143-A3CA-13B109777533}"/>
    <cellStyle name="Input 62" xfId="38282" xr:uid="{C37FBE23-D9D9-49BC-8D4B-0A87B6D19DFD}"/>
    <cellStyle name="Input 63" xfId="38283" xr:uid="{1B6CDF3E-2D6E-49B1-A81E-404037CDDDEF}"/>
    <cellStyle name="Input 64" xfId="38284" xr:uid="{8F0C6855-0CA6-46A1-A964-E2C8A65657CF}"/>
    <cellStyle name="Input 65" xfId="38285" xr:uid="{9F1721E2-0DF7-4224-8A02-29937DE9286A}"/>
    <cellStyle name="Input 66" xfId="38286" xr:uid="{FEC211B4-03D7-4E29-AFD2-E860407619DD}"/>
    <cellStyle name="Input 67" xfId="38287" xr:uid="{B6C03904-0A9A-4D4E-83BB-AEBDA185A0D3}"/>
    <cellStyle name="Input 68" xfId="38288" xr:uid="{38754980-0FB2-442B-870D-13E0BA900DF7}"/>
    <cellStyle name="Input 69" xfId="38289" xr:uid="{343E54C2-F3FE-4AC9-B6CC-9F4C522427E2}"/>
    <cellStyle name="Input 7" xfId="1002" xr:uid="{CEBA7E02-825E-4D3E-95AA-82F36035A2D4}"/>
    <cellStyle name="Input 7 2" xfId="18273" xr:uid="{D21C9313-366B-4A57-BF51-E1CDF3A4354A}"/>
    <cellStyle name="Input 7 2 2" xfId="38290" xr:uid="{3BA63DB0-C644-4CF4-ADBE-AEB6E5CEE5B9}"/>
    <cellStyle name="Input 7 3" xfId="18274" xr:uid="{1E3BCFEE-1103-49D0-B816-4C7873CA4DD6}"/>
    <cellStyle name="Input 7 3 2" xfId="38291" xr:uid="{26B30510-F6DB-49BD-967D-C7B34BD8AA07}"/>
    <cellStyle name="Input 7 4" xfId="18275" xr:uid="{CB343A12-433C-498B-9B14-B6C0AC0337CC}"/>
    <cellStyle name="Input 7 4 2" xfId="38292" xr:uid="{245F6661-71CF-41FF-8AAB-EDDAB95DE5FF}"/>
    <cellStyle name="Input 7 5" xfId="38293" xr:uid="{06890EEC-D4CB-4F17-9995-E3E92D51E697}"/>
    <cellStyle name="Input 7 6" xfId="39629" xr:uid="{C93BB132-8D8B-4FC0-B78A-3FF8B59438E1}"/>
    <cellStyle name="Input 7 7" xfId="18272" xr:uid="{1FFD3A5E-B8D0-44D4-87FC-48A24E4D09C5}"/>
    <cellStyle name="Input 70" xfId="38294" xr:uid="{5F1906F5-BA56-4CB1-84AA-0287006E5641}"/>
    <cellStyle name="Input 71" xfId="38295" xr:uid="{80C99C32-7DD4-464A-9E18-41440A8D12C4}"/>
    <cellStyle name="Input 72" xfId="38296" xr:uid="{8051645B-BC38-4F55-8972-CB945C02FF32}"/>
    <cellStyle name="Input 73" xfId="38297" xr:uid="{768C8851-8C1E-4F94-AEE4-4CFCEAA75DA4}"/>
    <cellStyle name="Input 74" xfId="38298" xr:uid="{92F453CA-0CBB-42F4-8FA9-4D12800FE0F2}"/>
    <cellStyle name="Input 75" xfId="38299" xr:uid="{1034A3F6-D0EE-4047-BD71-F9B10AA22918}"/>
    <cellStyle name="Input 76" xfId="38300" xr:uid="{CC84FB4F-5E83-48F1-8F7D-56D6F6CDD9ED}"/>
    <cellStyle name="Input 77" xfId="38301" xr:uid="{F9A5E74A-B08D-42CF-A943-F41267D078C4}"/>
    <cellStyle name="Input 78" xfId="38302" xr:uid="{43A63C11-86BC-462B-8419-31D1CEC2A372}"/>
    <cellStyle name="Input 79" xfId="38303" xr:uid="{EBB6D2A8-5604-4E11-A0E1-7BD396C51ED0}"/>
    <cellStyle name="Input 8" xfId="1020" xr:uid="{BAC8913B-16DB-4B0B-A976-B6AA797B0C08}"/>
    <cellStyle name="Input 8 2" xfId="18277" xr:uid="{55BEBF04-7169-4A62-8A79-728233B2C0A9}"/>
    <cellStyle name="Input 8 2 2" xfId="38304" xr:uid="{A9405477-B9CA-4A4C-B6DA-D06B171FAF03}"/>
    <cellStyle name="Input 8 3" xfId="18278" xr:uid="{30E532FE-C81A-452C-95C1-E38972B986EF}"/>
    <cellStyle name="Input 8 3 2" xfId="38305" xr:uid="{7A36D6D7-E643-400E-8F3F-5AB6E51A3371}"/>
    <cellStyle name="Input 8 4" xfId="18279" xr:uid="{FD79DFE2-5524-4F3C-B765-6DADC8863AE5}"/>
    <cellStyle name="Input 8 4 2" xfId="38306" xr:uid="{6D5D2138-D803-4517-96BB-B82871F57355}"/>
    <cellStyle name="Input 8 5" xfId="38307" xr:uid="{DE22F070-680B-44AD-A560-60FAD90A8820}"/>
    <cellStyle name="Input 8 6" xfId="39625" xr:uid="{47309EAF-2ABC-4147-968D-C3828078C9F4}"/>
    <cellStyle name="Input 8 7" xfId="18276" xr:uid="{40DD8CE2-E29D-49D0-95F1-F0FE87417D34}"/>
    <cellStyle name="Input 80" xfId="38308" xr:uid="{42BB9198-AFAB-4AE3-98F9-FE794A705DA5}"/>
    <cellStyle name="Input 81" xfId="38309" xr:uid="{81468646-2D95-4407-A051-5BCB4B6F30FF}"/>
    <cellStyle name="Input 82" xfId="38310" xr:uid="{DF169EE4-EA50-4B46-8E53-C3487A602305}"/>
    <cellStyle name="Input 83" xfId="38311" xr:uid="{03FF5DD7-214C-47BC-9FBE-30C2F68188DB}"/>
    <cellStyle name="Input 84" xfId="38312" xr:uid="{8C9120E8-4DE0-4096-B389-D75A0034C36B}"/>
    <cellStyle name="Input 85" xfId="38313" xr:uid="{EF89E911-FCAC-4FE2-8DFF-BF4216B6E407}"/>
    <cellStyle name="Input 86" xfId="38314" xr:uid="{69DDB3C3-92C6-43D3-9B84-812CA965243F}"/>
    <cellStyle name="Input 87" xfId="38315" xr:uid="{8230596E-BA68-4CF6-AE27-099098FD79D8}"/>
    <cellStyle name="Input 88" xfId="38316" xr:uid="{E5BB8448-FE7D-4FB3-8463-6A8D59DBB5B7}"/>
    <cellStyle name="Input 89" xfId="38317" xr:uid="{2DAF1473-FFC8-4721-A580-AA650E3A7CB2}"/>
    <cellStyle name="Input 9" xfId="1010" xr:uid="{A3C6765C-846A-4AAE-BDB9-0143CBA55354}"/>
    <cellStyle name="Input 9 2" xfId="18281" xr:uid="{AF3790EB-0031-4DA5-9A9E-4609796466DC}"/>
    <cellStyle name="Input 9 2 2" xfId="18282" xr:uid="{B82C66BA-3A0D-4D9D-8453-6254CD515407}"/>
    <cellStyle name="Input 9 2 2 2" xfId="38318" xr:uid="{91AEA6BD-F3FD-45AF-835C-F1B38E602044}"/>
    <cellStyle name="Input 9 2 3" xfId="38319" xr:uid="{6D7B4CC7-5FE1-4E9E-B427-361CC9F46150}"/>
    <cellStyle name="Input 9 3" xfId="18283" xr:uid="{C65E75B6-F193-4751-BD26-8FB830AFD754}"/>
    <cellStyle name="Input 9 3 2" xfId="38320" xr:uid="{4BA60545-B136-4406-8363-90B154ACFB99}"/>
    <cellStyle name="Input 9 4" xfId="18284" xr:uid="{69847F8E-E693-4AAF-9A33-D4FEAE220A70}"/>
    <cellStyle name="Input 9 4 2" xfId="38321" xr:uid="{08170B15-D898-4C18-8906-E427F5A69ED1}"/>
    <cellStyle name="Input 9 5" xfId="38322" xr:uid="{DC505DE4-865C-469C-A071-C449C7045E6C}"/>
    <cellStyle name="Input 9 6" xfId="18280" xr:uid="{498B3A00-FC83-4D60-B6C9-EA04EDEABA8D}"/>
    <cellStyle name="Input 90" xfId="38323" xr:uid="{FCDC08E3-D6D3-4279-A2BF-2B6EB7512EB3}"/>
    <cellStyle name="Input 91" xfId="38324" xr:uid="{90023398-2BBA-4408-9B5B-825E0B275855}"/>
    <cellStyle name="Input 92" xfId="38325" xr:uid="{1DBD653F-8C68-4764-8019-9CF081D7B12A}"/>
    <cellStyle name="Input 93" xfId="38326" xr:uid="{6ED56DB4-E9E0-4A87-AFF7-1CED60D866BD}"/>
    <cellStyle name="Input 94" xfId="38327" xr:uid="{33F680B7-2D38-4DE7-A4D2-C7D4A314E247}"/>
    <cellStyle name="Input 95" xfId="38328" xr:uid="{3DFF2F25-A2C1-40A0-92B7-D1E630B33448}"/>
    <cellStyle name="Input 96" xfId="38329" xr:uid="{FC3BC40E-FAA1-412D-B2E6-83D0572F5070}"/>
    <cellStyle name="Input 97" xfId="38330" xr:uid="{B159C587-9E46-4E51-BD1C-C564DA0389C9}"/>
    <cellStyle name="Input 98" xfId="38331" xr:uid="{2B8D1D69-A00D-43E8-BD67-FB03641CF259}"/>
    <cellStyle name="Input 99" xfId="38332" xr:uid="{B210D81C-AF93-4079-8A7B-2A960904DE12}"/>
    <cellStyle name="Integer" xfId="49" xr:uid="{00000000-0005-0000-0000-000030000000}"/>
    <cellStyle name="Integer 2" xfId="38333" xr:uid="{F7C6CF63-F606-4912-BD6E-C740E7C5F1AD}"/>
    <cellStyle name="Integer 2 2" xfId="41225" xr:uid="{96A0D113-E213-4B91-8FB9-402C0C74F239}"/>
    <cellStyle name="Integer 2 3" xfId="41224" xr:uid="{2BD74D19-EFE4-4B52-B1B9-AE479E723C96}"/>
    <cellStyle name="Integer 3" xfId="41226" xr:uid="{419CD89B-E520-4C9D-91C6-E4BA7B36592E}"/>
    <cellStyle name="Integer 3 2" xfId="41227" xr:uid="{EE19BFD7-380B-4E3C-9030-B8E82B2A584A}"/>
    <cellStyle name="Integer 4" xfId="41228" xr:uid="{ABA5E50D-1987-4851-863D-988236B8DB43}"/>
    <cellStyle name="Integer 4 2" xfId="41229" xr:uid="{A48B0F87-D8F2-4817-9E6C-BD114845BA99}"/>
    <cellStyle name="Integer 5" xfId="41230" xr:uid="{872EC556-905B-4B5F-A101-A55A4E76F8D7}"/>
    <cellStyle name="Komma" xfId="50" xr:uid="{00000000-0005-0000-0000-000031000000}"/>
    <cellStyle name="Komma 2" xfId="41231" xr:uid="{B9305EA9-897B-4E03-A7EF-559D2D7FCC44}"/>
    <cellStyle name="KPMG Heading 1" xfId="39311" xr:uid="{F21C22BB-8A61-4675-9BDB-75AEE68DA9A5}"/>
    <cellStyle name="KPMG Heading 2" xfId="39312" xr:uid="{CE8C8B6A-49E2-4B21-A02E-3C6D7A742563}"/>
    <cellStyle name="KPMG Heading 3" xfId="39313" xr:uid="{94BCEC5D-DA93-49CD-BE56-3E081807A361}"/>
    <cellStyle name="KPMG Heading 4" xfId="39314" xr:uid="{056C0503-5FFC-483A-A2C3-377875A87BA9}"/>
    <cellStyle name="KPMG Normal" xfId="39315" xr:uid="{8309B9A8-0968-431A-B5C4-6CEA4A30AA41}"/>
    <cellStyle name="KPMG Normal Text" xfId="39316" xr:uid="{D0200778-AAA4-44D4-8FBA-D844C68C1E93}"/>
    <cellStyle name="Link Currency (0)" xfId="39317" xr:uid="{B77CF182-096D-4B99-8197-EB5211770F39}"/>
    <cellStyle name="Link Currency (2)" xfId="39318" xr:uid="{9639DBA0-EDB3-4D2C-B510-C5117DE3887B}"/>
    <cellStyle name="Link Units (0)" xfId="39319" xr:uid="{56092948-B127-44E2-BEEB-0DA4DDE7B76B}"/>
    <cellStyle name="Link Units (1)" xfId="39320" xr:uid="{F20242EA-4619-4B42-8006-FD3E32F40829}"/>
    <cellStyle name="Link Units (2)" xfId="39321" xr:uid="{DD0A2A99-CA83-4722-955F-9386773D9495}"/>
    <cellStyle name="Linked Cell" xfId="449" builtinId="24" customBuiltin="1"/>
    <cellStyle name="Linked Cell 10" xfId="18285" xr:uid="{1F6F772F-01F1-453C-B778-21584AC56577}"/>
    <cellStyle name="Linked Cell 10 2" xfId="38334" xr:uid="{6986729C-1000-4AF4-9A24-D1CA827A7814}"/>
    <cellStyle name="Linked Cell 11" xfId="18286" xr:uid="{64747206-4AA0-4C66-932B-55129473C438}"/>
    <cellStyle name="Linked Cell 11 2" xfId="38335" xr:uid="{1866C101-937F-4C98-BD0D-13AD8A9CFF74}"/>
    <cellStyle name="Linked Cell 12" xfId="18287" xr:uid="{5A0ACDCE-3FE4-42CB-828B-705B73FE9EFD}"/>
    <cellStyle name="Linked Cell 12 2" xfId="38336" xr:uid="{DC4DA7F4-D203-4370-ABA4-13E880358147}"/>
    <cellStyle name="Linked Cell 13" xfId="18288" xr:uid="{99AD57B8-F911-4D7D-87ED-9A0091E4329D}"/>
    <cellStyle name="Linked Cell 13 2" xfId="38337" xr:uid="{1E6ED3F9-81E9-4BD2-B1BC-C1ED50D1F170}"/>
    <cellStyle name="Linked Cell 14" xfId="18289" xr:uid="{9A874677-34A0-4045-908A-88B36DA41CED}"/>
    <cellStyle name="Linked Cell 14 2" xfId="38338" xr:uid="{3356F525-B585-4C20-87D9-E3A2248FFBEE}"/>
    <cellStyle name="Linked Cell 15" xfId="18290" xr:uid="{11FDA071-CC37-456F-A117-7160499B6A02}"/>
    <cellStyle name="Linked Cell 15 2" xfId="38339" xr:uid="{752A7AED-F78F-4F30-AD5B-EAC55AA6E9C9}"/>
    <cellStyle name="Linked Cell 16" xfId="18291" xr:uid="{C1EA6422-9265-424D-AF7D-F4B9C3EE1AC3}"/>
    <cellStyle name="Linked Cell 16 2" xfId="38340" xr:uid="{7A1946FC-9BE5-4D72-BECB-4A13B708869C}"/>
    <cellStyle name="Linked Cell 17" xfId="18292" xr:uid="{7973102D-492A-4B97-A404-07EF8E226F84}"/>
    <cellStyle name="Linked Cell 17 2" xfId="38341" xr:uid="{840A4565-46B5-407B-9A88-6F4D5AB3A5DF}"/>
    <cellStyle name="Linked Cell 18" xfId="38342" xr:uid="{F3073F93-0AA0-4F4E-B28B-135587E953F8}"/>
    <cellStyle name="Linked Cell 19" xfId="38343" xr:uid="{6834400B-A232-432D-84B5-256C31ADF733}"/>
    <cellStyle name="Linked Cell 2" xfId="185" xr:uid="{3F9FE55C-CD4D-4DD9-9135-072F1FBA1D96}"/>
    <cellStyle name="Linked Cell 2 10" xfId="18294" xr:uid="{9BB7A33D-1C5B-49DA-BDCF-50A72EC814D5}"/>
    <cellStyle name="Linked Cell 2 10 2" xfId="38344" xr:uid="{A13F0D78-284E-43F3-8A17-C66E613BEC10}"/>
    <cellStyle name="Linked Cell 2 11" xfId="18295" xr:uid="{24E7B642-7E58-4091-AB91-D3D6FEEAD6A6}"/>
    <cellStyle name="Linked Cell 2 11 2" xfId="38345" xr:uid="{C09F192D-9E67-4615-9E8C-883456BF7D9C}"/>
    <cellStyle name="Linked Cell 2 12" xfId="18296" xr:uid="{88056807-CBA4-414E-89C2-B63938072E2F}"/>
    <cellStyle name="Linked Cell 2 12 2" xfId="38346" xr:uid="{A5D372E8-9FE8-46AE-B8C0-273EAFB07CFA}"/>
    <cellStyle name="Linked Cell 2 13" xfId="38347" xr:uid="{43BC627D-994A-4A6B-87FD-7F91F9F62C88}"/>
    <cellStyle name="Linked Cell 2 14" xfId="38348" xr:uid="{72D8E621-78DA-4B91-8DEB-04D4AFEFE3CD}"/>
    <cellStyle name="Linked Cell 2 15" xfId="38349" xr:uid="{FBD5B388-C73B-48FE-98DE-A96F48D420CB}"/>
    <cellStyle name="Linked Cell 2 16" xfId="39588" xr:uid="{436BF9D7-65EB-45EE-9B76-49688C38656F}"/>
    <cellStyle name="Linked Cell 2 17" xfId="18293" xr:uid="{0D1CA0D3-E2A3-4A47-9CCA-DF65074EEF30}"/>
    <cellStyle name="Linked Cell 2 18" xfId="40684" xr:uid="{6E00A754-ECBD-4E72-A51A-628FCDFE172C}"/>
    <cellStyle name="Linked Cell 2 2" xfId="18297" xr:uid="{78640E52-C2DB-495C-A61B-640B77C11F29}"/>
    <cellStyle name="Linked Cell 2 2 2" xfId="38350" xr:uid="{58A892C4-2453-4AD3-878D-C3118DF13FEE}"/>
    <cellStyle name="Linked Cell 2 2 3" xfId="41232" xr:uid="{E52E189C-2F61-44C7-9409-AB65FCF80306}"/>
    <cellStyle name="Linked Cell 2 3" xfId="18298" xr:uid="{82C749C8-00BF-4A54-8957-996BB30E8C2E}"/>
    <cellStyle name="Linked Cell 2 3 2" xfId="38351" xr:uid="{7B13B5B9-312D-4CC4-AA0D-59AEEA748C0A}"/>
    <cellStyle name="Linked Cell 2 4" xfId="18299" xr:uid="{6B73611B-1C92-4B3D-B5F8-A87CD831C42F}"/>
    <cellStyle name="Linked Cell 2 4 2" xfId="38352" xr:uid="{FE9E41B9-8F75-45D7-A91A-5A657D5225B2}"/>
    <cellStyle name="Linked Cell 2 5" xfId="18300" xr:uid="{4ABE1265-A4C8-4515-BD2C-F40135D3961B}"/>
    <cellStyle name="Linked Cell 2 5 2" xfId="38353" xr:uid="{A32F28B6-0FDC-49A6-8D50-2D6BD602C811}"/>
    <cellStyle name="Linked Cell 2 6" xfId="18301" xr:uid="{3BAEBB69-EB16-4B95-98C4-5AEE1A11A24A}"/>
    <cellStyle name="Linked Cell 2 6 2" xfId="18302" xr:uid="{7F3865E3-2089-4738-A2EA-1E1D2E62D9F3}"/>
    <cellStyle name="Linked Cell 2 6 2 2" xfId="38354" xr:uid="{C67A6069-F24F-4978-B591-0309A19D74F7}"/>
    <cellStyle name="Linked Cell 2 6 3" xfId="18303" xr:uid="{4EE0DBC0-638A-4C60-88AC-FC242597ECA8}"/>
    <cellStyle name="Linked Cell 2 6 3 2" xfId="38355" xr:uid="{197FD2AD-768C-491C-8459-951222E2D560}"/>
    <cellStyle name="Linked Cell 2 6 4" xfId="38356" xr:uid="{FC42FFC9-08AC-49AA-B465-4D96C2C6985E}"/>
    <cellStyle name="Linked Cell 2 7" xfId="18304" xr:uid="{2A769C99-F68F-4845-9CE0-5E57E90E32E4}"/>
    <cellStyle name="Linked Cell 2 7 2" xfId="38357" xr:uid="{E984432F-9A06-4145-9F45-9CEDCF0EE914}"/>
    <cellStyle name="Linked Cell 2 8" xfId="18305" xr:uid="{BA15D207-49F2-40E8-8B37-91110033E92C}"/>
    <cellStyle name="Linked Cell 2 8 2" xfId="38358" xr:uid="{D10953B1-C01D-4C00-AD24-AED6B744081C}"/>
    <cellStyle name="Linked Cell 2 9" xfId="18306" xr:uid="{ECF7B2E0-D821-4C72-A883-F917F799F47E}"/>
    <cellStyle name="Linked Cell 2 9 2" xfId="38359" xr:uid="{4F660D6F-162D-421A-BA71-E57DBD6EC1C1}"/>
    <cellStyle name="Linked Cell 20" xfId="39429" xr:uid="{7E2852D4-D054-474D-9AAF-CA938D25A29E}"/>
    <cellStyle name="Linked Cell 21" xfId="2402" xr:uid="{B7D3179E-ECD0-462D-A180-A85CB878EFE0}"/>
    <cellStyle name="Linked Cell 3" xfId="18307" xr:uid="{64526F09-4297-4E37-BFBC-76B4A68FC647}"/>
    <cellStyle name="Linked Cell 3 2" xfId="18308" xr:uid="{EA1C4A37-8F7E-4FCE-84EB-476D7389CB42}"/>
    <cellStyle name="Linked Cell 3 2 2" xfId="38360" xr:uid="{98271318-469C-494D-B80B-AED0263D7BD4}"/>
    <cellStyle name="Linked Cell 3 3" xfId="18309" xr:uid="{A5FEF4BD-DC07-4082-9375-24D78F50BB8C}"/>
    <cellStyle name="Linked Cell 3 3 2" xfId="38361" xr:uid="{E70AAEBD-281A-4807-9AAB-0409921EFCCD}"/>
    <cellStyle name="Linked Cell 3 4" xfId="18310" xr:uid="{D13EDBB1-C409-42A0-B282-BA9179D2D618}"/>
    <cellStyle name="Linked Cell 3 4 2" xfId="38362" xr:uid="{4BC99678-A3A4-497F-9C7C-C877FEDE8CD4}"/>
    <cellStyle name="Linked Cell 3 5" xfId="38363" xr:uid="{B0C17314-6338-4533-AD73-4E2767971043}"/>
    <cellStyle name="Linked Cell 3 6" xfId="38364" xr:uid="{9386569B-32CF-4AF6-93C9-67C7FB8B1796}"/>
    <cellStyle name="Linked Cell 3 7" xfId="38365" xr:uid="{2FF446D6-92E1-4E8B-A54A-9971DEEA8F27}"/>
    <cellStyle name="Linked Cell 3 8" xfId="39539" xr:uid="{8E804C24-144C-4345-8115-F13258CC1DD2}"/>
    <cellStyle name="Linked Cell 4" xfId="18311" xr:uid="{28EDF38F-9D82-4108-9FC9-4F5498162CE0}"/>
    <cellStyle name="Linked Cell 4 2" xfId="18312" xr:uid="{5ECDA290-8613-474E-8F9D-BA5677985A4B}"/>
    <cellStyle name="Linked Cell 4 2 2" xfId="38366" xr:uid="{E1A7B8AB-2FBA-48DE-8252-439CEA9878AD}"/>
    <cellStyle name="Linked Cell 4 3" xfId="18313" xr:uid="{1C8C87B4-C22E-4FD4-9DB6-EABEBFC914C1}"/>
    <cellStyle name="Linked Cell 4 3 2" xfId="38367" xr:uid="{F4B3D51B-F925-4D3A-A1F2-8536F1BFA76C}"/>
    <cellStyle name="Linked Cell 4 4" xfId="18314" xr:uid="{A7AC86D4-8B92-4A62-A815-A20E8B867090}"/>
    <cellStyle name="Linked Cell 4 4 2" xfId="38368" xr:uid="{89AE5154-4390-4528-9576-14F1E8E2156E}"/>
    <cellStyle name="Linked Cell 4 5" xfId="38369" xr:uid="{25BC7EAD-7D95-4681-92F4-4686CA59DD47}"/>
    <cellStyle name="Linked Cell 4 6" xfId="38370" xr:uid="{78B03C7F-DF03-4ED7-A8B7-9F165797F2E2}"/>
    <cellStyle name="Linked Cell 4 7" xfId="38371" xr:uid="{4693ECB6-C595-412E-9942-9FFE5845FCF8}"/>
    <cellStyle name="Linked Cell 5" xfId="18315" xr:uid="{9B8B174F-5037-4768-8D5C-A14975FFEC53}"/>
    <cellStyle name="Linked Cell 5 2" xfId="18316" xr:uid="{F3FD62DA-AC24-4BA3-8D2C-214C6AF53D7C}"/>
    <cellStyle name="Linked Cell 5 2 2" xfId="18317" xr:uid="{0EB7CFF6-005D-40F5-B605-79BDC9904965}"/>
    <cellStyle name="Linked Cell 5 2 2 2" xfId="38372" xr:uid="{2DE75A19-158D-487C-AE65-B6B13DCBFF4E}"/>
    <cellStyle name="Linked Cell 5 2 3" xfId="18318" xr:uid="{2F11C0A7-BD1A-45E1-A8F5-C9B569E333D8}"/>
    <cellStyle name="Linked Cell 5 2 3 2" xfId="38373" xr:uid="{20769FA9-DCE1-4692-8A78-FCC3336B6B47}"/>
    <cellStyle name="Linked Cell 5 2 4" xfId="38374" xr:uid="{552394B6-ED0F-407E-B339-970A92868F1A}"/>
    <cellStyle name="Linked Cell 5 3" xfId="18319" xr:uid="{55023063-FB66-445F-ADCE-B269D267C874}"/>
    <cellStyle name="Linked Cell 5 3 2" xfId="38375" xr:uid="{C59B94B8-007A-41F4-8F7F-2DF46D87D28F}"/>
    <cellStyle name="Linked Cell 5 4" xfId="18320" xr:uid="{2E111F61-60EB-4921-AF0D-92C827ADF51B}"/>
    <cellStyle name="Linked Cell 5 4 2" xfId="38376" xr:uid="{259A8EFA-F6BC-49CD-9BAC-F9F5DFC23275}"/>
    <cellStyle name="Linked Cell 5 5" xfId="38377" xr:uid="{913C3856-C1AA-43C8-8F6E-ABC5FDC111F1}"/>
    <cellStyle name="Linked Cell 6" xfId="18321" xr:uid="{D0842355-13D5-4FE2-BD44-9FE67293C6FF}"/>
    <cellStyle name="Linked Cell 6 2" xfId="18322" xr:uid="{9DB92653-62EB-4A01-B431-2D9C197428D0}"/>
    <cellStyle name="Linked Cell 6 2 2" xfId="18323" xr:uid="{6FB4B92B-36F7-4346-B441-70BDB534A8E9}"/>
    <cellStyle name="Linked Cell 6 2 2 2" xfId="38378" xr:uid="{608A4B34-4AF6-4C0E-A2BE-C8B15F42088E}"/>
    <cellStyle name="Linked Cell 6 2 3" xfId="18324" xr:uid="{ED93C34C-FF0C-43A4-8779-FF33EF46F19F}"/>
    <cellStyle name="Linked Cell 6 2 3 2" xfId="38379" xr:uid="{AD8FB0DA-2CAE-438A-8D54-8C394B9CD06D}"/>
    <cellStyle name="Linked Cell 6 2 4" xfId="38380" xr:uid="{91544763-3C52-4E05-A417-302263F4E686}"/>
    <cellStyle name="Linked Cell 6 3" xfId="18325" xr:uid="{04511FE3-EE35-4821-8936-9BCA66C4B004}"/>
    <cellStyle name="Linked Cell 6 3 2" xfId="38381" xr:uid="{91803D88-5617-427D-940C-E23F479AB8B2}"/>
    <cellStyle name="Linked Cell 6 4" xfId="38382" xr:uid="{CBC93D76-4EEE-4F56-8298-DB910941C176}"/>
    <cellStyle name="Linked Cell 7" xfId="18326" xr:uid="{15C559B4-0D6A-4A58-8602-9E46FD142B18}"/>
    <cellStyle name="Linked Cell 7 2" xfId="18327" xr:uid="{55BC5D0B-4E0B-46A0-8172-7273F6BEC89A}"/>
    <cellStyle name="Linked Cell 7 2 2" xfId="38383" xr:uid="{F238D32D-5A12-4243-BA6E-132CA621F576}"/>
    <cellStyle name="Linked Cell 7 3" xfId="18328" xr:uid="{D246D31B-95C6-436F-BAAB-D3F973BE1848}"/>
    <cellStyle name="Linked Cell 7 3 2" xfId="38384" xr:uid="{D4F18CA2-31BA-4318-A029-6A7A59E90C59}"/>
    <cellStyle name="Linked Cell 7 4" xfId="38385" xr:uid="{C7EC0599-C2B9-469E-BCC0-D0B4C2374E61}"/>
    <cellStyle name="Linked Cell 8" xfId="18329" xr:uid="{F9848404-4ABF-4B29-942B-137E3A5E3FEC}"/>
    <cellStyle name="Linked Cell 8 2" xfId="18330" xr:uid="{530E54CB-3EA2-4D49-A345-43042D0D37D9}"/>
    <cellStyle name="Linked Cell 8 2 2" xfId="38386" xr:uid="{EEFEE5ED-A288-4E73-BE82-CC3A5D0E932C}"/>
    <cellStyle name="Linked Cell 8 3" xfId="18331" xr:uid="{30C63B14-1C20-48FB-9BCD-D8B0E7FDC675}"/>
    <cellStyle name="Linked Cell 8 3 2" xfId="38387" xr:uid="{D4AAEE51-56C3-47CF-968C-66DD60C4081D}"/>
    <cellStyle name="Linked Cell 8 4" xfId="38388" xr:uid="{CD1207FE-105B-4AF8-AA39-36FAC80C3687}"/>
    <cellStyle name="Linked Cell 9" xfId="18332" xr:uid="{68AFD68C-D7AB-4A89-A6EB-57BA41407A76}"/>
    <cellStyle name="Linked Cell 9 2" xfId="38389" xr:uid="{D9BF3045-7DA9-4124-937A-BF279838977C}"/>
    <cellStyle name="Main macro" xfId="18333" xr:uid="{E363BFD9-87B4-4CF7-AF79-B65BE491C89A}"/>
    <cellStyle name="Main macro 2" xfId="18334" xr:uid="{24CB3165-FEC7-4F94-843B-88FA80C9AA4B}"/>
    <cellStyle name="Main macro 2 2" xfId="38390" xr:uid="{C12789BB-A8C4-45ED-B9F7-C62EAD57305B}"/>
    <cellStyle name="Main macro 3" xfId="18335" xr:uid="{106C2B88-8745-484A-A478-900E8B994A98}"/>
    <cellStyle name="Main macro 3 2" xfId="38391" xr:uid="{7DE789C2-3BDF-4EBE-BB60-FEF525659C53}"/>
    <cellStyle name="Main macro 4" xfId="18336" xr:uid="{D6165CD3-6F61-48AB-8CC2-1911B2C95065}"/>
    <cellStyle name="Main macro 4 2" xfId="38392" xr:uid="{C6E2CE65-32CA-4B99-9E36-57FD0C492BD5}"/>
    <cellStyle name="Main macro 5" xfId="18337" xr:uid="{EE170216-2B6C-45BE-84AB-F5B09E34D728}"/>
    <cellStyle name="Main macro 5 2" xfId="38393" xr:uid="{2DBDABF2-1C55-4744-B125-AC82A6D5FA89}"/>
    <cellStyle name="Main macro 6" xfId="18338" xr:uid="{508BEBF4-7387-41B1-8A3A-30A0DFDD5AE6}"/>
    <cellStyle name="Main macro 6 2" xfId="38394" xr:uid="{284872FD-4716-41E0-9A8E-8C3F4E6F7B96}"/>
    <cellStyle name="Main macro 7" xfId="38395" xr:uid="{565014FC-6052-4498-98F1-8845F390E90D}"/>
    <cellStyle name="Main macro 8" xfId="38396" xr:uid="{567B8F94-8938-4AC1-947D-3CC584EA2FBD}"/>
    <cellStyle name="Main macro 9" xfId="38397" xr:uid="{6727ABEF-EFD7-4044-99EE-EC4A8EDF7C08}"/>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glia - Stile1" xfId="39322" xr:uid="{5468418D-6603-470D-88DC-C535BA41A813}"/>
    <cellStyle name="Miglia - Stile2" xfId="39323" xr:uid="{34059E75-98DC-41CC-B1BF-598AC38053CD}"/>
    <cellStyle name="Miglia - Stile3" xfId="39324" xr:uid="{B1F4E1E9-D856-4504-B5A4-2EBDE87B71F6}"/>
    <cellStyle name="Miglia - Stile4" xfId="39325" xr:uid="{BE11326B-B53E-46D5-BDB7-1E2B4D28B412}"/>
    <cellStyle name="Miglia - Stile5" xfId="39326" xr:uid="{6A3791D7-31B1-4E98-BEF0-8A791DD5AFC3}"/>
    <cellStyle name="Millenium" xfId="39327" xr:uid="{F175A829-2394-4520-A46B-447C4361E482}"/>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My act" xfId="39328" xr:uid="{74DAE127-3808-408C-B355-67F1A2D93D81}"/>
    <cellStyle name="My color" xfId="39329" xr:uid="{D9FBE29E-F9E0-49E4-83D7-D1A052BEFEAF}"/>
    <cellStyle name="My date" xfId="39330" xr:uid="{2A26419E-7B04-422F-A5C2-82FDD54315EF}"/>
    <cellStyle name="My number" xfId="39331" xr:uid="{C4D16B8E-AC34-4F4A-86D5-19CEB9277870}"/>
    <cellStyle name="My number2" xfId="39332" xr:uid="{9F572CBB-0B73-43F2-9209-FCA2856DD984}"/>
    <cellStyle name="My percent" xfId="39333" xr:uid="{A6626A97-3643-4355-82B9-1C102C9B7106}"/>
    <cellStyle name="My percent2" xfId="39334" xr:uid="{6FD2412F-1B9E-4194-981F-800D676AE7E8}"/>
    <cellStyle name="My title" xfId="39335" xr:uid="{50B3D935-A363-4131-A01E-DE87009CA7A2}"/>
    <cellStyle name="Neutral" xfId="445" builtinId="28" customBuiltin="1"/>
    <cellStyle name="Neutral 10" xfId="18339" xr:uid="{95A8C182-1BE8-49F8-837E-4A4B3940825C}"/>
    <cellStyle name="Neutral 10 2" xfId="38398" xr:uid="{E9B241BE-F0A3-4001-8660-FF85D63B33E2}"/>
    <cellStyle name="Neutral 11" xfId="18340" xr:uid="{AC9F8150-40F5-4144-8E13-DFA097B523B6}"/>
    <cellStyle name="Neutral 11 2" xfId="38399" xr:uid="{68C1D89C-1CE6-4FC6-B881-BC1FAB6AD24F}"/>
    <cellStyle name="Neutral 12" xfId="18341" xr:uid="{F19B73B0-F136-409B-8D74-57062C1E995C}"/>
    <cellStyle name="Neutral 12 2" xfId="38400" xr:uid="{B3E44AB2-1936-407B-98BF-C298B142DD8C}"/>
    <cellStyle name="Neutral 13" xfId="18342" xr:uid="{D41DAD18-C0A6-485D-AB54-C95D12771140}"/>
    <cellStyle name="Neutral 13 2" xfId="38401" xr:uid="{D1EF9C88-8A63-4100-B7C5-4CB1078F0502}"/>
    <cellStyle name="Neutral 14" xfId="18343" xr:uid="{E7DCD3BB-5E3C-4D41-92F7-30612253CFD5}"/>
    <cellStyle name="Neutral 14 2" xfId="38402" xr:uid="{73DE68EF-B621-4D0C-A772-96964B9FB777}"/>
    <cellStyle name="Neutral 15" xfId="18344" xr:uid="{3CC85C53-6E0F-49CA-88BE-77E3CA758855}"/>
    <cellStyle name="Neutral 15 2" xfId="38403" xr:uid="{73282DF2-E9C4-44AE-832F-C3C550ECC9A6}"/>
    <cellStyle name="Neutral 16" xfId="18345" xr:uid="{D6819CEF-72D7-4915-980C-3BA8E7869FB5}"/>
    <cellStyle name="Neutral 16 2" xfId="38404" xr:uid="{909A31EA-E886-4DC3-9CA3-5F663F6A8881}"/>
    <cellStyle name="Neutral 17" xfId="18346" xr:uid="{65C6E203-9432-4A92-8212-A223FBF9E421}"/>
    <cellStyle name="Neutral 17 2" xfId="38405" xr:uid="{21ADE4C2-B0A3-48E4-9D2C-FB66D9F9F9F8}"/>
    <cellStyle name="Neutral 18" xfId="38406" xr:uid="{E8F97766-21EC-45CA-A564-FF2E1F31F043}"/>
    <cellStyle name="Neutral 19" xfId="38407" xr:uid="{AAA9471B-DD01-4EE0-A940-1605E82D6AE1}"/>
    <cellStyle name="Neutral 2" xfId="181" xr:uid="{5D89C70C-FF6C-4F39-8AC5-5F77FC83E089}"/>
    <cellStyle name="Neutral 2 10" xfId="18348" xr:uid="{366FBEE1-F369-4249-A6C2-8EC9B871E569}"/>
    <cellStyle name="Neutral 2 10 2" xfId="38408" xr:uid="{B10D8CE8-5989-4608-B197-FB835278C4FA}"/>
    <cellStyle name="Neutral 2 11" xfId="18349" xr:uid="{55CBD851-4D8B-4D94-A4F5-CF5B1380AFC9}"/>
    <cellStyle name="Neutral 2 11 2" xfId="38409" xr:uid="{D2F4CC18-7E22-4D93-BDA1-CC53F604E08C}"/>
    <cellStyle name="Neutral 2 12" xfId="18350" xr:uid="{328C0E06-2F9F-46BB-9698-63E88E9F3FF9}"/>
    <cellStyle name="Neutral 2 12 2" xfId="38410" xr:uid="{574180BF-BBB9-4B00-8EA2-6955091560E4}"/>
    <cellStyle name="Neutral 2 13" xfId="38411" xr:uid="{8331F6AE-7894-4906-8CC4-00C7477A8305}"/>
    <cellStyle name="Neutral 2 14" xfId="38412" xr:uid="{0626672F-5B4E-4B21-A51C-FD22F718B576}"/>
    <cellStyle name="Neutral 2 15" xfId="38413" xr:uid="{7600E2BC-0425-4FDB-9CE4-24CD30371A6B}"/>
    <cellStyle name="Neutral 2 16" xfId="39584" xr:uid="{B92FF631-F0DA-4397-86AA-FCE688BA62CA}"/>
    <cellStyle name="Neutral 2 17" xfId="18347" xr:uid="{863C7F9A-7848-46B1-833F-3F80D00DAC89}"/>
    <cellStyle name="Neutral 2 18" xfId="40538" xr:uid="{C45D9312-259A-4E49-84EB-9B85AF722243}"/>
    <cellStyle name="Neutral 2 2" xfId="18351" xr:uid="{F131A57E-AE0D-47C7-B422-A77CB76A9E51}"/>
    <cellStyle name="Neutral 2 2 2" xfId="38414" xr:uid="{CF41D425-7236-4D65-9B54-CC0D5C320476}"/>
    <cellStyle name="Neutral 2 2 3" xfId="41233" xr:uid="{C7D145AD-E77C-4442-A01C-B063E31B3964}"/>
    <cellStyle name="Neutral 2 3" xfId="18352" xr:uid="{9066687B-C410-4156-B7D3-102536AAF38F}"/>
    <cellStyle name="Neutral 2 3 2" xfId="38415" xr:uid="{AF3BAF3C-D72F-4AB4-BFC1-B8ADB1E6455D}"/>
    <cellStyle name="Neutral 2 4" xfId="18353" xr:uid="{4F780F73-C3CB-4620-813C-428EF4A190BD}"/>
    <cellStyle name="Neutral 2 4 2" xfId="38416" xr:uid="{5873F81F-A0E2-4EF2-A43F-3BDF1F23D72E}"/>
    <cellStyle name="Neutral 2 5" xfId="18354" xr:uid="{9FD49B93-F206-44AB-9FF1-D31A14C5E5B5}"/>
    <cellStyle name="Neutral 2 5 2" xfId="38417" xr:uid="{2688D392-47EF-4AAB-A988-A2469E477C92}"/>
    <cellStyle name="Neutral 2 6" xfId="18355" xr:uid="{74B18FA2-ECF4-46CE-9EBF-21A33E216B86}"/>
    <cellStyle name="Neutral 2 6 2" xfId="18356" xr:uid="{29301EE7-362A-4DD3-92F7-4CF4A92234A1}"/>
    <cellStyle name="Neutral 2 6 2 2" xfId="38418" xr:uid="{A6C294E8-1175-490E-8675-8C48B8FBAB71}"/>
    <cellStyle name="Neutral 2 6 3" xfId="18357" xr:uid="{430D313C-1C51-4252-AC96-FFEDE3D14F65}"/>
    <cellStyle name="Neutral 2 6 3 2" xfId="38419" xr:uid="{36796F12-2D13-42DC-AE84-7CC5E3DDE322}"/>
    <cellStyle name="Neutral 2 6 4" xfId="38420" xr:uid="{54C6A2C9-D98C-434B-AF3F-42C4C78E5FEA}"/>
    <cellStyle name="Neutral 2 7" xfId="18358" xr:uid="{2A858F94-C1FA-420B-9C17-F30CE2636A20}"/>
    <cellStyle name="Neutral 2 7 2" xfId="38421" xr:uid="{E7E9AFA2-30A0-42B3-9491-A90336D85353}"/>
    <cellStyle name="Neutral 2 8" xfId="18359" xr:uid="{6B1CBA7C-FC3A-4A9B-B588-35A90146424B}"/>
    <cellStyle name="Neutral 2 8 2" xfId="38422" xr:uid="{9C4F903F-E4E6-40E5-A808-25FEDB1FD78A}"/>
    <cellStyle name="Neutral 2 9" xfId="18360" xr:uid="{6F7D49EC-DECB-45DB-B652-16863D520B43}"/>
    <cellStyle name="Neutral 2 9 2" xfId="38423" xr:uid="{ABDBADFE-1A5C-47D1-AB66-03CAEBB532C5}"/>
    <cellStyle name="Neutral 20" xfId="39425" xr:uid="{9D243C18-9266-45E1-BF58-39F6CF862229}"/>
    <cellStyle name="Neutral 21" xfId="2398" xr:uid="{AE12DD2C-1AB8-43F0-8A35-B64B3F90BDFD}"/>
    <cellStyle name="Neutral 3" xfId="18361" xr:uid="{D718158D-10DD-487D-B11A-727DB5F5EF71}"/>
    <cellStyle name="Neutral 3 2" xfId="18362" xr:uid="{4107C8D3-E9CF-404D-A862-DD643AB13417}"/>
    <cellStyle name="Neutral 3 2 2" xfId="38424" xr:uid="{AD304E89-9638-4BFC-914B-DB7B9A2FFE34}"/>
    <cellStyle name="Neutral 3 3" xfId="18363" xr:uid="{B8766B8B-8116-4E8D-A06B-D819F168F78A}"/>
    <cellStyle name="Neutral 3 3 2" xfId="38425" xr:uid="{FE6E906F-6A73-4657-A692-D7A1CFCBA18A}"/>
    <cellStyle name="Neutral 3 4" xfId="18364" xr:uid="{32715A1A-046B-4DFF-B779-6CC7BC1C9385}"/>
    <cellStyle name="Neutral 3 4 2" xfId="38426" xr:uid="{F4526D00-CC1B-43C3-805F-061A6BFF66C6}"/>
    <cellStyle name="Neutral 3 5" xfId="38427" xr:uid="{A556F069-E482-492A-9A6B-225DD598F164}"/>
    <cellStyle name="Neutral 3 6" xfId="38428" xr:uid="{FFE0B4CD-230E-4C4D-B4E3-2DDDFCABD989}"/>
    <cellStyle name="Neutral 3 7" xfId="38429" xr:uid="{90501550-D249-46FC-972D-3C79537990C7}"/>
    <cellStyle name="Neutral 3 8" xfId="39540" xr:uid="{6A9DE746-81B2-44E8-A6B8-42B06D830862}"/>
    <cellStyle name="Neutral 3 9" xfId="41234" xr:uid="{5A98A18B-E912-46E1-A4C4-DC579A5ADC47}"/>
    <cellStyle name="Neutral 4" xfId="18365" xr:uid="{6789DD95-C6A4-4185-AFBA-620C2BBCD33D}"/>
    <cellStyle name="Neutral 4 2" xfId="18366" xr:uid="{19069B4A-D78D-4947-BD4A-C5B6E2F96F3B}"/>
    <cellStyle name="Neutral 4 2 2" xfId="38430" xr:uid="{445B99A5-626A-41CF-85B3-34473A836AFB}"/>
    <cellStyle name="Neutral 4 3" xfId="18367" xr:uid="{52E7D63D-9D8B-4B08-938E-2C2643894BB7}"/>
    <cellStyle name="Neutral 4 3 2" xfId="38431" xr:uid="{DC54477C-5CC4-4C41-85BD-08B2E4A384E0}"/>
    <cellStyle name="Neutral 4 4" xfId="18368" xr:uid="{A21A4C01-4F52-47CF-81F4-247F32FC5387}"/>
    <cellStyle name="Neutral 4 4 2" xfId="38432" xr:uid="{3A10400D-C124-4D68-A3CD-2FF5CC530D8F}"/>
    <cellStyle name="Neutral 4 5" xfId="38433" xr:uid="{4B0B07D7-9094-4B4D-B1B0-49E296151876}"/>
    <cellStyle name="Neutral 4 6" xfId="38434" xr:uid="{8E95C89C-F93A-4F38-B5C8-F5F355066BD6}"/>
    <cellStyle name="Neutral 4 7" xfId="38435" xr:uid="{9BF3A204-610A-4EF4-8E2D-48FB3274C2FF}"/>
    <cellStyle name="Neutral 5" xfId="18369" xr:uid="{1E2D1A16-FEF8-4DFE-B7E5-DB01E9B84C44}"/>
    <cellStyle name="Neutral 5 2" xfId="18370" xr:uid="{CCF005B1-A42F-42D1-9F4A-E8E0D966E17E}"/>
    <cellStyle name="Neutral 5 2 2" xfId="18371" xr:uid="{8040F235-7F43-4DA5-B690-B9C673529430}"/>
    <cellStyle name="Neutral 5 2 2 2" xfId="38436" xr:uid="{90FE3CEA-6A9F-4E91-B9A7-389BD119D449}"/>
    <cellStyle name="Neutral 5 2 3" xfId="18372" xr:uid="{742AACE8-E34B-4AC9-9B56-13DCD3F1489B}"/>
    <cellStyle name="Neutral 5 2 3 2" xfId="38437" xr:uid="{12E80D7A-8545-444B-95BF-7AA3F4A915D0}"/>
    <cellStyle name="Neutral 5 2 4" xfId="38438" xr:uid="{1BD55C44-044D-4FEA-A7FD-C911727293D6}"/>
    <cellStyle name="Neutral 5 3" xfId="18373" xr:uid="{2047FA76-2404-49BB-BD04-E380E54D3C03}"/>
    <cellStyle name="Neutral 5 3 2" xfId="38439" xr:uid="{79A36DAF-3096-4976-A6B0-1816A3E5558E}"/>
    <cellStyle name="Neutral 5 4" xfId="18374" xr:uid="{D23F5098-DACD-446A-9764-CBC954B3AAE7}"/>
    <cellStyle name="Neutral 5 4 2" xfId="38440" xr:uid="{3A4B40EC-7200-43B1-9881-798A9012677A}"/>
    <cellStyle name="Neutral 5 5" xfId="38441" xr:uid="{F7874A3E-EE0B-46C2-A31C-206764AB3E47}"/>
    <cellStyle name="Neutral 6" xfId="18375" xr:uid="{50A2F3CD-84CA-44C7-933E-6052086B9AF7}"/>
    <cellStyle name="Neutral 6 2" xfId="18376" xr:uid="{6437C4B2-C940-4C62-9197-1DFDA3408911}"/>
    <cellStyle name="Neutral 6 2 2" xfId="18377" xr:uid="{2847041F-DC42-41A5-9B0A-41F23F74BDD9}"/>
    <cellStyle name="Neutral 6 2 2 2" xfId="38442" xr:uid="{ED223089-919A-4E35-A8A3-76543279B9F7}"/>
    <cellStyle name="Neutral 6 2 3" xfId="18378" xr:uid="{3F9CD407-3A5F-499F-BF00-DE264C528734}"/>
    <cellStyle name="Neutral 6 2 3 2" xfId="38443" xr:uid="{621C06CD-A3FD-4BCA-AC55-54215BE48B1B}"/>
    <cellStyle name="Neutral 6 2 4" xfId="38444" xr:uid="{6C460B7C-B941-4006-8D26-4B6CB3FB250D}"/>
    <cellStyle name="Neutral 6 3" xfId="18379" xr:uid="{DA694B62-22FF-43A4-98DE-ADB531CE8BF3}"/>
    <cellStyle name="Neutral 6 3 2" xfId="38445" xr:uid="{8EAFE9BD-DE36-41CD-BDCA-7834747BA6DB}"/>
    <cellStyle name="Neutral 6 4" xfId="38446" xr:uid="{70D21954-72E8-4600-8AAB-F385A1208A53}"/>
    <cellStyle name="Neutral 7" xfId="18380" xr:uid="{530D9022-ED3E-414F-A4EE-80FD879AEBD0}"/>
    <cellStyle name="Neutral 7 2" xfId="18381" xr:uid="{1C82FB08-407C-4F9F-AF88-B1AD25816771}"/>
    <cellStyle name="Neutral 7 2 2" xfId="38447" xr:uid="{F70C388E-9579-4F50-82EE-3EE94CD76318}"/>
    <cellStyle name="Neutral 7 3" xfId="18382" xr:uid="{F51CE456-2225-43CD-AF33-E20B21A9E8DF}"/>
    <cellStyle name="Neutral 7 3 2" xfId="38448" xr:uid="{FBC080AE-A8FA-4647-8656-E1D0C83A65E5}"/>
    <cellStyle name="Neutral 7 4" xfId="38449" xr:uid="{F8C7FDFD-2D88-4874-9C78-4635EA9EAA46}"/>
    <cellStyle name="Neutral 8" xfId="18383" xr:uid="{6B99FE41-2D94-4D02-BB6E-FB0C42427E52}"/>
    <cellStyle name="Neutral 8 2" xfId="18384" xr:uid="{9866563F-0616-4CEB-B8BF-2C494847E2D7}"/>
    <cellStyle name="Neutral 8 2 2" xfId="38450" xr:uid="{903DE327-C904-4E87-850D-252F39122E91}"/>
    <cellStyle name="Neutral 8 3" xfId="18385" xr:uid="{FB7E51CC-6383-4148-9F0F-0AC7B89A5EFD}"/>
    <cellStyle name="Neutral 8 3 2" xfId="38451" xr:uid="{E5C9551B-5513-45C9-A5C8-424556BBAECE}"/>
    <cellStyle name="Neutral 8 4" xfId="38452" xr:uid="{E73B020D-1677-4C90-ADE9-902B683DBE45}"/>
    <cellStyle name="Neutral 9" xfId="18386" xr:uid="{FCF9A276-EF61-4B20-85BE-DAE9065F5FD7}"/>
    <cellStyle name="Neutral 9 2" xfId="38453" xr:uid="{5B38C6C8-39E9-44F4-BF1A-F448725F3E48}"/>
    <cellStyle name="no dec" xfId="68" xr:uid="{00000000-0005-0000-0000-000043000000}"/>
    <cellStyle name="no dec 2" xfId="38454" xr:uid="{01559CDB-9CFB-41CD-A7B7-1E374D0A5560}"/>
    <cellStyle name="No Input" xfId="18387" xr:uid="{3A80DD39-1B6E-416B-A14F-E1DFF5EFB392}"/>
    <cellStyle name="No Input 2" xfId="18388" xr:uid="{A7256242-1C3F-467E-BFE8-84AE6003EBC4}"/>
    <cellStyle name="No Input 2 2" xfId="38455" xr:uid="{FE8187DD-EBF2-42B3-A51C-5714B7F44C79}"/>
    <cellStyle name="No Input 3" xfId="18389" xr:uid="{AB6C73D1-F8B5-42AE-BEF6-92F07948D486}"/>
    <cellStyle name="No Input 3 2" xfId="38456" xr:uid="{FCA7670F-1C7F-431E-ADE3-FE84B413F8BC}"/>
    <cellStyle name="No Input 4" xfId="18390" xr:uid="{1E32B3D3-1D9A-491F-8A49-411BCC3D04FF}"/>
    <cellStyle name="No Input 4 2" xfId="38457" xr:uid="{ED7778B5-4BBD-4640-8457-49488B2968BB}"/>
    <cellStyle name="No Input 5" xfId="38458" xr:uid="{0F77F738-770A-4CD1-86B7-75961700DA06}"/>
    <cellStyle name="No Input 6" xfId="38459" xr:uid="{4629CDBA-A8F7-474E-82A0-8C95BF1B92A3}"/>
    <cellStyle name="No Input 7" xfId="38460" xr:uid="{A89CA9B6-9088-40F4-BCBF-9A76F1B7C72C}"/>
    <cellStyle name="No-definido" xfId="69" xr:uid="{00000000-0005-0000-0000-000044000000}"/>
    <cellStyle name="No-definido 2" xfId="41235" xr:uid="{57BAC8E1-CEE1-4E14-80C2-E5F4FDDB659E}"/>
    <cellStyle name="No-definido 2 2" xfId="41236" xr:uid="{461E5FA3-581B-45BC-B4FA-2739F0D5CC51}"/>
    <cellStyle name="No-definido 3" xfId="41237" xr:uid="{BC385F55-4046-41E8-A459-DEB907A6F2E4}"/>
    <cellStyle name="No-definido_AACP-FS Q4.2014_Lead sheet Stat" xfId="41238" xr:uid="{ACF60512-D931-411B-BECD-8A2AEA490624}"/>
    <cellStyle name="NoL" xfId="18391" xr:uid="{0ADCAD45-7C32-4124-B84F-CE348C6A52A2}"/>
    <cellStyle name="NoL 2" xfId="18392" xr:uid="{80AA52E3-79FA-4A1D-AA29-217702BDAA18}"/>
    <cellStyle name="NoL 2 2" xfId="38461" xr:uid="{7B3C9E03-320A-4D88-8E6E-A2A5EE5868A8}"/>
    <cellStyle name="NoL 2 2 2" xfId="41241" xr:uid="{807CBDBC-1F04-4229-AA40-3415DA1AE81D}"/>
    <cellStyle name="NoL 2 3" xfId="41242" xr:uid="{6390B2CF-3DB1-483B-A046-B3DE10239428}"/>
    <cellStyle name="NoL 2 4" xfId="41243" xr:uid="{1CADE62F-D328-417C-8526-F2F9265DB8A3}"/>
    <cellStyle name="NoL 2 5" xfId="41240" xr:uid="{5652433A-8CB9-4524-AC1F-A60BE1833BBB}"/>
    <cellStyle name="NoL 3" xfId="38462" xr:uid="{26710078-D3EB-4206-AC77-256DC8E52A00}"/>
    <cellStyle name="NoL 3 2" xfId="41245" xr:uid="{1F743FF4-E687-4B6A-BFEE-72F7CB2D3B85}"/>
    <cellStyle name="NoL 3 3" xfId="41246" xr:uid="{E8426BEF-09CC-4733-BB22-F794E004B79F}"/>
    <cellStyle name="NoL 3 4" xfId="41247" xr:uid="{EC6492B8-75D8-4F40-9A53-D43F9753ECF8}"/>
    <cellStyle name="NoL 3 5" xfId="41244" xr:uid="{7F820695-D201-4D79-800F-E6F592EBD548}"/>
    <cellStyle name="NoL 4" xfId="41248" xr:uid="{0346F5C1-55E2-4517-A0B6-92741BBCF913}"/>
    <cellStyle name="NoL 5" xfId="41249" xr:uid="{85192772-8B65-4A49-B0F3-C903412AEC80}"/>
    <cellStyle name="NoL 6" xfId="41250" xr:uid="{3D5A83B1-3522-4E27-BB6A-3335E9700B14}"/>
    <cellStyle name="NoL 7" xfId="41251" xr:uid="{0781D739-64F6-49FA-945A-70239D726555}"/>
    <cellStyle name="NoL 8" xfId="41252" xr:uid="{197A7A6C-7E83-424B-81FD-2DDB03B48C37}"/>
    <cellStyle name="NoL 9" xfId="41239" xr:uid="{D19F65E3-BA7E-4191-BAF7-D530F0DD7B36}"/>
    <cellStyle name="Nor}al" xfId="18393" xr:uid="{A0567FD5-4FFF-4BEB-8AC8-457B38258AED}"/>
    <cellStyle name="Nor}al 2" xfId="18394" xr:uid="{1880BBD5-8DEA-4DE6-A646-91CC78F77021}"/>
    <cellStyle name="Nor}al 2 2" xfId="38463" xr:uid="{A8AB7EFB-8C34-45A1-AB38-4A975E33D5E4}"/>
    <cellStyle name="Nor}al 3" xfId="38464" xr:uid="{0EDC81A1-DDB1-4003-B958-7C98C63CB54B}"/>
    <cellStyle name="Normal" xfId="0" builtinId="0"/>
    <cellStyle name="Normal - Modelo1" xfId="70" xr:uid="{00000000-0005-0000-0000-000046000000}"/>
    <cellStyle name="Normal - Modelo1 2" xfId="41253" xr:uid="{A8573215-79F2-4ECE-9130-2329AC44F405}"/>
    <cellStyle name="Normal - Modelo2" xfId="71" xr:uid="{00000000-0005-0000-0000-000047000000}"/>
    <cellStyle name="Normal - Modelo2 2" xfId="41254" xr:uid="{20BED85D-DBA4-4A0B-AB03-B11F701FD45E}"/>
    <cellStyle name="Normal - Modelo3" xfId="72" xr:uid="{00000000-0005-0000-0000-000048000000}"/>
    <cellStyle name="Normal - Modelo3 2" xfId="41255" xr:uid="{B44941D6-B79B-40B8-8E6A-AA20A706245D}"/>
    <cellStyle name="Normal - Modelo4" xfId="73" xr:uid="{00000000-0005-0000-0000-000049000000}"/>
    <cellStyle name="Normal - Modelo4 2" xfId="41256" xr:uid="{B49E7862-9316-4468-B4EE-7BA71243885B}"/>
    <cellStyle name="Normal - Modelo5" xfId="74" xr:uid="{00000000-0005-0000-0000-00004A000000}"/>
    <cellStyle name="Normal - Modelo5 2" xfId="41257" xr:uid="{E495A2F3-D10D-46FE-AE0F-23A0BB2C29E7}"/>
    <cellStyle name="Normal - Modelo6" xfId="75" xr:uid="{00000000-0005-0000-0000-00004B000000}"/>
    <cellStyle name="Normal - Modelo6 2" xfId="41258" xr:uid="{468A67B0-57AE-4F4F-883B-ACCA79074223}"/>
    <cellStyle name="Normal - Modelo7" xfId="76" xr:uid="{00000000-0005-0000-0000-00004C000000}"/>
    <cellStyle name="Normal - Modelo7 2" xfId="41259" xr:uid="{20B5C716-B998-4131-BE96-992C7307E302}"/>
    <cellStyle name="Normal - Modelo8" xfId="77" xr:uid="{00000000-0005-0000-0000-00004D000000}"/>
    <cellStyle name="Normal - Modelo8 2" xfId="41260" xr:uid="{6E2F7E53-6DEF-47E0-885E-AE1AF80DE985}"/>
    <cellStyle name="Normal - Stile6" xfId="39336" xr:uid="{C2C1A3EE-DEAA-40E6-A2D5-AAABBA2C856B}"/>
    <cellStyle name="Normal - Stile7" xfId="39337" xr:uid="{A294BB96-A446-4158-82E3-036DBB9201B4}"/>
    <cellStyle name="Normal - Stile8" xfId="39338" xr:uid="{AD2F5931-324E-4E78-8B5E-4DD5325A5544}"/>
    <cellStyle name="Normal - Style1" xfId="78" xr:uid="{00000000-0005-0000-0000-00004E000000}"/>
    <cellStyle name="Normal - Style1 10" xfId="18396" xr:uid="{7579B8EE-8D86-4290-91BD-1F3D613FC872}"/>
    <cellStyle name="Normal - Style1 11" xfId="18397" xr:uid="{19207D82-880D-41A7-8318-5971FA215830}"/>
    <cellStyle name="Normal - Style1 12" xfId="18398" xr:uid="{2B1BE932-B188-4E9D-AC86-4F52618C7934}"/>
    <cellStyle name="Normal - Style1 13" xfId="18399" xr:uid="{CFF513E3-FEFB-4365-8327-E46B244E322A}"/>
    <cellStyle name="Normal - Style1 14" xfId="18400" xr:uid="{6EBC9BB2-BC2D-42BA-96CB-351E66F4EBAC}"/>
    <cellStyle name="Normal - Style1 15" xfId="18401" xr:uid="{58E94495-0E3C-41FD-8E30-AD8E4AE004AC}"/>
    <cellStyle name="Normal - Style1 16" xfId="38465" xr:uid="{70973340-F89C-4165-9D9B-302972000C25}"/>
    <cellStyle name="Normal - Style1 17" xfId="38466" xr:uid="{40CBB0AE-B64A-4EBA-A974-E5131B130EA4}"/>
    <cellStyle name="Normal - Style1 18" xfId="39339" xr:uid="{F96EFEC6-FC6C-4DB5-9801-8B7BD26D3078}"/>
    <cellStyle name="Normal - Style1 19" xfId="18395" xr:uid="{37E98521-AF40-4FDC-AA9A-DAC16AD29A9B}"/>
    <cellStyle name="Normal - Style1 2" xfId="355" xr:uid="{A5AA8A35-6FFF-4E76-B11C-F1C9F6192BCE}"/>
    <cellStyle name="Normal - Style1 2 2" xfId="18403" xr:uid="{08BB0BFC-019A-44A2-B76D-67FA91E01D07}"/>
    <cellStyle name="Normal - Style1 2 3" xfId="39482" xr:uid="{2B435886-9955-47F5-AA13-5BB2130FCD3A}"/>
    <cellStyle name="Normal - Style1 2 4" xfId="18402" xr:uid="{CA17C7B4-BEA7-43CD-8E25-C24AFE7F11CF}"/>
    <cellStyle name="Normal - Style1 3" xfId="18404" xr:uid="{97BC820D-331F-4F68-96A9-20F0A821FE5F}"/>
    <cellStyle name="Normal - Style1 3 2" xfId="39565" xr:uid="{4E3B9FBE-5596-4AA3-B3FE-24BE3148FF39}"/>
    <cellStyle name="Normal - Style1 4" xfId="18405" xr:uid="{6C302E80-F8D9-480C-86F5-CB87EDFA8A1C}"/>
    <cellStyle name="Normal - Style1 4 2" xfId="39541" xr:uid="{2D00AE4A-A597-48FC-8293-122C2179E988}"/>
    <cellStyle name="Normal - Style1 5" xfId="18406" xr:uid="{6CC228B6-DF41-4096-AF7B-C7A7A0120C73}"/>
    <cellStyle name="Normal - Style1 6" xfId="18407" xr:uid="{50B3659F-70E9-40C9-BB1D-BA191D3219AB}"/>
    <cellStyle name="Normal - Style1 7" xfId="18408" xr:uid="{1340F16A-AEA8-47D3-AD05-6BA05F0BB605}"/>
    <cellStyle name="Normal - Style1 8" xfId="18409" xr:uid="{ECB96DBD-0836-4A16-8709-BD106AC60252}"/>
    <cellStyle name="Normal - Style1 9" xfId="18410" xr:uid="{AAAD0B91-E66F-4371-9925-88A7C8770AB2}"/>
    <cellStyle name="Normal - Style2" xfId="18411" xr:uid="{98B9D273-D393-4025-97A9-468021C5A695}"/>
    <cellStyle name="Normal - Style3" xfId="18412" xr:uid="{A7FB20EF-7A8F-4704-B74B-2BB15B1109E6}"/>
    <cellStyle name="Normal - Style4" xfId="18413" xr:uid="{8DC979D8-375E-4DF8-8905-927855A6A9CD}"/>
    <cellStyle name="Normal - Style5" xfId="18414" xr:uid="{2573F4BA-FC3A-44A7-AE16-5FD98F893691}"/>
    <cellStyle name="Normal 10" xfId="356" xr:uid="{79B6A78A-B607-4803-99AD-531B50B0AD6B}"/>
    <cellStyle name="Normal 10 10" xfId="18416" xr:uid="{20F76E80-B817-4919-BE50-8FEE387FF6C1}"/>
    <cellStyle name="Normal 10 11" xfId="18417" xr:uid="{DCD6F796-3495-4E70-81E7-967520B77FCA}"/>
    <cellStyle name="Normal 10 12" xfId="18418" xr:uid="{157EE6B1-D2FB-47AC-9A5E-063D43957F8E}"/>
    <cellStyle name="Normal 10 13" xfId="18419" xr:uid="{CFAD052C-D049-4DB5-BA52-83A3D361E1AE}"/>
    <cellStyle name="Normal 10 14" xfId="18420" xr:uid="{83E7F65F-0DF9-47F5-B539-EEE81C0F5172}"/>
    <cellStyle name="Normal 10 15" xfId="2381" xr:uid="{EA7DABE1-2CA4-440F-997D-ED066925E2FD}"/>
    <cellStyle name="Normal 10 16" xfId="18421" xr:uid="{53F9C9EB-8876-45E2-9D15-F815FF00F00A}"/>
    <cellStyle name="Normal 10 17" xfId="524" xr:uid="{53CD5708-F3E0-40D8-91D6-F38256AE637F}"/>
    <cellStyle name="Normal 10 18" xfId="18422" xr:uid="{77FF56CF-DE2C-43DC-9765-ACD5E9F93904}"/>
    <cellStyle name="Normal 10 19" xfId="38467" xr:uid="{0B40B7C7-BA88-49EC-8AEF-B1F7800B8BB2}"/>
    <cellStyle name="Normal 10 2" xfId="547" xr:uid="{D473746E-5CCF-4E40-83FD-DC818BB53C2E}"/>
    <cellStyle name="Normal 10 2 2" xfId="680" xr:uid="{CB15E900-6C2D-43A5-B729-128398A71769}"/>
    <cellStyle name="Normal 10 2 2 2" xfId="511" xr:uid="{6160871D-A096-41E7-84EF-4061CDF98B3A}"/>
    <cellStyle name="Normal 10 2 2 3" xfId="39905" xr:uid="{100B7B69-3E6F-45CA-ADFE-25697257B3CD}"/>
    <cellStyle name="Normal 10 2 2 4" xfId="2009" xr:uid="{8F6288FF-3BEB-4BB0-85E9-04107A03F47E}"/>
    <cellStyle name="Normal 10 2 2 5" xfId="41879" xr:uid="{DDDF31BA-C8F1-4349-9E5C-8DD5DE81E4E9}"/>
    <cellStyle name="Normal 10 2 3" xfId="1134" xr:uid="{E57A5571-FEA5-4857-AD0E-B19B5CB14E2D}"/>
    <cellStyle name="Normal 10 2 3 2" xfId="18423" xr:uid="{48DE23C4-3952-4F97-910F-67C4A43A9A87}"/>
    <cellStyle name="Normal 10 2 3 3" xfId="40322" xr:uid="{810828B2-6C69-4345-95F7-6B500FC5DC03}"/>
    <cellStyle name="Normal 10 2 3 4" xfId="2254" xr:uid="{BD42296A-B83F-43B7-BB07-42F916518A59}"/>
    <cellStyle name="Normal 10 2 4" xfId="512" xr:uid="{B607C046-BF70-46AC-ADBB-C731EF02467C}"/>
    <cellStyle name="Normal 10 2 4 2" xfId="18424" xr:uid="{B96DEE36-6B28-4200-9175-94622B5F9321}"/>
    <cellStyle name="Normal 10 2 5" xfId="39462" xr:uid="{D67471FC-2EF8-4C1A-9391-FFF54B432457}"/>
    <cellStyle name="Normal 10 2 6" xfId="40685" xr:uid="{168C1F36-9013-47B6-9043-799E8E8C18E3}"/>
    <cellStyle name="Normal 10 2 7" xfId="1906" xr:uid="{776248DB-B241-4623-B8AB-716D55C8D0A1}"/>
    <cellStyle name="Normal 10 2 8" xfId="41853" xr:uid="{7687038A-E62A-480B-9ED9-17F632968733}"/>
    <cellStyle name="Normal 10 20" xfId="38468" xr:uid="{1B21D025-B6B7-4E3D-B932-E475E218DB40}"/>
    <cellStyle name="Normal 10 21" xfId="39340" xr:uid="{E71CE5A7-069A-4D0A-BE6B-EA7917BF11F9}"/>
    <cellStyle name="Normal 10 22" xfId="18415" xr:uid="{363425FC-11B3-48A1-B22C-FA1B95A4815C}"/>
    <cellStyle name="Normal 10 23" xfId="41843" xr:uid="{36A1CE50-DFC8-4F7E-A1DD-5A3B40C6627A}"/>
    <cellStyle name="Normal 10 24" xfId="523" xr:uid="{59AC5A25-E13E-4DD0-9C3B-E6666756C0A7}"/>
    <cellStyle name="Normal 10 3" xfId="1115" xr:uid="{7AC53F91-70A7-4317-9DE1-32EBD5D7E5DE}"/>
    <cellStyle name="Normal 10 3 2" xfId="1272" xr:uid="{A15EED44-2AF4-4DC9-9C78-C44601434101}"/>
    <cellStyle name="Normal 10 3 2 2" xfId="18426" xr:uid="{0F6864CF-5C9D-46D7-BE08-21A7ACE688E6}"/>
    <cellStyle name="Normal 10 3 3" xfId="18427" xr:uid="{FD154F38-437D-42AB-92C0-AAFDA4E6B94B}"/>
    <cellStyle name="Normal 10 3 4" xfId="18425" xr:uid="{968FF2BA-C0AA-43E5-970B-0DC91E429BCC}"/>
    <cellStyle name="Normal 10 3 5" xfId="41261" xr:uid="{769724CA-A261-48AC-80A2-250995779CD4}"/>
    <cellStyle name="Normal 10 4" xfId="2377" xr:uid="{AB68CFDF-F469-45E2-B6AB-9D348AC0453A}"/>
    <cellStyle name="Normal 10 4 2" xfId="18428" xr:uid="{5C0F4F85-7F35-4B72-8EFF-6D5ECFB33CF0}"/>
    <cellStyle name="Normal 10 5" xfId="18429" xr:uid="{92A98098-2C75-4A81-89DC-C8B76F46AC2D}"/>
    <cellStyle name="Normal 10 6" xfId="18430" xr:uid="{2261F352-1A2F-419B-A1FA-7BD7C1DAB7F7}"/>
    <cellStyle name="Normal 10 7" xfId="18431" xr:uid="{75F6E2A4-4B4F-4381-AC9A-A62C82A991FA}"/>
    <cellStyle name="Normal 10 8" xfId="18432" xr:uid="{2E128F17-46E5-4181-B02D-28E2DA4A59D1}"/>
    <cellStyle name="Normal 10 9" xfId="18433" xr:uid="{29FAFAA6-5C2C-4BDD-A0C0-B4E7B3883F9D}"/>
    <cellStyle name="Normal 100" xfId="18434" xr:uid="{BFAA8B0E-332D-4C48-94AE-4AE6C7CA62E9}"/>
    <cellStyle name="Normal 100 2" xfId="18435" xr:uid="{2901811F-D84C-4A32-B4A2-6489EB6CE3B1}"/>
    <cellStyle name="Normal 100 3" xfId="18436" xr:uid="{8F94027A-AA83-42D1-BCCD-20D631B2B945}"/>
    <cellStyle name="Normal 100 4" xfId="18437" xr:uid="{4EA8660C-DCAA-4869-998B-95B9484106B0}"/>
    <cellStyle name="Normal 100 5" xfId="18438" xr:uid="{61B4D1C8-06E4-497B-9438-524B8DC53578}"/>
    <cellStyle name="Normal 100 6" xfId="18439" xr:uid="{8B040C31-F638-4820-885B-B98E8D564683}"/>
    <cellStyle name="Normal 100 7" xfId="18440" xr:uid="{634AE5F4-5403-4F59-8405-E5BE8B8EA1C1}"/>
    <cellStyle name="Normal 100 8" xfId="18441" xr:uid="{63E92705-F782-47B7-9C45-E4524235DF4E}"/>
    <cellStyle name="Normal 100 9" xfId="18442" xr:uid="{8EE0E098-A55E-4136-AB74-985403081DF8}"/>
    <cellStyle name="Normal 1000" xfId="38469" xr:uid="{394CBDE4-E5F5-4D3F-A4D3-C2E853902C9A}"/>
    <cellStyle name="Normal 1001" xfId="38470" xr:uid="{17149A54-EF1A-4F4E-96EF-84DFB7BD5E47}"/>
    <cellStyle name="Normal 1002" xfId="38471" xr:uid="{CF4489E4-2253-43FF-A325-5B6C8107FD72}"/>
    <cellStyle name="Normal 1003" xfId="38472" xr:uid="{BF560B79-A6B2-46A1-9EE5-B71FE3165FCB}"/>
    <cellStyle name="Normal 1004" xfId="38473" xr:uid="{6B4619CC-50B6-4AE1-9E98-0614293D428E}"/>
    <cellStyle name="Normal 1005" xfId="38474" xr:uid="{4E0DF3F5-B9C0-4D5A-9FB5-86C8775F32E0}"/>
    <cellStyle name="Normal 1006" xfId="38475" xr:uid="{41553E2D-80F9-479D-869D-012DA19F8338}"/>
    <cellStyle name="Normal 1007" xfId="38476" xr:uid="{32AC98D6-D253-473A-BD1C-AE6ED3919F31}"/>
    <cellStyle name="Normal 1008" xfId="38477" xr:uid="{E0C1D01F-C439-4536-83E4-D916D019ABF9}"/>
    <cellStyle name="Normal 1009" xfId="38478" xr:uid="{2F2F6CDA-C834-4ED9-B1D6-67A8E4E531C5}"/>
    <cellStyle name="Normal 101" xfId="18443" xr:uid="{482C48B5-4559-4B01-9033-D007CCC998F7}"/>
    <cellStyle name="Normal 101 2" xfId="18444" xr:uid="{5C4ECB17-E15A-4B36-A297-F1FD9F7CB6CD}"/>
    <cellStyle name="Normal 101 3" xfId="18445" xr:uid="{AC1F125A-915F-46D1-A1A8-32C4E6DD5843}"/>
    <cellStyle name="Normal 101 4" xfId="18446" xr:uid="{CEFE8D08-6372-47D4-BACF-D467882D5808}"/>
    <cellStyle name="Normal 101 5" xfId="18447" xr:uid="{CEBC181A-7B69-495B-83C6-588BF6FE8F08}"/>
    <cellStyle name="Normal 101 6" xfId="18448" xr:uid="{211CB528-0C1E-48EF-865F-657A5D8499E8}"/>
    <cellStyle name="Normal 101 7" xfId="18449" xr:uid="{2FC21D61-E3B4-4AC3-ADF4-A69D9D3D5FFD}"/>
    <cellStyle name="Normal 101 8" xfId="18450" xr:uid="{45703E56-A116-415E-BC5F-3ABA1693A6C7}"/>
    <cellStyle name="Normal 101 9" xfId="18451" xr:uid="{05AC86AD-178D-4900-85EE-0EFB7741E2C7}"/>
    <cellStyle name="Normal 1010" xfId="38479" xr:uid="{B8AB6DC6-5932-449D-BB28-51497E50602C}"/>
    <cellStyle name="Normal 1011" xfId="38480" xr:uid="{0B179E5E-1501-4679-A5BF-93B97F3239A0}"/>
    <cellStyle name="Normal 1012" xfId="38481" xr:uid="{CB133738-93B2-4A09-B350-A80AC937FC0A}"/>
    <cellStyle name="Normal 1013" xfId="38482" xr:uid="{421FE432-10F8-43BF-9852-8A606447426D}"/>
    <cellStyle name="Normal 1014" xfId="38483" xr:uid="{A8B9718E-14E7-4724-92E5-99D38B413E39}"/>
    <cellStyle name="Normal 1015" xfId="38484" xr:uid="{889A5BA5-B6FB-4A99-9FF7-E4F4E50BE9AE}"/>
    <cellStyle name="Normal 1016" xfId="38485" xr:uid="{12747AD1-AE50-4633-AECC-E5145636FC33}"/>
    <cellStyle name="Normal 1017" xfId="38486" xr:uid="{874588D6-7B45-4793-B441-717545D51A02}"/>
    <cellStyle name="Normal 1018" xfId="38487" xr:uid="{DAB7DE3C-BEDE-4A20-AA59-5F421C398241}"/>
    <cellStyle name="Normal 1019" xfId="38488" xr:uid="{DB1D6DB3-8391-41FF-9F25-77353E8BAD80}"/>
    <cellStyle name="Normal 102" xfId="18452" xr:uid="{57245693-9C04-48F0-86CB-D4FE12A19127}"/>
    <cellStyle name="Normal 102 2" xfId="18453" xr:uid="{0783557E-1489-490F-B386-78B0A68D4C9D}"/>
    <cellStyle name="Normal 102 3" xfId="18454" xr:uid="{4384994E-8AC3-481B-A970-A3DB3039D2E5}"/>
    <cellStyle name="Normal 102 4" xfId="18455" xr:uid="{B9CC0952-0728-4F49-9F77-7880CEFB124F}"/>
    <cellStyle name="Normal 102 5" xfId="18456" xr:uid="{945023DF-7D6B-41D7-9FF2-B30DD99468D9}"/>
    <cellStyle name="Normal 102 6" xfId="18457" xr:uid="{BA73D1F8-38BC-4A3E-9462-37DBB3D18850}"/>
    <cellStyle name="Normal 102 7" xfId="18458" xr:uid="{5891174E-7244-4838-9706-486E3CD3307F}"/>
    <cellStyle name="Normal 102 8" xfId="18459" xr:uid="{A2B0EBB2-2954-4F03-8B44-90CDE9B70895}"/>
    <cellStyle name="Normal 102 9" xfId="18460" xr:uid="{3CE3D2CB-265F-4A06-85B8-F0E53C59596D}"/>
    <cellStyle name="Normal 1020" xfId="38489" xr:uid="{870AB1E6-A78D-463C-8FE9-9A7991BE072F}"/>
    <cellStyle name="Normal 1021" xfId="38490" xr:uid="{703A070C-8BE7-445D-A158-B07B83524F67}"/>
    <cellStyle name="Normal 1022" xfId="38491" xr:uid="{EF9C02D4-2E5C-4F87-9A4B-B13A8A59A59F}"/>
    <cellStyle name="Normal 1023" xfId="38492" xr:uid="{7DEFE756-8DB0-44C5-B15D-C98C44C4B9A7}"/>
    <cellStyle name="Normal 1024" xfId="38493" xr:uid="{AD9F5362-4EDF-4420-8BDD-55E5D3F644D2}"/>
    <cellStyle name="Normal 1025" xfId="38494" xr:uid="{7D305222-ABFC-4240-9C0B-D4D6E8C5E891}"/>
    <cellStyle name="Normal 1026" xfId="38495" xr:uid="{4DFCB9B0-BB09-43B8-9446-A01D80DA658D}"/>
    <cellStyle name="Normal 1027" xfId="38496" xr:uid="{21F09C4F-4818-4269-BDEF-2C6EEB895A1A}"/>
    <cellStyle name="Normal 1028" xfId="38497" xr:uid="{B046BD82-074C-453B-9532-3486739D683B}"/>
    <cellStyle name="Normal 1029" xfId="38498" xr:uid="{79F4CC64-CFDF-48B0-AD68-1F42560D8A4B}"/>
    <cellStyle name="Normal 103" xfId="18461" xr:uid="{731F357D-7A25-410E-B964-1D2573DD443E}"/>
    <cellStyle name="Normal 103 2" xfId="18462" xr:uid="{867A3652-4EB5-4125-90D2-8545B01A995F}"/>
    <cellStyle name="Normal 103 3" xfId="18463" xr:uid="{6BD21D39-8C5A-4E30-86F7-E7C6412CF819}"/>
    <cellStyle name="Normal 103 4" xfId="18464" xr:uid="{6069E3F1-A402-4E37-8474-BF9AF808D5CA}"/>
    <cellStyle name="Normal 103 5" xfId="18465" xr:uid="{1C7D1CFD-6889-4AE0-9160-3B6C50C6F7CE}"/>
    <cellStyle name="Normal 103 6" xfId="18466" xr:uid="{8BA01E57-CD26-4B64-9FC4-153B8101741C}"/>
    <cellStyle name="Normal 103 7" xfId="18467" xr:uid="{CB29BE50-837D-4C99-AF6A-2C2C61DBB858}"/>
    <cellStyle name="Normal 103 8" xfId="18468" xr:uid="{CE47DE89-CFD9-49A5-8710-B3A5BD77489D}"/>
    <cellStyle name="Normal 103 9" xfId="18469" xr:uid="{19036C23-BFFA-4E78-9C26-14BF47F33379}"/>
    <cellStyle name="Normal 1030" xfId="38499" xr:uid="{C29D138C-5B03-4544-A63F-E137F47986CA}"/>
    <cellStyle name="Normal 1031" xfId="38500" xr:uid="{AD3F58D5-8955-4AC3-B93F-4C320996AD4C}"/>
    <cellStyle name="Normal 1032" xfId="38501" xr:uid="{5DC22FCC-B1FC-48F7-BAB0-05C06263EF73}"/>
    <cellStyle name="Normal 1033" xfId="38502" xr:uid="{93C0F2A9-FB48-448A-9C2F-DAF5E32E516D}"/>
    <cellStyle name="Normal 1034" xfId="38503" xr:uid="{B213C686-075F-4515-B51F-80CDD8544995}"/>
    <cellStyle name="Normal 1035" xfId="38504" xr:uid="{8B3C972B-5A46-4154-B43C-6AD3943E3D15}"/>
    <cellStyle name="Normal 1036" xfId="38505" xr:uid="{440DB1DF-E5EF-43BD-93FD-B5D8DA60561A}"/>
    <cellStyle name="Normal 1037" xfId="38506" xr:uid="{BDFFDAAC-1E6D-46CC-AB30-DBBFF2ECC58E}"/>
    <cellStyle name="Normal 1037 2" xfId="38507" xr:uid="{0B69D6E7-488F-4B84-B928-344DFFFEBC1A}"/>
    <cellStyle name="Normal 1038" xfId="38508" xr:uid="{4EE75FC7-224E-440E-B388-76D89319040D}"/>
    <cellStyle name="Normal 1039" xfId="38509" xr:uid="{CBE83EE3-3D02-428F-A2AE-BE38A38CC715}"/>
    <cellStyle name="Normal 104" xfId="18470" xr:uid="{1DF0BCAD-881D-4758-91DC-6BDB421BAE9F}"/>
    <cellStyle name="Normal 104 2" xfId="18471" xr:uid="{F8FD8508-4885-4E25-99AD-E9C1C682459C}"/>
    <cellStyle name="Normal 104 3" xfId="18472" xr:uid="{5C44FC78-74CB-48DB-B167-707971952069}"/>
    <cellStyle name="Normal 104 4" xfId="18473" xr:uid="{CD67AC0C-AE1B-452D-9FD8-C8E3650769AC}"/>
    <cellStyle name="Normal 104 5" xfId="18474" xr:uid="{8B08C0F2-3DAD-43E5-A13B-91041F3F66FA}"/>
    <cellStyle name="Normal 104 6" xfId="18475" xr:uid="{92F3C1EF-7E23-40C8-95F1-4EB5637F5F9D}"/>
    <cellStyle name="Normal 104 7" xfId="18476" xr:uid="{AA931EEA-325F-4E3A-8883-44D5008A7C2A}"/>
    <cellStyle name="Normal 104 8" xfId="18477" xr:uid="{33BDA197-E8BE-4756-88EE-1FCCE11DEE66}"/>
    <cellStyle name="Normal 104 9" xfId="18478" xr:uid="{ED8E2AE1-C894-4E1B-85C5-9E54F5BB85A9}"/>
    <cellStyle name="Normal 1040" xfId="38510" xr:uid="{AAFF9523-3925-4208-8954-E716C9F51C54}"/>
    <cellStyle name="Normal 1041" xfId="38511" xr:uid="{21667AA1-6F09-4175-98A4-E13D890EB4F0}"/>
    <cellStyle name="Normal 1042" xfId="38512" xr:uid="{C389CBC6-B7AB-43B3-B9F6-5B39728C9FDA}"/>
    <cellStyle name="Normal 1043" xfId="38513" xr:uid="{00A7E096-4849-4B62-BA13-04A647A626A6}"/>
    <cellStyle name="Normal 1044" xfId="38514" xr:uid="{9F87D878-6F76-4AFC-98B6-CA97241C94E4}"/>
    <cellStyle name="Normal 1045" xfId="38515" xr:uid="{0FD7C933-0081-4474-8E63-6696141DBEDE}"/>
    <cellStyle name="Normal 1046" xfId="38516" xr:uid="{F448FDA8-FECD-4FA1-A175-0339350389A0}"/>
    <cellStyle name="Normal 1047" xfId="38517" xr:uid="{DA9CA0AC-3DF6-43B7-B8B8-9EFF3907A00D}"/>
    <cellStyle name="Normal 1048" xfId="38518" xr:uid="{20F264A9-72DD-422D-84E8-C1C244484764}"/>
    <cellStyle name="Normal 1049" xfId="38519" xr:uid="{134C5B34-BE4D-40AE-BD3C-C602D10057AD}"/>
    <cellStyle name="Normal 105" xfId="18479" xr:uid="{76A23A48-4D19-49AF-91AF-23EA54BF565F}"/>
    <cellStyle name="Normal 105 2" xfId="18480" xr:uid="{325F883C-1CF7-404B-A564-2DC5C5074412}"/>
    <cellStyle name="Normal 105 3" xfId="18481" xr:uid="{C8E77042-65E8-4B61-8805-4DC414EF664B}"/>
    <cellStyle name="Normal 105 4" xfId="18482" xr:uid="{E8129FF3-7147-46AB-B4E8-D3309ECAA186}"/>
    <cellStyle name="Normal 105 5" xfId="18483" xr:uid="{C5032519-CC5A-4A2B-A95B-EF2FB7BD28E4}"/>
    <cellStyle name="Normal 105 6" xfId="18484" xr:uid="{22E85CF5-9354-45EE-B69A-613F7C005DBB}"/>
    <cellStyle name="Normal 105 7" xfId="18485" xr:uid="{4FC9F1E9-66D0-4EFE-9428-9A1BB128A73D}"/>
    <cellStyle name="Normal 105 8" xfId="18486" xr:uid="{FAE72E66-BC25-422C-9E60-376D72A6CDCE}"/>
    <cellStyle name="Normal 105 9" xfId="18487" xr:uid="{48589570-D209-402F-ABF6-510EA8B3191D}"/>
    <cellStyle name="Normal 1050" xfId="38520" xr:uid="{728CD088-3C72-4D59-B16D-0894D2AAB461}"/>
    <cellStyle name="Normal 1051" xfId="38521" xr:uid="{E828329D-DFA6-46A8-8598-258BC0B9995D}"/>
    <cellStyle name="Normal 1052" xfId="38522" xr:uid="{AE431E4D-DC14-48F1-9A9F-4607E65B3049}"/>
    <cellStyle name="Normal 1053" xfId="38523" xr:uid="{9178024D-938C-4B74-84E4-4658E1117176}"/>
    <cellStyle name="Normal 1054" xfId="38524" xr:uid="{E0AE90B4-794A-43D1-8F41-EB734ECEACA2}"/>
    <cellStyle name="Normal 1055" xfId="38525" xr:uid="{65104589-72E8-4647-97B4-64286D6408D9}"/>
    <cellStyle name="Normal 1056" xfId="38526" xr:uid="{CF3B16DC-B882-4EEB-AAA7-43AB7D39B1BB}"/>
    <cellStyle name="Normal 1057" xfId="38527" xr:uid="{99272634-54FC-4436-83A4-B82168917A69}"/>
    <cellStyle name="Normal 1058" xfId="38528" xr:uid="{B5125753-775C-43EF-8E08-06B7F1296190}"/>
    <cellStyle name="Normal 1059" xfId="38529" xr:uid="{AFDEEB2D-7D6C-45AF-94F0-F0A226EE3EA1}"/>
    <cellStyle name="Normal 106" xfId="664" xr:uid="{6B0D432F-4737-46EC-A43A-7A8CA794F82D}"/>
    <cellStyle name="Normal 106 2" xfId="1125" xr:uid="{D51B5F40-9438-43AE-AE97-23FB578750EE}"/>
    <cellStyle name="Normal 106 2 2" xfId="18489" xr:uid="{0788F769-710F-46C1-AF8D-8522312599E7}"/>
    <cellStyle name="Normal 106 2 3" xfId="40313" xr:uid="{A1BE5491-9767-4EC4-94F1-83D99D2FBAAF}"/>
    <cellStyle name="Normal 106 2 4" xfId="2245" xr:uid="{58DEC783-5324-4D38-A18B-48B30FFDCDB6}"/>
    <cellStyle name="Normal 106 3" xfId="18490" xr:uid="{5815C8E4-0D13-4B7B-85EE-899F5D894A3D}"/>
    <cellStyle name="Normal 106 4" xfId="18488" xr:uid="{545FA0A0-DB82-4ED2-93A8-D552FC295936}"/>
    <cellStyle name="Normal 106 5" xfId="39892" xr:uid="{FBD2473B-2FA9-4CBE-AC62-E3715B1CA736}"/>
    <cellStyle name="Normal 106 6" xfId="2000" xr:uid="{8F640330-6F38-4CCE-B536-D35B4B8B64CA}"/>
    <cellStyle name="Normal 1060" xfId="38530" xr:uid="{A4A3BD4F-1784-4EB0-800C-6B50CACB841A}"/>
    <cellStyle name="Normal 1061" xfId="38531" xr:uid="{7F4321FC-160D-4838-B98D-C799BC399CA1}"/>
    <cellStyle name="Normal 1062" xfId="38532" xr:uid="{72A3175B-28B5-4074-875F-E9F3527D0CEC}"/>
    <cellStyle name="Normal 1063" xfId="38533" xr:uid="{23F730CE-DAD2-49CA-99BB-8DF0CA3B08A7}"/>
    <cellStyle name="Normal 1064" xfId="38534" xr:uid="{6A4ED308-895A-4D9C-8ABA-D5B7BCFE2DA2}"/>
    <cellStyle name="Normal 1065" xfId="38535" xr:uid="{74D9A5CE-E30E-48CE-9308-33E10A9CC266}"/>
    <cellStyle name="Normal 1066" xfId="38536" xr:uid="{F8F99545-90A3-4EED-9384-26D34FEE52C2}"/>
    <cellStyle name="Normal 1067" xfId="38537" xr:uid="{BCB3C0BF-DF3A-47E4-9F40-D21EF3DE4FB1}"/>
    <cellStyle name="Normal 1068" xfId="38538" xr:uid="{D054E6D4-2A16-4482-ADF1-66264E4E0602}"/>
    <cellStyle name="Normal 1069" xfId="38539" xr:uid="{C80B1DFE-A563-4745-A126-1382E2038403}"/>
    <cellStyle name="Normal 107" xfId="18491" xr:uid="{914DF70F-6C41-4A3C-96DB-CA80CBAA9ED8}"/>
    <cellStyle name="Normal 107 2" xfId="18492" xr:uid="{54E81C9A-4C56-4C58-826B-587BBE717370}"/>
    <cellStyle name="Normal 107 3" xfId="18493" xr:uid="{EE338177-91EB-49DB-BEEF-2ED02A73C560}"/>
    <cellStyle name="Normal 107 4" xfId="18494" xr:uid="{E0C4D58B-6247-46B0-8168-9EF72C8A49F7}"/>
    <cellStyle name="Normal 1070" xfId="38540" xr:uid="{3C373608-A735-4579-AFF7-70CF0F9A31A4}"/>
    <cellStyle name="Normal 1071" xfId="38541" xr:uid="{19668095-5D95-4FBE-AA15-823293C408D5}"/>
    <cellStyle name="Normal 1072" xfId="38542" xr:uid="{1B839A38-038F-4B60-9116-B16A25352061}"/>
    <cellStyle name="Normal 1073" xfId="38543" xr:uid="{3C0DD48C-D55A-4178-92FF-B00461484FCF}"/>
    <cellStyle name="Normal 1074" xfId="38544" xr:uid="{5192BB2E-73E2-4126-AB0E-2710548132D9}"/>
    <cellStyle name="Normal 1075" xfId="38545" xr:uid="{18778526-2322-417F-B839-C65D2F219A43}"/>
    <cellStyle name="Normal 1076" xfId="38546" xr:uid="{7A8E74E3-595F-48F9-81C6-12AC4188EE2F}"/>
    <cellStyle name="Normal 1077" xfId="38547" xr:uid="{BD2C50A6-D419-4F8B-A0DE-0E518A7EAE34}"/>
    <cellStyle name="Normal 1078" xfId="38548" xr:uid="{CC9EBC3D-E84F-460F-B4E8-1CF33464D4FA}"/>
    <cellStyle name="Normal 1079" xfId="38549" xr:uid="{0F80A6A4-B497-460B-8D5D-D2A66D72F51B}"/>
    <cellStyle name="Normal 108" xfId="18495" xr:uid="{EA33BA16-B5EA-4A55-838B-A985FE07A0EE}"/>
    <cellStyle name="Normal 108 2" xfId="18496" xr:uid="{223C86F6-190B-4338-8C68-4E240924E5EF}"/>
    <cellStyle name="Normal 108 3" xfId="18497" xr:uid="{591026CB-5F68-480F-AD40-3E98004D3D3B}"/>
    <cellStyle name="Normal 1080" xfId="38550" xr:uid="{937468DB-1364-405F-ADF0-EC31770B6429}"/>
    <cellStyle name="Normal 1081" xfId="38551" xr:uid="{D042BCB3-F39F-4990-8137-4A6DA008EC38}"/>
    <cellStyle name="Normal 1082" xfId="38552" xr:uid="{DFF35266-DB43-482E-A7CE-8DD08DC3336D}"/>
    <cellStyle name="Normal 1083" xfId="38553" xr:uid="{DFB531D0-CFE7-4A39-8869-7B47EB77648F}"/>
    <cellStyle name="Normal 1084" xfId="38554" xr:uid="{4E986239-3C4F-4612-9E6B-CA256AA54864}"/>
    <cellStyle name="Normal 1085" xfId="38555" xr:uid="{568B2874-B0D8-4E77-8383-1FDD9B0DF0A1}"/>
    <cellStyle name="Normal 1086" xfId="38556" xr:uid="{0EB55F1C-4801-4877-9510-87F8EF8E7570}"/>
    <cellStyle name="Normal 1087" xfId="38557" xr:uid="{EDE7FFF9-4D81-4E7A-AE80-9077B14A634B}"/>
    <cellStyle name="Normal 1088" xfId="38558" xr:uid="{10BC8281-0E96-4CED-B68F-96426412DA0E}"/>
    <cellStyle name="Normal 1089" xfId="38559" xr:uid="{4D2717AE-CE20-49DD-8F37-2C4DD8A2E58C}"/>
    <cellStyle name="Normal 109" xfId="18498" xr:uid="{D7FC7EE8-5092-481C-98E0-EAE94B327C1F}"/>
    <cellStyle name="Normal 109 2" xfId="18499" xr:uid="{B54F1F94-0F53-45FE-8E21-0C17420C85AD}"/>
    <cellStyle name="Normal 109 3" xfId="18500" xr:uid="{1150AC12-FEE1-41A5-A58F-B9788B9845D2}"/>
    <cellStyle name="Normal 109 4" xfId="18501" xr:uid="{4772F4D4-87C3-4558-B8DD-1CFA43F36C75}"/>
    <cellStyle name="Normal 109 5" xfId="18502" xr:uid="{4BB6733E-95CF-471F-98B6-3C621B965973}"/>
    <cellStyle name="Normal 109 6" xfId="18503" xr:uid="{B8DADE73-6A6C-4B86-8C4B-9C817AA47645}"/>
    <cellStyle name="Normal 109 7" xfId="18504" xr:uid="{F3799964-A90A-4AF9-962C-9CDF4E0BC4CB}"/>
    <cellStyle name="Normal 109 8" xfId="18505" xr:uid="{625F9179-8BF3-4995-902F-B02AC49426B7}"/>
    <cellStyle name="Normal 109 9" xfId="18506" xr:uid="{00397712-C863-445C-86A1-E02EF7677653}"/>
    <cellStyle name="Normal 1090" xfId="38560" xr:uid="{66C814AB-FDA0-4294-A2FA-DF0784F98F50}"/>
    <cellStyle name="Normal 1091" xfId="38561" xr:uid="{8ACA8CEB-0FE2-48BB-9722-E10D6B11CAD8}"/>
    <cellStyle name="Normal 1092" xfId="38562" xr:uid="{05944CA0-0ACA-4E90-A838-947BA0E5C6B5}"/>
    <cellStyle name="Normal 1093" xfId="38563" xr:uid="{55E0F3D4-71F9-40F4-B9C0-F3276EF8A310}"/>
    <cellStyle name="Normal 1094" xfId="38564" xr:uid="{E890F424-3649-4554-BC57-56F2645C521A}"/>
    <cellStyle name="Normal 1095" xfId="38565" xr:uid="{C83F94DC-7DC7-4568-B84D-42097CE5C43C}"/>
    <cellStyle name="Normal 1096" xfId="38566" xr:uid="{DFBDE94C-77F4-4AB3-A363-F453B810AA0B}"/>
    <cellStyle name="Normal 1097" xfId="38567" xr:uid="{C45445F2-236E-4CB2-AF82-28DB107C4036}"/>
    <cellStyle name="Normal 1098" xfId="38568" xr:uid="{B5D611F8-C25E-4531-8091-9FDBED325799}"/>
    <cellStyle name="Normal 1099" xfId="38569" xr:uid="{36D7CC23-06CB-4A6B-80A3-420D48AA6E43}"/>
    <cellStyle name="Normal 11" xfId="357" xr:uid="{0FDD2948-4553-4A9C-9783-28637092F7F7}"/>
    <cellStyle name="Normal 11 10" xfId="18508" xr:uid="{F129BA55-665B-4C44-B2DE-D6E8F8640022}"/>
    <cellStyle name="Normal 11 11" xfId="18509" xr:uid="{9A148DB3-C04E-4558-8340-F551E22EA64F}"/>
    <cellStyle name="Normal 11 12" xfId="18510" xr:uid="{D0E5E4A2-6196-4A0C-B0A9-A544B0305F73}"/>
    <cellStyle name="Normal 11 13" xfId="18511" xr:uid="{923153B7-2D04-4062-830E-41B75A53E329}"/>
    <cellStyle name="Normal 11 14" xfId="18512" xr:uid="{B1C5CE44-7E9E-42BC-9DCB-C3B668B1F1F7}"/>
    <cellStyle name="Normal 11 15" xfId="18513" xr:uid="{A03177E5-61E6-4E21-8690-66F7F4EC638E}"/>
    <cellStyle name="Normal 11 16" xfId="18514" xr:uid="{F205D4A3-F321-40A3-888D-D2B158512DE5}"/>
    <cellStyle name="Normal 11 17" xfId="18515" xr:uid="{8E940D21-6AA4-45C6-AA0C-CDA0A8CC93B0}"/>
    <cellStyle name="Normal 11 18" xfId="38570" xr:uid="{03650C54-1FCE-47CB-82BA-2F2C9E8A9918}"/>
    <cellStyle name="Normal 11 19" xfId="38571" xr:uid="{156722EF-BB15-44FF-A7C7-6CD003DE8FD6}"/>
    <cellStyle name="Normal 11 2" xfId="18516" xr:uid="{3B63CF76-7422-4CA6-AB85-F9D411042FD0}"/>
    <cellStyle name="Normal 11 2 2" xfId="18517" xr:uid="{46781B51-A935-4AAF-8270-CB3FF7DC983B}"/>
    <cellStyle name="Normal 11 2 2 2" xfId="18518" xr:uid="{DCD8EE31-D307-447D-A204-717D4BDD59D7}"/>
    <cellStyle name="Normal 11 2 2 3" xfId="18519" xr:uid="{68B5D68D-680E-48A6-99C0-57924090FDB4}"/>
    <cellStyle name="Normal 11 2 3" xfId="18520" xr:uid="{556AAFCE-90D0-479A-8F64-64E28AB9494C}"/>
    <cellStyle name="Normal 11 2 4" xfId="41262" xr:uid="{06C744E0-4535-4963-A0EA-00C7C97419CE}"/>
    <cellStyle name="Normal 11 20" xfId="18507" xr:uid="{8AC9E42A-DA59-4CBD-9057-8308AA82C454}"/>
    <cellStyle name="Normal 11 21" xfId="581" xr:uid="{966E7012-DD96-47DB-9C08-EC7058AE7353}"/>
    <cellStyle name="Normal 11 3" xfId="18521" xr:uid="{D930C7AE-D956-4CBA-AEE5-AB62D700D73E}"/>
    <cellStyle name="Normal 11 3 2" xfId="18522" xr:uid="{E6D2A4DA-BC83-4C0B-9E6D-99A4224C5AFF}"/>
    <cellStyle name="Normal 11 3 3" xfId="18523" xr:uid="{DDE66B1B-9283-4EDF-9CC4-73FF4A2BA7DC}"/>
    <cellStyle name="Normal 11 3 4" xfId="18524" xr:uid="{E460600F-27E2-4B66-B720-880540576776}"/>
    <cellStyle name="Normal 11 4" xfId="18525" xr:uid="{CCA7327F-2962-437C-B8DA-BCA79CBE3CEF}"/>
    <cellStyle name="Normal 11 5" xfId="18526" xr:uid="{E950D078-FF7D-4129-BF85-2C86D42EAB10}"/>
    <cellStyle name="Normal 11 6" xfId="18527" xr:uid="{C4C9B937-6596-4EC8-8989-F3457732A8A0}"/>
    <cellStyle name="Normal 11 7" xfId="18528" xr:uid="{6EE06E63-6998-4C71-A6DE-34DFB1160B81}"/>
    <cellStyle name="Normal 11 8" xfId="18529" xr:uid="{67812285-391E-4FF0-BE09-EA85B56C5EFA}"/>
    <cellStyle name="Normal 11 9" xfId="18530" xr:uid="{4A6FDCA0-8727-4303-B1C7-A386F0086DAA}"/>
    <cellStyle name="Normal 110" xfId="18531" xr:uid="{81864B2A-45BD-406E-9551-02180EE7BFD1}"/>
    <cellStyle name="Normal 110 2" xfId="18532" xr:uid="{74086EEC-9E6A-48F7-A6F8-91236B04017F}"/>
    <cellStyle name="Normal 110 3" xfId="18533" xr:uid="{CB44D864-DB29-40A2-A8AC-BF59A502ABA1}"/>
    <cellStyle name="Normal 110 4" xfId="18534" xr:uid="{47EE1090-F776-4CEE-AA13-36A7A0914BE7}"/>
    <cellStyle name="Normal 110 5" xfId="18535" xr:uid="{8B8A5DCF-0C8B-4840-B0C8-72F5B5F30A50}"/>
    <cellStyle name="Normal 110 6" xfId="18536" xr:uid="{705CCCBD-7F97-42F5-A2AF-365A987EC396}"/>
    <cellStyle name="Normal 110 7" xfId="18537" xr:uid="{E0BA4744-0521-4E01-95D2-301E5168420A}"/>
    <cellStyle name="Normal 110 8" xfId="18538" xr:uid="{0666B064-1B32-4F12-ADFD-0B736A26AF8A}"/>
    <cellStyle name="Normal 110 9" xfId="18539" xr:uid="{F433CA2F-AF70-435E-931A-A0C6AC756DAB}"/>
    <cellStyle name="Normal 1100" xfId="38572" xr:uid="{FB160DEC-DBE9-4299-BF82-CBEF0C5C095F}"/>
    <cellStyle name="Normal 1101" xfId="39252" xr:uid="{9D6CA18A-A04F-4D6C-B439-B907AE6BDFC2}"/>
    <cellStyle name="Normal 1102" xfId="39256" xr:uid="{B8FEC2C3-C921-427D-A87C-63C92D1D1B18}"/>
    <cellStyle name="Normal 1103" xfId="39257" xr:uid="{C18C5071-DDE8-41C9-B9E8-D70E93B59119}"/>
    <cellStyle name="Normal 1104" xfId="39258" xr:uid="{28618A5B-648D-47C3-A203-9A43584AB218}"/>
    <cellStyle name="Normal 1105" xfId="39261" xr:uid="{E5DEE2BC-57CD-44FD-9A31-7DB942E65FF8}"/>
    <cellStyle name="Normal 1106" xfId="38573" xr:uid="{05E7DDFE-4888-4B40-9096-975487D9FA99}"/>
    <cellStyle name="Normal 1107" xfId="39263" xr:uid="{47A8A88D-D053-42F9-AC6E-9D8B6CFB1D32}"/>
    <cellStyle name="Normal 1108" xfId="496" xr:uid="{3E5151ED-8ED7-4133-9FC4-BB376008C65B}"/>
    <cellStyle name="Normal 1108 2" xfId="41911" xr:uid="{203E7A89-3D1A-4BEE-8A57-9B84EEC448D2}"/>
    <cellStyle name="Normal 1108 3" xfId="41931" xr:uid="{439AD5A9-4E0F-4D75-8FDE-52A83B3FB858}"/>
    <cellStyle name="Normal 1108 4" xfId="41939" xr:uid="{92A32C78-886D-4EEB-8FB2-E4E8096597C3}"/>
    <cellStyle name="Normal 1108 5" xfId="41951" xr:uid="{4F20177F-27F6-4C83-B0B6-2800ED450419}"/>
    <cellStyle name="Normal 1109" xfId="39266" xr:uid="{FC36E02D-89D2-42B7-96A9-A199292174EE}"/>
    <cellStyle name="Normal 111" xfId="18540" xr:uid="{17E767FF-DCC4-4C9F-8081-5600D177268C}"/>
    <cellStyle name="Normal 111 2" xfId="18541" xr:uid="{3636F428-F426-4DFB-BB50-8AAE8206E9A0}"/>
    <cellStyle name="Normal 111 3" xfId="18542" xr:uid="{ABA87413-48CB-4B6B-A054-CFE915EAB923}"/>
    <cellStyle name="Normal 1110" xfId="1529" xr:uid="{7D665CBB-1DE7-46B5-8733-2AA75BE25C4F}"/>
    <cellStyle name="Normal 1111" xfId="492" xr:uid="{37AD242D-A723-4D2F-9D85-3B084EF65CE5}"/>
    <cellStyle name="Normal 1112" xfId="41828" xr:uid="{6A2470B3-6665-46B1-B74D-72F2B8D57D79}"/>
    <cellStyle name="Normal 1113" xfId="41831" xr:uid="{15D39603-5436-4633-91E2-15BAE697AA88}"/>
    <cellStyle name="Normal 1114" xfId="38574" xr:uid="{FD01FA07-083E-4BD6-BB54-28386C80D58A}"/>
    <cellStyle name="Normal 1115" xfId="41835" xr:uid="{AB88428E-B175-4257-B95B-AA6E2933E11C}"/>
    <cellStyle name="Normal 1116" xfId="41891" xr:uid="{0D7D93EF-1F5D-43BA-9ED2-3A4A20180498}"/>
    <cellStyle name="Normal 1116 2" xfId="519" xr:uid="{C0CD021E-85AB-42E2-80F2-1ADC9E472753}"/>
    <cellStyle name="Normal 1117" xfId="522" xr:uid="{7F2E2F4F-81FF-458D-AE34-E103876561AD}"/>
    <cellStyle name="Normal 1117 2" xfId="41901" xr:uid="{FC430DE0-CC6A-4E40-9D83-A34C71F9B816}"/>
    <cellStyle name="Normal 1118" xfId="41906" xr:uid="{CF420CE1-9A2C-4D8C-9F73-63FE8A86CD02}"/>
    <cellStyle name="Normal 1119" xfId="41928" xr:uid="{210A10D0-C8AA-4433-AC3C-E1C51323546E}"/>
    <cellStyle name="Normal 112" xfId="18543" xr:uid="{346FDAC6-E6F9-4129-A94C-7779A5DCA571}"/>
    <cellStyle name="Normal 112 2" xfId="18544" xr:uid="{FB3194C1-A897-40A6-881D-93A7494FDA7A}"/>
    <cellStyle name="Normal 112 3" xfId="18545" xr:uid="{EAB1B1A0-7A05-4B58-B4D1-1380271DBCC4}"/>
    <cellStyle name="Normal 1120" xfId="41936" xr:uid="{1DB9BCB2-AB4D-4D4F-AF47-292B17B21512}"/>
    <cellStyle name="Normal 1121" xfId="41937" xr:uid="{41D59C0C-A860-419B-AD2C-ABAC5888D2E3}"/>
    <cellStyle name="Normal 1122" xfId="41941" xr:uid="{50FC5184-0166-43E2-848F-13CE75917DE7}"/>
    <cellStyle name="Normal 1123" xfId="41944" xr:uid="{973EB585-5455-428D-9CD7-1EBD567D4FCF}"/>
    <cellStyle name="Normal 1124" xfId="38575" xr:uid="{D1B5724B-040E-49FB-99C3-6B6E026D7459}"/>
    <cellStyle name="Normal 1125" xfId="478" xr:uid="{2CD6C5D5-F471-41A2-85FA-7FD2B77B4EC1}"/>
    <cellStyle name="Normal 113" xfId="18546" xr:uid="{FF5DAF23-018B-46DD-AFBE-7C3689178ABC}"/>
    <cellStyle name="Normal 113 2" xfId="18547" xr:uid="{9499AA9B-5894-48C1-9C43-B103BDC5553A}"/>
    <cellStyle name="Normal 113 3" xfId="18548" xr:uid="{404D7AC2-F45A-4B25-8A04-83A148C7124C}"/>
    <cellStyle name="Normal 114" xfId="18549" xr:uid="{8B09DC7C-2F15-45CF-A5F6-86B2FC7B8806}"/>
    <cellStyle name="Normal 114 2" xfId="18550" xr:uid="{D2419E92-73F7-4A0F-8275-78901159902A}"/>
    <cellStyle name="Normal 114 3" xfId="18551" xr:uid="{B2F7DD9F-B757-4C54-A151-BFA8D014554C}"/>
    <cellStyle name="Normal 115" xfId="18552" xr:uid="{66294CEF-22B0-44EE-A198-3F1A0C7DDE6C}"/>
    <cellStyle name="Normal 115 2" xfId="18553" xr:uid="{6B39BE83-96B9-4A78-9CC4-3633F6963982}"/>
    <cellStyle name="Normal 115 3" xfId="18554" xr:uid="{7D8326E6-135F-4C02-AEF6-4189F71CF12C}"/>
    <cellStyle name="Normal 115 4" xfId="18555" xr:uid="{7617465D-EBFF-437A-9153-2FEA7C278D46}"/>
    <cellStyle name="Normal 116" xfId="18556" xr:uid="{B95BFA89-B28B-4EFD-A20E-ECB091944CAB}"/>
    <cellStyle name="Normal 116 2" xfId="18557" xr:uid="{AE0D333E-075B-4AED-9B73-CFD700F5ACE0}"/>
    <cellStyle name="Normal 116 3" xfId="18558" xr:uid="{D9131975-F5AC-4BF7-BB8A-9A1B2331996B}"/>
    <cellStyle name="Normal 117" xfId="18559" xr:uid="{879E13D1-07DC-4ADC-936B-0662792F2EFA}"/>
    <cellStyle name="Normal 117 2" xfId="18560" xr:uid="{EDFF9A6B-553D-4C1F-9266-7D13C4E0564E}"/>
    <cellStyle name="Normal 117 3" xfId="18561" xr:uid="{528732ED-CA25-4DCC-8123-CD98822CA278}"/>
    <cellStyle name="Normal 118" xfId="18562" xr:uid="{103EEC0C-DB58-4387-805C-1D65E737B983}"/>
    <cellStyle name="Normal 118 2" xfId="18563" xr:uid="{81E3BF46-9D9D-497A-86E7-0EAAFC7DFCEC}"/>
    <cellStyle name="Normal 118 3" xfId="18564" xr:uid="{47540093-C1C4-4804-8BE7-4FBBB197AE2D}"/>
    <cellStyle name="Normal 119" xfId="18565" xr:uid="{D59374AF-41E2-45AF-A400-772C70CD9EED}"/>
    <cellStyle name="Normal 119 2" xfId="18566" xr:uid="{806AFEAC-3BB8-45AF-805A-714BCEEAE35A}"/>
    <cellStyle name="Normal 119 3" xfId="18567" xr:uid="{620E43E1-1AAD-4D4E-9047-176012C6AF57}"/>
    <cellStyle name="Normal 1198" xfId="38576" xr:uid="{DB673B44-1383-4B8D-BB51-1276B75CF9DB}"/>
    <cellStyle name="Normal 1199" xfId="38577" xr:uid="{14E7E474-5469-43E5-97B4-628A2ECFCEF0}"/>
    <cellStyle name="Normal 12" xfId="358" xr:uid="{4F684B81-D605-4294-96B7-5D43396564AF}"/>
    <cellStyle name="Normal 12 10" xfId="18568" xr:uid="{7AEE6B1C-DCAE-4D7E-955D-B0C233069B43}"/>
    <cellStyle name="Normal 12 11" xfId="18569" xr:uid="{2C5D0972-D7CC-4D98-8917-A139C71AD742}"/>
    <cellStyle name="Normal 12 12" xfId="18570" xr:uid="{1B44E1A2-EFAB-4663-8B34-E0A19487541C}"/>
    <cellStyle name="Normal 12 13" xfId="18571" xr:uid="{6921860E-AF85-4055-BAA3-F9B29F4D4EE2}"/>
    <cellStyle name="Normal 12 14" xfId="18572" xr:uid="{16321E70-2302-4CD7-AD72-5171FF3B615B}"/>
    <cellStyle name="Normal 12 15" xfId="18573" xr:uid="{A7466284-C1FF-4212-9E51-A4DF3F776606}"/>
    <cellStyle name="Normal 12 16" xfId="38578" xr:uid="{EBC445CA-6A08-4BE3-B4D9-162F9BD84870}"/>
    <cellStyle name="Normal 12 17" xfId="39341" xr:uid="{169567CA-0968-4512-8F2B-1B6151CCA81B}"/>
    <cellStyle name="Normal 12 18" xfId="40631" xr:uid="{DE881AD9-3A9B-48A4-8F5C-A7966D5C072A}"/>
    <cellStyle name="Normal 12 19" xfId="579" xr:uid="{5A9F42D1-A302-47BC-8ED6-17367929B29E}"/>
    <cellStyle name="Normal 12 2" xfId="2356" xr:uid="{98FF41A0-3621-43FA-B021-7E46C45AF84B}"/>
    <cellStyle name="Normal 12 2 2" xfId="18574" xr:uid="{E1E765F5-7027-4DB0-89A4-0FDE2BE45D84}"/>
    <cellStyle name="Normal 12 2 2 2" xfId="147" xr:uid="{00000000-0005-0000-0000-00004F000000}"/>
    <cellStyle name="Normal 12 2 3" xfId="18575" xr:uid="{06BDB7B0-4198-46A4-8172-160972AE1167}"/>
    <cellStyle name="Normal 12 3" xfId="18576" xr:uid="{60DD7383-1AA1-4A36-87AC-A06464B45CCF}"/>
    <cellStyle name="Normal 12 4" xfId="18577" xr:uid="{8941A117-7DD1-43F4-9CA5-47C8AE5A23BD}"/>
    <cellStyle name="Normal 12 5" xfId="18578" xr:uid="{1367450B-EB51-4977-B24A-2BA0E3931BEC}"/>
    <cellStyle name="Normal 12 6" xfId="18579" xr:uid="{959B6404-C661-4463-B9BC-F18252D1AF8B}"/>
    <cellStyle name="Normal 12 7" xfId="18580" xr:uid="{4F651A63-7B84-4462-9672-226A555EFB04}"/>
    <cellStyle name="Normal 12 8" xfId="18581" xr:uid="{35E43273-2949-4676-98F4-A6E3F8F0F259}"/>
    <cellStyle name="Normal 12 9" xfId="18582" xr:uid="{3CB56B21-D015-4CE8-A200-61C4AF4FC87C}"/>
    <cellStyle name="Normal 120" xfId="18583" xr:uid="{D243EEF9-DB6E-4CBC-98F2-13C905388437}"/>
    <cellStyle name="Normal 120 2" xfId="18584" xr:uid="{DFD59E48-6ED9-43CD-B866-B8C319BEC811}"/>
    <cellStyle name="Normal 120 3" xfId="18585" xr:uid="{3E8C1A41-8FDD-4767-B1DB-1774561CEB6D}"/>
    <cellStyle name="Normal 121" xfId="18586" xr:uid="{3A5C54C5-DCF2-43CC-B445-C5FE283738CF}"/>
    <cellStyle name="Normal 121 2" xfId="18587" xr:uid="{E6142740-0DA9-4D9B-92D3-C8A437F0952C}"/>
    <cellStyle name="Normal 121 3" xfId="18588" xr:uid="{0ADCE68F-A096-4563-AC8D-1B443CD3857F}"/>
    <cellStyle name="Normal 122" xfId="18589" xr:uid="{2ADE19C2-8DE6-4395-94D9-6FCF065D0478}"/>
    <cellStyle name="Normal 122 2" xfId="18590" xr:uid="{518DC645-5F3F-42BA-903A-8BFCDEBA4B04}"/>
    <cellStyle name="Normal 122 3" xfId="18591" xr:uid="{EEB0C57E-674B-4746-AA4D-5B5A0DB3E2BD}"/>
    <cellStyle name="Normal 123" xfId="18592" xr:uid="{ADB7ED5C-34E1-4A48-B0B1-692BCCE195CC}"/>
    <cellStyle name="Normal 123 2" xfId="18593" xr:uid="{7FFB00B1-9A31-4760-96DE-1FC9372DA0B4}"/>
    <cellStyle name="Normal 123 3" xfId="18594" xr:uid="{37F39B29-1D88-48B2-8740-78CF3317391F}"/>
    <cellStyle name="Normal 1235" xfId="38579" xr:uid="{33549324-6E72-4109-969B-9181B1544069}"/>
    <cellStyle name="Normal 1239" xfId="38580" xr:uid="{23227E23-F062-4EC5-A91F-364922BEE7D9}"/>
    <cellStyle name="Normal 124" xfId="18595" xr:uid="{2A34DC28-9F94-4CE1-82EB-EAB99C034AFD}"/>
    <cellStyle name="Normal 124 2" xfId="18596" xr:uid="{A8604210-7EE7-43B5-B8E8-E3B6A5DC8D69}"/>
    <cellStyle name="Normal 124 3" xfId="18597" xr:uid="{34FBAEB6-FB58-4D5D-A4EA-76246C0CD8FE}"/>
    <cellStyle name="Normal 1246" xfId="38581" xr:uid="{56D5EF9E-7CEF-4801-B754-C13D18A9DA49}"/>
    <cellStyle name="Normal 125" xfId="18598" xr:uid="{A181B4C6-CDD0-4864-8254-8C6E69FD6EA7}"/>
    <cellStyle name="Normal 125 2" xfId="18599" xr:uid="{916E3AD8-DA66-43A3-A87E-80D57EC1855A}"/>
    <cellStyle name="Normal 125 3" xfId="18600" xr:uid="{7EC5B98A-5D39-4103-91FB-E4EDF04FFE9F}"/>
    <cellStyle name="Normal 126" xfId="18601" xr:uid="{AE533B06-90C0-4EF5-B940-0720D26627F6}"/>
    <cellStyle name="Normal 126 2" xfId="18602" xr:uid="{4AB74ADB-0817-4DA1-AA05-8DCC237C3FED}"/>
    <cellStyle name="Normal 126 3" xfId="18603" xr:uid="{122B6DD5-FDC9-4CEF-821A-C775009EE122}"/>
    <cellStyle name="Normal 127" xfId="18604" xr:uid="{7724116A-7DF6-4A73-B8C1-8F6AEECB35ED}"/>
    <cellStyle name="Normal 127 2" xfId="18605" xr:uid="{1BF89E53-8DC6-41D5-AD2F-9F9666AAEA4E}"/>
    <cellStyle name="Normal 127 3" xfId="18606" xr:uid="{734CBC3E-7B41-4D43-825B-EDC05E81419F}"/>
    <cellStyle name="Normal 128" xfId="18607" xr:uid="{0C11AE97-1827-436C-81D1-8ED599CDD492}"/>
    <cellStyle name="Normal 128 2" xfId="18608" xr:uid="{A680292D-C954-4BC5-B6FB-8FFE6AFCF2A0}"/>
    <cellStyle name="Normal 128 3" xfId="18609" xr:uid="{7B356091-7C57-4F38-80CD-69BC3CF916E2}"/>
    <cellStyle name="Normal 129" xfId="18610" xr:uid="{C8A06E4E-77C2-4764-A7E3-F99785A1AF34}"/>
    <cellStyle name="Normal 129 2" xfId="18611" xr:uid="{67A4A3A4-3088-43D3-8CD1-5F39E05B7F6A}"/>
    <cellStyle name="Normal 129 3" xfId="18612" xr:uid="{2792985B-3E52-4AC8-9B09-D6AFD49BB7A6}"/>
    <cellStyle name="Normal 1294" xfId="38582" xr:uid="{7FD4EC97-BFED-46FE-B8EE-017BBFCFDE58}"/>
    <cellStyle name="Normal 13" xfId="359" xr:uid="{B4FA4691-A75A-4DDB-A939-B0D74CCFD81E}"/>
    <cellStyle name="Normal 13 2" xfId="18614" xr:uid="{D1095768-1130-4F6B-A855-2FC6AD5FFC7C}"/>
    <cellStyle name="Normal 13 2 2" xfId="18615" xr:uid="{88528188-CF2E-41A6-8946-8F46EA562B6F}"/>
    <cellStyle name="Normal 13 2 3" xfId="18616" xr:uid="{E520411B-7F3B-4FCB-BDCA-E407A294E758}"/>
    <cellStyle name="Normal 13 2 4" xfId="18617" xr:uid="{54381AE1-C6B9-45EC-8641-AF94F16F9DA5}"/>
    <cellStyle name="Normal 13 2 5" xfId="41881" xr:uid="{B9CC0C0D-7919-45FF-93E5-4493E2392F54}"/>
    <cellStyle name="Normal 13 3" xfId="18618" xr:uid="{F29AD4E9-8604-43DC-AFB3-6A9DFFF58F09}"/>
    <cellStyle name="Normal 13 3 2" xfId="18619" xr:uid="{8457622E-B8E3-417D-8501-AB8579CABEB0}"/>
    <cellStyle name="Normal 13 4" xfId="18620" xr:uid="{71BBC159-F11E-4B1C-B7B5-F6B59708B790}"/>
    <cellStyle name="Normal 13 5" xfId="38583" xr:uid="{79A13898-34A6-45D8-9BD0-5432728C9FAB}"/>
    <cellStyle name="Normal 13 6" xfId="39342" xr:uid="{ED4038AE-CEFD-4544-9332-9DF115DDC5AF}"/>
    <cellStyle name="Normal 13 7" xfId="18613" xr:uid="{C88C5EF6-AC21-434A-B850-CA79D4AC7DCF}"/>
    <cellStyle name="Normal 13 8" xfId="580" xr:uid="{97119FDC-4078-439B-90FF-73C8F4C79EF8}"/>
    <cellStyle name="Normal 130" xfId="18621" xr:uid="{C5EA6EED-385D-4743-9395-CA83DF80AC9E}"/>
    <cellStyle name="Normal 130 2" xfId="18622" xr:uid="{C2DC6BA9-F533-4745-A7F2-8B9FD11D3383}"/>
    <cellStyle name="Normal 130 3" xfId="18623" xr:uid="{C2DA5CEC-F6FB-4C74-A8A9-D9238A800CC8}"/>
    <cellStyle name="Normal 131" xfId="18624" xr:uid="{4D7F57FC-159C-492B-A4B1-450A1F47C2A8}"/>
    <cellStyle name="Normal 131 2" xfId="18625" xr:uid="{7D819729-4C73-4AE2-99EC-7C480CE86957}"/>
    <cellStyle name="Normal 131 3" xfId="18626" xr:uid="{0CD484BF-F408-48A4-973C-B3FDE4D6BE5B}"/>
    <cellStyle name="Normal 132" xfId="18627" xr:uid="{136090F4-4034-4F1B-8EFA-7D5AD71B8A8F}"/>
    <cellStyle name="Normal 132 2" xfId="18628" xr:uid="{533FB3F6-AB3A-44BF-9815-6BF8F1A71BAD}"/>
    <cellStyle name="Normal 132 3" xfId="18629" xr:uid="{57343D46-A70A-49CD-B02E-3BBE8F203DFF}"/>
    <cellStyle name="Normal 133" xfId="18630" xr:uid="{B9244B4B-2CD2-4282-808E-6DB544C9DFC3}"/>
    <cellStyle name="Normal 133 2" xfId="18631" xr:uid="{DB834844-3813-4E0F-A7E8-11D427925D08}"/>
    <cellStyle name="Normal 133 3" xfId="18632" xr:uid="{A738337C-3A3D-41FA-A72A-7E377673D066}"/>
    <cellStyle name="Normal 134" xfId="18633" xr:uid="{5B3D7787-5201-4685-A90F-CD656612F60E}"/>
    <cellStyle name="Normal 134 2" xfId="18634" xr:uid="{703C708E-9A2D-42BE-B082-6026EA830DFE}"/>
    <cellStyle name="Normal 134 3" xfId="18635" xr:uid="{160DD440-6C35-4443-A3B6-CD4FCAF5A725}"/>
    <cellStyle name="Normal 1346" xfId="38584" xr:uid="{78A5C1F0-270B-460D-B251-BC43750084AC}"/>
    <cellStyle name="Normal 135" xfId="18636" xr:uid="{BE74CEFB-8C0B-499D-A5F7-A6A72D319E85}"/>
    <cellStyle name="Normal 135 2" xfId="18637" xr:uid="{EA317B3A-2DAB-4A18-B1AE-3E8410C7467A}"/>
    <cellStyle name="Normal 135 3" xfId="18638" xr:uid="{1C3B4614-8260-4E8D-AE72-2BD94050ADFD}"/>
    <cellStyle name="Normal 136" xfId="18639" xr:uid="{A5B51049-A73C-4642-A573-7458EBFEB546}"/>
    <cellStyle name="Normal 136 2" xfId="18640" xr:uid="{C98D577E-836D-4524-9137-06A349D2A906}"/>
    <cellStyle name="Normal 136 3" xfId="18641" xr:uid="{4E2D0938-4A73-4B70-9FEE-042D3FAD4335}"/>
    <cellStyle name="Normal 137" xfId="18642" xr:uid="{6E73D899-91F4-4C02-8E78-E696924DA40E}"/>
    <cellStyle name="Normal 137 2" xfId="18643" xr:uid="{A3D47EFA-E18E-4854-A1DE-BC22A3EF88E6}"/>
    <cellStyle name="Normal 137 3" xfId="18644" xr:uid="{384482D4-F2FE-4CB9-9AC0-65D40B26926F}"/>
    <cellStyle name="Normal 138" xfId="18645" xr:uid="{308413DB-0DE7-4FDE-A628-6930F6EC4750}"/>
    <cellStyle name="Normal 138 2" xfId="18646" xr:uid="{991B314B-F02F-4284-BD28-6442E9790CCE}"/>
    <cellStyle name="Normal 138 3" xfId="18647" xr:uid="{E5F44AFD-3582-41C2-B4DE-3E5502B08596}"/>
    <cellStyle name="Normal 139" xfId="18648" xr:uid="{457D5566-8BFD-4D22-A458-4228A9B25E11}"/>
    <cellStyle name="Normal 139 2" xfId="18649" xr:uid="{D06E171F-A9D0-46E9-9EF3-086B022DB5A3}"/>
    <cellStyle name="Normal 139 3" xfId="18650" xr:uid="{287BBFB8-A168-4FC9-80B1-547D1A8733E0}"/>
    <cellStyle name="Normal 1391" xfId="38585" xr:uid="{5A5B7D74-2357-4DBC-B28F-60301F8D3351}"/>
    <cellStyle name="Normal 1399" xfId="38586" xr:uid="{C633AEFC-D4F4-4B0D-B407-2DDF6E738236}"/>
    <cellStyle name="Normal 14" xfId="360" xr:uid="{6F144792-A47D-4FDF-A1C8-CC214C3BAFC6}"/>
    <cellStyle name="Normal 14 2" xfId="762" xr:uid="{4B5D4AA2-18A2-4285-BD68-EA02C8A0CDAE}"/>
    <cellStyle name="Normal 14 2 2" xfId="18653" xr:uid="{14A44D67-4488-4239-8AED-524E8B5101C3}"/>
    <cellStyle name="Normal 14 2 3" xfId="18654" xr:uid="{BE92D993-EA03-450E-AF20-951FF3FC2EC2}"/>
    <cellStyle name="Normal 14 2 4" xfId="18655" xr:uid="{5DDCB67B-0948-4C96-8B17-A603AD946331}"/>
    <cellStyle name="Normal 14 2 5" xfId="18652" xr:uid="{9EB83B86-DADB-450A-9769-1EE7FF78B1BF}"/>
    <cellStyle name="Normal 14 2 6" xfId="39985" xr:uid="{AA5B551F-0E2A-47D7-A1AE-2D6A5C52973F}"/>
    <cellStyle name="Normal 14 2 7" xfId="2086" xr:uid="{5B7C2986-E914-47B8-93D1-52827866B201}"/>
    <cellStyle name="Normal 14 3" xfId="734" xr:uid="{6321A557-0C8D-4279-8B83-D6A64014426D}"/>
    <cellStyle name="Normal 14 3 2" xfId="18656" xr:uid="{AF385200-8F4F-4323-8C4E-3184FCF55A5D}"/>
    <cellStyle name="Normal 14 3 3" xfId="2420" xr:uid="{6BF9E252-810A-44D0-A478-F5ACFF0A3597}"/>
    <cellStyle name="Normal 14 3 4" xfId="39957" xr:uid="{DF6CDC91-8637-4E4D-83CE-9986C1A4E2D9}"/>
    <cellStyle name="Normal 14 3 5" xfId="2060" xr:uid="{6DCEEF17-6505-4E06-BD9C-99F7F6364114}"/>
    <cellStyle name="Normal 14 4" xfId="1175" xr:uid="{0831BD54-DB10-46CC-8332-2140824CFD01}"/>
    <cellStyle name="Normal 14 4 2" xfId="18657" xr:uid="{8F07B157-0429-4DE2-9CDC-98659EA724E6}"/>
    <cellStyle name="Normal 14 5" xfId="39343" xr:uid="{BD513719-9838-4CCA-B3E3-F1D42D320B95}"/>
    <cellStyle name="Normal 14 6" xfId="18651" xr:uid="{AA494F4C-4781-4730-91D7-BAB24088740E}"/>
    <cellStyle name="Normal 14 7" xfId="39861" xr:uid="{1C206FF5-91B1-492D-BD4A-01688F82C610}"/>
    <cellStyle name="Normal 14 8" xfId="1983" xr:uid="{6F352315-1970-4159-AC9D-EAAA1A9FE42D}"/>
    <cellStyle name="Normal 14 9" xfId="640" xr:uid="{87C011C9-BC5E-4B0D-BEFD-93CACF241F49}"/>
    <cellStyle name="Normal 140" xfId="18658" xr:uid="{8DFC382D-E090-439F-BF5B-43A9F5E6DE87}"/>
    <cellStyle name="Normal 140 2" xfId="18659" xr:uid="{35E9035F-E6A8-4845-BBAB-2A959F5224D3}"/>
    <cellStyle name="Normal 140 3" xfId="18660" xr:uid="{47880772-E2A1-46AA-880A-B5BDC18E3D8E}"/>
    <cellStyle name="Normal 1402" xfId="38587" xr:uid="{8EC9BB25-7A42-47A8-A773-9A78DEDA6E7C}"/>
    <cellStyle name="Normal 1404" xfId="38588" xr:uid="{89630690-45B8-4132-B2C9-3C78C2E24770}"/>
    <cellStyle name="Normal 141" xfId="18661" xr:uid="{8BDDFE5E-1394-44C3-A24B-620B847FD3E8}"/>
    <cellStyle name="Normal 141 2" xfId="18662" xr:uid="{C687A4EC-BC20-4A28-96FC-7213ECFB7350}"/>
    <cellStyle name="Normal 141 3" xfId="18663" xr:uid="{CFDFEA15-372B-47A8-996B-BB9531568B6D}"/>
    <cellStyle name="Normal 142" xfId="18664" xr:uid="{CB1014F9-A8CF-4B2E-A2BA-B2D1C2222C03}"/>
    <cellStyle name="Normal 142 2" xfId="18665" xr:uid="{785DEF32-424C-4434-A931-9B003C2C0313}"/>
    <cellStyle name="Normal 142 3" xfId="18666" xr:uid="{A9F9DA86-C7C2-416A-8517-6DFE1E64E743}"/>
    <cellStyle name="Normal 143" xfId="18667" xr:uid="{764D54D3-0EB3-42DB-8874-875E7BDDC6F8}"/>
    <cellStyle name="Normal 143 2" xfId="18668" xr:uid="{D49AE85D-3C45-431C-BEF6-9656E5E2E98C}"/>
    <cellStyle name="Normal 143 3" xfId="18669" xr:uid="{FCF1934E-4DA9-4CB5-905A-261D5E6929EE}"/>
    <cellStyle name="Normal 143 4" xfId="18670" xr:uid="{07095BDB-6BD4-481E-AC40-DEBC7DECE484}"/>
    <cellStyle name="Normal 1430" xfId="38589" xr:uid="{9DE7506A-FCDB-47C0-8CE9-899A7C55124C}"/>
    <cellStyle name="Normal 144" xfId="18671" xr:uid="{5476A80B-06FF-4393-A3F2-B57571EBA081}"/>
    <cellStyle name="Normal 144 2" xfId="18672" xr:uid="{E36203E0-A899-4200-817C-EBCFE8FEE7D2}"/>
    <cellStyle name="Normal 144 3" xfId="18673" xr:uid="{F7765BC5-72DF-4AB2-ADE8-6FA16B466221}"/>
    <cellStyle name="Normal 145" xfId="18674" xr:uid="{F16CE186-0DFB-4115-A862-78F936F67509}"/>
    <cellStyle name="Normal 145 2" xfId="18675" xr:uid="{BF824097-5815-4784-8A66-DEAA718F66BE}"/>
    <cellStyle name="Normal 145 3" xfId="18676" xr:uid="{287CF60D-5EC6-4EAD-B658-996C3DFFCD1D}"/>
    <cellStyle name="Normal 146" xfId="18677" xr:uid="{54D12622-6259-4D1B-8FD0-147774272061}"/>
    <cellStyle name="Normal 147" xfId="18678" xr:uid="{0B4EF167-18AD-441C-9033-AF74B532A6CF}"/>
    <cellStyle name="Normal 148" xfId="18679" xr:uid="{79CFA972-BDE4-4D7C-B033-52CAB613778E}"/>
    <cellStyle name="Normal 1486" xfId="38590" xr:uid="{56D8B96B-9B2D-4720-927D-7122903040E7}"/>
    <cellStyle name="Normal 149" xfId="18680" xr:uid="{79A38470-521C-4F1E-9932-FA0E1F5A316D}"/>
    <cellStyle name="Normal 149 2" xfId="18681" xr:uid="{6E4CF8DD-B40E-4F0D-B46A-24B18D8B048D}"/>
    <cellStyle name="Normal 149 3" xfId="18682" xr:uid="{87EA4E7A-738E-4DD3-9CD5-B781E62047A0}"/>
    <cellStyle name="Normal 15" xfId="361" xr:uid="{24386B7C-4472-487E-A0F5-3986277F6401}"/>
    <cellStyle name="Normal 15 10" xfId="18684" xr:uid="{FEEB53A6-7142-4F81-9B9B-7E9CDC6DAACC}"/>
    <cellStyle name="Normal 15 11" xfId="18685" xr:uid="{68271CCF-C82A-4CD0-B6CD-D5C039AFF720}"/>
    <cellStyle name="Normal 15 12" xfId="18686" xr:uid="{F941481F-12F1-4A4D-9208-CC0826BEC691}"/>
    <cellStyle name="Normal 15 13" xfId="18687" xr:uid="{EA83A35E-44F5-4240-957E-CBD53295234E}"/>
    <cellStyle name="Normal 15 14" xfId="18688" xr:uid="{3CB6B086-66F5-4E16-BE9B-F49F615D7E8A}"/>
    <cellStyle name="Normal 15 15" xfId="18689" xr:uid="{C0413252-1935-4F6F-A45A-7A4C48CB46F6}"/>
    <cellStyle name="Normal 15 16" xfId="18690" xr:uid="{6325CA13-971E-4FC2-BFFD-B8B725D6B4F7}"/>
    <cellStyle name="Normal 15 17" xfId="39344" xr:uid="{361B58FC-E623-4573-9F30-9C8D84014E71}"/>
    <cellStyle name="Normal 15 18" xfId="18683" xr:uid="{34F0D605-57B8-4918-B961-18A036EC803A}"/>
    <cellStyle name="Normal 15 19" xfId="39875" xr:uid="{21A89F47-5EE7-455F-9977-565F30FB2D5B}"/>
    <cellStyle name="Normal 15 2" xfId="146" xr:uid="{00000000-0005-0000-0000-000050000000}"/>
    <cellStyle name="Normal 15 2 2" xfId="39491" xr:uid="{1C4F2FC3-A1FA-4FA3-8003-AD260ACDC94D}"/>
    <cellStyle name="Normal 15 2 3" xfId="18691" xr:uid="{70F2BD6B-46FD-46A9-A704-2767F0F2BF19}"/>
    <cellStyle name="Normal 15 20" xfId="1991" xr:uid="{743C57C6-C12D-4EA8-B2C0-348F41F9F66A}"/>
    <cellStyle name="Normal 15 21" xfId="647" xr:uid="{FBB42C32-8164-408D-9489-C92250F96065}"/>
    <cellStyle name="Normal 15 3" xfId="515" xr:uid="{E2C4790A-E91A-43C6-B0AE-832D29EDD1CB}"/>
    <cellStyle name="Normal 15 3 2" xfId="18692" xr:uid="{482B8850-0031-4CB6-AFDA-43F2541AFD79}"/>
    <cellStyle name="Normal 15 4" xfId="18693" xr:uid="{E2D3E591-D9B2-4222-9B34-E94A0015E94E}"/>
    <cellStyle name="Normal 15 5" xfId="18694" xr:uid="{269A1889-3A55-466E-89A0-E9D20A6CCCE1}"/>
    <cellStyle name="Normal 15 6" xfId="18695" xr:uid="{2703EC1E-9F37-4C42-A022-9E3EF961FFDD}"/>
    <cellStyle name="Normal 15 7" xfId="18696" xr:uid="{69A448F2-4FF4-4CDD-A63B-1E72F68C210C}"/>
    <cellStyle name="Normal 15 8" xfId="18697" xr:uid="{D7C25F48-B0B3-4DF7-9C84-9718367311CD}"/>
    <cellStyle name="Normal 15 9" xfId="18698" xr:uid="{19B4ED65-C417-4C76-A0A8-7F66AF213BFD}"/>
    <cellStyle name="Normal 150" xfId="18699" xr:uid="{651BA846-3CEE-4751-B65F-74E37F8E2EB7}"/>
    <cellStyle name="Normal 151" xfId="18700" xr:uid="{3A59EA51-163C-413D-8B84-0BF5050D62B8}"/>
    <cellStyle name="Normal 151 2" xfId="18701" xr:uid="{4409B0B1-ACFC-4D21-A2D5-802093839E6F}"/>
    <cellStyle name="Normal 151 3" xfId="18702" xr:uid="{DFA91FA7-62E3-4E95-84E8-DE06B9289584}"/>
    <cellStyle name="Normal 1518" xfId="38591" xr:uid="{708828FE-EBEE-4973-9789-4B891EEF6EC2}"/>
    <cellStyle name="Normal 152" xfId="18703" xr:uid="{4EE92895-A8AC-4017-9178-A2E0381FB15C}"/>
    <cellStyle name="Normal 152 2" xfId="18704" xr:uid="{C6775DC6-2534-466F-8B5D-C22D395A0AE2}"/>
    <cellStyle name="Normal 152 3" xfId="18705" xr:uid="{F0F25949-487C-49AA-80E1-7178BB5D5DC8}"/>
    <cellStyle name="Normal 152 4" xfId="18706" xr:uid="{3DF1547C-9A21-431B-9275-6D63F22B185F}"/>
    <cellStyle name="Normal 152 5" xfId="18707" xr:uid="{0875B336-6645-426E-9949-0F70F5E200C8}"/>
    <cellStyle name="Normal 152 6" xfId="18708" xr:uid="{8D0CEA72-252C-4A86-8D95-D9FCB438F6DC}"/>
    <cellStyle name="Normal 152 7" xfId="18709" xr:uid="{4A1819AB-1765-49E6-B2A3-319D49997C1B}"/>
    <cellStyle name="Normal 152 8" xfId="18710" xr:uid="{B2AAE7B2-6284-4065-BF31-18F58D28D120}"/>
    <cellStyle name="Normal 152 9" xfId="18711" xr:uid="{0A4957C7-20AF-4531-BC8F-204820193588}"/>
    <cellStyle name="Normal 153" xfId="18712" xr:uid="{88C31942-E192-4BFD-965C-B69863450A91}"/>
    <cellStyle name="Normal 153 2" xfId="18713" xr:uid="{AD21B709-A958-4A77-997F-1EDD4C356BD2}"/>
    <cellStyle name="Normal 153 3" xfId="18714" xr:uid="{FBD9F689-13BF-493B-9A78-23503D280402}"/>
    <cellStyle name="Normal 154" xfId="18715" xr:uid="{E3E97D1F-14B3-499B-B70A-3797BB97EA56}"/>
    <cellStyle name="Normal 154 2" xfId="18716" xr:uid="{1543945B-0651-441A-8B49-2F3C4F6A4127}"/>
    <cellStyle name="Normal 154 3" xfId="18717" xr:uid="{A71B31F3-9750-4F15-8C9B-65DC0D124B72}"/>
    <cellStyle name="Normal 155" xfId="18718" xr:uid="{FF737EC0-D8D2-466E-AE39-F7B369F85255}"/>
    <cellStyle name="Normal 155 2" xfId="18719" xr:uid="{ABEC5755-B12E-4ECE-BDDA-FC7093D6F613}"/>
    <cellStyle name="Normal 155 3" xfId="18720" xr:uid="{2C547BE3-FE9E-4927-851C-41576C539BF3}"/>
    <cellStyle name="Normal 155 4" xfId="18721" xr:uid="{F43F0297-5779-4C2E-A587-C52801AC07FB}"/>
    <cellStyle name="Normal 156" xfId="18722" xr:uid="{B0CE3D9E-5A8E-4DEC-B814-4235D06051CA}"/>
    <cellStyle name="Normal 156 2" xfId="18723" xr:uid="{8A43D8C6-E7A9-402C-B86F-8C459F6740FE}"/>
    <cellStyle name="Normal 156 3" xfId="18724" xr:uid="{895BB405-E26E-4711-A16C-59879C0D1CFA}"/>
    <cellStyle name="Normal 1566" xfId="38592" xr:uid="{6E6BAD19-41EA-41AE-9681-A7C6679B65EF}"/>
    <cellStyle name="Normal 1568" xfId="38593" xr:uid="{88180BC3-2852-48BE-BEA3-0E9B7C229DF1}"/>
    <cellStyle name="Normal 1569" xfId="38594" xr:uid="{E03C9D39-F1B7-442D-AD87-6608D01ABC2D}"/>
    <cellStyle name="Normal 157" xfId="18725" xr:uid="{4968D445-C45A-46E7-BAFC-8BAE74D7669C}"/>
    <cellStyle name="Normal 157 2" xfId="18726" xr:uid="{498C71E2-F1BA-46A6-84E9-1F281CBA5A98}"/>
    <cellStyle name="Normal 157 3" xfId="18727" xr:uid="{5DDB483B-71ED-4F3F-9A70-14E1F4071F72}"/>
    <cellStyle name="Normal 158" xfId="18728" xr:uid="{FD0314F6-3D59-4255-8629-66C255546891}"/>
    <cellStyle name="Normal 158 2" xfId="18729" xr:uid="{AEE3D44D-8C6E-4D4F-8482-7F01E67B96AF}"/>
    <cellStyle name="Normal 158 3" xfId="18730" xr:uid="{DEC02D37-E3EE-4351-A944-F1A6407A7438}"/>
    <cellStyle name="Normal 159" xfId="18731" xr:uid="{1CA6662B-0158-4AB0-B6D3-6BFF1525385B}"/>
    <cellStyle name="Normal 159 2" xfId="18732" xr:uid="{AB7334D5-EC67-417D-BA57-15AE6661ED61}"/>
    <cellStyle name="Normal 159 3" xfId="18733" xr:uid="{0E489298-FE2C-4991-8FB6-B0B06943E6E5}"/>
    <cellStyle name="Normal 16" xfId="362" xr:uid="{1B7164A3-E33E-418B-9C04-8FC27C01AE79}"/>
    <cellStyle name="Normal 16 2" xfId="18735" xr:uid="{767DFC95-0653-49AB-BF3D-FA933C6C8F11}"/>
    <cellStyle name="Normal 16 2 2" xfId="18736" xr:uid="{2A2BFCDF-A7E7-4590-9D63-B7835046275B}"/>
    <cellStyle name="Normal 16 2 3" xfId="18737" xr:uid="{F0E3D5D9-28E9-40F0-A8D9-90B9B51CD5B7}"/>
    <cellStyle name="Normal 16 2 4" xfId="18738" xr:uid="{D2275F98-6E38-46A8-8611-F70C6853895B}"/>
    <cellStyle name="Normal 16 3" xfId="18739" xr:uid="{62430F59-AB5C-4D6B-BA2A-948C7DF7A423}"/>
    <cellStyle name="Normal 16 3 2" xfId="40492" xr:uid="{1BAD16EE-2AF7-4156-ACF6-EBE2BE28AD4A}"/>
    <cellStyle name="Normal 16 4" xfId="18740" xr:uid="{5AD66D80-B326-4C82-A68A-E285941856FA}"/>
    <cellStyle name="Normal 16 4 2" xfId="41263" xr:uid="{90BB6288-8E03-456E-8E70-CB9DD64C681A}"/>
    <cellStyle name="Normal 16 5" xfId="38595" xr:uid="{24B7579D-DEA7-480F-BFCC-27383F79B2CF}"/>
    <cellStyle name="Normal 16 6" xfId="39345" xr:uid="{D28154C6-9768-4925-A253-295AC83B974B}"/>
    <cellStyle name="Normal 16 7" xfId="18734" xr:uid="{A7C4A1B5-72E5-4C5E-8881-84047A37DA75}"/>
    <cellStyle name="Normal 16 8" xfId="860" xr:uid="{238A928B-946E-48CC-A3F0-2240AD8A9E04}"/>
    <cellStyle name="Normal 160" xfId="18741" xr:uid="{E321F86E-80F9-47EC-B047-8528E94261CF}"/>
    <cellStyle name="Normal 160 2" xfId="18742" xr:uid="{0077B02D-D791-4D8A-B861-6818C365CCC9}"/>
    <cellStyle name="Normal 160 3" xfId="18743" xr:uid="{125276DD-07B4-4675-B253-B368E65C461E}"/>
    <cellStyle name="Normal 161" xfId="18744" xr:uid="{A83E65F6-2918-4792-8371-7296FC14577B}"/>
    <cellStyle name="Normal 161 2" xfId="18745" xr:uid="{BC355236-927B-4325-A923-9E8AF5653581}"/>
    <cellStyle name="Normal 161 3" xfId="18746" xr:uid="{C8D80848-2E75-4B21-B5B9-1DC7349C622A}"/>
    <cellStyle name="Normal 1617" xfId="38596" xr:uid="{0D6AB680-75E4-4F04-B5E8-D6F09090A1A8}"/>
    <cellStyle name="Normal 162" xfId="18747" xr:uid="{779DB794-6DCE-4D5F-B2B4-D43CAFB8177F}"/>
    <cellStyle name="Normal 162 2" xfId="18748" xr:uid="{E8533B74-192C-4D99-8838-5E4A3DC9D194}"/>
    <cellStyle name="Normal 162 3" xfId="18749" xr:uid="{85D3BF63-7E01-4BCF-B5B4-71CE7DBF8F07}"/>
    <cellStyle name="Normal 163" xfId="18750" xr:uid="{3EE79D43-D233-44D8-ABC3-3DCC5B2EF8FC}"/>
    <cellStyle name="Normal 163 2" xfId="18751" xr:uid="{1C1BC498-DC17-48D4-836F-F7C479ABA00F}"/>
    <cellStyle name="Normal 163 3" xfId="18752" xr:uid="{2379BEEC-B5A9-4BD4-A907-FA0038B0CCC6}"/>
    <cellStyle name="Normal 163 4" xfId="18753" xr:uid="{0CB4838F-E286-4EA6-9680-3CCADEED6496}"/>
    <cellStyle name="Normal 1631" xfId="38597" xr:uid="{BD6EEB13-916A-4FAF-838B-C1AC897028C3}"/>
    <cellStyle name="Normal 1639" xfId="38598" xr:uid="{F41C9150-3044-4E42-8A09-789F105E309D}"/>
    <cellStyle name="Normal 164" xfId="18754" xr:uid="{3A3185AE-D37A-4AF8-BD4C-FA54D594E9C8}"/>
    <cellStyle name="Normal 164 2" xfId="18755" xr:uid="{C9F925A7-0E9E-4471-BEE2-4AD9F99DA7D5}"/>
    <cellStyle name="Normal 164 3" xfId="18756" xr:uid="{AC87ECC5-EC3A-400F-959A-29527DB5E9E0}"/>
    <cellStyle name="Normal 164 4" xfId="18757" xr:uid="{91653A88-3FC9-40EB-BF99-FB8FF9DB77D3}"/>
    <cellStyle name="Normal 164 5" xfId="18758" xr:uid="{989CB482-844E-4BD2-BBB2-9B8DE63F4278}"/>
    <cellStyle name="Normal 164 6" xfId="18759" xr:uid="{7EFEB912-4771-47CC-BBDE-779EC1FEEDC9}"/>
    <cellStyle name="Normal 164 7" xfId="18760" xr:uid="{148A1B08-73F2-4FD6-8563-25A330672C75}"/>
    <cellStyle name="Normal 164 8" xfId="18761" xr:uid="{1362DC1E-63C8-4F9F-AC30-A4EEFB6C3A2C}"/>
    <cellStyle name="Normal 164 9" xfId="18762" xr:uid="{AE5125A6-74DE-4814-A2EC-1C0C75915B78}"/>
    <cellStyle name="Normal 165" xfId="18763" xr:uid="{2B9132DC-64DE-47F2-921D-1F4EDC421EE5}"/>
    <cellStyle name="Normal 165 2" xfId="18764" xr:uid="{12B4EACE-679F-443C-93BB-6F3E4FE620D2}"/>
    <cellStyle name="Normal 165 3" xfId="18765" xr:uid="{625FAEFD-3DA9-43A0-9246-5D23A5965FF1}"/>
    <cellStyle name="Normal 166" xfId="18766" xr:uid="{EB8F7C88-8FF9-42AC-9D91-60E9F9ED0AB3}"/>
    <cellStyle name="Normal 166 2" xfId="18767" xr:uid="{BB071549-9C03-4690-9355-F52D7D181E55}"/>
    <cellStyle name="Normal 166 3" xfId="18768" xr:uid="{EF063066-C070-4F45-B81A-0396348FB64A}"/>
    <cellStyle name="Normal 167" xfId="18769" xr:uid="{E7CBFE88-392E-4BFE-991D-207AAF94A9ED}"/>
    <cellStyle name="Normal 167 2" xfId="18770" xr:uid="{49FE88EC-2D18-4BE6-A4E0-3D632ED822AD}"/>
    <cellStyle name="Normal 167 3" xfId="18771" xr:uid="{54D01EA8-2A80-460D-99E1-6E747A399241}"/>
    <cellStyle name="Normal 168" xfId="18772" xr:uid="{A4DD39D8-320C-408A-A0ED-C24DEC11DDF6}"/>
    <cellStyle name="Normal 168 2" xfId="18773" xr:uid="{6C891D11-B4CE-43E2-89B2-7DBB33187833}"/>
    <cellStyle name="Normal 168 3" xfId="18774" xr:uid="{B5EFDC71-3D1A-4D16-BD26-24C2965E5817}"/>
    <cellStyle name="Normal 169" xfId="18775" xr:uid="{83EF0580-FA04-4363-B217-6CC85DBC3595}"/>
    <cellStyle name="Normal 169 2" xfId="18776" xr:uid="{69DC8746-5C2B-45B7-8737-655389101F95}"/>
    <cellStyle name="Normal 169 3" xfId="18777" xr:uid="{670DFC40-6B37-4843-A645-34CBB2FCC586}"/>
    <cellStyle name="Normal 17" xfId="363" xr:uid="{12A93632-6592-4A54-AB3C-DFBD08CE2C0E}"/>
    <cellStyle name="Normal 17 10" xfId="18778" xr:uid="{B392B9BF-F654-4C0A-878F-8CB13A4125A4}"/>
    <cellStyle name="Normal 17 11" xfId="18779" xr:uid="{1A2E968E-0CE8-4CCE-A0CA-7CA0B53E9FF1}"/>
    <cellStyle name="Normal 17 12" xfId="18780" xr:uid="{08115077-1DCB-4E64-B267-5167F206627E}"/>
    <cellStyle name="Normal 17 13" xfId="18781" xr:uid="{A6AB91B5-6F77-487C-ACDB-4E92F5449D2C}"/>
    <cellStyle name="Normal 17 14" xfId="18782" xr:uid="{BF3F07C0-A1B3-4E7D-862D-5449B73DD813}"/>
    <cellStyle name="Normal 17 15" xfId="18783" xr:uid="{10EC277E-82E8-41F3-9599-80959858D0AC}"/>
    <cellStyle name="Normal 17 16" xfId="39346" xr:uid="{F23071B8-B98E-408E-8288-EF552C773A94}"/>
    <cellStyle name="Normal 17 17" xfId="40557" xr:uid="{FFA51EFE-E359-4A76-8071-FDFD872598AE}"/>
    <cellStyle name="Normal 17 18" xfId="516" xr:uid="{A2CA2479-590E-4778-A616-C1ADEED1E0A3}"/>
    <cellStyle name="Normal 17 2" xfId="1265" xr:uid="{92610011-DA5A-4CBF-8C96-9CCA2F5BD20B}"/>
    <cellStyle name="Normal 17 2 2" xfId="18784" xr:uid="{AD1FA2C3-1A3F-4D1B-8846-4644FF4DCDCA}"/>
    <cellStyle name="Normal 17 2 3" xfId="18785" xr:uid="{284053F1-40EE-4077-BF2F-890B885E7D7F}"/>
    <cellStyle name="Normal 17 2 4" xfId="40265" xr:uid="{73A3B563-2585-44CE-AC28-0E46FF8976A9}"/>
    <cellStyle name="Normal 17 3" xfId="18786" xr:uid="{AF27CFDC-A152-473A-AA79-1718F28A8739}"/>
    <cellStyle name="Normal 17 3 2" xfId="40848" xr:uid="{12B9E4AF-396E-4E0F-A714-0BFF2C803E75}"/>
    <cellStyle name="Normal 17 4" xfId="18787" xr:uid="{7DE59BEE-2DF4-4BB7-AF95-BA83D4D563BE}"/>
    <cellStyle name="Normal 17 4 2" xfId="41264" xr:uid="{487A62CF-C20A-4A14-A7D0-FC1EAC411399}"/>
    <cellStyle name="Normal 17 5" xfId="18788" xr:uid="{90A03493-50AA-41CE-94B5-F8EC6331B078}"/>
    <cellStyle name="Normal 17 6" xfId="18789" xr:uid="{67DA1F65-DD66-4AA8-84AE-9E4BC4701AA3}"/>
    <cellStyle name="Normal 17 7" xfId="18790" xr:uid="{3DA4E90A-4D2F-4A9A-B049-40104F903A96}"/>
    <cellStyle name="Normal 17 8" xfId="18791" xr:uid="{C3955CBC-76D9-4098-88E7-3DDEC8C16F98}"/>
    <cellStyle name="Normal 17 9" xfId="18792" xr:uid="{6A6200FD-3FEF-4B45-81A4-5F874D1946A3}"/>
    <cellStyle name="Normal 170" xfId="18793" xr:uid="{E98EFD64-5A69-4FED-B7FB-2191F3010B97}"/>
    <cellStyle name="Normal 170 2" xfId="18794" xr:uid="{40E027AD-AC64-49A4-8BC2-36AE670924A0}"/>
    <cellStyle name="Normal 170 3" xfId="18795" xr:uid="{5BF66FA4-55B0-44F9-8507-852DC5E40228}"/>
    <cellStyle name="Normal 171" xfId="18796" xr:uid="{AA0DB7FF-1BA4-4669-9F0B-9175B46E8AE4}"/>
    <cellStyle name="Normal 171 2" xfId="18797" xr:uid="{DA17BE6E-618A-441B-A962-8B5D5DCD108B}"/>
    <cellStyle name="Normal 171 3" xfId="18798" xr:uid="{91B3993F-9EBA-4D35-A525-CD911086D00E}"/>
    <cellStyle name="Normal 1710" xfId="38599" xr:uid="{819C2A44-EB8D-42B5-A24F-25A7AF25EEB0}"/>
    <cellStyle name="Normal 1712" xfId="38600" xr:uid="{2039BB18-C4F2-4E7D-A710-B72EC27EDF4C}"/>
    <cellStyle name="Normal 1717" xfId="38601" xr:uid="{2A8898BA-8091-4165-9AAA-80766DF849AE}"/>
    <cellStyle name="Normal 172" xfId="18799" xr:uid="{B4153C02-B972-44D0-973F-9F5C8F1F805A}"/>
    <cellStyle name="Normal 172 2" xfId="18800" xr:uid="{D04F4FA5-34C9-4F60-9015-138D9B9FFDA5}"/>
    <cellStyle name="Normal 172 3" xfId="18801" xr:uid="{A567E31E-5A1F-485D-AACE-4CC0255D20BF}"/>
    <cellStyle name="Normal 173" xfId="18802" xr:uid="{6982680A-D80B-4AF1-949E-9A7CF1C5C846}"/>
    <cellStyle name="Normal 173 2" xfId="18803" xr:uid="{E0850700-FD28-4587-AEA9-769C3D28ED70}"/>
    <cellStyle name="Normal 173 3" xfId="18804" xr:uid="{2EB5F2C9-8512-4CD2-B466-26B04AFD2BAE}"/>
    <cellStyle name="Normal 1733" xfId="38602" xr:uid="{57386BEE-B6A9-48E9-9F31-DC71C0E84A6A}"/>
    <cellStyle name="Normal 174" xfId="18805" xr:uid="{B8657E3D-6386-4F60-8E41-211030B056F2}"/>
    <cellStyle name="Normal 174 2" xfId="18806" xr:uid="{FA779DB2-86C5-4D80-9BE4-7445BE6E2334}"/>
    <cellStyle name="Normal 174 3" xfId="18807" xr:uid="{33281EEB-1D59-4685-B52B-06409FB80480}"/>
    <cellStyle name="Normal 1745" xfId="38603" xr:uid="{22F307CC-25EE-479B-AF1F-190D317692D6}"/>
    <cellStyle name="Normal 1749" xfId="38604" xr:uid="{9E264C16-0442-4D23-B873-BCC9021D97D4}"/>
    <cellStyle name="Normal 175" xfId="18808" xr:uid="{EF43F5D0-85B3-447E-A74D-DD9DC893F0D7}"/>
    <cellStyle name="Normal 175 2" xfId="18809" xr:uid="{2BC5BE2E-9A8C-4196-AC08-9006D81A18A0}"/>
    <cellStyle name="Normal 175 3" xfId="18810" xr:uid="{8F0AA950-F426-4778-8D1E-A7250E025482}"/>
    <cellStyle name="Normal 176" xfId="18811" xr:uid="{87CE9603-0FE3-4F45-A15C-F93BED6DF40C}"/>
    <cellStyle name="Normal 176 2" xfId="18812" xr:uid="{F32790EA-F389-4E25-A76D-8DD4A2C2C3AC}"/>
    <cellStyle name="Normal 176 3" xfId="18813" xr:uid="{C297EDE1-E92D-4833-A621-8929C23B2785}"/>
    <cellStyle name="Normal 177" xfId="18814" xr:uid="{852F329B-4268-47E8-A5D0-CD15160D6746}"/>
    <cellStyle name="Normal 177 2" xfId="18815" xr:uid="{11DFDFAB-1327-400F-B7E9-F8C72EDD7E10}"/>
    <cellStyle name="Normal 177 3" xfId="18816" xr:uid="{BC4C5CD9-A337-4BCF-BDFE-46777662D4FF}"/>
    <cellStyle name="Normal 177 4" xfId="18817" xr:uid="{02449CF3-21F0-4A5D-B362-E1D3DCBF2764}"/>
    <cellStyle name="Normal 177 5" xfId="18818" xr:uid="{3B283A4B-F8BC-4CE9-AEB5-5F5540B3A4EF}"/>
    <cellStyle name="Normal 177 6" xfId="18819" xr:uid="{1A2990D5-0054-4FB7-9A74-F4400A4C7C2C}"/>
    <cellStyle name="Normal 177 7" xfId="18820" xr:uid="{80B924AE-8BD9-44BE-9CD4-CBF0D0826DDB}"/>
    <cellStyle name="Normal 177 8" xfId="18821" xr:uid="{9A92CAAD-294C-45E8-AAAC-9B22691A8015}"/>
    <cellStyle name="Normal 177 9" xfId="18822" xr:uid="{22E9901A-9932-4449-8684-5D9ADD08D625}"/>
    <cellStyle name="Normal 1773" xfId="38605" xr:uid="{780242FF-649B-40DB-907E-ECF159BE9587}"/>
    <cellStyle name="Normal 178" xfId="18823" xr:uid="{5CA87041-F60B-4D84-99AE-E48B6F753C9B}"/>
    <cellStyle name="Normal 179" xfId="18824" xr:uid="{E7E320FF-0E0F-47FD-AFB4-A51BC385CF91}"/>
    <cellStyle name="Normal 179 2" xfId="18825" xr:uid="{882EFA9C-747D-4782-A247-18F57730A14E}"/>
    <cellStyle name="Normal 179 3" xfId="18826" xr:uid="{409630E5-1300-45FA-B0F4-15B6AE61EAAC}"/>
    <cellStyle name="Normal 18" xfId="364" xr:uid="{EF790DB2-1F07-488B-A041-9E51E975107D}"/>
    <cellStyle name="Normal 18 10" xfId="940" xr:uid="{DABFB959-51BB-4BB3-B8D0-77A34EB27AF7}"/>
    <cellStyle name="Normal 18 2" xfId="18828" xr:uid="{6EF3D877-1AA2-4B6E-83E3-F9E50993D1F5}"/>
    <cellStyle name="Normal 18 2 2" xfId="40358" xr:uid="{C76F19C6-8F8F-4ED7-8271-722E7A274507}"/>
    <cellStyle name="Normal 18 2 3" xfId="41878" xr:uid="{404E2AD4-8FDB-49B1-88FE-96288AB0ADB9}"/>
    <cellStyle name="Normal 18 3" xfId="18829" xr:uid="{0A1721FE-73E6-420E-9388-AD18A0150C4A}"/>
    <cellStyle name="Normal 18 4" xfId="18830" xr:uid="{40D46B5C-6ECE-4EF6-9E80-17426A066915}"/>
    <cellStyle name="Normal 18 4 2" xfId="40331" xr:uid="{8FCDE88B-1982-48D0-AFC6-5DD3E382B3A3}"/>
    <cellStyle name="Normal 18 5" xfId="18831" xr:uid="{D46DC2DA-5BF8-4951-A0C7-9A26BC8A455F}"/>
    <cellStyle name="Normal 18 5 2" xfId="39756" xr:uid="{9E70C653-5D12-4C6D-B80C-BD9BBCB998A2}"/>
    <cellStyle name="Normal 18 6" xfId="39347" xr:uid="{CAEAF4C1-7CD7-43AA-8129-E5A361D409A1}"/>
    <cellStyle name="Normal 18 6 2" xfId="41265" xr:uid="{1F00FC53-5EA3-4B0D-89CF-FD9E93E55460}"/>
    <cellStyle name="Normal 18 7" xfId="18827" xr:uid="{51E17487-D642-4E28-95B9-5A5607F98261}"/>
    <cellStyle name="Normal 18 8" xfId="40569" xr:uid="{189267E5-BC9A-4A52-BF69-5CE86CE0113F}"/>
    <cellStyle name="Normal 18 9" xfId="41872" xr:uid="{F4C4EFFB-D785-4092-8D4E-11C010496A2A}"/>
    <cellStyle name="Normal 180" xfId="18832" xr:uid="{F903123B-A3EE-44C9-8736-97CCE9AA39D9}"/>
    <cellStyle name="Normal 181" xfId="18833" xr:uid="{18E18B29-291F-469E-AFD9-DA30381C6423}"/>
    <cellStyle name="Normal 181 2" xfId="18834" xr:uid="{32095FCF-87C7-406E-97CB-556F0B6C786A}"/>
    <cellStyle name="Normal 181 3" xfId="18835" xr:uid="{1A5B985F-5A64-405F-AD80-B71042FF69C5}"/>
    <cellStyle name="Normal 182" xfId="18836" xr:uid="{4339755B-EAE3-4201-BA82-296A9960FD5A}"/>
    <cellStyle name="Normal 183" xfId="18837" xr:uid="{290E0C5D-E54A-4E2D-AAE6-5D8291581EB6}"/>
    <cellStyle name="Normal 184" xfId="18838" xr:uid="{D3501B81-FABE-4B75-B641-FEA6D66CAEE4}"/>
    <cellStyle name="Normal 184 2" xfId="18839" xr:uid="{7AD7A716-BB33-4692-92EC-0A998E34FEB3}"/>
    <cellStyle name="Normal 184 3" xfId="18840" xr:uid="{BBF0C559-3A23-464F-A6F0-AC458476DDE5}"/>
    <cellStyle name="Normal 184 4" xfId="38606" xr:uid="{927E6181-E498-43D8-B94D-3D2AC81433E3}"/>
    <cellStyle name="Normal 185" xfId="18841" xr:uid="{904ABC95-EC7F-4223-8DD8-3F8F081A2453}"/>
    <cellStyle name="Normal 185 2" xfId="18842" xr:uid="{D38CC474-CE5A-4FB3-8981-3C472F7F431F}"/>
    <cellStyle name="Normal 185 3" xfId="18843" xr:uid="{555AF231-8882-466D-A27C-2E310152E941}"/>
    <cellStyle name="Normal 186" xfId="18844" xr:uid="{82B345B7-B71B-4F5A-B97A-8AB7DCAC5024}"/>
    <cellStyle name="Normal 187" xfId="18845" xr:uid="{C9991E21-4434-4A49-B40B-A1B676958B56}"/>
    <cellStyle name="Normal 187 2" xfId="18846" xr:uid="{B7927E12-2236-4A92-894C-F0465DE98D63}"/>
    <cellStyle name="Normal 187 3" xfId="38607" xr:uid="{305D9D39-279E-44F6-A236-C299BE7F2B70}"/>
    <cellStyle name="Normal 188" xfId="18847" xr:uid="{1B206AA7-69B1-4D92-A1B7-89CE4D22DEDC}"/>
    <cellStyle name="Normal 188 2" xfId="18848" xr:uid="{97D2A623-F3EE-4F11-8C55-286E79712321}"/>
    <cellStyle name="Normal 188 3" xfId="38608" xr:uid="{59A28ED4-49EE-4899-8F56-E28C5C72303C}"/>
    <cellStyle name="Normal 189" xfId="18849" xr:uid="{A2906B62-6107-4656-A9A8-269AE29ED49B}"/>
    <cellStyle name="Normal 189 2" xfId="18850" xr:uid="{10D3FDB2-0A2A-4947-95F8-C44F26F6C0CA}"/>
    <cellStyle name="Normal 189 2 2" xfId="18851" xr:uid="{DB296E6E-3B73-4287-A9DB-D1467665857D}"/>
    <cellStyle name="Normal 189 3" xfId="18852" xr:uid="{A6C1B099-372B-4782-A895-A587D4EB59C4}"/>
    <cellStyle name="Normal 189 4" xfId="18853" xr:uid="{04FF727E-E18F-4335-B188-0D9073BEC0D5}"/>
    <cellStyle name="Normal 189 5" xfId="18854" xr:uid="{F1012A83-06FB-4F5C-A341-21E3045AD4F9}"/>
    <cellStyle name="Normal 189 6" xfId="18855" xr:uid="{FC030532-78E8-41B8-92E5-6369933E79E0}"/>
    <cellStyle name="Normal 19" xfId="365" xr:uid="{7EA5796F-F7CD-42EB-897B-8919857872F0}"/>
    <cellStyle name="Normal 19 2" xfId="18857" xr:uid="{9AD93ECD-6895-4094-ABD4-00EFDD629654}"/>
    <cellStyle name="Normal 19 2 2" xfId="40262" xr:uid="{0F5DC29A-2350-4DD7-9ECA-8737B01F3210}"/>
    <cellStyle name="Normal 19 3" xfId="18858" xr:uid="{108DAE52-4C63-4670-83AA-4D50D606B1A3}"/>
    <cellStyle name="Normal 19 3 2" xfId="40568" xr:uid="{13A3FF57-406C-452B-B4EF-16870A51997E}"/>
    <cellStyle name="Normal 19 4" xfId="18859" xr:uid="{FE48715F-2079-40C9-82BF-385629BA635C}"/>
    <cellStyle name="Normal 19 5" xfId="18860" xr:uid="{3292F85C-5620-4BB8-B272-19339BC39F6D}"/>
    <cellStyle name="Normal 19 6" xfId="39348" xr:uid="{02B67F03-76D1-46F3-A623-5821E6E8C119}"/>
    <cellStyle name="Normal 19 7" xfId="18856" xr:uid="{D6F9797D-1364-4627-8246-59A8CD86A60C}"/>
    <cellStyle name="Normal 19 8" xfId="40613" xr:uid="{8BAE0F3B-CBC6-4061-8C32-E7623E25DFCE}"/>
    <cellStyle name="Normal 19 9" xfId="922" xr:uid="{C174AFD5-28D0-413F-8650-93E4EBFA3990}"/>
    <cellStyle name="Normal 190" xfId="18861" xr:uid="{C607B809-3EE6-4B23-8CA9-09F57841D1E1}"/>
    <cellStyle name="Normal 190 2" xfId="18862" xr:uid="{18E999AF-E671-4E17-B3F7-E985A5E2241D}"/>
    <cellStyle name="Normal 190 2 2" xfId="18863" xr:uid="{C053CF25-CFEA-4554-8DA9-4639878DE624}"/>
    <cellStyle name="Normal 190 3" xfId="18864" xr:uid="{B40D21E0-2A2A-4E0C-85EE-FC1A1E42332E}"/>
    <cellStyle name="Normal 190 4" xfId="18865" xr:uid="{14D22134-4CDA-4816-88C7-9FBE7B03F984}"/>
    <cellStyle name="Normal 190 5" xfId="18866" xr:uid="{73C5D884-FE7A-4373-8AE3-EA4F75C2D172}"/>
    <cellStyle name="Normal 190 6" xfId="18867" xr:uid="{D5423942-F338-4BDD-A4BA-BAB3EB73964B}"/>
    <cellStyle name="Normal 191" xfId="18868" xr:uid="{67F68C30-B085-4ED3-A5A7-7301E13A5A2B}"/>
    <cellStyle name="Normal 191 2" xfId="18869" xr:uid="{3C02E847-AE92-4A1B-ADC6-4EB400E3B9F8}"/>
    <cellStyle name="Normal 191 2 2" xfId="18870" xr:uid="{C934BBC9-6E64-4EE1-98C8-DB288C7D1D45}"/>
    <cellStyle name="Normal 191 3" xfId="18871" xr:uid="{FE40FBDD-0276-42B8-A6CD-9B41B78986A5}"/>
    <cellStyle name="Normal 191 4" xfId="18872" xr:uid="{F5BB4453-D96A-4290-8078-BC4EBDDEA755}"/>
    <cellStyle name="Normal 191 5" xfId="18873" xr:uid="{FB21B5D8-D2C3-4534-A548-1A25AD9F1DAF}"/>
    <cellStyle name="Normal 191 6" xfId="18874" xr:uid="{F661190B-F1E3-4C08-B113-23AACD2522E2}"/>
    <cellStyle name="Normal 192" xfId="18875" xr:uid="{1915F09A-E5EA-4161-B46D-7F023AC9BFB2}"/>
    <cellStyle name="Normal 192 2" xfId="18876" xr:uid="{C975AB33-9173-41C6-9E50-E850FCE05C1A}"/>
    <cellStyle name="Normal 192 2 2" xfId="18877" xr:uid="{8558BF02-FE45-4E50-AD13-DB9A19B6A43A}"/>
    <cellStyle name="Normal 192 3" xfId="18878" xr:uid="{4CCD34CC-3AA3-4ECC-B295-465DED4E4B9E}"/>
    <cellStyle name="Normal 192 4" xfId="18879" xr:uid="{4EAC0EBC-C63B-4EEE-9F4D-22DE95915C8D}"/>
    <cellStyle name="Normal 192 5" xfId="18880" xr:uid="{D892B7D1-6C54-4A48-A8BD-35271F4EF703}"/>
    <cellStyle name="Normal 192 6" xfId="18881" xr:uid="{0EF826AC-C9F1-45EE-B62D-EAD5460909DE}"/>
    <cellStyle name="Normal 193" xfId="18882" xr:uid="{A3E28B37-ED4C-48FF-98B2-CA054E1789AA}"/>
    <cellStyle name="Normal 193 2" xfId="18883" xr:uid="{9F3256DC-53AD-4911-9264-DB49824A65E0}"/>
    <cellStyle name="Normal 193 2 2" xfId="18884" xr:uid="{38B2DBD2-F546-4DFF-ABDA-F41C9C809121}"/>
    <cellStyle name="Normal 193 3" xfId="18885" xr:uid="{812D7AD5-A748-4E0D-B93B-467890DF3345}"/>
    <cellStyle name="Normal 193 4" xfId="18886" xr:uid="{0C574C9F-4339-4C37-8436-3F1CAF1EC53D}"/>
    <cellStyle name="Normal 193 5" xfId="18887" xr:uid="{0428925B-6719-4BD8-8999-F055FF5928D4}"/>
    <cellStyle name="Normal 193 6" xfId="18888" xr:uid="{CB8CE90A-2393-43AB-90FD-3787F67CF5C5}"/>
    <cellStyle name="Normal 194" xfId="18889" xr:uid="{138C2BFE-AFA8-48E1-A811-6D3B75901633}"/>
    <cellStyle name="Normal 194 2" xfId="18890" xr:uid="{5697D795-5662-44C7-963E-C107A9BE134C}"/>
    <cellStyle name="Normal 194 2 2" xfId="18891" xr:uid="{B1C649B4-070E-41C1-A82B-EF8ABCE2E599}"/>
    <cellStyle name="Normal 194 3" xfId="18892" xr:uid="{474A9169-194C-4202-9C34-F1ED387A295D}"/>
    <cellStyle name="Normal 194 4" xfId="18893" xr:uid="{337C52A7-24EB-4E7A-84E8-EEB92A716BFB}"/>
    <cellStyle name="Normal 194 5" xfId="18894" xr:uid="{C9540AF4-810C-46D1-994A-5ADF294533CE}"/>
    <cellStyle name="Normal 194 6" xfId="18895" xr:uid="{90FE1F2E-9595-4FFB-BB13-8EE98871BEFF}"/>
    <cellStyle name="Normal 195" xfId="18896" xr:uid="{A9872968-9081-42ED-BCD7-F4FD59E87EF3}"/>
    <cellStyle name="Normal 195 2" xfId="18897" xr:uid="{7EC91592-15DF-4435-B7F3-6E8BF82D61EC}"/>
    <cellStyle name="Normal 195 2 2" xfId="18898" xr:uid="{EB691B40-14BF-4D1D-B3EF-35F5B18C3686}"/>
    <cellStyle name="Normal 195 3" xfId="18899" xr:uid="{C526700D-CD11-493B-8B33-3E4BFB361560}"/>
    <cellStyle name="Normal 195 4" xfId="18900" xr:uid="{C542B834-BF79-4CDE-8A4E-4E9823E8ED48}"/>
    <cellStyle name="Normal 195 5" xfId="18901" xr:uid="{E6291AFC-6383-4A07-BC49-0188C3C7B19B}"/>
    <cellStyle name="Normal 195 6" xfId="18902" xr:uid="{CB00D129-1C8A-41B9-A1B9-3C76A1A69A46}"/>
    <cellStyle name="Normal 196" xfId="18903" xr:uid="{C673BCB7-411C-4A77-954D-8167DE8167C6}"/>
    <cellStyle name="Normal 196 2" xfId="18904" xr:uid="{90AD61D2-D3A3-4FB0-ABAA-FBF552725722}"/>
    <cellStyle name="Normal 196 2 2" xfId="18905" xr:uid="{08ED3455-DBB3-4378-8328-34B4E23EF88F}"/>
    <cellStyle name="Normal 196 3" xfId="18906" xr:uid="{89427322-FBC2-4923-9C21-2D527D044C42}"/>
    <cellStyle name="Normal 196 4" xfId="18907" xr:uid="{0460828F-5DF3-4104-995D-4ACE99483B1F}"/>
    <cellStyle name="Normal 196 5" xfId="18908" xr:uid="{C288C282-BBB1-448D-9238-C18A49437AAB}"/>
    <cellStyle name="Normal 196 6" xfId="18909" xr:uid="{E92473EA-CB60-49BB-9BA0-E48CB9613DAE}"/>
    <cellStyle name="Normal 197" xfId="18910" xr:uid="{B170E31D-E7D6-4A04-8475-C8AF9564B42C}"/>
    <cellStyle name="Normal 197 2" xfId="18911" xr:uid="{9C0C4267-ACE6-4ECD-AAA8-377CE58A79C7}"/>
    <cellStyle name="Normal 197 3" xfId="18912" xr:uid="{FB7300AB-1925-4BD4-9E5C-1A3CADD376E6}"/>
    <cellStyle name="Normal 197 4" xfId="38609" xr:uid="{6739C4E8-701E-4A77-B82D-549F5C34ADCB}"/>
    <cellStyle name="Normal 198" xfId="18913" xr:uid="{681BD0FE-6C7F-4C33-A843-14AF9E0B15E1}"/>
    <cellStyle name="Normal 198 2" xfId="18914" xr:uid="{454BA41B-0D42-4C3F-BDC2-B95AF7428090}"/>
    <cellStyle name="Normal 198 3" xfId="38610" xr:uid="{6B682408-F7F5-4FBB-885E-CFA8E6BBC000}"/>
    <cellStyle name="Normal 199" xfId="18915" xr:uid="{BFE4230C-B0DC-4B3C-9264-3087E58DF1CF}"/>
    <cellStyle name="Normal 199 2" xfId="18916" xr:uid="{4B4CC1AB-B16B-4665-8515-F400E3313E81}"/>
    <cellStyle name="Normal 199 3" xfId="18917" xr:uid="{DC6624C7-9D5E-4C28-8287-DC2915117874}"/>
    <cellStyle name="Normal 199 4" xfId="38611" xr:uid="{B1B3E61C-9DD6-4F61-B004-5B8E0660F744}"/>
    <cellStyle name="Normal 2" xfId="79" xr:uid="{00000000-0005-0000-0000-000051000000}"/>
    <cellStyle name="Normal 2 10" xfId="499" xr:uid="{49548B6E-4458-4E71-9D89-7209BAD54EEA}"/>
    <cellStyle name="Normal 2 10 2" xfId="219" xr:uid="{1E22E6F6-C4E1-479E-BDC6-03BFF6AD0C52}"/>
    <cellStyle name="Normal 2 10 3" xfId="18918" xr:uid="{236DB4C2-8999-4047-A662-7B2E36969C10}"/>
    <cellStyle name="Normal 2 11" xfId="18919" xr:uid="{9F99AF89-E10E-492F-B9D4-D552F00B86DD}"/>
    <cellStyle name="Normal 2 12" xfId="18920" xr:uid="{A28C59FE-A009-45F8-814E-E759CBDFCCD9}"/>
    <cellStyle name="Normal 2 12 2" xfId="41865" xr:uid="{93872439-E1E6-4971-9254-AB2AF1DABA5E}"/>
    <cellStyle name="Normal 2 13" xfId="18921" xr:uid="{5FADFF5B-3093-4AD5-9701-6F7746477907}"/>
    <cellStyle name="Normal 2 14" xfId="2433" xr:uid="{A6F2F784-B081-4F32-83CF-1168DCAE1C3F}"/>
    <cellStyle name="Normal 2 15" xfId="38612" xr:uid="{7A0BE64B-F5D6-43EE-9F62-F782609F7C69}"/>
    <cellStyle name="Normal 2 16" xfId="2435" xr:uid="{58764697-63A2-4D54-A5AD-0471198039B4}"/>
    <cellStyle name="Normal 2 17" xfId="39349" xr:uid="{44B9D0B2-01C9-4216-BAD4-017C8D23D69A}"/>
    <cellStyle name="Normal 2 18" xfId="41837" xr:uid="{FDEEC80F-DA28-4BC4-8B23-F74EF6B12515}"/>
    <cellStyle name="Normal 2 2" xfId="160" xr:uid="{9A057505-F125-4AD9-828E-94C13FD2295D}"/>
    <cellStyle name="Normal 2 2 10" xfId="18922" xr:uid="{98B7EBDC-6CE3-45E8-8450-89037515B445}"/>
    <cellStyle name="Normal 2 2 11" xfId="18923" xr:uid="{E588E48B-48C6-48BB-87A3-6A7B2CB773DB}"/>
    <cellStyle name="Normal 2 2 12" xfId="18924" xr:uid="{77F71356-648D-462F-AA21-AE809EAAB7EC}"/>
    <cellStyle name="Normal 2 2 13" xfId="38613" xr:uid="{556CC91C-FC3F-49D1-A1AF-F02096EE2C9E}"/>
    <cellStyle name="Normal 2 2 14" xfId="39350" xr:uid="{85C4E75E-2CBF-4B4E-B25B-0347AF08220F}"/>
    <cellStyle name="Normal 2 2 15" xfId="514" xr:uid="{166D22CE-97D8-4D51-9AE1-64A52D015C93}"/>
    <cellStyle name="Normal 2 2 2" xfId="366" xr:uid="{788620C5-4699-4CF3-9961-A1441196F04C}"/>
    <cellStyle name="Normal 2 2 2 2" xfId="983" xr:uid="{6EC23404-55A0-499D-8789-B2361CB0DC23}"/>
    <cellStyle name="Normal 2 2 2 2 2" xfId="1532" xr:uid="{8FE5591C-A5EC-46B0-9260-66A4454FFEBE}"/>
    <cellStyle name="Normal 2 2 2 2 2 2" xfId="41826" xr:uid="{4EC8C535-0843-4958-86B3-BC31A9CF7F63}"/>
    <cellStyle name="Normal 2 2 2 2 2 3" xfId="18925" xr:uid="{B4483080-5384-403C-BF2C-86210C58C96C}"/>
    <cellStyle name="Normal 2 2 2 2 3" xfId="39777" xr:uid="{6BDABABA-E044-4AB7-8F18-3FA8577EB7F3}"/>
    <cellStyle name="Normal 2 2 2 3" xfId="2426" xr:uid="{6A26B619-9A5D-48B9-9E3D-D72947A4C75C}"/>
    <cellStyle name="Normal 2 2 2 3 2" xfId="41700" xr:uid="{B74DC551-9942-468A-B6B1-9979651D73E2}"/>
    <cellStyle name="Normal 2 2 2 4" xfId="18926" xr:uid="{21038DB9-C4A0-4FEC-9CC8-1FD54C12260B}"/>
    <cellStyle name="Normal 2 2 2 5" xfId="39567" xr:uid="{FAF522BF-B937-4456-9FE8-17267394E808}"/>
    <cellStyle name="Normal 2 2 3" xfId="560" xr:uid="{F93300C4-5133-418C-9FFE-E725603820A0}"/>
    <cellStyle name="Normal 2 2 3 2" xfId="39543" xr:uid="{99CD0015-3BEB-4725-96FE-133380DDD3D1}"/>
    <cellStyle name="Normal 2 2 3 2 2" xfId="41266" xr:uid="{F2392219-298B-4B01-A85A-54F2FD8C990D}"/>
    <cellStyle name="Normal 2 2 3 2 3" xfId="41857" xr:uid="{844D2506-7605-4684-B98A-32DE3415FA61}"/>
    <cellStyle name="Normal 2 2 3 3" xfId="18927" xr:uid="{83B14AD2-6C51-4487-BFB9-0F8B2EFF33DD}"/>
    <cellStyle name="Normal 2 2 4" xfId="974" xr:uid="{1FD0B5B5-DDDE-4CCE-B040-D7004C71D2FA}"/>
    <cellStyle name="Normal 2 2 4 2" xfId="18929" xr:uid="{71799CE0-0B07-4FA1-8C28-C3545EB3A7E3}"/>
    <cellStyle name="Normal 2 2 4 2 2" xfId="41267" xr:uid="{4859A239-AFDE-420E-9B92-4221E0C2E6DA}"/>
    <cellStyle name="Normal 2 2 4 3" xfId="18928" xr:uid="{FD78901D-494B-423A-84DB-D67C0F0C908B}"/>
    <cellStyle name="Normal 2 2 4 4" xfId="41824" xr:uid="{585D1C4C-0169-4E0C-AB35-98C99378FECA}"/>
    <cellStyle name="Normal 2 2 4 5" xfId="41884" xr:uid="{8882D026-3237-484F-83CA-FC88F4FECEC8}"/>
    <cellStyle name="Normal 2 2 5" xfId="18930" xr:uid="{568C574D-D5A4-488C-A2BC-061878CA37F3}"/>
    <cellStyle name="Normal 2 2 5 2" xfId="18931" xr:uid="{16B2D173-530A-49F1-9B2B-A69F22ACE548}"/>
    <cellStyle name="Normal 2 2 6" xfId="18932" xr:uid="{669374B2-E535-4D32-8D8C-ACAD30075B1B}"/>
    <cellStyle name="Normal 2 2 6 2" xfId="18933" xr:uid="{9B9519B8-C4BF-4A48-9A5E-FCCAAB0895E2}"/>
    <cellStyle name="Normal 2 2 6 3" xfId="18934" xr:uid="{84DA8C88-159B-48BC-B550-A571A751A659}"/>
    <cellStyle name="Normal 2 2 7" xfId="18935" xr:uid="{FE40A414-F537-4E4D-80C9-405F455903ED}"/>
    <cellStyle name="Normal 2 2 7 2" xfId="18936" xr:uid="{198AF042-37E8-478A-B013-3A6A4E64260A}"/>
    <cellStyle name="Normal 2 2 7 3" xfId="18937" xr:uid="{E3CEC0D4-B3C7-4526-9755-B6E33F77076F}"/>
    <cellStyle name="Normal 2 2 8" xfId="18938" xr:uid="{6F49C7E6-46BE-40B2-8929-83A7B360D652}"/>
    <cellStyle name="Normal 2 2 9" xfId="18939" xr:uid="{01988E6D-79B7-4094-B989-C1A03FBD2F83}"/>
    <cellStyle name="Normal 2 2_Assumption_AOP2012" xfId="18940" xr:uid="{00DA92CE-E506-47D1-A687-D6D2A2955F67}"/>
    <cellStyle name="Normal 2 3" xfId="216" xr:uid="{6EDF0B10-5EA6-4506-A10F-982D99A5C3DD}"/>
    <cellStyle name="Normal 2 3 10" xfId="38614" xr:uid="{B474EF42-5697-495C-8C27-00E7E3F7E0F3}"/>
    <cellStyle name="Normal 2 3 11" xfId="540" xr:uid="{1E9E2526-024A-410C-8EC4-0BABF123DA4A}"/>
    <cellStyle name="Normal 2 3 2" xfId="368" xr:uid="{583773DC-BF6D-4012-9DFB-5AA4172F707A}"/>
    <cellStyle name="Normal 2 3 2 2" xfId="148" xr:uid="{00000000-0005-0000-0000-000052000000}"/>
    <cellStyle name="Normal 2 3 2 2 2" xfId="39492" xr:uid="{D8A3A75F-3C12-4735-8819-C34F7BEEE3FA}"/>
    <cellStyle name="Normal 2 3 2 2 3" xfId="18942" xr:uid="{94048B9E-0717-416F-B389-759389158B59}"/>
    <cellStyle name="Normal 2 3 2 3" xfId="18943" xr:uid="{640E464A-C098-4BF7-AB24-9FA6987CA76A}"/>
    <cellStyle name="Normal 2 3 2 4" xfId="18944" xr:uid="{E2C1B35A-98D7-4639-BD19-F3634CE1560E}"/>
    <cellStyle name="Normal 2 3 2 5" xfId="18941" xr:uid="{648B86A2-DA33-4C0C-806B-D079E3A35BFC}"/>
    <cellStyle name="Normal 2 3 2 6" xfId="41875" xr:uid="{FC65E02A-744D-4349-9A3F-DA00D7A38F7E}"/>
    <cellStyle name="Normal 2 3 3" xfId="367" xr:uid="{F60AB446-F242-4F7E-92A7-EF88BDBEE114}"/>
    <cellStyle name="Normal 2 3 3 2" xfId="18946" xr:uid="{28388ACB-B26F-4790-9866-37474396D9A9}"/>
    <cellStyle name="Normal 2 3 3 3" xfId="41269" xr:uid="{444EB4B6-0BF7-4F90-AA38-D7CAB9FD43C9}"/>
    <cellStyle name="Normal 2 3 3 4" xfId="18945" xr:uid="{3A66CB15-78CA-4832-94F8-048E0BAB8CF0}"/>
    <cellStyle name="Normal 2 3 4" xfId="18947" xr:uid="{185CEA20-5465-4D06-B0A8-A0A629861B32}"/>
    <cellStyle name="Normal 2 3 4 2" xfId="41268" xr:uid="{CC1FB1A2-9776-439C-A715-2259D4664637}"/>
    <cellStyle name="Normal 2 3 5" xfId="18948" xr:uid="{8CF5ED0D-B6E9-4C7A-81DF-3C57BD4342DF}"/>
    <cellStyle name="Normal 2 3 5 2" xfId="41699" xr:uid="{0A3D4842-D8C0-47C4-8822-7699194689CB}"/>
    <cellStyle name="Normal 2 3 6" xfId="18949" xr:uid="{0E14EB09-AC43-4EEF-AF9A-AE507D08E2A4}"/>
    <cellStyle name="Normal 2 3 7" xfId="18950" xr:uid="{99431AB5-3298-40CD-BD93-FB2F60775AE1}"/>
    <cellStyle name="Normal 2 3 8" xfId="18951" xr:uid="{DBE4E7E1-E06C-4C36-8AD5-D541804D4D41}"/>
    <cellStyle name="Normal 2 3 9" xfId="18952" xr:uid="{8339CFB8-051A-44A0-B755-CC7670A1B268}"/>
    <cellStyle name="Normal 2 4" xfId="369" xr:uid="{5749FC58-221E-4BDE-A107-C9CFA175542D}"/>
    <cellStyle name="Normal 2 4 2" xfId="18954" xr:uid="{6E89A5E0-F9B3-4F74-B302-3CDBDF91F237}"/>
    <cellStyle name="Normal 2 4 2 2" xfId="41270" xr:uid="{E4B04AF7-8CB1-4461-ABED-AA2934AE755B}"/>
    <cellStyle name="Normal 2 4 3" xfId="18955" xr:uid="{04FD4DC6-A1CC-41F5-9BAD-84E9BAB3FD3D}"/>
    <cellStyle name="Normal 2 4 3 2" xfId="41688" xr:uid="{457FD377-9B1A-4886-97AB-E6EC91FB4398}"/>
    <cellStyle name="Normal 2 4 4" xfId="38615" xr:uid="{A11E4FB5-441B-4083-BCA4-7165C997DEB8}"/>
    <cellStyle name="Normal 2 4 5" xfId="39566" xr:uid="{1D018352-9D2D-466D-9F67-B76CE0D9B78B}"/>
    <cellStyle name="Normal 2 4 6" xfId="18953" xr:uid="{83AD5710-C46E-4803-A2F6-2E82E42C0E7D}"/>
    <cellStyle name="Normal 2 4 7" xfId="41859" xr:uid="{5743CE4A-847E-43A0-8282-009DD1AC022F}"/>
    <cellStyle name="Normal 2 4 8" xfId="552" xr:uid="{EC17120D-20A4-4508-A8FF-CD4EC164E24E}"/>
    <cellStyle name="Normal 2 5" xfId="370" xr:uid="{3B42EB6C-1E3D-42D1-AB39-2D8E2FE754AF}"/>
    <cellStyle name="Normal 2 5 2" xfId="18957" xr:uid="{76122F1B-E2E2-42DA-99C9-F5923072339C}"/>
    <cellStyle name="Normal 2 5 2 2" xfId="18958" xr:uid="{EDCEA48A-0E9A-4A52-99CF-550534CFF0B5}"/>
    <cellStyle name="Normal 2 5 2 3" xfId="18959" xr:uid="{EE4D77F6-6EF7-4E50-8BC4-5126A0C03AF0}"/>
    <cellStyle name="Normal 2 5 3" xfId="18960" xr:uid="{DF760B06-19D4-4D02-9D13-32DEAD0D2F30}"/>
    <cellStyle name="Normal 2 5 4" xfId="18961" xr:uid="{553FABD5-5B5B-4A70-98F1-5DD00CB83318}"/>
    <cellStyle name="Normal 2 5 5" xfId="39542" xr:uid="{2F410240-0C8A-43B5-82EC-E4802BC21157}"/>
    <cellStyle name="Normal 2 5 6" xfId="18956" xr:uid="{23EBB493-5A46-4C14-90BF-DFB4610B1EB5}"/>
    <cellStyle name="Normal 2 5 7" xfId="41271" xr:uid="{E3EF4256-BDB5-4AB1-A4FB-D84B982EF8AD}"/>
    <cellStyle name="Normal 2 5 8" xfId="41874" xr:uid="{2D2041CD-5128-4C6E-BA51-0EC21337A566}"/>
    <cellStyle name="Normal 2 5 9" xfId="1528" xr:uid="{2C2595CB-C75E-473D-B7DC-7F898460C631}"/>
    <cellStyle name="Normal 2 6" xfId="528" xr:uid="{D4C7D6B7-73F2-40F0-A5CC-D8B04B52236E}"/>
    <cellStyle name="Normal 2 6 2" xfId="18963" xr:uid="{D09C632F-FED1-4190-BBCD-8C0ACCC0E17B}"/>
    <cellStyle name="Normal 2 6 3" xfId="39637" xr:uid="{10A6E9DD-2230-4993-A1A6-52F3D342D69D}"/>
    <cellStyle name="Normal 2 6 4" xfId="18962" xr:uid="{78787B42-38D1-45A8-AD50-A6D0F90625F0}"/>
    <cellStyle name="Normal 2 7" xfId="18964" xr:uid="{2C7C306B-3D9B-4CA9-86D1-D3E73120DD90}"/>
    <cellStyle name="Normal 2 7 2" xfId="18965" xr:uid="{176F65E3-6250-4D05-813D-0811A2A7CEDC}"/>
    <cellStyle name="Normal 2 8" xfId="18966" xr:uid="{1A18904E-15A0-4FFA-8F23-5F9E9FB9A631}"/>
    <cellStyle name="Normal 2 8 2" xfId="18967" xr:uid="{20786133-4FC9-41C8-8164-22BD51904BAB}"/>
    <cellStyle name="Normal 2 8 3" xfId="18968" xr:uid="{D572E223-CDFA-4D66-A8AC-C38CD57FEB9A}"/>
    <cellStyle name="Normal 2 9" xfId="18969" xr:uid="{C3737372-AAE0-49DC-8FE1-5FAA374EE52F}"/>
    <cellStyle name="Normal 2 9 2" xfId="2421" xr:uid="{B45DD38A-1A8C-4752-B620-367B65E025BE}"/>
    <cellStyle name="Normal 2_6-Accrued-June 2010(JO)" xfId="18970" xr:uid="{19D7DC3D-F953-413D-90B6-924AE575B357}"/>
    <cellStyle name="Normal 20" xfId="371" xr:uid="{C4FA02F4-4258-4BE3-98FD-1D67E00069C0}"/>
    <cellStyle name="Normal 20 2" xfId="18972" xr:uid="{AA91D4C5-E11E-4646-B35A-A690FF01A317}"/>
    <cellStyle name="Normal 20 2 2" xfId="18973" xr:uid="{95FD10B7-FE15-400A-B2A8-CA7DE617C93C}"/>
    <cellStyle name="Normal 20 2 3" xfId="18974" xr:uid="{F70E5507-201C-4544-8197-128AC1680553}"/>
    <cellStyle name="Normal 20 2 4" xfId="40275" xr:uid="{9DEB1D54-19EA-4E87-BD97-4239030D59DA}"/>
    <cellStyle name="Normal 20 3" xfId="18975" xr:uid="{34FA182B-C11F-4587-9B7A-4E82000CBB6C}"/>
    <cellStyle name="Normal 20 3 2" xfId="40658" xr:uid="{2F846ADB-73C8-46C2-ADBA-5D5A1052407C}"/>
    <cellStyle name="Normal 20 4" xfId="18976" xr:uid="{C1C9A8F9-7085-484D-8D75-1A8300D95A0D}"/>
    <cellStyle name="Normal 20 5" xfId="18977" xr:uid="{93D1DB64-F1C3-44BB-B9F6-D154FA400461}"/>
    <cellStyle name="Normal 20 6" xfId="39351" xr:uid="{02815190-41AF-4797-8148-2DD7659588C7}"/>
    <cellStyle name="Normal 20 7" xfId="18971" xr:uid="{F0E9C63F-C738-4EAA-A9EB-CE675B5E4BA6}"/>
    <cellStyle name="Normal 20 8" xfId="40540" xr:uid="{1C6C146E-B155-46DC-B1B2-0641B4682B5C}"/>
    <cellStyle name="Normal 20 9" xfId="861" xr:uid="{BD8A79D7-40F9-41C4-B92D-F2F448C06FD9}"/>
    <cellStyle name="Normal 200" xfId="18978" xr:uid="{6CD010A7-1100-4E7B-8BCB-A6696DF5F16B}"/>
    <cellStyle name="Normal 201" xfId="18979" xr:uid="{9E141A68-E0B0-4CB9-B9FB-C74ACEE57406}"/>
    <cellStyle name="Normal 202" xfId="18980" xr:uid="{C38FF788-A396-4987-8BE4-7BE664813DE3}"/>
    <cellStyle name="Normal 202 2" xfId="18981" xr:uid="{7D6A0DB9-6D0B-41D0-B4ED-211ABF6B796B}"/>
    <cellStyle name="Normal 202 3" xfId="18982" xr:uid="{69ED0046-A936-41AC-906B-BAC557FFE55A}"/>
    <cellStyle name="Normal 202 4" xfId="38616" xr:uid="{F6E63852-5EEE-4CFD-9EEC-BADC4847D1DA}"/>
    <cellStyle name="Normal 203" xfId="18983" xr:uid="{156514A9-80CF-4E46-85F1-7A8690D0C70D}"/>
    <cellStyle name="Normal 203 2" xfId="18984" xr:uid="{BA77C66F-876A-41B7-9A6F-5C0797FF5D3A}"/>
    <cellStyle name="Normal 203 3" xfId="38617" xr:uid="{1C1CF74A-77F9-4996-97CF-89D65FC12FAE}"/>
    <cellStyle name="Normal 204" xfId="18985" xr:uid="{90DAA003-D875-499A-8187-1DD38540EB2D}"/>
    <cellStyle name="Normal 205" xfId="18986" xr:uid="{2ED86BD8-2015-4B6A-9519-8871E7F27586}"/>
    <cellStyle name="Normal 205 2" xfId="18987" xr:uid="{D8F9A535-08D5-480B-9422-E70797CEFE14}"/>
    <cellStyle name="Normal 205 3" xfId="18988" xr:uid="{792BD708-2080-4912-B4D0-6EF0234F50A2}"/>
    <cellStyle name="Normal 206" xfId="18989" xr:uid="{74982FBF-C36D-4BA4-BEA6-423E6F02DCFC}"/>
    <cellStyle name="Normal 207" xfId="18990" xr:uid="{771E26A6-D7FD-428B-AD0A-A3E507CB6D53}"/>
    <cellStyle name="Normal 208" xfId="18991" xr:uid="{FD0E67C9-0F02-4D75-8BD7-5C2A53332FF3}"/>
    <cellStyle name="Normal 208 2" xfId="18992" xr:uid="{FECA5BDA-7D87-4B21-B34C-0FFB9291A93E}"/>
    <cellStyle name="Normal 208 3" xfId="18993" xr:uid="{C2D24D06-3B84-4FC7-9136-42E836829CF9}"/>
    <cellStyle name="Normal 209" xfId="18994" xr:uid="{8C498A5A-78A9-473A-B1D8-A2890AC69CE9}"/>
    <cellStyle name="Normal 21" xfId="372" xr:uid="{4E0322E9-92F1-41AB-AA14-65DDA96D8C81}"/>
    <cellStyle name="Normal 21 2" xfId="18996" xr:uid="{3F334B38-757E-47A0-BBCF-75CFFBBF3EEA}"/>
    <cellStyle name="Normal 21 2 2" xfId="18997" xr:uid="{BDB46A06-15BD-454E-848F-E37CDD5F1E28}"/>
    <cellStyle name="Normal 21 2 3" xfId="18998" xr:uid="{4FD11844-E99B-4461-8454-E2876B50FE7E}"/>
    <cellStyle name="Normal 21 2 4" xfId="39568" xr:uid="{A6B5EDC4-901D-43B4-934A-57DD7C6CC6DB}"/>
    <cellStyle name="Normal 21 2 5" xfId="39650" xr:uid="{A0C594CE-9F50-4FDE-AA30-6C697C666653}"/>
    <cellStyle name="Normal 21 3" xfId="18999" xr:uid="{D9A60AF0-976D-4AE7-86D5-CEC783FC1B8F}"/>
    <cellStyle name="Normal 21 3 2" xfId="40236" xr:uid="{49E3B893-A6F2-41B0-99C7-CA312B9AD82F}"/>
    <cellStyle name="Normal 21 4" xfId="19000" xr:uid="{AB56F624-88BE-4CFC-8E97-115117D1E6D6}"/>
    <cellStyle name="Normal 21 5" xfId="39352" xr:uid="{5C4743B0-107B-4F7B-B2E7-5BB2EA294687}"/>
    <cellStyle name="Normal 21 6" xfId="18995" xr:uid="{0877A175-6AE3-4E56-8C3D-BE0E02F755D0}"/>
    <cellStyle name="Normal 21 7" xfId="40548" xr:uid="{1F81BA58-E9E2-4D85-BDAB-096B74BA002D}"/>
    <cellStyle name="Normal 21 8" xfId="886" xr:uid="{5AFDA200-0D35-42E5-973C-12C5B7542015}"/>
    <cellStyle name="Normal 210" xfId="19001" xr:uid="{49D71D8B-7AF9-4264-90B0-8FC027D3BEE3}"/>
    <cellStyle name="Normal 211" xfId="19002" xr:uid="{3F3EFBB5-9E79-4E06-8721-F16CFD4F03B4}"/>
    <cellStyle name="Normal 212" xfId="19003" xr:uid="{C4E8DA85-1078-41CC-827F-EBA3D490A6B8}"/>
    <cellStyle name="Normal 212 2" xfId="19004" xr:uid="{C19E464A-FF1D-4269-9DAB-192AEEEE7D1A}"/>
    <cellStyle name="Normal 212 3" xfId="19005" xr:uid="{96DD17E2-1304-4E32-B847-CA83FA2B6408}"/>
    <cellStyle name="Normal 213" xfId="19006" xr:uid="{A623D676-FE49-4126-9C34-DC21173D39AF}"/>
    <cellStyle name="Normal 214" xfId="19007" xr:uid="{FF1D44C6-56A0-49B8-89D1-BE94282F7EC6}"/>
    <cellStyle name="Normal 214 2" xfId="19008" xr:uid="{298553CB-3C04-47C8-BBF1-9D25E9BC6022}"/>
    <cellStyle name="Normal 214 3" xfId="19009" xr:uid="{F3403227-0941-458A-9C68-4245E712A1A1}"/>
    <cellStyle name="Normal 215" xfId="19010" xr:uid="{BAE3E55B-3C9D-46D3-A3AD-9CBBF818E71F}"/>
    <cellStyle name="Normal 215 2" xfId="19011" xr:uid="{596C6D1D-502B-45D1-B7D7-400154C55DA4}"/>
    <cellStyle name="Normal 215 3" xfId="19012" xr:uid="{DF6D1EBE-3A94-4E75-93B8-B02C05751E32}"/>
    <cellStyle name="Normal 216" xfId="19013" xr:uid="{F17F7837-473B-480A-BEC4-8E12411F36BB}"/>
    <cellStyle name="Normal 216 2" xfId="19014" xr:uid="{03812292-0762-4440-8A90-5D586FB29865}"/>
    <cellStyle name="Normal 216 3" xfId="19015" xr:uid="{D9C6A71C-C7AB-49A2-95C6-911EA04B8535}"/>
    <cellStyle name="Normal 217" xfId="19016" xr:uid="{AB38DA2A-E94C-46F5-ADC0-5E44A8B736E2}"/>
    <cellStyle name="Normal 218" xfId="19017" xr:uid="{5D06B876-9B64-403F-8CF7-CF8C300CB676}"/>
    <cellStyle name="Normal 218 2" xfId="19018" xr:uid="{D4B1DD00-A047-4A1D-8B1C-B4B01107D244}"/>
    <cellStyle name="Normal 218 2 2" xfId="19019" xr:uid="{73FD9A82-7C50-4072-B175-494B9CD1838A}"/>
    <cellStyle name="Normal 218 3" xfId="19020" xr:uid="{8060F45A-6145-4045-A9B0-E913D339B752}"/>
    <cellStyle name="Normal 218 4" xfId="19021" xr:uid="{61C5CB9B-18B0-4D44-9D8E-FFA7D964E947}"/>
    <cellStyle name="Normal 218 5" xfId="19022" xr:uid="{A6319934-C486-44F7-9599-1F48D11DD17F}"/>
    <cellStyle name="Normal 218 6" xfId="19023" xr:uid="{979F5FF4-D350-4DF1-B79C-8FC0A37B1815}"/>
    <cellStyle name="Normal 219" xfId="19024" xr:uid="{636124F2-DB41-4DCE-9DDB-E9DBD6BDCECF}"/>
    <cellStyle name="Normal 219 2" xfId="19025" xr:uid="{AB75A8F0-DE8D-4512-B576-56023FE04F3A}"/>
    <cellStyle name="Normal 219 3" xfId="19026" xr:uid="{041B331E-48F5-4717-8A80-E882F4AABE75}"/>
    <cellStyle name="Normal 22" xfId="373" xr:uid="{EA18E728-4456-473D-90DA-011CD97016E8}"/>
    <cellStyle name="Normal 22 2" xfId="545" xr:uid="{0D423839-A0CE-4020-885D-74EB51ED74A5}"/>
    <cellStyle name="Normal 22 2 2" xfId="19029" xr:uid="{99D7F7EE-92BF-4903-94A5-75A11F877EEB}"/>
    <cellStyle name="Normal 22 2 2 2" xfId="39852" xr:uid="{6C486C5A-F290-4043-924E-B9A836FB417C}"/>
    <cellStyle name="Normal 22 2 3" xfId="19030" xr:uid="{849EB0C5-7E80-4AAE-96DD-396559314F73}"/>
    <cellStyle name="Normal 22 2 4" xfId="39618" xr:uid="{EE298BAE-A356-42AB-A1AD-9E4607F71A2D}"/>
    <cellStyle name="Normal 22 2 5" xfId="19028" xr:uid="{654B8C47-8CE6-44A6-8022-07CA609B5233}"/>
    <cellStyle name="Normal 22 2 6" xfId="40674" xr:uid="{F4F34EE5-8742-4581-858A-6787AE48545C}"/>
    <cellStyle name="Normal 22 3" xfId="19031" xr:uid="{C0C7285C-67A8-4DA0-A595-F3828DD1585A}"/>
    <cellStyle name="Normal 22 4" xfId="19032" xr:uid="{3693364E-C84A-4B11-BCA8-8E0EE020E275}"/>
    <cellStyle name="Normal 22 5" xfId="39458" xr:uid="{64CDA0C2-15E0-4D35-BD47-18571C326567}"/>
    <cellStyle name="Normal 22 6" xfId="19027" xr:uid="{B5D7A59D-32C6-4D9F-BDC5-852FC1ADADF9}"/>
    <cellStyle name="Normal 22 7" xfId="40409" xr:uid="{CF64103A-4F05-4942-857E-8E71B3302801}"/>
    <cellStyle name="Normal 22 8" xfId="518" xr:uid="{E319B85B-F02D-45F7-9DF9-3A36C76F6241}"/>
    <cellStyle name="Normal 220" xfId="19033" xr:uid="{7129C568-F3A2-4A01-B7E1-1EC03C19F50C}"/>
    <cellStyle name="Normal 220 2" xfId="19034" xr:uid="{CE3EFC67-D0A6-4CD0-B7BC-848C1DC756B5}"/>
    <cellStyle name="Normal 220 3" xfId="19035" xr:uid="{6C8F5A6C-F960-4F91-BF49-6FF816F53B94}"/>
    <cellStyle name="Normal 221" xfId="19036" xr:uid="{405C5E53-06A6-4652-8103-FB8E10156794}"/>
    <cellStyle name="Normal 221 2" xfId="19037" xr:uid="{E5AB6AFB-B3A4-4859-AA66-69090BA0378D}"/>
    <cellStyle name="Normal 221 3" xfId="19038" xr:uid="{2C071FD2-098A-416C-850C-092655C40488}"/>
    <cellStyle name="Normal 221 4" xfId="19039" xr:uid="{3D12816A-9FC7-450F-9C07-CBF659A7A68C}"/>
    <cellStyle name="Normal 221 5" xfId="19040" xr:uid="{EB97222D-3A53-404C-9127-880000DA9E93}"/>
    <cellStyle name="Normal 221 6" xfId="19041" xr:uid="{9141EE31-E14E-48C7-AA1E-FC23FC0C6065}"/>
    <cellStyle name="Normal 221 7" xfId="19042" xr:uid="{0C097C77-FE7C-4376-8218-EDD2727A0460}"/>
    <cellStyle name="Normal 221 8" xfId="19043" xr:uid="{29B05218-B1FE-4237-B00A-9BA35AC86E17}"/>
    <cellStyle name="Normal 221 9" xfId="19044" xr:uid="{43654C36-C6C2-43B6-8539-4E492F77ADF2}"/>
    <cellStyle name="Normal 222" xfId="19045" xr:uid="{6F50E12A-516B-4BDB-B027-2A629A894625}"/>
    <cellStyle name="Normal 222 2" xfId="19046" xr:uid="{93A87B8E-D619-439F-8F65-78BCE3C4AC43}"/>
    <cellStyle name="Normal 222 3" xfId="19047" xr:uid="{E8593338-DB28-461D-8AF5-6449DA3C2844}"/>
    <cellStyle name="Normal 223" xfId="19048" xr:uid="{A6CB67FF-C5DF-4A5A-8BB1-57D0C3C59689}"/>
    <cellStyle name="Normal 223 2" xfId="19049" xr:uid="{6086B650-D06A-43E4-B298-91B7AC363009}"/>
    <cellStyle name="Normal 223 3" xfId="19050" xr:uid="{F0801239-D73B-4506-8975-47E250883942}"/>
    <cellStyle name="Normal 224" xfId="19051" xr:uid="{0158A6FA-B63F-46E2-B960-77D3C4AC578C}"/>
    <cellStyle name="Normal 224 2" xfId="19052" xr:uid="{B7EC39F9-AD83-4972-ACE1-DC60794A4FB6}"/>
    <cellStyle name="Normal 224 3" xfId="19053" xr:uid="{8CC1D4C5-CE56-49D1-A3CE-0C77B9C5ACCF}"/>
    <cellStyle name="Normal 224 4" xfId="38618" xr:uid="{1F08FD66-CA5C-4110-9582-06F0FB94878D}"/>
    <cellStyle name="Normal 225" xfId="19054" xr:uid="{8535FED7-D034-4A2D-9601-C48477434BDB}"/>
    <cellStyle name="Normal 225 2" xfId="19055" xr:uid="{1E33F199-51F9-492D-B7B9-8B546F61DC75}"/>
    <cellStyle name="Normal 225 3" xfId="19056" xr:uid="{D2F7BA9E-A947-4D4B-888B-011ACEDBE788}"/>
    <cellStyle name="Normal 226" xfId="19057" xr:uid="{CBCAC367-7F91-41ED-A228-02BCB7995BDF}"/>
    <cellStyle name="Normal 226 2" xfId="19058" xr:uid="{3A924A74-376F-430B-B487-243B1EA4A561}"/>
    <cellStyle name="Normal 226 3" xfId="19059" xr:uid="{CB3CE56D-9557-448D-AA2A-4BAF74A0AD9E}"/>
    <cellStyle name="Normal 227" xfId="19060" xr:uid="{A5B5A46F-A2E8-4F99-A6E4-2B417B95E6B2}"/>
    <cellStyle name="Normal 227 2" xfId="19061" xr:uid="{B97EAC32-2135-45A2-9410-F9E2D88946A7}"/>
    <cellStyle name="Normal 227 3" xfId="19062" xr:uid="{7EA015C5-FE04-4694-AE86-1EB78E09B71F}"/>
    <cellStyle name="Normal 227 4" xfId="38619" xr:uid="{65BBD8BC-CA0B-4A29-848A-E89F17FB0B2F}"/>
    <cellStyle name="Normal 228" xfId="19063" xr:uid="{5B82323E-873E-42AF-9E99-D30575259A61}"/>
    <cellStyle name="Normal 228 2" xfId="19064" xr:uid="{9E07359E-A3BC-4477-947E-FD4689A314FB}"/>
    <cellStyle name="Normal 228 3" xfId="19065" xr:uid="{2A1EAB88-A748-425B-B1E9-1116E5DEA7B0}"/>
    <cellStyle name="Normal 228 4" xfId="38620" xr:uid="{8231DD93-47C8-4921-8E33-26B55808CFDB}"/>
    <cellStyle name="Normal 229" xfId="19066" xr:uid="{FAAFD45A-A850-4741-A3F9-E66449A85F88}"/>
    <cellStyle name="Normal 229 2" xfId="19067" xr:uid="{3658C1FD-8E7F-4FD9-847E-036F8BF1ECD8}"/>
    <cellStyle name="Normal 229 3" xfId="19068" xr:uid="{6163421B-77D3-4964-B239-22AEF6C2FAE6}"/>
    <cellStyle name="Normal 229 4" xfId="38621" xr:uid="{2B9EF0C3-6253-43F0-8DF9-3C9E59E4DFA0}"/>
    <cellStyle name="Normal 23" xfId="150" xr:uid="{B23E30CC-0A14-47D8-9652-65232A9F27DB}"/>
    <cellStyle name="Normal 23 2" xfId="374" xr:uid="{37FD5259-507A-4C20-A128-17B63BA8CA1A}"/>
    <cellStyle name="Normal 23 2 2" xfId="19071" xr:uid="{BC809CF7-46E5-4470-8990-BFA9E5DA117A}"/>
    <cellStyle name="Normal 23 2 2 2" xfId="40807" xr:uid="{04C463A2-0C0B-4EE0-A32C-AFD636062F2B}"/>
    <cellStyle name="Normal 23 2 3" xfId="19072" xr:uid="{4EC4042F-7DE8-4293-B89A-6A84DF3382EE}"/>
    <cellStyle name="Normal 23 2 4" xfId="39494" xr:uid="{A741A459-D8E2-49B8-A616-00EBA82D042C}"/>
    <cellStyle name="Normal 23 2 5" xfId="40901" xr:uid="{E1FB505D-9D00-4F5C-A805-69B78AC805AA}"/>
    <cellStyle name="Normal 23 2 6" xfId="19070" xr:uid="{FCF124D0-C2E1-4338-A6A5-33F3CB60EF9B}"/>
    <cellStyle name="Normal 23 3" xfId="19073" xr:uid="{8DDEBA59-BABB-4A9E-BABA-E25B6F1254DB}"/>
    <cellStyle name="Normal 23 3 2" xfId="39620" xr:uid="{7233B359-4091-41F7-BC63-1E278B24D178}"/>
    <cellStyle name="Normal 23 3 3" xfId="39900" xr:uid="{42BEA7DF-EF4E-4740-B2B2-3817920BB9EB}"/>
    <cellStyle name="Normal 23 4" xfId="39461" xr:uid="{7059E5C8-4852-40CC-91E8-C2BA30574BBA}"/>
    <cellStyle name="Normal 23 4 2" xfId="39701" xr:uid="{F1B608E3-0FCE-4776-9968-B15D4C71BCFA}"/>
    <cellStyle name="Normal 23 5" xfId="19069" xr:uid="{D02331F8-B53D-457D-BBEC-5AD082C14685}"/>
    <cellStyle name="Normal 23 5 2" xfId="41272" xr:uid="{CFE93590-ED92-4A39-94FC-DBFB89C4E226}"/>
    <cellStyle name="Normal 23 6" xfId="41742" xr:uid="{E40F03B6-83F4-4C5B-BE76-A03E65BACE2C}"/>
    <cellStyle name="Normal 23 7" xfId="40738" xr:uid="{ED5C1910-818B-4F35-BA61-9A1541EAFCE7}"/>
    <cellStyle name="Normal 230" xfId="19074" xr:uid="{BEC243DE-8CFD-41E7-82E8-ACA4045A4A00}"/>
    <cellStyle name="Normal 230 2" xfId="19075" xr:uid="{A8BB02C6-E5E3-4999-B13B-114423AC005F}"/>
    <cellStyle name="Normal 230 3" xfId="19076" xr:uid="{213A8693-08BF-4B9A-A29C-538B352B1851}"/>
    <cellStyle name="Normal 230 4" xfId="38622" xr:uid="{BEC83F1A-F629-4F1F-A49C-526764042558}"/>
    <cellStyle name="Normal 231" xfId="19077" xr:uid="{32892841-BB10-452C-8C97-D3CB3F2ED7C6}"/>
    <cellStyle name="Normal 231 2" xfId="19078" xr:uid="{001F1AB0-88FE-4445-9573-B93E349DDBF7}"/>
    <cellStyle name="Normal 231 3" xfId="19079" xr:uid="{509FBD26-D8DF-4159-86AD-B0F895A27A3E}"/>
    <cellStyle name="Normal 231 4" xfId="38623" xr:uid="{DA4279B0-9139-4F32-8535-3BEBDE5E21E3}"/>
    <cellStyle name="Normal 232" xfId="19080" xr:uid="{E1DD4ADC-A51C-4E8C-9172-8182AF0C79DA}"/>
    <cellStyle name="Normal 232 2" xfId="19081" xr:uid="{2CFC8B24-5058-4DC8-AB4D-5E04EE7C8F88}"/>
    <cellStyle name="Normal 232 3" xfId="19082" xr:uid="{79AED670-D374-451C-93F1-1A4BB4D87FE2}"/>
    <cellStyle name="Normal 232 4" xfId="38624" xr:uid="{E2F62B6F-D38C-43CE-A5BE-E782B5485487}"/>
    <cellStyle name="Normal 233" xfId="2340" xr:uid="{4CEC8773-813B-4C2E-B4EA-075A5B2A0756}"/>
    <cellStyle name="Normal 233 2" xfId="19084" xr:uid="{447446E6-2F57-4C38-94C9-6B0AA9AFAF1A}"/>
    <cellStyle name="Normal 233 3" xfId="19085" xr:uid="{1D47F646-2A3D-4921-A45B-DC523567B808}"/>
    <cellStyle name="Normal 233 4" xfId="19083" xr:uid="{28093174-334D-48D8-B99E-952A3CBC6F06}"/>
    <cellStyle name="Normal 234" xfId="19086" xr:uid="{294E7705-B8B9-40D9-9CC4-3F21DA475F44}"/>
    <cellStyle name="Normal 234 2" xfId="19087" xr:uid="{4433C8FE-947E-4C75-A590-F47C1223EAF0}"/>
    <cellStyle name="Normal 234 3" xfId="19088" xr:uid="{AC1AB4DE-C336-4E49-9927-434B49E4027C}"/>
    <cellStyle name="Normal 235" xfId="19089" xr:uid="{2B588B2F-DAD5-402C-9666-275C93F5DB96}"/>
    <cellStyle name="Normal 235 2" xfId="19090" xr:uid="{651270DE-5F37-4543-AA8E-8128FF60972E}"/>
    <cellStyle name="Normal 235 3" xfId="19091" xr:uid="{7E92D602-63CF-495A-84BC-093411566AE6}"/>
    <cellStyle name="Normal 236" xfId="19092" xr:uid="{88542700-755C-4008-8FEC-3A300ADECF2C}"/>
    <cellStyle name="Normal 236 2" xfId="19093" xr:uid="{33073534-37CB-4370-91D5-230220D5DE5F}"/>
    <cellStyle name="Normal 236 3" xfId="19094" xr:uid="{26405C1A-4C10-47DD-93BF-DB69E4050946}"/>
    <cellStyle name="Normal 237" xfId="19095" xr:uid="{07583934-1FE2-4B05-918F-D82CAD7FC47B}"/>
    <cellStyle name="Normal 237 2" xfId="19096" xr:uid="{5FDD1818-DC94-4988-BBAB-1F15C3B4D6FE}"/>
    <cellStyle name="Normal 237 3" xfId="19097" xr:uid="{EAC29A24-D304-4622-9889-025E7C3AD34B}"/>
    <cellStyle name="Normal 238" xfId="19098" xr:uid="{CF396D03-98CD-48C3-8D7A-1F6A4F9F8551}"/>
    <cellStyle name="Normal 238 2" xfId="19099" xr:uid="{1DF138B6-FCA7-4B84-BEAB-139A67D4B172}"/>
    <cellStyle name="Normal 238 3" xfId="19100" xr:uid="{25C25518-F0D3-45AA-9F8A-172B103AD9F6}"/>
    <cellStyle name="Normal 238 4" xfId="38625" xr:uid="{43453908-0A3D-4DEB-AC77-D5EF17F25196}"/>
    <cellStyle name="Normal 239" xfId="19101" xr:uid="{FE7B3A40-5DFD-4AD9-A909-40E8E50877CC}"/>
    <cellStyle name="Normal 239 2" xfId="19102" xr:uid="{6EF88CA7-E057-4B8F-916B-C30BF450A81A}"/>
    <cellStyle name="Normal 239 3" xfId="19103" xr:uid="{ADA6463A-4C12-4C80-98AC-5F790816A467}"/>
    <cellStyle name="Normal 24" xfId="375" xr:uid="{242477D8-E9CD-4337-8397-B198C0DDDAF5}"/>
    <cellStyle name="Normal 24 2" xfId="19105" xr:uid="{602E53DA-6165-4BDA-848E-973D538988DE}"/>
    <cellStyle name="Normal 24 2 2" xfId="39698" xr:uid="{18D56CDE-F360-4DE3-B926-82D71ED883F1}"/>
    <cellStyle name="Normal 24 3" xfId="19106" xr:uid="{8237CDC0-CC15-44C2-B91D-231C3B6A7F51}"/>
    <cellStyle name="Normal 24 3 2" xfId="39702" xr:uid="{707C26AD-B763-4032-813C-CED91E3E847B}"/>
    <cellStyle name="Normal 24 4" xfId="19107" xr:uid="{5ECE5D5F-8E16-48F8-912A-042FB9D42845}"/>
    <cellStyle name="Normal 24 4 2" xfId="39671" xr:uid="{0F19BC9D-92D9-417D-A4EE-5B7BD4F5700F}"/>
    <cellStyle name="Normal 24 5" xfId="39465" xr:uid="{907EB243-8C62-48B0-A742-830DA6AECFCD}"/>
    <cellStyle name="Normal 24 5 2" xfId="41273" xr:uid="{6E55616C-A820-4ADB-95F7-71D5AFBD9B2B}"/>
    <cellStyle name="Normal 24 6" xfId="19104" xr:uid="{D1EB5801-193E-432E-89AB-2BAF8E9FF33C}"/>
    <cellStyle name="Normal 24 7" xfId="639" xr:uid="{34E162B7-9301-40C4-9D62-311827A58E54}"/>
    <cellStyle name="Normal 240" xfId="19108" xr:uid="{B1D27E5F-FD7D-418C-A3F4-E47B5BE84C7D}"/>
    <cellStyle name="Normal 240 2" xfId="19109" xr:uid="{5039AC4E-FE76-4212-ABA9-B8673C8A8686}"/>
    <cellStyle name="Normal 240 3" xfId="19110" xr:uid="{4A2DDBCF-1CB7-47B7-B8CF-7027296CCC5C}"/>
    <cellStyle name="Normal 241" xfId="19111" xr:uid="{A3C529E0-F2F1-4ECF-8C5A-38BA7B7CD9E2}"/>
    <cellStyle name="Normal 241 2" xfId="19112" xr:uid="{E25D5F12-75E8-4AD3-945E-80CFEEF8D655}"/>
    <cellStyle name="Normal 241 3" xfId="19113" xr:uid="{43EED48A-D887-4F7D-A90D-2B58ABFB7252}"/>
    <cellStyle name="Normal 242" xfId="19114" xr:uid="{64CE3A7A-B9CA-418D-BF41-DEE3E48CA813}"/>
    <cellStyle name="Normal 242 2" xfId="19115" xr:uid="{9469C6C8-FFF6-4D5F-9040-AAE3CD622A76}"/>
    <cellStyle name="Normal 242 3" xfId="19116" xr:uid="{B80F8ACC-9DB3-42C9-85BA-E8046AB3AA81}"/>
    <cellStyle name="Normal 243" xfId="19117" xr:uid="{A347615A-31C7-4386-92CD-E06401A121B8}"/>
    <cellStyle name="Normal 243 2" xfId="19118" xr:uid="{8F277F82-958C-4CB3-AEFD-F48FEC1C833A}"/>
    <cellStyle name="Normal 243 3" xfId="19119" xr:uid="{9A3CC48F-B398-4A7D-9E33-84A30FDEFCC1}"/>
    <cellStyle name="Normal 244" xfId="19120" xr:uid="{221445B3-563A-4EEB-AE89-87263263EE66}"/>
    <cellStyle name="Normal 244 2" xfId="19121" xr:uid="{758C971E-D6C3-422F-853C-825EE7027E0C}"/>
    <cellStyle name="Normal 244 3" xfId="19122" xr:uid="{269AC97E-C544-4476-95B7-6C30D1378653}"/>
    <cellStyle name="Normal 245" xfId="19123" xr:uid="{5FF92BFA-7C56-471B-AEFC-41F71B8DFD17}"/>
    <cellStyle name="Normal 245 2" xfId="19124" xr:uid="{0F780998-4B08-4729-B293-FB643AA33E68}"/>
    <cellStyle name="Normal 245 3" xfId="19125" xr:uid="{2C81A878-1A28-4C5B-AA6C-000CD4C197A9}"/>
    <cellStyle name="Normal 246" xfId="19126" xr:uid="{613D6921-7DB1-4D09-AB21-AD9A6ED675C9}"/>
    <cellStyle name="Normal 247" xfId="19127" xr:uid="{85F7E355-BA81-4B27-9185-321ACB36E265}"/>
    <cellStyle name="Normal 247 2" xfId="19128" xr:uid="{8A8C1E88-9F25-46C0-8B5A-2051F0C27D50}"/>
    <cellStyle name="Normal 247 3" xfId="19129" xr:uid="{267A00E7-EF95-436C-995E-EC686341D3E0}"/>
    <cellStyle name="Normal 248" xfId="19130" xr:uid="{67BB5A89-FC3A-4962-9FDB-F98214F65CF0}"/>
    <cellStyle name="Normal 248 2" xfId="19131" xr:uid="{782F5B15-6487-4457-8966-AD6774D70F3B}"/>
    <cellStyle name="Normal 248 3" xfId="19132" xr:uid="{9B110054-7212-4ABC-956B-2524ECD8F2FF}"/>
    <cellStyle name="Normal 249" xfId="19133" xr:uid="{6AF4E74C-81D8-4F07-90D5-A796B4DD07D2}"/>
    <cellStyle name="Normal 25" xfId="376" xr:uid="{F40982C2-9573-4DED-900E-3D4B4F2E2821}"/>
    <cellStyle name="Normal 25 2" xfId="19135" xr:uid="{28467E76-2AEA-4D14-8CCB-46808CB49AE8}"/>
    <cellStyle name="Normal 25 2 2" xfId="19136" xr:uid="{09F6AB71-4E25-4D88-BB7F-E261F2D281AC}"/>
    <cellStyle name="Normal 25 2 3" xfId="40260" xr:uid="{514F3B8C-231D-41F7-8584-798E45E7C4DC}"/>
    <cellStyle name="Normal 25 3" xfId="19137" xr:uid="{8413E1F6-F4FD-4BCC-B651-DF32669399B3}"/>
    <cellStyle name="Normal 25 3 2" xfId="41274" xr:uid="{E6D9743A-7007-4589-A20F-1730FF2BAA0E}"/>
    <cellStyle name="Normal 25 4" xfId="39490" xr:uid="{4FA5D896-BD34-443B-9EF6-EC35F4F26BF6}"/>
    <cellStyle name="Normal 25 5" xfId="19134" xr:uid="{33BA9363-0EAA-453F-A457-CDE631457BB3}"/>
    <cellStyle name="Normal 25 6" xfId="39705" xr:uid="{28F09E85-8C6E-4BA3-AC43-0484C86BDC95}"/>
    <cellStyle name="Normal 25 7" xfId="536" xr:uid="{20D13FF5-B12F-49BB-B503-6577342CA04C}"/>
    <cellStyle name="Normal 250" xfId="19138" xr:uid="{C33CFDCF-A685-4CF8-A61B-5ECCE6E403A9}"/>
    <cellStyle name="Normal 250 2" xfId="19139" xr:uid="{5A98B0FF-082C-4633-BBD3-6727478CFB98}"/>
    <cellStyle name="Normal 250 3" xfId="19140" xr:uid="{F7BE7D86-B4BE-43EC-9D0C-269190491073}"/>
    <cellStyle name="Normal 251" xfId="19141" xr:uid="{43C6BB6E-355F-446A-8B6B-E886234360FA}"/>
    <cellStyle name="Normal 252" xfId="19142" xr:uid="{5B3F5915-10DB-41E7-973A-7EE098178E47}"/>
    <cellStyle name="Normal 253" xfId="19143" xr:uid="{66815B9B-614A-4A58-9F46-29B37F33F804}"/>
    <cellStyle name="Normal 254" xfId="19144" xr:uid="{168C7739-4E4E-428C-8BE9-471158A17F31}"/>
    <cellStyle name="Normal 255" xfId="19145" xr:uid="{D1B23C54-88B2-47D6-A901-9E209302BF9A}"/>
    <cellStyle name="Normal 256" xfId="19146" xr:uid="{EA1A9E53-BFBC-43B6-8316-364DB713B0BF}"/>
    <cellStyle name="Normal 256 2" xfId="19147" xr:uid="{E3A8B8D6-2906-427D-B5FC-27BBD798BE0E}"/>
    <cellStyle name="Normal 256 3" xfId="19148" xr:uid="{D1523679-8D1F-4F49-B29E-366092D7BD59}"/>
    <cellStyle name="Normal 257" xfId="19149" xr:uid="{37E74087-627B-4C48-8607-16D601375D3D}"/>
    <cellStyle name="Normal 258" xfId="19150" xr:uid="{A94BA367-261F-429C-AF47-2F53D23E542C}"/>
    <cellStyle name="Normal 258 2" xfId="19151" xr:uid="{50A8BDD4-3A6C-4EC0-A760-A0EE129B9001}"/>
    <cellStyle name="Normal 258 3" xfId="19152" xr:uid="{98278330-D3C8-400B-AD35-DAD4262F37E9}"/>
    <cellStyle name="Normal 259" xfId="19153" xr:uid="{8CAAB74D-2721-4359-B20D-B3B4FB083DF6}"/>
    <cellStyle name="Normal 26" xfId="377" xr:uid="{28C8CC5E-A94B-46E3-921F-1524EF6CAE67}"/>
    <cellStyle name="Normal 26 2" xfId="19155" xr:uid="{B57803E7-1CC0-4ABC-B8C6-14C02CEE1C07}"/>
    <cellStyle name="Normal 26 2 2" xfId="39711" xr:uid="{9E67D8B2-CA6A-4C55-AD7C-FFD3ED5BD211}"/>
    <cellStyle name="Normal 26 3" xfId="19156" xr:uid="{48771659-A3E9-44CD-A534-38718A10ED81}"/>
    <cellStyle name="Normal 26 3 2" xfId="41275" xr:uid="{3C9E4A90-08BC-4DA9-9520-DBC91785FF89}"/>
    <cellStyle name="Normal 26 4" xfId="39555" xr:uid="{50EC5D28-DD56-464B-9B2C-22682D51D685}"/>
    <cellStyle name="Normal 26 5" xfId="19154" xr:uid="{C1733D68-F1D2-42C2-BF72-70E58601D5FF}"/>
    <cellStyle name="Normal 26 6" xfId="40284" xr:uid="{C39086EC-6CF9-4AA5-9EBC-FE9F86AC31E4}"/>
    <cellStyle name="Normal 26 7" xfId="871" xr:uid="{F025528A-ABDD-43FA-9BDC-D3A2B7BB5BBC}"/>
    <cellStyle name="Normal 260" xfId="19157" xr:uid="{D0097EB5-0882-4516-8E5A-5C3C5AD530D4}"/>
    <cellStyle name="Normal 260 2" xfId="19158" xr:uid="{6EF84915-46B3-4FDF-A142-27EDFFECDD67}"/>
    <cellStyle name="Normal 260 3" xfId="19159" xr:uid="{329CF6C9-F505-42E9-87BE-DD8427E81C6D}"/>
    <cellStyle name="Normal 261" xfId="19160" xr:uid="{A71AA1C1-9D0A-45D6-A4AC-55D48FA7058B}"/>
    <cellStyle name="Normal 261 2" xfId="19161" xr:uid="{F019F1CF-35B1-4179-A522-76A2080FA916}"/>
    <cellStyle name="Normal 261 3" xfId="19162" xr:uid="{49095F3A-B720-440C-8949-604A3C30D3C2}"/>
    <cellStyle name="Normal 262" xfId="19163" xr:uid="{64384802-3BE6-4DAA-A63E-3D7AE613D420}"/>
    <cellStyle name="Normal 263" xfId="19164" xr:uid="{A88F4447-7704-42DE-8462-A2F75BF70825}"/>
    <cellStyle name="Normal 263 2" xfId="19165" xr:uid="{29F63049-73AC-4429-8B28-43275E746301}"/>
    <cellStyle name="Normal 263 3" xfId="19166" xr:uid="{31EC6DE1-0807-42F5-AB17-C0DEE3AA6EF2}"/>
    <cellStyle name="Normal 263 4" xfId="38626" xr:uid="{2CCCBDB4-E7A8-4E6D-8606-854D6AB302A6}"/>
    <cellStyle name="Normal 264" xfId="19167" xr:uid="{E544930C-3639-4BD1-AE2A-032E20B9F2B1}"/>
    <cellStyle name="Normal 264 2" xfId="19168" xr:uid="{497AF9CE-C61B-452E-8D76-083AF6204774}"/>
    <cellStyle name="Normal 264 3" xfId="19169" xr:uid="{91972202-B3BB-4E4D-9274-F3245A96D4B2}"/>
    <cellStyle name="Normal 264 4" xfId="38627" xr:uid="{293415C8-D3B5-49B8-AEFB-50799EE6E2D0}"/>
    <cellStyle name="Normal 265" xfId="19170" xr:uid="{6AA40322-A684-486D-9172-E85949EA10EB}"/>
    <cellStyle name="Normal 265 2" xfId="19171" xr:uid="{0C36C25E-3A04-4FFC-A40B-7B3C273579F2}"/>
    <cellStyle name="Normal 265 3" xfId="38628" xr:uid="{1B521574-3095-49B4-BF1B-B1DFDEA1C24A}"/>
    <cellStyle name="Normal 266" xfId="19172" xr:uid="{2B4DE1EA-8BA9-408E-BB68-95784E65CBF2}"/>
    <cellStyle name="Normal 266 2" xfId="19173" xr:uid="{AEF66975-9168-45BF-A5BE-BFF0DD39AA8E}"/>
    <cellStyle name="Normal 266 3" xfId="19174" xr:uid="{A2F39249-4FF2-4677-A2C1-6FAB9FA66EEC}"/>
    <cellStyle name="Normal 267" xfId="19175" xr:uid="{5C37A297-E61C-4ADC-9BE3-C375C4E7AD1C}"/>
    <cellStyle name="Normal 267 2" xfId="19176" xr:uid="{7C5F52D2-DE0D-4A25-9D4C-6D31201096E1}"/>
    <cellStyle name="Normal 267 3" xfId="19177" xr:uid="{031934B3-129F-4823-85E0-AFB93EEC93C8}"/>
    <cellStyle name="Normal 268" xfId="19178" xr:uid="{999CAF3B-FEC0-4A5C-A0AA-A8DA9FE3A821}"/>
    <cellStyle name="Normal 268 2" xfId="19179" xr:uid="{A402BF8E-B915-41C1-B6B4-699C1A78F14E}"/>
    <cellStyle name="Normal 268 3" xfId="19180" xr:uid="{65769845-91A1-4158-8248-56A79414A789}"/>
    <cellStyle name="Normal 269" xfId="19181" xr:uid="{F2D804CD-B20E-4505-A0AB-12643D0857B8}"/>
    <cellStyle name="Normal 269 2" xfId="19182" xr:uid="{9140CC86-D770-4F93-A03E-A892958050C8}"/>
    <cellStyle name="Normal 269 3" xfId="19183" xr:uid="{96C50FB1-641F-4028-A187-B9B399A36C3D}"/>
    <cellStyle name="Normal 27" xfId="378" xr:uid="{E610311B-D00D-4AEF-9B40-C5C5320FE5F7}"/>
    <cellStyle name="Normal 27 2" xfId="1190" xr:uid="{444ADD3F-7928-46CF-8A32-3FD98879D869}"/>
    <cellStyle name="Normal 27 2 2" xfId="19185" xr:uid="{2F74A517-4AAB-4123-A4FA-9A2193A07A58}"/>
    <cellStyle name="Normal 27 2 3" xfId="41276" xr:uid="{80D62BC7-F3CA-4398-AECC-F8B7496A4799}"/>
    <cellStyle name="Normal 27 3" xfId="19186" xr:uid="{426C11D6-EB87-4B7F-BCF3-C5F2AA61ED09}"/>
    <cellStyle name="Normal 27 4" xfId="39628" xr:uid="{272C0F2C-C47B-4B0C-84CB-517E85EDAAAF}"/>
    <cellStyle name="Normal 27 5" xfId="19184" xr:uid="{6B0DF4D3-3885-4B5C-817F-CA4014600F93}"/>
    <cellStyle name="Normal 27 6" xfId="40762" xr:uid="{2DFAA5BD-C303-4AA1-991C-C9BE66446ACA}"/>
    <cellStyle name="Normal 270" xfId="19187" xr:uid="{F04D8B58-445A-41CF-9DF9-05089D3AD521}"/>
    <cellStyle name="Normal 270 2" xfId="19188" xr:uid="{BFF976DE-9D21-4BC0-B427-E4A84B2EEC78}"/>
    <cellStyle name="Normal 270 3" xfId="19189" xr:uid="{AEB4250E-0A13-4208-9192-D4CEE3BA8FA5}"/>
    <cellStyle name="Normal 271" xfId="19190" xr:uid="{697FA576-E302-48C0-A5F8-1987645C579E}"/>
    <cellStyle name="Normal 271 2" xfId="19191" xr:uid="{AEF32C51-2212-4FA4-839E-E1DFDFE22442}"/>
    <cellStyle name="Normal 271 3" xfId="19192" xr:uid="{7E34061C-7DCF-4FF3-B203-C3F1673DB53C}"/>
    <cellStyle name="Normal 272" xfId="19193" xr:uid="{E118A97F-D0BA-4EAF-BB12-E835A41C42DC}"/>
    <cellStyle name="Normal 272 2" xfId="19194" xr:uid="{5E96A36A-2AAB-417C-87C7-B54D288F20C3}"/>
    <cellStyle name="Normal 272 3" xfId="19195" xr:uid="{A56212B2-3DED-4A62-BC58-CC2A759B3421}"/>
    <cellStyle name="Normal 273" xfId="19196" xr:uid="{4DA1A7F3-3BEF-437E-AB1E-DEF4AD7B5563}"/>
    <cellStyle name="Normal 274" xfId="19197" xr:uid="{0910EA23-ADDD-483E-B184-F7425AC6D00F}"/>
    <cellStyle name="Normal 274 2" xfId="19198" xr:uid="{862EC21C-4FAE-41A3-88E2-60A3B6E2CA7C}"/>
    <cellStyle name="Normal 274 3" xfId="19199" xr:uid="{A722C97F-FFB6-492B-BF78-E3831E016ED6}"/>
    <cellStyle name="Normal 275" xfId="19200" xr:uid="{0E58B46B-A706-4B0F-AC64-C9B0FAE8CDF0}"/>
    <cellStyle name="Normal 275 2" xfId="19201" xr:uid="{1E44F1FE-6EE9-49D1-8698-887D98F6E0AF}"/>
    <cellStyle name="Normal 275 3" xfId="19202" xr:uid="{716A475F-1D41-4716-B7FB-5A76EAEC58C0}"/>
    <cellStyle name="Normal 276" xfId="19203" xr:uid="{B0DE6D9A-83F4-459E-95D4-3B22D3E69F7F}"/>
    <cellStyle name="Normal 276 2" xfId="19204" xr:uid="{537BCFF0-CECE-4004-9337-262C2F908917}"/>
    <cellStyle name="Normal 276 3" xfId="19205" xr:uid="{AAB160FC-B1DF-4CE4-B7BF-31FBD56E2A70}"/>
    <cellStyle name="Normal 277" xfId="19206" xr:uid="{DEDA26B3-5350-4017-B475-9BB319B21921}"/>
    <cellStyle name="Normal 277 2" xfId="19207" xr:uid="{9E31F876-DDD8-4B73-9E0D-FC3DB4D9F5CE}"/>
    <cellStyle name="Normal 277 3" xfId="19208" xr:uid="{4621F419-BABF-451A-85DE-439F6BB70397}"/>
    <cellStyle name="Normal 278" xfId="19209" xr:uid="{C8DD4DD3-F266-4185-A1EF-2F6ED892197E}"/>
    <cellStyle name="Normal 278 2" xfId="19210" xr:uid="{7B7FC709-4516-4AB4-B174-B0084378EBC3}"/>
    <cellStyle name="Normal 278 3" xfId="19211" xr:uid="{A09E0E91-3802-4902-951D-C6449950BA87}"/>
    <cellStyle name="Normal 279" xfId="19212" xr:uid="{25177F43-5CD0-470E-BB34-048A06AF4B93}"/>
    <cellStyle name="Normal 279 2" xfId="19213" xr:uid="{DBADACC5-4464-42FC-ACDC-417C5E0CD7A0}"/>
    <cellStyle name="Normal 279 3" xfId="19214" xr:uid="{190C782A-AC81-40D0-825D-5B52BDD7374F}"/>
    <cellStyle name="Normal 28" xfId="379" xr:uid="{7E343248-B272-4399-B6E9-62EB7BBE01FF}"/>
    <cellStyle name="Normal 28 2" xfId="1176" xr:uid="{09226E40-33C0-4D7A-9FC9-BC8200EDEB13}"/>
    <cellStyle name="Normal 28 2 2" xfId="19215" xr:uid="{1A367FDF-75CA-4056-8BEA-15F36196C67E}"/>
    <cellStyle name="Normal 28 2 3" xfId="41277" xr:uid="{EFE536BA-F581-456C-9AAA-B064C4FA64DD}"/>
    <cellStyle name="Normal 28 3" xfId="19216" xr:uid="{B9B417E2-FAB5-4856-9E1C-D63AAD8D8DFE}"/>
    <cellStyle name="Normal 28 4" xfId="39498" xr:uid="{92DE16C9-E859-4C7D-909C-4B3BD40E93D1}"/>
    <cellStyle name="Normal 280" xfId="19217" xr:uid="{D8AE6423-2248-4C40-A214-AD9E35B9E7C6}"/>
    <cellStyle name="Normal 280 2" xfId="19218" xr:uid="{38405BE3-4C2F-4DE0-962A-1024114C8EED}"/>
    <cellStyle name="Normal 280 3" xfId="19219" xr:uid="{280CB7B3-55E0-4620-AA69-C68575E2E9AD}"/>
    <cellStyle name="Normal 281" xfId="19220" xr:uid="{772A9D0C-62CE-42C8-88F9-6922B6D21357}"/>
    <cellStyle name="Normal 281 2" xfId="19221" xr:uid="{E5133670-3656-4DE1-89A1-A5CAAC37BDCC}"/>
    <cellStyle name="Normal 281 3" xfId="19222" xr:uid="{0994CBBA-C55A-4168-9F77-575D3BE6AB2C}"/>
    <cellStyle name="Normal 282" xfId="19223" xr:uid="{C18BED5C-98F1-43C7-864F-DE9BF2FFA659}"/>
    <cellStyle name="Normal 282 2" xfId="19224" xr:uid="{F9F4A233-D5C6-4742-9EA4-67C4CB9AE0D2}"/>
    <cellStyle name="Normal 282 3" xfId="19225" xr:uid="{4937C844-E1C8-4BF6-9FAC-8938F3007DAD}"/>
    <cellStyle name="Normal 283" xfId="19226" xr:uid="{A5B836A4-D223-403A-94BF-54880342D686}"/>
    <cellStyle name="Normal 283 2" xfId="19227" xr:uid="{93E945E5-8600-4ACC-B6AF-4E1D238E45C3}"/>
    <cellStyle name="Normal 283 3" xfId="19228" xr:uid="{89DD7B25-E427-4724-A2AE-29E610C006B0}"/>
    <cellStyle name="Normal 284" xfId="19229" xr:uid="{BB1C434A-BB4C-4D58-A20C-00CF8C28B7C0}"/>
    <cellStyle name="Normal 284 2" xfId="19230" xr:uid="{6F7B6808-7D28-4B11-9FE3-CE1BC5168694}"/>
    <cellStyle name="Normal 284 3" xfId="19231" xr:uid="{A7BE4B60-E5C0-4477-9254-91DAABBBCED6}"/>
    <cellStyle name="Normal 285" xfId="19232" xr:uid="{D25D2700-912F-4F71-9CCE-621505773CB5}"/>
    <cellStyle name="Normal 285 2" xfId="19233" xr:uid="{A87A4CCE-7500-4A62-8DFF-9705379A5672}"/>
    <cellStyle name="Normal 285 3" xfId="19234" xr:uid="{351AA3DB-7304-4CBC-BA46-3DAD358442D9}"/>
    <cellStyle name="Normal 286" xfId="19235" xr:uid="{9D954DA0-0FE4-4B45-A01F-16FA5F8E94AD}"/>
    <cellStyle name="Normal 287" xfId="19236" xr:uid="{42DD5A1C-00D0-4061-8B05-9A9975772E79}"/>
    <cellStyle name="Normal 288" xfId="19237" xr:uid="{B91A01BD-D686-4BDF-89B3-759C19AA6C95}"/>
    <cellStyle name="Normal 288 2" xfId="19238" xr:uid="{7BB7FCD7-B8B5-454F-A85B-45CBA516C0FC}"/>
    <cellStyle name="Normal 288 3" xfId="19239" xr:uid="{4E4E7EA3-BEAF-4C41-B899-80F836F93BBB}"/>
    <cellStyle name="Normal 289" xfId="19240" xr:uid="{2C562D78-8C85-48F3-94E0-0C1DD05F9998}"/>
    <cellStyle name="Normal 289 2" xfId="19241" xr:uid="{F80D0264-EB7F-41E7-A0C7-DA6145098AB9}"/>
    <cellStyle name="Normal 289 3" xfId="19242" xr:uid="{84E1FEAC-76D2-4852-A6F3-47FC1A4E95CE}"/>
    <cellStyle name="Normal 29" xfId="380" xr:uid="{9282B16C-6415-4FC3-8234-73A6DFFE352B}"/>
    <cellStyle name="Normal 29 10" xfId="19243" xr:uid="{65128F3F-E42D-4B90-A636-23970B5EBE93}"/>
    <cellStyle name="Normal 29 11" xfId="881" xr:uid="{3E905C65-ACF3-47F9-9AA1-274705CCCDC8}"/>
    <cellStyle name="Normal 29 2" xfId="19244" xr:uid="{46FA3165-5EE5-4FA2-862A-5BB2D6D7AB49}"/>
    <cellStyle name="Normal 29 2 2" xfId="41278" xr:uid="{3A758B1F-8182-4561-88F5-C5D95FBD8BFC}"/>
    <cellStyle name="Normal 29 3" xfId="19245" xr:uid="{07EA624E-1B51-40EE-98EF-08BDB1491680}"/>
    <cellStyle name="Normal 29 4" xfId="19246" xr:uid="{9C11240F-DB0E-4E5B-967C-F02F58D6419D}"/>
    <cellStyle name="Normal 29 5" xfId="19247" xr:uid="{3961B79D-3AD6-4BE7-A7E7-3DFE02568B07}"/>
    <cellStyle name="Normal 29 6" xfId="19248" xr:uid="{90CAEE63-4D1D-4FD6-9142-701AA78F9419}"/>
    <cellStyle name="Normal 29 7" xfId="19249" xr:uid="{F38DA15D-3D5F-429F-A89B-3B7537191ACF}"/>
    <cellStyle name="Normal 29 8" xfId="19250" xr:uid="{6170F858-25BA-4310-A792-AE626908F607}"/>
    <cellStyle name="Normal 29 9" xfId="39576" xr:uid="{067606D4-446D-443F-95C9-18C76B78DCBB}"/>
    <cellStyle name="Normal 290" xfId="19251" xr:uid="{A1BD8EEA-8059-40CD-8C70-FE9E3D617DC5}"/>
    <cellStyle name="Normal 290 2" xfId="19252" xr:uid="{37CC0EBA-4F7A-432E-A540-D34E22893361}"/>
    <cellStyle name="Normal 290 3" xfId="19253" xr:uid="{2376DAA5-CDBA-4615-9115-933F756B2766}"/>
    <cellStyle name="Normal 291" xfId="19254" xr:uid="{069E68FE-9599-4843-98E8-0B49E50BC074}"/>
    <cellStyle name="Normal 291 2" xfId="19255" xr:uid="{65408A0C-3E2B-4B37-8D5A-3E2B9120B1A9}"/>
    <cellStyle name="Normal 291 3" xfId="19256" xr:uid="{682A8CCA-C88E-42A2-B835-8275A56D7886}"/>
    <cellStyle name="Normal 292" xfId="19257" xr:uid="{63FBE9D4-83CE-42E1-B715-B196DD762217}"/>
    <cellStyle name="Normal 292 2" xfId="19258" xr:uid="{159EE267-84E5-4077-A242-625B5014AFC0}"/>
    <cellStyle name="Normal 292 3" xfId="19259" xr:uid="{5BDE0B70-F3B6-46F1-B362-C2413B7F19B5}"/>
    <cellStyle name="Normal 292 4" xfId="38629" xr:uid="{DB60C812-1ED7-46FD-A2C9-706E7FC37053}"/>
    <cellStyle name="Normal 293" xfId="19260" xr:uid="{D03231C4-D025-433F-8FCC-88AEE5423199}"/>
    <cellStyle name="Normal 293 2" xfId="19261" xr:uid="{1FF2E82A-EEF6-4D7E-8B14-16E71499EEC7}"/>
    <cellStyle name="Normal 293 3" xfId="19262" xr:uid="{B8D2BC1F-0FC4-4F40-A7D0-1E000192EC08}"/>
    <cellStyle name="Normal 293 4" xfId="38630" xr:uid="{EC9901F5-FFCF-45C6-AFD1-D8E651397E54}"/>
    <cellStyle name="Normal 294" xfId="19263" xr:uid="{75F744EA-158B-42FE-8BC9-3D5FFDC40E5F}"/>
    <cellStyle name="Normal 294 2" xfId="19264" xr:uid="{38D991A3-3C8E-48E0-A5F9-4554E6CEA7C9}"/>
    <cellStyle name="Normal 294 3" xfId="38631" xr:uid="{463732D8-ABC7-433A-9B60-53F737EA2F4D}"/>
    <cellStyle name="Normal 295" xfId="19265" xr:uid="{BC53EC90-4269-4199-AD40-C5A0775AA5F9}"/>
    <cellStyle name="Normal 295 2" xfId="19266" xr:uid="{BE088146-ABCD-468F-AD6B-1CE01CA1F698}"/>
    <cellStyle name="Normal 295 3" xfId="19267" xr:uid="{FDB670E6-D133-4E2A-A3B7-D3747F9D7E0D}"/>
    <cellStyle name="Normal 295 4" xfId="38632" xr:uid="{4CC6D9C5-15BB-46BD-B455-33234E703614}"/>
    <cellStyle name="Normal 296" xfId="19268" xr:uid="{A2FEC180-B92F-4186-9D41-C1884C2277EB}"/>
    <cellStyle name="Normal 296 2" xfId="19269" xr:uid="{7186C598-B388-49B7-8529-FD24C89D5CAD}"/>
    <cellStyle name="Normal 296 3" xfId="19270" xr:uid="{7B36FB8B-BA07-4332-966B-4D8FE4663E0E}"/>
    <cellStyle name="Normal 296 4" xfId="38633" xr:uid="{F555ED3C-F531-4F22-8DD1-A437A15B4847}"/>
    <cellStyle name="Normal 297" xfId="19271" xr:uid="{C817DF57-1A34-4DA7-8C35-DCF55AE12A32}"/>
    <cellStyle name="Normal 297 2" xfId="19272" xr:uid="{4C4E1588-8B02-4FC0-BBDB-034499060EC8}"/>
    <cellStyle name="Normal 297 3" xfId="19273" xr:uid="{94DD8E52-E0EE-4F1D-A1FB-93815D8281CB}"/>
    <cellStyle name="Normal 297 4" xfId="38634" xr:uid="{1F5715F1-A6F7-479B-9044-D2679615649A}"/>
    <cellStyle name="Normal 298" xfId="19274" xr:uid="{DB660277-5EED-4135-A493-40128D41C298}"/>
    <cellStyle name="Normal 298 2" xfId="19275" xr:uid="{F7BD2C57-2B44-462A-9E58-F12D6DFE698E}"/>
    <cellStyle name="Normal 298 3" xfId="19276" xr:uid="{AF1169D2-16A4-464B-AFF1-DC384C75AFDB}"/>
    <cellStyle name="Normal 298 4" xfId="38635" xr:uid="{261909E7-991D-4991-9E14-A57F59F5EF30}"/>
    <cellStyle name="Normal 299" xfId="19277" xr:uid="{30590E01-FBFA-481E-B27F-A138AAFD0901}"/>
    <cellStyle name="Normal 299 2" xfId="19278" xr:uid="{5BC5B9D7-2350-4E3A-B6D1-728F2FD1032C}"/>
    <cellStyle name="Normal 299 3" xfId="19279" xr:uid="{C81BDD66-C45B-4E6F-8F5C-4E801D4A262B}"/>
    <cellStyle name="Normal 299 4" xfId="38636" xr:uid="{7F6094E3-7508-4ADB-BBC0-39797273DCB5}"/>
    <cellStyle name="Normal 3" xfId="80" xr:uid="{00000000-0005-0000-0000-000053000000}"/>
    <cellStyle name="Normal 3 10" xfId="38637" xr:uid="{BA500F6C-F070-451B-BAD6-F371B8791E7D}"/>
    <cellStyle name="Normal 3 11" xfId="38638" xr:uid="{0AE0CCFA-2085-4676-B237-F566B668B706}"/>
    <cellStyle name="Normal 3 12" xfId="19280" xr:uid="{CD0F2E1A-FECF-425B-9EC0-1BAE9674BFA6}"/>
    <cellStyle name="Normal 3 13" xfId="481" xr:uid="{1C258388-3FDD-4C01-9384-9F0915744222}"/>
    <cellStyle name="Normal 3 2" xfId="159" xr:uid="{44383A57-3115-4B7D-9BAF-D0F6E55B0F4B}"/>
    <cellStyle name="Normal 3 2 10" xfId="1266" xr:uid="{45587C56-BCCE-45C1-9BF3-FA654767989D}"/>
    <cellStyle name="Normal 3 2 11" xfId="2362" xr:uid="{B9C8D22C-CF50-4800-BB81-13E38C061D6B}"/>
    <cellStyle name="Normal 3 2 12" xfId="19281" xr:uid="{E766F85F-1A64-46EC-841B-5931B5E6E7EF}"/>
    <cellStyle name="Normal 3 2 13" xfId="1903" xr:uid="{AC23ADD7-1BAF-4548-B928-1FB6B3E9EE9A}"/>
    <cellStyle name="Normal 3 2 14" xfId="482" xr:uid="{F214035A-88B6-4A78-9BCE-8F7E28D3A3D4}"/>
    <cellStyle name="Normal 3 2 2" xfId="382" xr:uid="{B6858D89-6C50-4CB1-B6C0-EB5B606DD0AC}"/>
    <cellStyle name="Normal 3 2 2 2" xfId="737" xr:uid="{CD7AB146-5DBE-4EEC-9CC7-62F39A66631A}"/>
    <cellStyle name="Normal 3 2 2 2 2" xfId="39960" xr:uid="{5D58F527-B10C-4AC3-801F-6D0573263357}"/>
    <cellStyle name="Normal 3 2 2 2 3" xfId="2061" xr:uid="{156CEC5B-4D45-45E8-9D40-F79245A2D2DA}"/>
    <cellStyle name="Normal 3 2 2 3" xfId="1119" xr:uid="{BE9046C5-75E5-4C6B-A694-6756AD3288F6}"/>
    <cellStyle name="Normal 3 2 2 3 2" xfId="40307" xr:uid="{B61D4769-DD0D-48BD-8F57-70BAEFFB8208}"/>
    <cellStyle name="Normal 3 2 2 3 3" xfId="2239" xr:uid="{BD24FC06-CAEC-44A4-85C5-3729BABE6679}"/>
    <cellStyle name="Normal 3 2 2 4" xfId="19282" xr:uid="{CEE9F2F9-F111-4D5D-A564-E67E79F8D2C2}"/>
    <cellStyle name="Normal 3 2 2 5" xfId="39881" xr:uid="{8F0D07D1-44A3-4712-A34B-B35F91BFB6BF}"/>
    <cellStyle name="Normal 3 2 2 6" xfId="40535" xr:uid="{0613E965-C256-4F38-A879-6693F45F6883}"/>
    <cellStyle name="Normal 3 2 2 7" xfId="1994" xr:uid="{1F916011-5AA7-4B9C-A08F-AF24BA50A5FA}"/>
    <cellStyle name="Normal 3 2 2 8" xfId="653" xr:uid="{706DF88E-DCA9-4244-8803-4392E845C9EA}"/>
    <cellStyle name="Normal 3 2 3" xfId="649" xr:uid="{709DD514-79FD-4AE7-9EF0-1E1CE8DE63AC}"/>
    <cellStyle name="Normal 3 2 3 2" xfId="19283" xr:uid="{B670F24F-5E09-4F73-8A01-691751151971}"/>
    <cellStyle name="Normal 3 2 3 3" xfId="39877" xr:uid="{01E415FE-7C0B-4629-927D-ACBC40AFF4BE}"/>
    <cellStyle name="Normal 3 2 3 4" xfId="40176" xr:uid="{64E35B87-DABD-4E48-86F8-85E38C5AFE6C}"/>
    <cellStyle name="Normal 3 2 3 5" xfId="1993" xr:uid="{E69A74AF-14DC-4070-9AFE-B6EBE40DDB57}"/>
    <cellStyle name="Normal 3 2 4" xfId="683" xr:uid="{C5C997BF-ED66-459C-B6E2-A4F1EE0A313E}"/>
    <cellStyle name="Normal 3 2 4 2" xfId="2423" xr:uid="{1DB95AB5-1A35-47E4-9084-C93BA4F2CD83}"/>
    <cellStyle name="Normal 3 2 4 3" xfId="2012" xr:uid="{0130666E-2529-46D7-89F8-96FFA1D4B0A5}"/>
    <cellStyle name="Normal 3 2 5" xfId="654" xr:uid="{38AADC6B-6DE5-4D8B-AC17-F542533518AA}"/>
    <cellStyle name="Normal 3 2 5 2" xfId="1120" xr:uid="{E3DABDFD-807A-4AED-B81F-730FD18B313B}"/>
    <cellStyle name="Normal 3 2 5 2 2" xfId="40308" xr:uid="{FE9979AC-0402-4B2F-B051-773F93295CB9}"/>
    <cellStyle name="Normal 3 2 5 2 3" xfId="2240" xr:uid="{1F458552-147D-4FF1-A843-C4A4F18800AF}"/>
    <cellStyle name="Normal 3 2 5 3" xfId="39483" xr:uid="{814A0869-1099-40C0-A249-F9F91F4D6DAA}"/>
    <cellStyle name="Normal 3 2 5 4" xfId="39882" xr:uid="{904092F4-AACF-495F-A80E-F24A6A582C13}"/>
    <cellStyle name="Normal 3 2 5 5" xfId="41693" xr:uid="{33C5C43E-E880-40BB-942A-92CF6AE94CCF}"/>
    <cellStyle name="Normal 3 2 5 6" xfId="1995" xr:uid="{0BEBDC32-A647-48B0-A407-C069FCB5AA07}"/>
    <cellStyle name="Normal 3 2 6" xfId="583" xr:uid="{D38E611D-1DD0-4C0C-9992-27EAF6F2201B}"/>
    <cellStyle name="Normal 3 2 6 2" xfId="39805" xr:uid="{895A2566-6F5D-4158-8764-C47A9212B4F1}"/>
    <cellStyle name="Normal 3 2 6 3" xfId="1937" xr:uid="{E6BFB4DB-3F0B-4C17-A4B6-105FE86CFFA8}"/>
    <cellStyle name="Normal 3 2 7" xfId="973" xr:uid="{3752518A-68DC-4573-9A93-9D56CEB3E4BC}"/>
    <cellStyle name="Normal 3 2 8" xfId="1118" xr:uid="{CEB950FC-D8B5-48CA-B83B-E15C3E03F46A}"/>
    <cellStyle name="Normal 3 2 8 2" xfId="40306" xr:uid="{71B25787-CFEE-4389-B324-4FA747B8BC3D}"/>
    <cellStyle name="Normal 3 2 8 3" xfId="2238" xr:uid="{D6B98C25-5BE1-4D01-9D8F-E54DE97FEEA7}"/>
    <cellStyle name="Normal 3 2 9" xfId="1168" xr:uid="{4D6F2A78-A70D-414C-8CDB-CFF155D5D453}"/>
    <cellStyle name="Normal 3 3" xfId="383" xr:uid="{AEEA8538-B4E9-4B9D-AEA9-014EB82B3F7C}"/>
    <cellStyle name="Normal 3 3 2" xfId="656" xr:uid="{1D609A24-944D-4541-9466-F1AA2CB9023E}"/>
    <cellStyle name="Normal 3 3 2 2" xfId="1121" xr:uid="{CCB76510-7568-453C-BCEE-B8DB6109C1CE}"/>
    <cellStyle name="Normal 3 3 2 2 2" xfId="40309" xr:uid="{885C3AA0-0020-4066-8FDE-F91DCDFC4C94}"/>
    <cellStyle name="Normal 3 3 2 2 3" xfId="2241" xr:uid="{A0C17B80-DF79-4555-9156-E0842686A87B}"/>
    <cellStyle name="Normal 3 3 2 3" xfId="39569" xr:uid="{98EC2ABC-EFB7-4D6B-AFB2-EB720BF00740}"/>
    <cellStyle name="Normal 3 3 2 4" xfId="39884" xr:uid="{EE59CB45-CD64-483D-B785-3CB28CAAF6F5}"/>
    <cellStyle name="Normal 3 3 2 5" xfId="41280" xr:uid="{230EC7CA-5F42-4758-A124-8C23A4A693C8}"/>
    <cellStyle name="Normal 3 3 2 6" xfId="1996" xr:uid="{60A4A857-3ADA-475D-A1B6-A6AA15584B79}"/>
    <cellStyle name="Normal 3 3 3" xfId="655" xr:uid="{D2C85737-7EEF-4D40-ABC8-809C00C8D5C2}"/>
    <cellStyle name="Normal 3 3 4" xfId="19284" xr:uid="{5F17CA72-9B31-49B0-9F37-0A431CF64C2E}"/>
    <cellStyle name="Normal 3 3 5" xfId="561" xr:uid="{16AF6EE9-856A-4C6D-A8B6-2C9937844960}"/>
    <cellStyle name="Normal 3 4" xfId="384" xr:uid="{93AE9304-C570-4326-8507-8A462BC68AF0}"/>
    <cellStyle name="Normal 3 4 2" xfId="39544" xr:uid="{B7DDA9AD-E45B-4600-854B-4377BE78BCB4}"/>
    <cellStyle name="Normal 3 4 2 2" xfId="41281" xr:uid="{B4F47325-F79C-42AE-883B-0E289E833288}"/>
    <cellStyle name="Normal 3 4 3" xfId="19285" xr:uid="{78B0C1F9-3B60-4903-83BD-E804A4D5975E}"/>
    <cellStyle name="Normal 3 4 4" xfId="40714" xr:uid="{D1460A4F-9890-4975-BFAD-2AA25C078279}"/>
    <cellStyle name="Normal 3 4 5" xfId="2361" xr:uid="{292635EF-F734-4BCD-BD25-D8C79056A8AF}"/>
    <cellStyle name="Normal 3 5" xfId="381" xr:uid="{408F140B-BDBD-407B-93BE-CA85450CD3FE}"/>
    <cellStyle name="Normal 3 5 2" xfId="19287" xr:uid="{0B21AB3A-0AC3-488C-BA39-441426AE544D}"/>
    <cellStyle name="Normal 3 5 2 2" xfId="41282" xr:uid="{6997BF1F-DC1C-4747-BB84-FCF7DD4E98BB}"/>
    <cellStyle name="Normal 3 5 3" xfId="19288" xr:uid="{7E2B1EA0-DEEA-4B4E-B82E-FEF014B18D80}"/>
    <cellStyle name="Normal 3 5 4" xfId="19286" xr:uid="{D098244D-6081-4693-AAB0-8061A3371676}"/>
    <cellStyle name="Normal 3 5 5" xfId="2353" xr:uid="{19FDFA9C-F669-4796-B8B3-68FD1975F010}"/>
    <cellStyle name="Normal 3 6" xfId="19289" xr:uid="{F60802E9-B662-4D63-880E-FC9C25D79583}"/>
    <cellStyle name="Normal 3 7" xfId="19290" xr:uid="{1EAED5EC-258F-4BCF-AB02-921EEFE40506}"/>
    <cellStyle name="Normal 3 7 2" xfId="41283" xr:uid="{57138B9D-7C47-4E5D-8EA5-29064502F721}"/>
    <cellStyle name="Normal 3 8" xfId="19291" xr:uid="{AAF0B553-2354-400C-B0E4-D039BBF01E19}"/>
    <cellStyle name="Normal 3 8 2" xfId="41279" xr:uid="{CFE7B07F-D05F-4F3D-99A8-09E6E96F890B}"/>
    <cellStyle name="Normal 3 9" xfId="38639" xr:uid="{0C9EDF41-8EB1-4F03-9169-F66CB7DB23C3}"/>
    <cellStyle name="Normal 30" xfId="385" xr:uid="{3D168091-9DA8-4DE2-8734-8982055EF730}"/>
    <cellStyle name="Normal 30 10" xfId="19292" xr:uid="{966E8BFC-48D5-4488-B0BD-ED91FFC25BBA}"/>
    <cellStyle name="Normal 30 11" xfId="40521" xr:uid="{5E91ACF9-22FD-4C2A-B966-717317E47944}"/>
    <cellStyle name="Normal 30 2" xfId="19293" xr:uid="{5F7155A7-0AB0-42CF-9745-414CE9B2F2F5}"/>
    <cellStyle name="Normal 30 2 2" xfId="39651" xr:uid="{2DBD37A1-DFFF-4DDE-B0DE-BE88C9C3F373}"/>
    <cellStyle name="Normal 30 3" xfId="19294" xr:uid="{E31BC0D1-3DAF-40FB-AB5F-56BE670498B5}"/>
    <cellStyle name="Normal 30 3 2" xfId="41284" xr:uid="{C448D2CA-3A74-49F1-81DB-A8E14EBA4A5D}"/>
    <cellStyle name="Normal 30 4" xfId="19295" xr:uid="{C15C74E2-C01E-43F1-B17A-1A334BEC229E}"/>
    <cellStyle name="Normal 30 5" xfId="19296" xr:uid="{DA9F212B-D92D-46BF-8412-327B9320CD6A}"/>
    <cellStyle name="Normal 30 6" xfId="19297" xr:uid="{E8E2989C-5E37-4EAA-956E-8401177B6004}"/>
    <cellStyle name="Normal 30 7" xfId="19298" xr:uid="{DA01F904-46B3-4DA5-8CF7-5AEBC0D1FB55}"/>
    <cellStyle name="Normal 30 8" xfId="19299" xr:uid="{2A51414E-3CB5-4F60-A759-4C1AA0ADA80D}"/>
    <cellStyle name="Normal 30 9" xfId="39561" xr:uid="{9E1A2211-BDF5-4227-90A6-A17FEB635DA9}"/>
    <cellStyle name="Normal 300" xfId="19300" xr:uid="{6230F24A-FE30-47A1-A364-C0CD0581B2C1}"/>
    <cellStyle name="Normal 300 2" xfId="19301" xr:uid="{64E94031-DF15-4D68-BD60-6CFEAA16ACE9}"/>
    <cellStyle name="Normal 300 3" xfId="19302" xr:uid="{660ADB99-1B64-40BE-B0F9-D56B7D683740}"/>
    <cellStyle name="Normal 301" xfId="19303" xr:uid="{472479B1-3486-4B8D-8531-579E8B3F0467}"/>
    <cellStyle name="Normal 301 2" xfId="19304" xr:uid="{917FB816-06F9-4F10-BB8C-A1D0F7F4FA27}"/>
    <cellStyle name="Normal 301 3" xfId="19305" xr:uid="{5969B7CC-7BA5-407F-820D-9D785C50E03C}"/>
    <cellStyle name="Normal 302" xfId="19306" xr:uid="{A4A1CB51-061E-43FB-AB05-AB8570952365}"/>
    <cellStyle name="Normal 302 2" xfId="19307" xr:uid="{E3417BF3-9823-435D-8676-418D131B0E84}"/>
    <cellStyle name="Normal 302 3" xfId="19308" xr:uid="{719078E3-A5AD-4AA0-942E-605751E053FB}"/>
    <cellStyle name="Normal 303" xfId="19309" xr:uid="{593973F2-9893-4DE0-88D7-18105ABB0DB0}"/>
    <cellStyle name="Normal 303 2" xfId="19310" xr:uid="{44675913-42EE-45A0-BDDC-6A1C0026E72B}"/>
    <cellStyle name="Normal 303 3" xfId="19311" xr:uid="{65F54385-9E44-4E96-B4ED-11A075117452}"/>
    <cellStyle name="Normal 304" xfId="19312" xr:uid="{4ABAA272-CBCA-4C64-8F3C-9A36EBA9FD48}"/>
    <cellStyle name="Normal 304 2" xfId="19313" xr:uid="{58747609-D524-4E28-8659-98B5D63108EE}"/>
    <cellStyle name="Normal 304 3" xfId="19314" xr:uid="{2AC66CFE-103F-449C-B5AC-ECC13D957E8B}"/>
    <cellStyle name="Normal 305" xfId="19315" xr:uid="{20541E5B-7BCD-4B6F-B14C-68872B44DB93}"/>
    <cellStyle name="Normal 305 2" xfId="19316" xr:uid="{34C60EF1-8122-4B61-8EFF-6314DEFDC0CA}"/>
    <cellStyle name="Normal 305 3" xfId="19317" xr:uid="{78DEA117-8272-4F3F-85E4-550707E1CA38}"/>
    <cellStyle name="Normal 306" xfId="19318" xr:uid="{497F224D-64B5-4096-8334-7DD1D371F2A6}"/>
    <cellStyle name="Normal 306 2" xfId="19319" xr:uid="{0207BDC1-49E1-43BE-8FAF-2F756D3DA401}"/>
    <cellStyle name="Normal 306 3" xfId="19320" xr:uid="{5219220B-A0D3-4320-9E84-13CF481734EC}"/>
    <cellStyle name="Normal 307" xfId="19321" xr:uid="{8D7D9918-15FF-4B3A-BA0A-437A2AE4FA88}"/>
    <cellStyle name="Normal 307 2" xfId="19322" xr:uid="{CCA54B3B-3540-42F5-9002-1D1BCC3D50A5}"/>
    <cellStyle name="Normal 307 3" xfId="19323" xr:uid="{DC4DA176-CF4C-4E5F-BD71-BEC06088A404}"/>
    <cellStyle name="Normal 308" xfId="19324" xr:uid="{F43CBA7A-722A-416E-B5B6-05147A57CC49}"/>
    <cellStyle name="Normal 308 2" xfId="19325" xr:uid="{768BBBB0-6924-40AA-8F36-6FA501FA0639}"/>
    <cellStyle name="Normal 308 3" xfId="19326" xr:uid="{4D0792CB-D694-412D-B503-C26793E9BFE8}"/>
    <cellStyle name="Normal 309" xfId="19327" xr:uid="{B2558357-8E5A-4026-96E7-21AB03152659}"/>
    <cellStyle name="Normal 309 2" xfId="19328" xr:uid="{099D45AF-A7C1-4F2B-8217-D0ED98B5E067}"/>
    <cellStyle name="Normal 309 3" xfId="19329" xr:uid="{A495E2E6-B26A-4CD7-8CB8-0E10F3C396CA}"/>
    <cellStyle name="Normal 31" xfId="386" xr:uid="{CA8638A7-D188-4017-8BD9-3082E6E3D8C8}"/>
    <cellStyle name="Normal 31 10" xfId="39626" xr:uid="{DA623FA2-8525-4397-B10C-64DC445FE9BF}"/>
    <cellStyle name="Normal 31 11" xfId="19330" xr:uid="{54721759-88B6-4A47-9754-A3BB5207743E}"/>
    <cellStyle name="Normal 31 12" xfId="40499" xr:uid="{F98953A8-D338-4F70-87FF-5340EDFE6DE5}"/>
    <cellStyle name="Normal 31 2" xfId="19331" xr:uid="{9146E931-6D94-4B6D-8BEE-559A20EFCBDB}"/>
    <cellStyle name="Normal 31 3" xfId="19332" xr:uid="{4698CDD0-CCE0-406F-A2F1-5594FCCD3CD1}"/>
    <cellStyle name="Normal 31 4" xfId="19333" xr:uid="{41F23C18-AF59-447A-B0A3-CFAA933E0DBF}"/>
    <cellStyle name="Normal 31 5" xfId="19334" xr:uid="{5CE1BB41-1A75-4F85-BF71-0DF277A39332}"/>
    <cellStyle name="Normal 31 6" xfId="19335" xr:uid="{5ACC2010-A7DB-4729-824B-8A87E187B01B}"/>
    <cellStyle name="Normal 31 7" xfId="19336" xr:uid="{E69F783B-41F0-42DF-AAD4-7269CB326AB0}"/>
    <cellStyle name="Normal 31 8" xfId="19337" xr:uid="{BB327B66-B3E3-4389-99B2-A2B0D1B8536A}"/>
    <cellStyle name="Normal 31 9" xfId="19338" xr:uid="{4C9C6BCF-AD65-4E9F-A6B6-9C3F4B965CE2}"/>
    <cellStyle name="Normal 310" xfId="19339" xr:uid="{1F961409-900D-40AE-A8B1-68EC82D2D34C}"/>
    <cellStyle name="Normal 310 2" xfId="19340" xr:uid="{86D018D0-5870-465F-86D0-85705B645F85}"/>
    <cellStyle name="Normal 310 3" xfId="19341" xr:uid="{471C0B2F-781D-4D41-83D1-C7EA8170060C}"/>
    <cellStyle name="Normal 311" xfId="19342" xr:uid="{7E584AFF-C262-4420-B62E-46929114D2F4}"/>
    <cellStyle name="Normal 311 2" xfId="19343" xr:uid="{CD8E0B4E-F3C1-4A82-AD95-C8FF20FF652D}"/>
    <cellStyle name="Normal 311 3" xfId="19344" xr:uid="{C40CDB7D-7F38-4F85-A873-B396DDF1C8BE}"/>
    <cellStyle name="Normal 312" xfId="19345" xr:uid="{01622571-48EA-47B2-A2CA-6FA4BDD505B6}"/>
    <cellStyle name="Normal 312 2" xfId="19346" xr:uid="{ACAF1BDD-8782-43F6-B9EE-E0EFB8FE5B59}"/>
    <cellStyle name="Normal 312 3" xfId="19347" xr:uid="{90A89A3A-1F57-4B01-8E3F-8D579D36BE92}"/>
    <cellStyle name="Normal 313" xfId="19348" xr:uid="{22C183D7-3504-4512-8EB9-C5152EB83143}"/>
    <cellStyle name="Normal 313 2" xfId="19349" xr:uid="{9979CA99-2237-4FEE-86CC-07D1DDF16E27}"/>
    <cellStyle name="Normal 313 3" xfId="19350" xr:uid="{FE884B52-40F0-45A8-99EB-F29FDF975646}"/>
    <cellStyle name="Normal 314" xfId="19351" xr:uid="{B58996A8-BE25-436D-86BC-313D20DDC68D}"/>
    <cellStyle name="Normal 314 2" xfId="19352" xr:uid="{88D8FDEF-0F9D-4E6C-82DA-871214792979}"/>
    <cellStyle name="Normal 314 3" xfId="19353" xr:uid="{303C70CC-E770-4926-9843-B0DF4AD22BA1}"/>
    <cellStyle name="Normal 315" xfId="19354" xr:uid="{1862EA4C-E316-4590-A659-C2FA177ABB4F}"/>
    <cellStyle name="Normal 315 2" xfId="19355" xr:uid="{C9B18234-602F-4098-9131-4E24773AFEE6}"/>
    <cellStyle name="Normal 315 3" xfId="19356" xr:uid="{842D74C9-9E08-437D-A578-4E04A4329B60}"/>
    <cellStyle name="Normal 316" xfId="19357" xr:uid="{DFA76176-12DA-47EA-94E1-66DFF3860085}"/>
    <cellStyle name="Normal 316 2" xfId="19358" xr:uid="{0A002652-1BB7-46D8-8D9C-42F25365BBB7}"/>
    <cellStyle name="Normal 316 2 2" xfId="19359" xr:uid="{9F04A703-65B4-482C-B8A2-D9C9EF784C54}"/>
    <cellStyle name="Normal 316 3" xfId="19360" xr:uid="{6F7F650F-ECCA-4D65-A877-2FE9E97D53DC}"/>
    <cellStyle name="Normal 316 4" xfId="19361" xr:uid="{D1250E14-6A8F-499D-B7FF-67CF259BF1E9}"/>
    <cellStyle name="Normal 317" xfId="19362" xr:uid="{B81B7C27-18F2-4844-BFD7-98EF4B2234DE}"/>
    <cellStyle name="Normal 317 2" xfId="19363" xr:uid="{8FB24B7E-A2F4-4BFA-B504-4E150A0EA870}"/>
    <cellStyle name="Normal 317 2 2" xfId="19364" xr:uid="{C2BBCA5B-D0CC-47E6-B867-96F54A27FE6E}"/>
    <cellStyle name="Normal 317 3" xfId="19365" xr:uid="{500CE5A4-4E8F-402B-9CCE-F96B84486C4C}"/>
    <cellStyle name="Normal 317 4" xfId="19366" xr:uid="{B561B797-92D9-4601-8444-8A9564E39CDD}"/>
    <cellStyle name="Normal 318" xfId="19367" xr:uid="{43A67853-97CE-46BF-82C7-FD68395793F7}"/>
    <cellStyle name="Normal 318 2" xfId="19368" xr:uid="{A5CAB0E5-1E37-48FC-A334-2CA5B848CA4C}"/>
    <cellStyle name="Normal 318 3" xfId="19369" xr:uid="{7F92B87F-7A7C-4A8F-9CF9-381EBC4030EC}"/>
    <cellStyle name="Normal 319" xfId="19370" xr:uid="{68812EE4-3730-40E3-9F4E-95213329598A}"/>
    <cellStyle name="Normal 319 2" xfId="19371" xr:uid="{9A115A43-AE19-469B-8343-CEAA4059F846}"/>
    <cellStyle name="Normal 319 3" xfId="19372" xr:uid="{27E83C89-F553-4AA6-966C-90FE310EA9FA}"/>
    <cellStyle name="Normal 32" xfId="387" xr:uid="{C1F3578D-B44E-4C77-A5E3-20DFCCF8BC5F}"/>
    <cellStyle name="Normal 32 10" xfId="39564" xr:uid="{DBB7223D-68B7-47FA-8E20-8021563A292B}"/>
    <cellStyle name="Normal 32 11" xfId="19373" xr:uid="{2EA22F8A-EC18-459B-B8A5-842B7B71C988}"/>
    <cellStyle name="Normal 32 12" xfId="39782" xr:uid="{2FA5E942-3B57-431E-B03D-6BDFEDB737B5}"/>
    <cellStyle name="Normal 32 2" xfId="19374" xr:uid="{F47873CC-94CA-40EC-9D4A-C5BD8F3B51DD}"/>
    <cellStyle name="Normal 32 3" xfId="19375" xr:uid="{097095B3-9069-42CF-859E-5AACB07C9A29}"/>
    <cellStyle name="Normal 32 4" xfId="19376" xr:uid="{06875710-321C-4721-9002-B220B4C6BC87}"/>
    <cellStyle name="Normal 32 5" xfId="19377" xr:uid="{6318E9B1-3CBE-400F-9A7D-5B16A97A88C3}"/>
    <cellStyle name="Normal 32 6" xfId="19378" xr:uid="{BA93BB0F-22AE-4EEA-8B48-96FACD1072E7}"/>
    <cellStyle name="Normal 32 7" xfId="19379" xr:uid="{8B9ACC9C-9734-454C-9F74-1C86962DB7DE}"/>
    <cellStyle name="Normal 32 8" xfId="19380" xr:uid="{BD77335B-8B7E-419C-A818-6373AEA1D338}"/>
    <cellStyle name="Normal 32 9" xfId="19381" xr:uid="{F50B457B-C53B-4DC0-896E-6EF36E6A9BE2}"/>
    <cellStyle name="Normal 320" xfId="19382" xr:uid="{E76D264B-38B2-4A1C-B75E-E9463C24903B}"/>
    <cellStyle name="Normal 321" xfId="19383" xr:uid="{EF68DC71-AD24-464C-834E-5A285023DC89}"/>
    <cellStyle name="Normal 322" xfId="19384" xr:uid="{783883E4-B028-4E15-BAB4-93247E013A0B}"/>
    <cellStyle name="Normal 323" xfId="19385" xr:uid="{92A9D75A-876B-4815-A1F1-2A63FA4CF452}"/>
    <cellStyle name="Normal 324" xfId="19386" xr:uid="{1FEE3578-4C27-40CA-AE4C-5595F90C35C0}"/>
    <cellStyle name="Normal 325" xfId="19387" xr:uid="{FBCCAA50-E29C-4856-A11D-74A8B6495A7A}"/>
    <cellStyle name="Normal 326" xfId="19388" xr:uid="{22ECD504-7CFB-4788-8CCC-9E630628EB62}"/>
    <cellStyle name="Normal 327" xfId="19389" xr:uid="{2D44CCDE-220C-43CD-8DB9-3B2605663F3A}"/>
    <cellStyle name="Normal 328" xfId="19390" xr:uid="{E8ED21F0-F7A2-4DA1-99D2-970A9EFFA4C8}"/>
    <cellStyle name="Normal 329" xfId="19391" xr:uid="{A1F0A67D-0E91-4EAE-BE81-35A3049F6624}"/>
    <cellStyle name="Normal 33" xfId="388" xr:uid="{E6D2B176-A72D-4534-B4A4-41740B0CA76A}"/>
    <cellStyle name="Normal 33 10" xfId="39634" xr:uid="{FAD7AB42-C291-4415-BE2D-636C572F6202}"/>
    <cellStyle name="Normal 33 11" xfId="19392" xr:uid="{71CD9BE2-6832-4BA9-B086-EF64EEA8493D}"/>
    <cellStyle name="Normal 33 12" xfId="40777" xr:uid="{1095F34D-8D03-4F3A-9FBB-909FAB4BDC6F}"/>
    <cellStyle name="Normal 33 2" xfId="19393" xr:uid="{EF1F6C71-EF8B-4B12-BEF9-04E09E4AF771}"/>
    <cellStyle name="Normal 33 2 2" xfId="19394" xr:uid="{B63B4145-B1DC-47A8-8714-6CEEC9964406}"/>
    <cellStyle name="Normal 33 2 2 2" xfId="38640" xr:uid="{98954C86-0241-4613-B935-B2D26B33DE79}"/>
    <cellStyle name="Normal 33 2 2 3" xfId="19395" xr:uid="{7C205B81-0DCE-4AAD-BF10-976C93B8DB7D}"/>
    <cellStyle name="Normal 33 2 3" xfId="19396" xr:uid="{CF4A85F0-E881-43AA-A76F-91FA6CA338CC}"/>
    <cellStyle name="Normal 33 2 4" xfId="38641" xr:uid="{FE191262-6C5D-4775-A35B-88836343753E}"/>
    <cellStyle name="Normal 33 2 5" xfId="38642" xr:uid="{5AE53DFC-511C-4341-AE7B-70ACDBCD9BCF}"/>
    <cellStyle name="Normal 33 3" xfId="19397" xr:uid="{C77A0A19-67A2-453C-ABA6-32205BD59286}"/>
    <cellStyle name="Normal 33 4" xfId="19398" xr:uid="{5C5D7D4B-E41B-42C2-A00F-958E98065E80}"/>
    <cellStyle name="Normal 33 5" xfId="19399" xr:uid="{8BC37918-1A11-4D39-B6A4-546B7CBC0545}"/>
    <cellStyle name="Normal 33 6" xfId="19400" xr:uid="{3D673230-8EC9-4D82-93C7-70440B06185E}"/>
    <cellStyle name="Normal 33 7" xfId="19401" xr:uid="{B1BB4442-4232-4021-85A8-CC95690B32AA}"/>
    <cellStyle name="Normal 33 8" xfId="19402" xr:uid="{FA68B56B-D302-4D18-89FB-0F6F55F15510}"/>
    <cellStyle name="Normal 33 9" xfId="19403" xr:uid="{9C047060-E1D6-4A72-88E1-553CE1349FF0}"/>
    <cellStyle name="Normal 330" xfId="19404" xr:uid="{5C820089-342D-4CCA-86CB-42356125DF11}"/>
    <cellStyle name="Normal 331" xfId="19405" xr:uid="{6C367D06-A5C8-4EA1-8386-EE6DC850AF46}"/>
    <cellStyle name="Normal 332" xfId="19406" xr:uid="{EF96E760-862F-4C89-82F1-2924221A72B9}"/>
    <cellStyle name="Normal 333" xfId="19407" xr:uid="{FD54D618-BDB4-4DED-B3EB-39EAD6C2E502}"/>
    <cellStyle name="Normal 334" xfId="19408" xr:uid="{417DBC15-839C-4D9B-B09B-5293790B7220}"/>
    <cellStyle name="Normal 335" xfId="19409" xr:uid="{8EA5732F-77E7-4878-AA65-D009E88205FB}"/>
    <cellStyle name="Normal 336" xfId="19410" xr:uid="{D4720A41-E9BB-4A2D-9ED0-BF29AB101AB7}"/>
    <cellStyle name="Normal 337" xfId="19411" xr:uid="{10838466-3C34-4C85-A1BF-6022908BD4F4}"/>
    <cellStyle name="Normal 338" xfId="19412" xr:uid="{776D9ABF-0E26-4130-B900-72DF6E46309B}"/>
    <cellStyle name="Normal 339" xfId="19413" xr:uid="{A5BEAFC8-D9C8-45F1-A7DE-F3EB2A75DED5}"/>
    <cellStyle name="Normal 34" xfId="389" xr:uid="{B1CBC340-EA44-4789-A1E5-AD4DBF89233B}"/>
    <cellStyle name="Normal 34 2" xfId="215" xr:uid="{113FBA83-F28C-4A3B-A2A7-3C16D69BC9EF}"/>
    <cellStyle name="Normal 34 2 2" xfId="19416" xr:uid="{1E5D3779-2B4D-41AD-B63E-9CE041B308E9}"/>
    <cellStyle name="Normal 34 2 2 2" xfId="38643" xr:uid="{202DCC26-8142-441F-98B9-2C10B2C7BFD9}"/>
    <cellStyle name="Normal 34 2 2 3" xfId="38644" xr:uid="{F79A73B2-D765-4265-962C-0B5C45D1FB4F}"/>
    <cellStyle name="Normal 34 2 3" xfId="19417" xr:uid="{DFE0A2B0-A274-4420-B07A-9870DBADA786}"/>
    <cellStyle name="Normal 34 2 4" xfId="38645" xr:uid="{ED596935-AB98-4246-831C-EAA0989CE4FD}"/>
    <cellStyle name="Normal 34 2 5" xfId="38646" xr:uid="{EC0A5BAC-0CD5-4E50-AA7F-0BD418959095}"/>
    <cellStyle name="Normal 34 2 6" xfId="19415" xr:uid="{7CBA0889-5AFA-4427-A9A4-96D3FF0DE03E}"/>
    <cellStyle name="Normal 34 3" xfId="19418" xr:uid="{0F88EED9-D401-43DF-AF01-2D3CF6E3CAC7}"/>
    <cellStyle name="Normal 34 4" xfId="19414" xr:uid="{919A5F86-30ED-4BE8-9A66-B374FA04A547}"/>
    <cellStyle name="Normal 34 5" xfId="942" xr:uid="{D46AC8BD-C918-4235-B3C3-6F4F62D7FE8D}"/>
    <cellStyle name="Normal 340" xfId="19419" xr:uid="{8764BC78-9F51-462F-BD57-8F80D5BD8175}"/>
    <cellStyle name="Normal 341" xfId="19420" xr:uid="{B767B003-4AC3-44B0-AC47-1CFF62735DDF}"/>
    <cellStyle name="Normal 342" xfId="19421" xr:uid="{030DE562-5E48-4C60-8742-DB305D4C73CB}"/>
    <cellStyle name="Normal 343" xfId="19422" xr:uid="{5A202CE4-7D32-4309-B669-493C82876E87}"/>
    <cellStyle name="Normal 344" xfId="19423" xr:uid="{C87CB30C-C38C-4950-8400-D43D6E433C4F}"/>
    <cellStyle name="Normal 345" xfId="19424" xr:uid="{B7CAFFA2-3E30-4890-AD3E-B7CC31C60145}"/>
    <cellStyle name="Normal 346" xfId="19425" xr:uid="{91A19A0A-85F9-44D5-85EA-56C95762E3AE}"/>
    <cellStyle name="Normal 347" xfId="19426" xr:uid="{245E9FF5-CC14-44D1-AB1D-1E62DE6289F4}"/>
    <cellStyle name="Normal 348" xfId="19427" xr:uid="{EA969140-BF88-4B83-8B6F-443EC956854B}"/>
    <cellStyle name="Normal 349" xfId="19428" xr:uid="{72496FB1-C221-4E2E-B657-8F177ABBF75B}"/>
    <cellStyle name="Normal 35" xfId="390" xr:uid="{8D09EA41-3014-4ED3-A121-9F90A2F33C71}"/>
    <cellStyle name="Normal 35 10" xfId="19429" xr:uid="{499F8D10-9E07-4591-A4B6-6F49443F0979}"/>
    <cellStyle name="Normal 35 11" xfId="39894" xr:uid="{276F15F6-13C4-4EAF-BF47-2711FDE950C8}"/>
    <cellStyle name="Normal 35 12" xfId="935" xr:uid="{D578251E-8E54-4EDA-8EA7-92D99730AACB}"/>
    <cellStyle name="Normal 35 2" xfId="19430" xr:uid="{F1E83B3C-E6C1-4B79-9075-D156827FD966}"/>
    <cellStyle name="Normal 35 3" xfId="19431" xr:uid="{28AAE264-C320-4922-A3E0-BBF695873621}"/>
    <cellStyle name="Normal 35 4" xfId="19432" xr:uid="{C9F1E3E1-03B5-4998-8428-0BEB7B9FD32C}"/>
    <cellStyle name="Normal 35 4 2" xfId="38647" xr:uid="{EDFECAA4-5C78-4D50-923C-3A32A52CEEB8}"/>
    <cellStyle name="Normal 35 5" xfId="19433" xr:uid="{1FF6E491-0376-4265-9C47-31D8D07D4569}"/>
    <cellStyle name="Normal 35 6" xfId="19434" xr:uid="{54F45529-0D70-4BB8-9239-545810234528}"/>
    <cellStyle name="Normal 35 6 2" xfId="38648" xr:uid="{CF8812B5-C3DB-4465-809D-BEC45604FB1D}"/>
    <cellStyle name="Normal 35 7" xfId="38649" xr:uid="{A5992B32-E83A-4ABF-BFC6-E01695FA9FB7}"/>
    <cellStyle name="Normal 35 7 2" xfId="38650" xr:uid="{8E08579B-BF5B-4C00-8022-F9AB706B7D58}"/>
    <cellStyle name="Normal 35 8" xfId="38651" xr:uid="{2F2E705B-C1BB-40FE-A787-B085E1C7B974}"/>
    <cellStyle name="Normal 35 8 2" xfId="38652" xr:uid="{7D9AA199-726D-4EC5-9A1B-9CFBB7D22C80}"/>
    <cellStyle name="Normal 35 9" xfId="38653" xr:uid="{4D3D4C17-EB40-4844-A0D3-669A4F6BC475}"/>
    <cellStyle name="Normal 35 9 2" xfId="38654" xr:uid="{4749D533-B968-4064-95F0-367EEF128E74}"/>
    <cellStyle name="Normal 350" xfId="19435" xr:uid="{A1887B7F-2BFA-4C02-AF78-FF42C4EB20CA}"/>
    <cellStyle name="Normal 351" xfId="19436" xr:uid="{BE1DA6F3-84E4-462F-ABD3-C9BB1C8E484C}"/>
    <cellStyle name="Normal 352" xfId="19437" xr:uid="{57C1554D-9106-4B5C-AB4A-E7742933875E}"/>
    <cellStyle name="Normal 353" xfId="19438" xr:uid="{B5BCCA07-AF46-4D57-98D1-DDEE94DFF8EC}"/>
    <cellStyle name="Normal 354" xfId="19439" xr:uid="{12D43CB3-C2CA-4C7D-9B2D-DB4B0AF2EA07}"/>
    <cellStyle name="Normal 355" xfId="19440" xr:uid="{D85C3EC9-9F9F-41F0-87E9-352B61972405}"/>
    <cellStyle name="Normal 356" xfId="19441" xr:uid="{F0EEC857-D115-46CC-8BFC-F71207CA1E59}"/>
    <cellStyle name="Normal 357" xfId="19442" xr:uid="{6CE0F7FE-E421-4FA5-9CF1-8B0F4BB7EAEB}"/>
    <cellStyle name="Normal 358" xfId="19443" xr:uid="{281C9451-FA35-41B7-9136-D18CE8159F5B}"/>
    <cellStyle name="Normal 359" xfId="19444" xr:uid="{94AA6DD8-685D-4883-8B57-904973980986}"/>
    <cellStyle name="Normal 36" xfId="391" xr:uid="{B3AAE634-A883-4DCC-ABD7-DAF608AE2597}"/>
    <cellStyle name="Normal 36 2" xfId="19446" xr:uid="{70800015-B309-4A6F-9EF0-B2CDC0E54477}"/>
    <cellStyle name="Normal 36 3" xfId="19447" xr:uid="{2A2613E0-25C0-41A6-9289-A00D3540E02D}"/>
    <cellStyle name="Normal 36 4" xfId="19448" xr:uid="{A4548E27-B8F2-4E5E-8EF8-991832CFD7F8}"/>
    <cellStyle name="Normal 36 5" xfId="19445" xr:uid="{47C867B1-FCDC-4B29-A26E-09BE8D9EE250}"/>
    <cellStyle name="Normal 36 6" xfId="40546" xr:uid="{8681A52E-0313-4E92-A6D5-CD66E089C492}"/>
    <cellStyle name="Normal 36 7" xfId="920" xr:uid="{480E3202-FBB0-41E1-8846-D2A60F9C7DD6}"/>
    <cellStyle name="Normal 360" xfId="19449" xr:uid="{20754260-CABE-4283-9617-D0726948E40D}"/>
    <cellStyle name="Normal 361" xfId="19450" xr:uid="{E575C3A9-5217-4759-A1E3-9955B27D9C8A}"/>
    <cellStyle name="Normal 362" xfId="19451" xr:uid="{F3BFDEA1-DD25-4FE5-B82B-5E27C1A49179}"/>
    <cellStyle name="Normal 363" xfId="19452" xr:uid="{654F3C66-B426-4CEC-9771-0DF8AF9DD131}"/>
    <cellStyle name="Normal 364" xfId="19453" xr:uid="{380A54AE-1BD5-48AA-ACFA-F5E40FE926DE}"/>
    <cellStyle name="Normal 365" xfId="19454" xr:uid="{3582711E-A709-453B-8EB4-D61FC9936610}"/>
    <cellStyle name="Normal 366" xfId="19455" xr:uid="{F058F2E7-F3AE-4F91-A908-3DC69408220B}"/>
    <cellStyle name="Normal 367" xfId="19456" xr:uid="{9F0C0D27-452D-4A02-9B18-2C4D633C9A07}"/>
    <cellStyle name="Normal 368" xfId="19457" xr:uid="{6D707B5C-5579-4E9F-BADB-0CDE0DE0DB19}"/>
    <cellStyle name="Normal 369" xfId="19458" xr:uid="{7CD53CAE-A185-4CB1-8C63-C0317C170031}"/>
    <cellStyle name="Normal 37" xfId="392" xr:uid="{6F41AA77-1F00-4D67-AC52-3B1881FF8622}"/>
    <cellStyle name="Normal 37 2" xfId="521" xr:uid="{7C562282-1639-4F22-9DF9-DA559FBC3ECC}"/>
    <cellStyle name="Normal 37 2 2" xfId="19460" xr:uid="{1266A230-B76F-4631-B4D0-DC086FF01DE0}"/>
    <cellStyle name="Normal 37 3" xfId="19461" xr:uid="{6192FDC8-3BEF-445C-9D3F-6DC097617CD7}"/>
    <cellStyle name="Normal 37 4" xfId="19459" xr:uid="{031B4075-3715-4862-A4E9-B0B6A079BC26}"/>
    <cellStyle name="Normal 37 5" xfId="1048" xr:uid="{424480C6-CAB0-45B1-944C-BF3BCAB09365}"/>
    <cellStyle name="Normal 370" xfId="19462" xr:uid="{3B8C3C9F-17CD-4920-99AB-768A19E17CCC}"/>
    <cellStyle name="Normal 371" xfId="19463" xr:uid="{885E63DE-CFC3-46CE-BE28-CCC96D9182EA}"/>
    <cellStyle name="Normal 372" xfId="19464" xr:uid="{11826CFA-F043-4759-AC91-352C4DF974E9}"/>
    <cellStyle name="Normal 373" xfId="19465" xr:uid="{F962A1A4-0E16-47AE-BA99-AABF025F2EC2}"/>
    <cellStyle name="Normal 374" xfId="19466" xr:uid="{C850F5CC-7880-4BD6-9863-E29E865DC83E}"/>
    <cellStyle name="Normal 375" xfId="19467" xr:uid="{C52FD4D2-1A5F-48D0-A34F-F7F3ADE9B219}"/>
    <cellStyle name="Normal 376" xfId="19468" xr:uid="{18A37DC6-373D-4545-A9E8-BA8397A34E3E}"/>
    <cellStyle name="Normal 377" xfId="19469" xr:uid="{32352888-AF9E-4149-8104-DC28066C3AB2}"/>
    <cellStyle name="Normal 378" xfId="19470" xr:uid="{976A8B67-AA4B-4140-9893-682FA397FF6A}"/>
    <cellStyle name="Normal 379" xfId="19471" xr:uid="{21261DA4-3AB0-4D59-8D29-1185DA64CA6F}"/>
    <cellStyle name="Normal 38" xfId="393" xr:uid="{5279B34B-F493-4746-9068-02B8C06FB3E1}"/>
    <cellStyle name="Normal 38 2" xfId="19473" xr:uid="{04F578C3-71D6-45DD-9103-2A7F27553F55}"/>
    <cellStyle name="Normal 38 3" xfId="19474" xr:uid="{538664BD-E885-487F-92EE-EA0E63DA149C}"/>
    <cellStyle name="Normal 38 4" xfId="19472" xr:uid="{CDB95DD2-CC57-450B-BD8D-FDF359E75899}"/>
    <cellStyle name="Normal 38 5" xfId="894" xr:uid="{73F30097-C465-4E3F-B361-027960039649}"/>
    <cellStyle name="Normal 380" xfId="19475" xr:uid="{B1BD0171-3867-4D8B-B852-E475D1C78779}"/>
    <cellStyle name="Normal 381" xfId="19476" xr:uid="{9CB560E7-228A-444B-843F-2E6E6B9160AE}"/>
    <cellStyle name="Normal 382" xfId="19477" xr:uid="{043B9637-3256-4033-8205-6B47F2231406}"/>
    <cellStyle name="Normal 383" xfId="19478" xr:uid="{81B5DEBE-3EF2-4055-936F-5D2B6D2386A0}"/>
    <cellStyle name="Normal 384" xfId="19479" xr:uid="{FBDDA940-CBD2-47FC-930C-EA8A54F3BBB7}"/>
    <cellStyle name="Normal 385" xfId="19480" xr:uid="{74406D43-9662-444E-A3A2-867D1496A1B2}"/>
    <cellStyle name="Normal 386" xfId="19481" xr:uid="{C66EE9FC-A0AF-4D2F-BD79-4AF16C18610A}"/>
    <cellStyle name="Normal 387" xfId="19482" xr:uid="{F1F8181F-4FE3-48E1-8AA9-87640796B51E}"/>
    <cellStyle name="Normal 388" xfId="19483" xr:uid="{E711DEF7-C1A8-4723-9178-D55EB7DC141C}"/>
    <cellStyle name="Normal 389" xfId="19484" xr:uid="{0F6AC28F-BF6C-484F-B48B-FEDE8A783A3B}"/>
    <cellStyle name="Normal 39" xfId="394" xr:uid="{3E32E482-3FF4-4C38-9559-6391CDFCEA5A}"/>
    <cellStyle name="Normal 39 2" xfId="19486" xr:uid="{8F8FA99F-827F-4663-A823-115A8B6EC9AD}"/>
    <cellStyle name="Normal 39 2 2" xfId="19487" xr:uid="{05BAAEE8-25E7-4EE1-8CED-35A5C5B4CE8D}"/>
    <cellStyle name="Normal 39 2 2 2" xfId="38655" xr:uid="{51BF997D-86A7-4DE7-8FA8-A8B912443855}"/>
    <cellStyle name="Normal 39 2 2 3" xfId="38656" xr:uid="{E59E4E98-285B-4B0B-80D2-C7360313C7F6}"/>
    <cellStyle name="Normal 39 3" xfId="19488" xr:uid="{341A6237-3EB0-4C7D-9074-D15389B1C7DB}"/>
    <cellStyle name="Normal 39 4" xfId="19489" xr:uid="{78612E4D-1240-47CA-8BBA-7A6D3B8D97D9}"/>
    <cellStyle name="Normal 39 4 2" xfId="38657" xr:uid="{AFCF0A1B-2269-4DC3-B57F-83AA78430C55}"/>
    <cellStyle name="Normal 39 4 3" xfId="38658" xr:uid="{D84ADF72-F183-4683-8306-BC06A9C1C7F3}"/>
    <cellStyle name="Normal 39 5" xfId="19490" xr:uid="{96ED9A7E-33CC-4098-8F12-1DD32EC8C808}"/>
    <cellStyle name="Normal 39 6" xfId="19491" xr:uid="{ABB4D432-02AB-4D6A-A1D6-A6EF843CF65E}"/>
    <cellStyle name="Normal 39 7" xfId="19485" xr:uid="{7EB6ABD5-667E-4DE2-B16C-FCA274DBB197}"/>
    <cellStyle name="Normal 39 8" xfId="921" xr:uid="{BDB3339F-FA6C-4FD4-BB3D-2A35469B3C2D}"/>
    <cellStyle name="Normal 390" xfId="19492" xr:uid="{9B271732-A068-4663-9CF1-5BE2C26142F7}"/>
    <cellStyle name="Normal 391" xfId="19493" xr:uid="{5252DE77-5938-4B9C-BD85-66F72A1B08FC}"/>
    <cellStyle name="Normal 392" xfId="19494" xr:uid="{881FDB63-4708-48E9-A58D-B60953120715}"/>
    <cellStyle name="Normal 393" xfId="19495" xr:uid="{3B4FFA0C-281B-4D28-967E-6E93427E60D2}"/>
    <cellStyle name="Normal 394" xfId="19496" xr:uid="{A2FECC0A-9A8F-4365-8A01-935D44733F91}"/>
    <cellStyle name="Normal 395" xfId="19497" xr:uid="{E9189458-9373-42E2-8AA6-1F0C0B010B1D}"/>
    <cellStyle name="Normal 396" xfId="19498" xr:uid="{93F87723-8360-43B0-8F7E-9C8362AC0E43}"/>
    <cellStyle name="Normal 397" xfId="19499" xr:uid="{7F900FBE-C671-4C2E-991B-40CADF03227A}"/>
    <cellStyle name="Normal 398" xfId="19500" xr:uid="{9D5A86EC-2BDC-4159-B226-7C636F9B826F}"/>
    <cellStyle name="Normal 399" xfId="19501" xr:uid="{9901EF0D-52CD-4CD3-B23C-A83B86E73A03}"/>
    <cellStyle name="Normal 4" xfId="157" xr:uid="{2BE1F8D6-BD08-46A7-A021-520BD1549DDC}"/>
    <cellStyle name="Normal 4 10" xfId="19503" xr:uid="{CF64BDAE-5B3C-4FAC-80FC-34B4B6B35D0C}"/>
    <cellStyle name="Normal 4 11" xfId="19504" xr:uid="{1ED58674-8376-48A6-B166-F9B7B565D2E8}"/>
    <cellStyle name="Normal 4 12" xfId="19505" xr:uid="{14D6E854-FBED-459B-A2BE-E9B8E9FB890A}"/>
    <cellStyle name="Normal 4 13" xfId="19506" xr:uid="{FD5420B6-A843-404C-9751-F1F2F83DE645}"/>
    <cellStyle name="Normal 4 14" xfId="19507" xr:uid="{F5F10183-7A86-4E90-B8FF-BFCE47FD718A}"/>
    <cellStyle name="Normal 4 14 2" xfId="38659" xr:uid="{15703064-EEEA-435A-B1ED-A1127B71BF83}"/>
    <cellStyle name="Normal 4 15" xfId="19508" xr:uid="{A7B6B2D7-343D-4F46-A1A5-B6C568D8040E}"/>
    <cellStyle name="Normal 4 15 2" xfId="38660" xr:uid="{132619A0-CC21-4215-BBC2-CEC349E00429}"/>
    <cellStyle name="Normal 4 16" xfId="19509" xr:uid="{CAE4F25B-9FB5-4AC9-AEC6-2E5F167B960A}"/>
    <cellStyle name="Normal 4 16 2" xfId="38661" xr:uid="{5AE43910-2698-4814-A0F4-685377BB32EC}"/>
    <cellStyle name="Normal 4 17" xfId="38662" xr:uid="{9C130F7C-70FC-4D86-9488-CA8515B88130}"/>
    <cellStyle name="Normal 4 18" xfId="38663" xr:uid="{65D0DFC5-663D-420E-B415-2216E8CB6BE2}"/>
    <cellStyle name="Normal 4 19" xfId="38664" xr:uid="{9C90A3B7-919D-4E25-8A98-A1C3E97DCF15}"/>
    <cellStyle name="Normal 4 2" xfId="158" xr:uid="{B7C04D39-C28A-448E-BE39-60D9630E76A1}"/>
    <cellStyle name="Normal 4 2 2" xfId="168" xr:uid="{C1F0477E-BAF0-42EE-BC3E-2FB50323BBE1}"/>
    <cellStyle name="Normal 4 2 2 2" xfId="19511" xr:uid="{5E0F418E-848D-457D-A412-0C7DCB3C8096}"/>
    <cellStyle name="Normal 4 2 2 3" xfId="40087" xr:uid="{34238C2E-2886-4B7D-9B79-D3E95CA1B040}"/>
    <cellStyle name="Normal 4 2 2 4" xfId="985" xr:uid="{5DAD51EC-0290-4664-831C-25A7DB4EC268}"/>
    <cellStyle name="Normal 4 2 3" xfId="1156" xr:uid="{42D1B12E-5B64-489C-B5D1-1A3AEE58FF30}"/>
    <cellStyle name="Normal 4 2 3 2" xfId="19512" xr:uid="{4C6D20AC-623E-468F-A30E-66086F3C863B}"/>
    <cellStyle name="Normal 4 2 3 3" xfId="41286" xr:uid="{70D8E6E4-FF76-4020-9A76-F475CDAB0DFA}"/>
    <cellStyle name="Normal 4 2 4" xfId="19510" xr:uid="{FDF13EB3-2424-4823-B80E-DA0051E98EA7}"/>
    <cellStyle name="Normal 4 2 4 2" xfId="41285" xr:uid="{E1109949-F382-47F6-8E18-1C440A9BE8E3}"/>
    <cellStyle name="Normal 4 2 5" xfId="41702" xr:uid="{EDD41812-35E2-4D41-8484-8B9BF4AA8BEF}"/>
    <cellStyle name="Normal 4 2 6" xfId="657" xr:uid="{A3672E5F-0A56-426F-9675-3E8B7C7394CB}"/>
    <cellStyle name="Normal 4 2 7" xfId="41926" xr:uid="{0ABA7256-9E99-4D77-8142-546804AE4586}"/>
    <cellStyle name="Normal 4 2 8" xfId="41953" xr:uid="{CA72CA9A-BFCF-495D-940A-22923E7BD8A6}"/>
    <cellStyle name="Normal 4 2 9" xfId="537" xr:uid="{B3BC9640-31E4-4360-BCFA-EE1997C0BE2E}"/>
    <cellStyle name="Normal 4 20" xfId="38665" xr:uid="{57917841-4994-488C-8647-3B2F57B0C983}"/>
    <cellStyle name="Normal 4 21" xfId="38666" xr:uid="{38B3D181-FD0E-4215-A31F-FA928A74D6B6}"/>
    <cellStyle name="Normal 4 22" xfId="38667" xr:uid="{D332EBC9-3017-4449-9E56-BA5E436ADCA9}"/>
    <cellStyle name="Normal 4 23" xfId="38668" xr:uid="{7F239083-AEDF-47B1-91CC-126B39461059}"/>
    <cellStyle name="Normal 4 24" xfId="38669" xr:uid="{DE41911B-E7AA-40B9-86A5-654362E28F4A}"/>
    <cellStyle name="Normal 4 25" xfId="38670" xr:uid="{6509477F-CA7B-4952-80D6-CB2FC1515B22}"/>
    <cellStyle name="Normal 4 26" xfId="38671" xr:uid="{3D3D6539-788B-491B-99FB-1552E261D663}"/>
    <cellStyle name="Normal 4 27" xfId="38672" xr:uid="{A3B96355-6591-4D5B-97FA-85AD37055835}"/>
    <cellStyle name="Normal 4 28" xfId="38673" xr:uid="{7958B2B1-DE8C-463F-B943-488A8A4A60F6}"/>
    <cellStyle name="Normal 4 29" xfId="38674" xr:uid="{908D9423-DDF5-4140-8DB8-C03113ECC3EF}"/>
    <cellStyle name="Normal 4 3" xfId="396" xr:uid="{7F669CB3-A967-4626-98E0-614761D7F48D}"/>
    <cellStyle name="Normal 4 3 2" xfId="1177" xr:uid="{92ECB515-4CEF-4C77-BEF8-2018581630CA}"/>
    <cellStyle name="Normal 4 3 2 2" xfId="19513" xr:uid="{E921A43F-A5E4-47F0-A96B-C4650B60EBC0}"/>
    <cellStyle name="Normal 4 3 3" xfId="1267" xr:uid="{91346A72-275F-476E-BA8F-1C1A1894B8F9}"/>
    <cellStyle name="Normal 4 3 3 2" xfId="19514" xr:uid="{434C2357-AF08-4A06-BDDB-27E1CD6D3C08}"/>
    <cellStyle name="Normal 4 3 4" xfId="39545" xr:uid="{5C4D7A34-0E0A-4030-8D76-B1316C9F1747}"/>
    <cellStyle name="Normal 4 3 5" xfId="979" xr:uid="{6F4711F0-B84B-4C1F-85D4-30476BC36FA1}"/>
    <cellStyle name="Normal 4 3 6" xfId="2347" xr:uid="{77315BFE-F06F-4282-BF07-F83892F4A07C}"/>
    <cellStyle name="Normal 4 30" xfId="38675" xr:uid="{5FFD11ED-68B9-410A-AC40-6A2875BEDFEB}"/>
    <cellStyle name="Normal 4 31" xfId="38676" xr:uid="{34669B26-3A9F-4B9F-B25D-5EBAF54D2C43}"/>
    <cellStyle name="Normal 4 32" xfId="38677" xr:uid="{7A54D1BD-1B30-4CFD-BB00-40202F08E5D3}"/>
    <cellStyle name="Normal 4 33" xfId="38678" xr:uid="{9700EF02-A91A-4345-B638-9222132FEFE5}"/>
    <cellStyle name="Normal 4 34" xfId="38679" xr:uid="{30FD6177-7D10-496B-9B09-799150F95272}"/>
    <cellStyle name="Normal 4 35" xfId="38680" xr:uid="{34D38DAB-5614-4670-949B-2BDEBDFE6DE8}"/>
    <cellStyle name="Normal 4 36" xfId="38681" xr:uid="{809EE81C-7CEB-4402-A945-D5DF18106581}"/>
    <cellStyle name="Normal 4 37" xfId="38682" xr:uid="{4A30EF9E-9E5E-4425-87C8-E1361CD4FBE2}"/>
    <cellStyle name="Normal 4 38" xfId="38683" xr:uid="{E2B1D57C-4C1E-4D39-B587-DC8753A89739}"/>
    <cellStyle name="Normal 4 39" xfId="38684" xr:uid="{6E939E8A-72F1-4A7E-B862-65D20D6A1E0B}"/>
    <cellStyle name="Normal 4 4" xfId="395" xr:uid="{14425CA7-41F2-42BC-85BE-9E79340FA4F7}"/>
    <cellStyle name="Normal 4 4 2" xfId="19516" xr:uid="{ECC0AF8C-C528-42F2-94BA-EB91B4177468}"/>
    <cellStyle name="Normal 4 4 3" xfId="19517" xr:uid="{A7EE3B64-F7BF-431B-AF96-47356F891876}"/>
    <cellStyle name="Normal 4 4 4" xfId="38685" xr:uid="{C17CA39B-B91A-442D-93B5-EE376EC94A3B}"/>
    <cellStyle name="Normal 4 4 5" xfId="19515" xr:uid="{B1C2AE4E-1129-44CD-926D-805FD6744EE0}"/>
    <cellStyle name="Normal 4 4 6" xfId="41287" xr:uid="{0D8AFF23-552E-465B-9658-CBF31974574E}"/>
    <cellStyle name="Normal 4 4 7" xfId="1150" xr:uid="{2EC795C2-5593-48DF-AC50-18A94CEFBF03}"/>
    <cellStyle name="Normal 4 40" xfId="38686" xr:uid="{347F45C4-7FD3-47E5-AB26-23F5021633FC}"/>
    <cellStyle name="Normal 4 41" xfId="38687" xr:uid="{67109F43-ED23-41AE-836A-87162E859B50}"/>
    <cellStyle name="Normal 4 42" xfId="38688" xr:uid="{27AA79FE-7BD2-4911-BE42-EB2D87175147}"/>
    <cellStyle name="Normal 4 43" xfId="38689" xr:uid="{A5FBCBCE-8045-496C-85CC-50FDD2629D79}"/>
    <cellStyle name="Normal 4 44" xfId="38690" xr:uid="{9FD30879-A629-4AF1-8B26-755F91CD9BD4}"/>
    <cellStyle name="Normal 4 45" xfId="38691" xr:uid="{A2C89A91-9D50-4991-A3B1-5FEC549B670E}"/>
    <cellStyle name="Normal 4 46" xfId="38692" xr:uid="{166A37EA-EA76-4B61-B7F9-FF39911917D5}"/>
    <cellStyle name="Normal 4 47" xfId="38693" xr:uid="{CED6CCB8-9EE7-4C95-8441-D9193462044E}"/>
    <cellStyle name="Normal 4 48" xfId="38694" xr:uid="{C6288AB2-F7DA-4239-A020-5FBD97BDD202}"/>
    <cellStyle name="Normal 4 49" xfId="38695" xr:uid="{B3894010-029B-442D-BEA4-83712D2AF8B6}"/>
    <cellStyle name="Normal 4 5" xfId="1155" xr:uid="{22612FB7-0C3C-4AC1-A079-C230AE307F15}"/>
    <cellStyle name="Normal 4 5 2" xfId="19518" xr:uid="{3CC780A3-CCFE-4A58-9021-40F71B319FBA}"/>
    <cellStyle name="Normal 4 5 3" xfId="41697" xr:uid="{EBBCB32E-4028-40E9-A053-8DAC516D4006}"/>
    <cellStyle name="Normal 4 50" xfId="38696" xr:uid="{35D3ED3F-7558-46CD-8B0E-78B7965F5D42}"/>
    <cellStyle name="Normal 4 51" xfId="38697" xr:uid="{3FFE1096-1D7C-47F7-B01B-3C6F870DCF30}"/>
    <cellStyle name="Normal 4 52" xfId="38698" xr:uid="{7890409A-63EF-46D6-B5CF-750B609BB343}"/>
    <cellStyle name="Normal 4 53" xfId="38699" xr:uid="{26A761BA-7733-46F6-9855-6B257BECCB96}"/>
    <cellStyle name="Normal 4 54" xfId="38700" xr:uid="{B66F03C7-5922-429F-B97D-55877409DD77}"/>
    <cellStyle name="Normal 4 55" xfId="38701" xr:uid="{95714C42-0840-4A2B-A188-6A946C5579D0}"/>
    <cellStyle name="Normal 4 56" xfId="38702" xr:uid="{2EFA4D82-6460-4A0E-8926-B47E6CC7B27D}"/>
    <cellStyle name="Normal 4 57" xfId="19502" xr:uid="{241188C8-4235-4469-B899-5E728670D52A}"/>
    <cellStyle name="Normal 4 58" xfId="2418" xr:uid="{3F3A7F43-B193-48B5-95A5-454B260C5803}"/>
    <cellStyle name="Normal 4 59" xfId="41839" xr:uid="{D485C9C1-59D0-488A-A01C-D11F593FC6E6}"/>
    <cellStyle name="Normal 4 6" xfId="19519" xr:uid="{CE880A53-053F-4C57-8EA0-05FB3368322E}"/>
    <cellStyle name="Normal 4 60" xfId="558" xr:uid="{54DC73EB-83B2-4CD9-B2A2-9DDA2450814D}"/>
    <cellStyle name="Normal 4 61" xfId="486" xr:uid="{DB809FF3-1C07-48DE-80F2-4DCAAF935427}"/>
    <cellStyle name="Normal 4 7" xfId="19520" xr:uid="{98D7C576-4C55-4D60-843A-427158CC02A9}"/>
    <cellStyle name="Normal 4 8" xfId="19521" xr:uid="{88FFAC3D-7C26-4726-AC46-D817D25B70ED}"/>
    <cellStyle name="Normal 4 9" xfId="19522" xr:uid="{5479F10E-9CDD-491D-85DC-3AE8E2D8C65A}"/>
    <cellStyle name="Normal 40" xfId="397" xr:uid="{A34E1448-B7AD-4E88-A1DF-5FB16FBA6B91}"/>
    <cellStyle name="Normal 40 10" xfId="19523" xr:uid="{8820D3A0-9003-498A-8130-64741C0505AA}"/>
    <cellStyle name="Normal 40 11" xfId="883" xr:uid="{0A09AE39-3586-467A-9339-068A558FD0B3}"/>
    <cellStyle name="Normal 40 2" xfId="19524" xr:uid="{DEB3F058-BFED-4240-B1CF-965B0CE065B9}"/>
    <cellStyle name="Normal 40 3" xfId="19525" xr:uid="{9C227F05-9ECD-49AC-B266-31976A82F1A2}"/>
    <cellStyle name="Normal 40 4" xfId="19526" xr:uid="{843F99D7-4BE0-4335-9E44-61AFEF1F2208}"/>
    <cellStyle name="Normal 40 5" xfId="19527" xr:uid="{36C03593-DC9C-42ED-B59A-73FB56558375}"/>
    <cellStyle name="Normal 40 6" xfId="19528" xr:uid="{B8F7D8D1-1C4A-4DB0-8CB4-E6CF0E8A5E33}"/>
    <cellStyle name="Normal 40 7" xfId="19529" xr:uid="{A9B46F31-FEE3-4E01-B5D7-1FB1E6F33746}"/>
    <cellStyle name="Normal 40 8" xfId="19530" xr:uid="{25C40A22-6ADF-49F0-AB58-52900B22753C}"/>
    <cellStyle name="Normal 40 9" xfId="19531" xr:uid="{CDA489B5-F513-4BDB-93AC-40DE9746EB1B}"/>
    <cellStyle name="Normal 400" xfId="19532" xr:uid="{39532BDE-643B-46E4-96D9-5634625BF5D9}"/>
    <cellStyle name="Normal 401" xfId="19533" xr:uid="{B34CABD6-7182-4D7D-B476-6310E0347485}"/>
    <cellStyle name="Normal 402" xfId="19534" xr:uid="{3024AA6D-C6F1-47EC-816D-00DD4C2924E3}"/>
    <cellStyle name="Normal 403" xfId="19535" xr:uid="{EB60834F-4270-4ADD-9116-877FA633F00A}"/>
    <cellStyle name="Normal 404" xfId="19536" xr:uid="{AB3CFA11-032F-4DD0-8990-661F97FF484A}"/>
    <cellStyle name="Normal 405" xfId="19537" xr:uid="{DDE9DAF5-C722-40D8-B489-E01770989C49}"/>
    <cellStyle name="Normal 406" xfId="19538" xr:uid="{DEC01B63-F7E5-4DE7-88DA-81F3736CDEE7}"/>
    <cellStyle name="Normal 406 2" xfId="38703" xr:uid="{AFB47FC1-C4C5-4919-91D1-EFE2E1C0C68E}"/>
    <cellStyle name="Normal 406 3" xfId="38704" xr:uid="{6A65FDCC-CACE-481E-9830-026DA529EBBB}"/>
    <cellStyle name="Normal 407" xfId="19539" xr:uid="{A63F9163-7B1D-40F5-A1AE-72B9471582EE}"/>
    <cellStyle name="Normal 408" xfId="19540" xr:uid="{73387482-0547-42E3-8C18-0737B6AB875F}"/>
    <cellStyle name="Normal 409" xfId="19541" xr:uid="{3C54CBD7-EADE-4DFC-ABBF-1C89D19C933F}"/>
    <cellStyle name="Normal 409 2" xfId="38705" xr:uid="{3A79DA80-13A0-47F2-A2D7-11B794D5AED0}"/>
    <cellStyle name="Normal 41" xfId="398" xr:uid="{A8573E11-E3FC-4B3C-BF2C-0488354DB8F0}"/>
    <cellStyle name="Normal 41 2" xfId="19543" xr:uid="{34BCB263-529C-4ACB-943E-A04A2AEE646A}"/>
    <cellStyle name="Normal 41 3" xfId="19544" xr:uid="{FB8A57D0-231F-48B3-B9C9-97B2E5E2DEFF}"/>
    <cellStyle name="Normal 41 4" xfId="19542" xr:uid="{DB3EEA66-EF67-4FA1-923B-1C3DE32B6E7C}"/>
    <cellStyle name="Normal 41 5" xfId="868" xr:uid="{EAFFF519-B61C-4F6C-8CB7-D26E02C2BBBF}"/>
    <cellStyle name="Normal 410" xfId="19545" xr:uid="{08FEBA7F-4F86-48EA-9B64-22481B8090DA}"/>
    <cellStyle name="Normal 410 2" xfId="38706" xr:uid="{F16DA1CB-398C-41DF-84F0-46BB3C96DE01}"/>
    <cellStyle name="Normal 411" xfId="19546" xr:uid="{519E7720-8B5B-4DAA-A34C-A61FC932765C}"/>
    <cellStyle name="Normal 411 2" xfId="38707" xr:uid="{3BF5E74F-EC37-4487-BF2C-D71B54056ADA}"/>
    <cellStyle name="Normal 412" xfId="19547" xr:uid="{3DCEF35B-6656-4866-92B3-7C1DC3D3A760}"/>
    <cellStyle name="Normal 412 2" xfId="38708" xr:uid="{B625B227-00E4-4D5A-922E-330A7DF8B1F8}"/>
    <cellStyle name="Normal 413" xfId="19548" xr:uid="{271BA41B-CF59-4A93-87DC-5CD80A85365A}"/>
    <cellStyle name="Normal 414" xfId="19549" xr:uid="{04E1ECDC-48C1-45EE-B6BA-1C04252A9666}"/>
    <cellStyle name="Normal 415" xfId="19550" xr:uid="{A2F0DC03-992E-4978-8038-E8D6578B6316}"/>
    <cellStyle name="Normal 416" xfId="19551" xr:uid="{2753734E-DEED-45F3-B591-8B77CB5F8CE8}"/>
    <cellStyle name="Normal 417" xfId="19552" xr:uid="{A032B01D-639E-49C2-A7DB-B4C623A560D6}"/>
    <cellStyle name="Normal 418" xfId="19553" xr:uid="{936F04D8-3982-43DB-98D4-CB2D04F34FC6}"/>
    <cellStyle name="Normal 419" xfId="19554" xr:uid="{6D15FF57-3E30-43D9-A0AC-A7271A58B39A}"/>
    <cellStyle name="Normal 42" xfId="399" xr:uid="{C6F39E51-AAFF-4213-9586-A50E2B3BE4FA}"/>
    <cellStyle name="Normal 42 2" xfId="19556" xr:uid="{CFFFCB57-A9C3-436E-8E62-25BCB573B577}"/>
    <cellStyle name="Normal 42 3" xfId="19557" xr:uid="{572BA332-A279-42F9-92E9-31030454B2A4}"/>
    <cellStyle name="Normal 42 4" xfId="19558" xr:uid="{4670C9A5-46F3-4EAF-ABD8-F5E23D4AAEF2}"/>
    <cellStyle name="Normal 42 5" xfId="19555" xr:uid="{05B6D701-2FF0-4281-A152-7339FC329907}"/>
    <cellStyle name="Normal 42 6" xfId="1003" xr:uid="{2D1E9821-35D8-48BF-AEF6-DE6194F7B23D}"/>
    <cellStyle name="Normal 420" xfId="19559" xr:uid="{FF1AB22F-3D16-4FE8-824B-487257EEE1BE}"/>
    <cellStyle name="Normal 421" xfId="19560" xr:uid="{E316BC2C-B7B5-405C-A468-C6B22A8DA1D8}"/>
    <cellStyle name="Normal 422" xfId="19561" xr:uid="{ADB9D6D5-143C-44BE-AFFE-C979057BA8E8}"/>
    <cellStyle name="Normal 423" xfId="19562" xr:uid="{31892AA0-0BDC-4BD1-BE7F-B0EE5212D588}"/>
    <cellStyle name="Normal 424" xfId="19563" xr:uid="{E3761819-9DEC-40AD-B625-7B0908D9CFC0}"/>
    <cellStyle name="Normal 425" xfId="19564" xr:uid="{A8B248BC-1FAE-4F38-B142-80EFE7F8865D}"/>
    <cellStyle name="Normal 426" xfId="19565" xr:uid="{35E8E8ED-80DA-4851-9D90-99FEA7A575E6}"/>
    <cellStyle name="Normal 427" xfId="19566" xr:uid="{96996492-8EE6-4B64-8E1E-AC53D13806C8}"/>
    <cellStyle name="Normal 428" xfId="19567" xr:uid="{72E00C5B-DDBB-4ABE-A0AF-340CACFE510E}"/>
    <cellStyle name="Normal 429" xfId="19568" xr:uid="{B35CD674-85D3-4C85-A4A6-8668D17CC988}"/>
    <cellStyle name="Normal 43" xfId="400" xr:uid="{FC9E387B-E66C-4E82-91B9-857A3BE41EF0}"/>
    <cellStyle name="Normal 43 2" xfId="401" xr:uid="{5284A9E0-5F63-409B-A370-2F21928C67C7}"/>
    <cellStyle name="Normal 43 2 2" xfId="19570" xr:uid="{1F440D08-8C0B-45B2-A57D-00E918A2D0D8}"/>
    <cellStyle name="Normal 43 3" xfId="19571" xr:uid="{8BB1E89C-E3CF-4A76-8DDD-CEFACA4863E1}"/>
    <cellStyle name="Normal 43 4" xfId="19572" xr:uid="{CA4B02CC-DC52-42FB-8B1C-5D96E5C8C9E8}"/>
    <cellStyle name="Normal 43 5" xfId="19569" xr:uid="{CFD057DD-4BA0-4C19-BEB1-10FDEC087B10}"/>
    <cellStyle name="Normal 43 6" xfId="873" xr:uid="{9383F31D-9182-4223-8724-907815375044}"/>
    <cellStyle name="Normal 430" xfId="19573" xr:uid="{6C1F3BD6-EAA3-4A70-ABDA-766F8A907924}"/>
    <cellStyle name="Normal 431" xfId="19574" xr:uid="{F0E7C4FE-2285-4F24-914F-352260A8E7D5}"/>
    <cellStyle name="Normal 432" xfId="19575" xr:uid="{F930BF6C-FEA6-4AA1-A61A-63C97A3122A6}"/>
    <cellStyle name="Normal 432 2" xfId="38709" xr:uid="{E88AE108-856F-4FF8-A541-48139F8B59B7}"/>
    <cellStyle name="Normal 433" xfId="19576" xr:uid="{C013A49E-A637-44A7-B65E-810751C23A69}"/>
    <cellStyle name="Normal 433 2" xfId="38710" xr:uid="{0A908FBD-6DE0-4C27-A1AC-EE8A8B17FE8F}"/>
    <cellStyle name="Normal 434" xfId="19577" xr:uid="{7B99CFB1-16AF-49E9-943A-1AE4811D2969}"/>
    <cellStyle name="Normal 434 2" xfId="38711" xr:uid="{8D8EF0ED-9C9A-4B5D-AECC-55F0E346871E}"/>
    <cellStyle name="Normal 435" xfId="19578" xr:uid="{404842A1-F434-493B-BD0A-80F62AB9EF35}"/>
    <cellStyle name="Normal 435 2" xfId="38712" xr:uid="{F13C545C-FD09-448E-BC1F-2D35F88AB219}"/>
    <cellStyle name="Normal 436" xfId="19579" xr:uid="{B0B0CE2F-EC42-423E-827E-520C2FB9CDD2}"/>
    <cellStyle name="Normal 436 2" xfId="38713" xr:uid="{00A08BED-DB47-46DC-B221-7C22E43906CB}"/>
    <cellStyle name="Normal 437" xfId="19580" xr:uid="{B92F2119-82C3-4BF0-A79B-757EF1978072}"/>
    <cellStyle name="Normal 437 2" xfId="38714" xr:uid="{28ED65C9-4AE1-4F7C-B0ED-D1C23538230A}"/>
    <cellStyle name="Normal 438" xfId="19581" xr:uid="{D35DD8AE-ED48-4FB2-A271-3F89CA923D9A}"/>
    <cellStyle name="Normal 439" xfId="19582" xr:uid="{FAD4160F-D108-44F1-9143-1E8C1F6CEA20}"/>
    <cellStyle name="Normal 44" xfId="402" xr:uid="{B1F1EB5F-C953-4411-BB4E-A7016EAEE283}"/>
    <cellStyle name="Normal 44 2" xfId="19584" xr:uid="{D804C81A-1F2C-4FC9-9538-B185EDDD4810}"/>
    <cellStyle name="Normal 44 3" xfId="19585" xr:uid="{14995CAE-9617-486A-9C03-9A916B57F83C}"/>
    <cellStyle name="Normal 44 3 2" xfId="38715" xr:uid="{F4CC503E-CFC4-42DC-9CFE-E127C9430300}"/>
    <cellStyle name="Normal 44 3 3" xfId="38716" xr:uid="{EFFEC43F-B343-44A5-9D7E-B1B414C9B1FC}"/>
    <cellStyle name="Normal 44 4" xfId="19586" xr:uid="{26C4D278-9FCD-4A4D-8F17-BC098F42C4F8}"/>
    <cellStyle name="Normal 44 5" xfId="19583" xr:uid="{64CDA4FF-1B95-47CC-96A7-49E03C95F8CD}"/>
    <cellStyle name="Normal 44 6" xfId="40325" xr:uid="{9273E3B2-97D0-4464-A1F8-86A64EC00FAF}"/>
    <cellStyle name="Normal 44 7" xfId="885" xr:uid="{D59A249E-9616-403F-884F-00BAA59F53E9}"/>
    <cellStyle name="Normal 440" xfId="19587" xr:uid="{7F044C8E-0F2F-41A2-8F62-39601B7302AC}"/>
    <cellStyle name="Normal 441" xfId="19588" xr:uid="{3FAF4F72-60C5-45E7-8C6C-AC2494C8F323}"/>
    <cellStyle name="Normal 442" xfId="19589" xr:uid="{FCAEE698-2CFD-4A1B-8228-38219A2DE6DE}"/>
    <cellStyle name="Normal 443" xfId="19590" xr:uid="{B0BC413E-8CD5-486A-B689-221E3865EA0C}"/>
    <cellStyle name="Normal 444" xfId="19591" xr:uid="{5E41A6A3-49FC-4B4A-8606-E4F17DB225E9}"/>
    <cellStyle name="Normal 445" xfId="19592" xr:uid="{7A7C7C27-DF66-450A-9575-FA1BBBE703CC}"/>
    <cellStyle name="Normal 446" xfId="19593" xr:uid="{0997DEE7-C0F9-4669-BB72-170F24062C04}"/>
    <cellStyle name="Normal 447" xfId="19594" xr:uid="{8B0BEA7E-45E5-4ABB-ACB0-224F0F36EBD5}"/>
    <cellStyle name="Normal 448" xfId="19595" xr:uid="{05B195F3-5C18-48F1-A67A-478D59B036FE}"/>
    <cellStyle name="Normal 449" xfId="19596" xr:uid="{2F1405BD-2CB9-4CDE-B7B0-0A81AB22C542}"/>
    <cellStyle name="Normal 45" xfId="403" xr:uid="{95C3E137-A47C-452A-8286-819EA5DB1222}"/>
    <cellStyle name="Normal 45 10" xfId="39546" xr:uid="{C3A94848-3962-4C85-9F7F-22FA3248C5A7}"/>
    <cellStyle name="Normal 45 11" xfId="19597" xr:uid="{542A7008-CE8F-4D6D-9649-76F38ECB60DB}"/>
    <cellStyle name="Normal 45 12" xfId="1023" xr:uid="{6113BB9B-85E3-43CE-BB0B-07A987E8D5F4}"/>
    <cellStyle name="Normal 45 2" xfId="19598" xr:uid="{EEFA988E-C45A-4665-8F94-C3B12A424C14}"/>
    <cellStyle name="Normal 45 2 2" xfId="19599" xr:uid="{FFE47A91-DE0C-482B-9CE5-3817BB54C096}"/>
    <cellStyle name="Normal 45 2 2 2" xfId="38717" xr:uid="{92749C9B-DF55-4A85-BFF4-6D23218A6AE5}"/>
    <cellStyle name="Normal 45 2 2 3" xfId="38718" xr:uid="{92C5A27D-A1D1-4B49-898B-F24CAA87ACD9}"/>
    <cellStyle name="Normal 45 2 3" xfId="19600" xr:uid="{00E13450-DA32-42E8-90DC-683EA547D1C1}"/>
    <cellStyle name="Normal 45 2 3 2" xfId="38719" xr:uid="{3813ADC2-1D08-46EB-86DD-D5E6BFF69C3A}"/>
    <cellStyle name="Normal 45 2 3 3" xfId="38720" xr:uid="{8E53B218-CF00-4CEC-9D35-0FC948E369C5}"/>
    <cellStyle name="Normal 45 3" xfId="19601" xr:uid="{D0B3CDD5-FD82-49FC-A628-8376420F6799}"/>
    <cellStyle name="Normal 45 4" xfId="19602" xr:uid="{7E972C7C-07C3-41B2-8B42-2E57200EF0D2}"/>
    <cellStyle name="Normal 45 5" xfId="19603" xr:uid="{80B0FADC-678D-4CC7-B938-023AF4921DCC}"/>
    <cellStyle name="Normal 45 6" xfId="19604" xr:uid="{3583F186-B840-4FC5-A1E7-A28006874580}"/>
    <cellStyle name="Normal 45 7" xfId="19605" xr:uid="{B3142C6B-45CE-4559-9917-A41EFFA155C4}"/>
    <cellStyle name="Normal 45 8" xfId="19606" xr:uid="{ECAEE7BA-1934-4AD6-8C01-C886F38C308A}"/>
    <cellStyle name="Normal 45 9" xfId="19607" xr:uid="{1910C3ED-02E2-4B9D-9FFB-79891C519856}"/>
    <cellStyle name="Normal 450" xfId="19608" xr:uid="{C550A6C4-7832-4FB8-A4A2-DAD28D50E2E3}"/>
    <cellStyle name="Normal 451" xfId="19609" xr:uid="{DB2D8824-87DF-4870-A798-44D577A4383D}"/>
    <cellStyle name="Normal 452" xfId="19610" xr:uid="{9ED51BC0-5D0C-44A7-9651-C8DC680EAB6E}"/>
    <cellStyle name="Normal 453" xfId="19611" xr:uid="{B939694F-8DA7-426A-97C3-EAAA9ECC280C}"/>
    <cellStyle name="Normal 454" xfId="19612" xr:uid="{DEBD0BA5-8AF1-4CD0-89F1-77B27CE740E0}"/>
    <cellStyle name="Normal 455" xfId="19613" xr:uid="{57E29234-6FB8-41CC-B26D-0795A6AF772F}"/>
    <cellStyle name="Normal 456" xfId="19614" xr:uid="{570A5E94-06A4-430D-9D77-FA27A5EFF103}"/>
    <cellStyle name="Normal 457" xfId="19615" xr:uid="{6D52E78B-6F0A-4B5D-8952-730326CD414A}"/>
    <cellStyle name="Normal 458" xfId="19616" xr:uid="{0052A5B2-67D5-45C3-A702-B088D4B8CD37}"/>
    <cellStyle name="Normal 458 2" xfId="38721" xr:uid="{CAD3614B-5555-42E9-93E1-EDF8C8DA78F4}"/>
    <cellStyle name="Normal 459" xfId="19617" xr:uid="{B143FF84-258B-490C-8644-033699136A0D}"/>
    <cellStyle name="Normal 459 2" xfId="38722" xr:uid="{DB2C0E3D-8A6F-48D5-938F-A7F72D0ED5F7}"/>
    <cellStyle name="Normal 46" xfId="404" xr:uid="{14ADC29F-7ED5-4912-A8C4-B17D885873FE}"/>
    <cellStyle name="Normal 46 10" xfId="19618" xr:uid="{6A20A800-22A3-4A0B-AB2D-66FB6D83D971}"/>
    <cellStyle name="Normal 46 11" xfId="887" xr:uid="{833E51C8-2B0F-4414-A71A-4976B8E49E95}"/>
    <cellStyle name="Normal 46 2" xfId="19619" xr:uid="{8CAF7E49-7A5D-4B97-9458-C2C0BFD64367}"/>
    <cellStyle name="Normal 46 3" xfId="19620" xr:uid="{5786F771-E6AA-4C4B-8C8D-3B6CF9C5496E}"/>
    <cellStyle name="Normal 46 4" xfId="19621" xr:uid="{8665F899-BA5C-4000-88CD-567EFD4C9A2C}"/>
    <cellStyle name="Normal 46 5" xfId="19622" xr:uid="{5C24F55C-E9F6-4D79-8302-8F4DF0C43570}"/>
    <cellStyle name="Normal 46 6" xfId="19623" xr:uid="{D614B224-A166-4DF5-8B65-9953B6185F1A}"/>
    <cellStyle name="Normal 46 7" xfId="19624" xr:uid="{D8ABB6EC-E7C4-488A-95C9-506EF5A75DEF}"/>
    <cellStyle name="Normal 46 8" xfId="19625" xr:uid="{0A139E5D-E14A-4A0B-9C13-E19A6663EF4F}"/>
    <cellStyle name="Normal 46 9" xfId="19626" xr:uid="{F4E9094B-1DFD-4EFE-8183-62D1BDCCB85E}"/>
    <cellStyle name="Normal 460" xfId="19627" xr:uid="{6807C807-DDC0-4B4D-847F-4F634FBF2358}"/>
    <cellStyle name="Normal 460 2" xfId="38723" xr:uid="{5D64FE63-4F7B-4F02-9126-23C5E9F775AD}"/>
    <cellStyle name="Normal 461" xfId="19628" xr:uid="{E8E99FE1-2824-4890-AE3B-6A31085BCAC5}"/>
    <cellStyle name="Normal 462" xfId="19629" xr:uid="{E854996A-D20C-4686-8F79-2DC21F32970B}"/>
    <cellStyle name="Normal 463" xfId="19630" xr:uid="{CE2A542E-5524-492F-BF75-40AFC9DF879A}"/>
    <cellStyle name="Normal 464" xfId="19631" xr:uid="{80C2D764-66F1-4DFD-A645-E7A5DA3835BA}"/>
    <cellStyle name="Normal 465" xfId="19632" xr:uid="{72AA685D-0621-4204-A5AF-E7477F5794DC}"/>
    <cellStyle name="Normal 465 2" xfId="38724" xr:uid="{B75B85BA-CA62-45EB-97FF-51A712E1073A}"/>
    <cellStyle name="Normal 466" xfId="19633" xr:uid="{DC5DD2E0-F442-4719-9325-539B77819AAF}"/>
    <cellStyle name="Normal 466 2" xfId="38725" xr:uid="{18A330D1-B7C3-4FC9-8D9E-1128B47B977C}"/>
    <cellStyle name="Normal 467" xfId="19634" xr:uid="{5E36D980-AF08-4D75-8A7B-04FDA807F471}"/>
    <cellStyle name="Normal 467 2" xfId="38726" xr:uid="{7BCC4A4A-FCE0-4492-A672-5CA66AC88D6E}"/>
    <cellStyle name="Normal 468" xfId="19635" xr:uid="{D4A25D0A-F454-458C-B151-8FB85CE8B74B}"/>
    <cellStyle name="Normal 468 2" xfId="38727" xr:uid="{BBA3C3EB-D679-4410-AC73-4AF2FB23A72A}"/>
    <cellStyle name="Normal 469" xfId="19636" xr:uid="{F478ABD2-5C68-4D81-A5B7-E8EE0D4F09CF}"/>
    <cellStyle name="Normal 469 2" xfId="38728" xr:uid="{D9919D72-F1EC-4582-A8FB-EDD8C8A3A8B8}"/>
    <cellStyle name="Normal 47" xfId="405" xr:uid="{763B1F0A-8448-488F-A307-7D3F64540B57}"/>
    <cellStyle name="Normal 47 2" xfId="1269" xr:uid="{44A448FA-B620-471E-AF98-FAF159D93974}"/>
    <cellStyle name="Normal 47 2 2" xfId="19638" xr:uid="{1BED7C59-75F5-4C74-9190-A0CAAB7157AB}"/>
    <cellStyle name="Normal 47 3" xfId="19639" xr:uid="{3EA2AE1A-A068-4006-AFEB-943D16A2A06F}"/>
    <cellStyle name="Normal 47 4" xfId="19637" xr:uid="{2AE42AC7-18ED-47F3-A8C8-06D446570139}"/>
    <cellStyle name="Normal 47 5" xfId="872" xr:uid="{B42DE68F-46FE-4D86-940B-2ECAB4DEF330}"/>
    <cellStyle name="Normal 470" xfId="19640" xr:uid="{5FC67345-0D5C-4C39-B7D4-B10CAEB4B040}"/>
    <cellStyle name="Normal 470 2" xfId="38729" xr:uid="{D6A66067-99F6-4391-8C55-8494C49BBD51}"/>
    <cellStyle name="Normal 471" xfId="19641" xr:uid="{B2F84A93-DEB9-4142-B619-DBDEEA8CE478}"/>
    <cellStyle name="Normal 471 2" xfId="38730" xr:uid="{A0D0F618-F263-46D7-A5FF-35FC91169EC7}"/>
    <cellStyle name="Normal 472" xfId="19642" xr:uid="{F4612907-6750-4DCA-8661-511252F20883}"/>
    <cellStyle name="Normal 473" xfId="19643" xr:uid="{3D13858B-5C30-400C-A34A-860AC3DC432E}"/>
    <cellStyle name="Normal 474" xfId="19644" xr:uid="{8FFFEB65-AF65-469C-B9E4-5331754112C6}"/>
    <cellStyle name="Normal 474 2" xfId="38731" xr:uid="{CF742EDA-9BC0-4643-826B-A6235B77CB0E}"/>
    <cellStyle name="Normal 475" xfId="19645" xr:uid="{8CCBDDC5-1B81-4B77-9D2D-4D035A67AEA0}"/>
    <cellStyle name="Normal 476" xfId="19646" xr:uid="{7091887A-D24F-465C-B7D4-3F69423F9D69}"/>
    <cellStyle name="Normal 477" xfId="19647" xr:uid="{05E9425D-BF09-4883-80ED-1BC2D94E31AF}"/>
    <cellStyle name="Normal 478" xfId="19648" xr:uid="{826BFC45-FC37-4E47-98E2-4C39E33AC0B8}"/>
    <cellStyle name="Normal 479" xfId="19649" xr:uid="{EEF960F0-3BB7-4FA7-BDDB-2706D6DF3467}"/>
    <cellStyle name="Normal 48" xfId="406" xr:uid="{D2A574F2-56E9-4383-B16D-64269AD4AE70}"/>
    <cellStyle name="Normal 48 10" xfId="19650" xr:uid="{7590C817-812D-47CD-B3EC-EA1AD87A06DB}"/>
    <cellStyle name="Normal 48 11" xfId="1027" xr:uid="{BC45BE46-57D0-4D19-B574-8EA0EAA09577}"/>
    <cellStyle name="Normal 48 2" xfId="19651" xr:uid="{67958A7D-AD9F-42BA-885D-4F72DD23605D}"/>
    <cellStyle name="Normal 48 3" xfId="19652" xr:uid="{DBC69050-8935-4961-B034-9920B60FF273}"/>
    <cellStyle name="Normal 48 4" xfId="19653" xr:uid="{C42C3CF3-7B6A-4E12-859C-F2CA40AE70CC}"/>
    <cellStyle name="Normal 48 5" xfId="19654" xr:uid="{5CB9E494-9ED2-434B-84C9-3630D8E2E6F5}"/>
    <cellStyle name="Normal 48 6" xfId="19655" xr:uid="{BAFAFB1F-8BA4-4EDA-8868-B6648E3155B6}"/>
    <cellStyle name="Normal 48 7" xfId="19656" xr:uid="{5095FACB-492A-4908-A54D-60AFD32815C8}"/>
    <cellStyle name="Normal 48 8" xfId="19657" xr:uid="{4DF5A9B7-C66A-4259-BF98-BF911734AFD2}"/>
    <cellStyle name="Normal 48 9" xfId="19658" xr:uid="{975F0503-093A-486E-A06E-2164DAFC6E10}"/>
    <cellStyle name="Normal 480" xfId="19659" xr:uid="{74DE48D2-CF06-443D-849B-7C669571BC8D}"/>
    <cellStyle name="Normal 481" xfId="19660" xr:uid="{312DAB05-9382-4CE9-A36D-3C9314F5C1ED}"/>
    <cellStyle name="Normal 482" xfId="19661" xr:uid="{5F3E60BB-9D82-4571-8A3D-B491D40D1F77}"/>
    <cellStyle name="Normal 483" xfId="19662" xr:uid="{43549242-B004-40F8-8011-6F38224EE248}"/>
    <cellStyle name="Normal 484" xfId="19663" xr:uid="{D763EE34-27CD-4C3D-8BE3-2D73E9D4BB1B}"/>
    <cellStyle name="Normal 485" xfId="19664" xr:uid="{53B2EA86-2193-473C-8C03-B4661DCAA6B2}"/>
    <cellStyle name="Normal 486" xfId="19665" xr:uid="{85205FC4-85B4-494D-95BC-29FD49FAC29C}"/>
    <cellStyle name="Normal 487" xfId="19666" xr:uid="{458F1CC4-9A08-4085-9EBB-D9336A375A3F}"/>
    <cellStyle name="Normal 488" xfId="19667" xr:uid="{83ABBCBC-5B8F-4AD7-8CDB-AC1FAC211633}"/>
    <cellStyle name="Normal 489" xfId="19668" xr:uid="{0776AAA0-0567-4237-9135-0F354744C8A0}"/>
    <cellStyle name="Normal 49" xfId="407" xr:uid="{6460F7F1-F8DF-46B8-8A3A-09A16D2056B8}"/>
    <cellStyle name="Normal 49 10" xfId="19669" xr:uid="{F791467B-062C-40FD-AF44-8652E42D0FE2}"/>
    <cellStyle name="Normal 49 11" xfId="493" xr:uid="{90E679D9-CB82-4710-9BFF-58300C790E9D}"/>
    <cellStyle name="Normal 49 2" xfId="19670" xr:uid="{795250A6-DF53-4EA0-8D53-2F1C87E66F85}"/>
    <cellStyle name="Normal 49 3" xfId="19671" xr:uid="{2C2E22B5-2089-495D-A50C-7C8B45D1DE25}"/>
    <cellStyle name="Normal 49 4" xfId="19672" xr:uid="{E99B4119-8CC6-4143-B3D8-81AAE5FBDB19}"/>
    <cellStyle name="Normal 49 5" xfId="19673" xr:uid="{B1AC5716-22A6-4C34-AB4A-3727E3EE3E95}"/>
    <cellStyle name="Normal 49 6" xfId="19674" xr:uid="{07098AAE-2807-4CEF-AEDF-88DCA670FBBB}"/>
    <cellStyle name="Normal 49 7" xfId="19675" xr:uid="{E02BF8E5-C21B-4304-9617-103765E3F917}"/>
    <cellStyle name="Normal 49 8" xfId="19676" xr:uid="{6B3B8CC2-2B2F-4FFF-9A10-FDB5AC657787}"/>
    <cellStyle name="Normal 49 9" xfId="19677" xr:uid="{E558FC73-8C33-4E63-BA0D-030A2965B9E1}"/>
    <cellStyle name="Normal 490" xfId="19678" xr:uid="{1575BC18-91D4-42AF-9718-251B04D8C9B6}"/>
    <cellStyle name="Normal 491" xfId="19679" xr:uid="{3EA17027-78C7-4719-B241-86F26E2E75DB}"/>
    <cellStyle name="Normal 492" xfId="19680" xr:uid="{AA2C2557-8339-44B3-9DBF-FE52559E4BFC}"/>
    <cellStyle name="Normal 493" xfId="19681" xr:uid="{D21FE3F0-BF10-40B7-A5F9-A9A7A4F7835E}"/>
    <cellStyle name="Normal 494" xfId="19682" xr:uid="{ECB7659B-6D36-4821-A298-4A166CCE5DAD}"/>
    <cellStyle name="Normal 495" xfId="19683" xr:uid="{A8D2B874-BF72-479E-A1CF-9461BDEC8315}"/>
    <cellStyle name="Normal 495 2" xfId="38732" xr:uid="{7C05C92D-DD2A-49EF-B40A-D95FF7FA0DB3}"/>
    <cellStyle name="Normal 496" xfId="19684" xr:uid="{F358B056-848C-41AD-9F85-991AC25A3C50}"/>
    <cellStyle name="Normal 496 2" xfId="38733" xr:uid="{63E88C9A-E3B2-41E5-AECC-D8426BF4DA36}"/>
    <cellStyle name="Normal 497" xfId="19685" xr:uid="{9A7B2E8F-C477-4226-A602-008718EA871E}"/>
    <cellStyle name="Normal 497 2" xfId="38734" xr:uid="{85EF2F1F-B885-4329-9759-3A785FD97300}"/>
    <cellStyle name="Normal 498" xfId="19686" xr:uid="{18493267-DFA8-43F1-8143-D083A829ACDE}"/>
    <cellStyle name="Normal 499" xfId="19687" xr:uid="{70DD0017-2217-4068-93C2-F074BB64DD7A}"/>
    <cellStyle name="Normal 5" xfId="172" xr:uid="{2C720F82-9313-4461-9804-5BE00AB68D77}"/>
    <cellStyle name="Normal 5 10" xfId="19689" xr:uid="{FB2E29F9-344A-4DC6-AC66-41DC1602B4B6}"/>
    <cellStyle name="Normal 5 11" xfId="19690" xr:uid="{AF4081AE-014B-4C06-AF00-89ED5CE626B2}"/>
    <cellStyle name="Normal 5 12" xfId="19691" xr:uid="{C7938DFD-741D-473E-99E1-A66895333E83}"/>
    <cellStyle name="Normal 5 13" xfId="19692" xr:uid="{03F6FEC2-03BE-490C-962D-ACB7DE626E2E}"/>
    <cellStyle name="Normal 5 14" xfId="19693" xr:uid="{8639AA5A-EE1A-4CA3-9E26-E41070237570}"/>
    <cellStyle name="Normal 5 15" xfId="19694" xr:uid="{E7C05FFF-E9AB-4501-BD31-DD419E8A256E}"/>
    <cellStyle name="Normal 5 16" xfId="19695" xr:uid="{6C5D89E3-62BD-444D-B1F6-AD354A7CF2D4}"/>
    <cellStyle name="Normal 5 17" xfId="19696" xr:uid="{B809BB4D-691D-41F2-9322-7B8C734A0AA3}"/>
    <cellStyle name="Normal 5 18" xfId="38735" xr:uid="{C9391E59-6562-4AEF-A5AF-342026A4DC90}"/>
    <cellStyle name="Normal 5 19" xfId="38736" xr:uid="{78A0C3B6-47C8-423A-A308-125516963FAE}"/>
    <cellStyle name="Normal 5 2" xfId="409" xr:uid="{F0D03344-E216-4C4A-B4C9-C6E0E7E3A876}"/>
    <cellStyle name="Normal 5 2 2" xfId="987" xr:uid="{1FEF2D14-4228-4373-9448-B0CC9FD37C27}"/>
    <cellStyle name="Normal 5 2 2 2" xfId="19698" xr:uid="{B055968E-D9B3-4FA3-9D86-614C3EE6DF08}"/>
    <cellStyle name="Normal 5 2 2 3" xfId="41290" xr:uid="{F3B2471C-98E5-4B7D-9E9D-9DAF1DEE3A18}"/>
    <cellStyle name="Normal 5 2 3" xfId="19699" xr:uid="{3F84BF18-34D1-4FF4-B591-41C033E51B01}"/>
    <cellStyle name="Normal 5 2 3 2" xfId="41289" xr:uid="{CE8C9D43-B9EE-4351-A23E-72DFE37C5CF1}"/>
    <cellStyle name="Normal 5 2 4" xfId="1271" xr:uid="{07EA4204-142C-4511-B58B-151400380ACB}"/>
    <cellStyle name="Normal 5 2 4 2" xfId="39354" xr:uid="{C245EECE-C7B7-4B8D-8083-7C3BC9CF6B66}"/>
    <cellStyle name="Normal 5 2 5" xfId="19697" xr:uid="{7E8B035D-3CF2-40D4-B0EA-7C5F4066D2BD}"/>
    <cellStyle name="Normal 5 2 6" xfId="41903" xr:uid="{EEFA0B8F-5898-42B0-8D9F-1AEA24414EE1}"/>
    <cellStyle name="Normal 5 2 7" xfId="551" xr:uid="{E03D7AC2-4702-419A-BD4D-87442BE9EAE1}"/>
    <cellStyle name="Normal 5 2 8" xfId="488" xr:uid="{9852A0C7-7EEA-4473-9798-33D6002BE404}"/>
    <cellStyle name="Normal 5 20" xfId="19688" xr:uid="{582DC36E-C7F4-41C0-AA48-1D181C4AC28F}"/>
    <cellStyle name="Normal 5 21" xfId="39353" xr:uid="{9D7E4F7D-8627-429F-B157-05F74E33C03C}"/>
    <cellStyle name="Normal 5 22" xfId="487" xr:uid="{31FEC91C-5762-4147-8602-C5D500EDD4CB}"/>
    <cellStyle name="Normal 5 3" xfId="410" xr:uid="{293147A2-C521-4A7D-AC72-D332EBEB3B36}"/>
    <cellStyle name="Normal 5 3 2" xfId="19701" xr:uid="{C809F098-2E60-4457-A7E3-CB0AF15AD38F}"/>
    <cellStyle name="Normal 5 3 2 2" xfId="41291" xr:uid="{95676242-67A2-4ADD-9F8F-D0E527F561F7}"/>
    <cellStyle name="Normal 5 3 3" xfId="19702" xr:uid="{5A7C7C4E-6821-4245-9870-D2770375C5D2}"/>
    <cellStyle name="Normal 5 3 4" xfId="19700" xr:uid="{87AA9E70-B42F-4C21-BF9F-6131F2399F54}"/>
    <cellStyle name="Normal 5 3 5" xfId="40238" xr:uid="{0947EEF4-A774-4D9C-8F40-873C0E40B825}"/>
    <cellStyle name="Normal 5 3 6" xfId="658" xr:uid="{19B288A6-5CC3-46CD-A81D-AEC11069A213}"/>
    <cellStyle name="Normal 5 4" xfId="408" xr:uid="{D578C6A4-F0BE-4944-9F8D-8835F0A200E5}"/>
    <cellStyle name="Normal 5 4 2" xfId="19703" xr:uid="{D9008349-2323-4F08-874F-CF403DB364E1}"/>
    <cellStyle name="Normal 5 4 3" xfId="41288" xr:uid="{8983AEFC-5E01-4447-BFC3-C27D39ED4F7E}"/>
    <cellStyle name="Normal 5 4 4" xfId="41947" xr:uid="{F10053D3-49E3-4DCC-B269-88E944192932}"/>
    <cellStyle name="Normal 5 4 5" xfId="980" xr:uid="{B51DC752-BDA2-4890-B306-CE908A8C4D3E}"/>
    <cellStyle name="Normal 5 5" xfId="506" xr:uid="{55115FBF-0E83-4B02-B511-392075B6921A}"/>
    <cellStyle name="Normal 5 5 2" xfId="19704" xr:uid="{3E81E435-223A-4C46-9D71-3A5BF6EF4962}"/>
    <cellStyle name="Normal 5 5 3" xfId="41698" xr:uid="{2201A06F-631B-4C40-AD5F-0157B92B9484}"/>
    <cellStyle name="Normal 5 6" xfId="2376" xr:uid="{A2BAA181-C2B5-468C-AC3E-CC5346B3CD18}"/>
    <cellStyle name="Normal 5 6 2" xfId="19705" xr:uid="{945F532D-358A-433B-A23F-03680BB8ED09}"/>
    <cellStyle name="Normal 5 6 3" xfId="41680" xr:uid="{61A4A82E-FFA5-4321-AC53-B3FB97A4EFD6}"/>
    <cellStyle name="Normal 5 7" xfId="19706" xr:uid="{F7DB2C55-68F0-485A-B963-47F889987CE9}"/>
    <cellStyle name="Normal 5 8" xfId="19707" xr:uid="{81E02EA6-8470-4DFE-A1E7-C5871D2A6C44}"/>
    <cellStyle name="Normal 5 9" xfId="19708" xr:uid="{C41B2EB7-1011-4FC8-9713-E013A44738EA}"/>
    <cellStyle name="Normal 50" xfId="411" xr:uid="{179AC32A-0866-4B62-AC68-2ADFE2A1E1A1}"/>
    <cellStyle name="Normal 50 10" xfId="19709" xr:uid="{4C986910-82AA-437E-96A9-36AA61E9735E}"/>
    <cellStyle name="Normal 50 11" xfId="1009" xr:uid="{8AF38592-F850-4CE0-BF8F-7FFFB9AFDF11}"/>
    <cellStyle name="Normal 50 2" xfId="19710" xr:uid="{721FFBDB-827B-41E8-A5BE-0A4AF938FBBD}"/>
    <cellStyle name="Normal 50 3" xfId="19711" xr:uid="{D1711090-D921-4586-BDCE-2087B6DAF868}"/>
    <cellStyle name="Normal 50 4" xfId="19712" xr:uid="{6574A0B5-CC7F-4D51-9DB7-2436E36488CA}"/>
    <cellStyle name="Normal 50 5" xfId="19713" xr:uid="{D22BA87D-CE33-498B-9498-1D9FDA90FAD8}"/>
    <cellStyle name="Normal 50 6" xfId="19714" xr:uid="{B43138CB-E881-4A46-B60A-CB0A4029D7B7}"/>
    <cellStyle name="Normal 50 7" xfId="19715" xr:uid="{641C3D2D-CDEE-49F0-A192-73F16955B919}"/>
    <cellStyle name="Normal 50 8" xfId="19716" xr:uid="{04DF357B-77F9-455A-B7DB-4D8BF2DDF8C9}"/>
    <cellStyle name="Normal 50 9" xfId="19717" xr:uid="{5F0BC37F-6E3A-4C93-B67C-20D5AFEC7053}"/>
    <cellStyle name="Normal 500" xfId="19718" xr:uid="{05232986-16BE-4235-B311-F422F13BEDDC}"/>
    <cellStyle name="Normal 501" xfId="19719" xr:uid="{342E6F74-C7D2-4F27-9576-E3801A18651C}"/>
    <cellStyle name="Normal 502" xfId="19720" xr:uid="{1B745A64-9651-4BA9-B2DF-C6CE401F533B}"/>
    <cellStyle name="Normal 503" xfId="19721" xr:uid="{0AF010E0-9137-43DD-9B34-4BD4286B743F}"/>
    <cellStyle name="Normal 504" xfId="19722" xr:uid="{1212A1EC-67B9-46E2-AB02-B91388D41160}"/>
    <cellStyle name="Normal 505" xfId="19723" xr:uid="{117BD6AB-627F-4475-8BD5-9EE292C2E52E}"/>
    <cellStyle name="Normal 506" xfId="19724" xr:uid="{109F2A20-CDA1-45F0-AE12-D79FDED25317}"/>
    <cellStyle name="Normal 507" xfId="19725" xr:uid="{4D917063-7BE0-47E8-A067-C2EAF6CBB3B0}"/>
    <cellStyle name="Normal 508" xfId="19726" xr:uid="{4E89FD3A-9996-44D5-BBAF-5CC65EF7DB01}"/>
    <cellStyle name="Normal 509" xfId="19727" xr:uid="{02360EAF-E1BE-4855-9578-E6FFC4786373}"/>
    <cellStyle name="Normal 509 2" xfId="38737" xr:uid="{FBBAAFBC-8C59-4460-960C-89975BFADBB2}"/>
    <cellStyle name="Normal 51" xfId="412" xr:uid="{878FAA19-3B08-4ED2-90D8-28064AD1D218}"/>
    <cellStyle name="Normal 51 10" xfId="19728" xr:uid="{A1C5664D-1EED-4873-B9C2-1DA5731B7C31}"/>
    <cellStyle name="Normal 51 11" xfId="1079" xr:uid="{A8E54350-56D3-4013-8E16-48A11F4D7A8C}"/>
    <cellStyle name="Normal 51 2" xfId="19729" xr:uid="{5CC566A8-DDFD-49DB-B6D9-07190455B487}"/>
    <cellStyle name="Normal 51 3" xfId="19730" xr:uid="{A7BF62CC-C95A-4679-8D8D-B3A063CB9438}"/>
    <cellStyle name="Normal 51 4" xfId="19731" xr:uid="{612015C4-C5B2-4E60-928A-55B4133E6C1A}"/>
    <cellStyle name="Normal 51 5" xfId="19732" xr:uid="{8953F56D-B332-4B73-A1F6-713E48406F36}"/>
    <cellStyle name="Normal 51 6" xfId="19733" xr:uid="{C597CE95-CDBD-43EB-87E8-B1A8CE331670}"/>
    <cellStyle name="Normal 51 7" xfId="19734" xr:uid="{1883986A-2717-4EC4-88ED-80F3FA6EFB6D}"/>
    <cellStyle name="Normal 51 8" xfId="19735" xr:uid="{EF09C5D8-1200-4D01-B968-8D84E8E0E889}"/>
    <cellStyle name="Normal 51 9" xfId="19736" xr:uid="{62A60519-9E22-4DF2-94E6-9A2F013EBB3D}"/>
    <cellStyle name="Normal 510" xfId="19737" xr:uid="{4AD899E6-2B42-4957-80E1-1711CB1DC8EE}"/>
    <cellStyle name="Normal 511" xfId="19738" xr:uid="{FFF94D60-7D4F-450A-AAB7-303BB0B50EDC}"/>
    <cellStyle name="Normal 512" xfId="19739" xr:uid="{51FBE842-2423-4A84-ADA6-4D1589738C47}"/>
    <cellStyle name="Normal 513" xfId="19740" xr:uid="{5BBD3578-E02A-4823-93C1-C90C748C7F26}"/>
    <cellStyle name="Normal 514" xfId="19741" xr:uid="{B90B5F07-DD94-47A6-90F5-50E01B6CA2CB}"/>
    <cellStyle name="Normal 515" xfId="19742" xr:uid="{D6BFC81C-D40D-4971-861D-225BA5C2F390}"/>
    <cellStyle name="Normal 516" xfId="19743" xr:uid="{D9A7EF7B-C8C3-4667-A98F-5E6A4B25A2D2}"/>
    <cellStyle name="Normal 517" xfId="19744" xr:uid="{76696C37-1541-4E66-98BC-ECF22DB319D9}"/>
    <cellStyle name="Normal 518" xfId="19745" xr:uid="{42C25DEA-5927-4F51-B0B7-D53366DA4FDD}"/>
    <cellStyle name="Normal 519" xfId="19746" xr:uid="{E936D286-286B-4D70-913F-307BDB927167}"/>
    <cellStyle name="Normal 519 2" xfId="38738" xr:uid="{F7BCC31D-9961-43B3-A003-647378CC00A4}"/>
    <cellStyle name="Normal 52" xfId="227" xr:uid="{667CF5C7-BC9C-4957-BD1D-429ADF7899BC}"/>
    <cellStyle name="Normal 52 10" xfId="19747" xr:uid="{108D2B5A-BCDB-4075-A63E-299C5FE0D94E}"/>
    <cellStyle name="Normal 52 11" xfId="1078" xr:uid="{2FDF94AA-0159-4C26-89C3-8E2F2EF0058E}"/>
    <cellStyle name="Normal 52 2" xfId="19748" xr:uid="{390E3985-0853-42CF-9231-353CDE852019}"/>
    <cellStyle name="Normal 52 3" xfId="19749" xr:uid="{95E0EFCE-96FE-4CED-8DD2-006D3F8ACC5D}"/>
    <cellStyle name="Normal 52 4" xfId="19750" xr:uid="{46A204D5-8E51-447E-97BC-3631E23A2335}"/>
    <cellStyle name="Normal 52 5" xfId="19751" xr:uid="{A4996A8D-087C-4333-9691-C6CEC8C8D0C1}"/>
    <cellStyle name="Normal 52 6" xfId="19752" xr:uid="{465390AA-0EFA-4B93-877B-F7D00BBEF8C5}"/>
    <cellStyle name="Normal 52 7" xfId="19753" xr:uid="{ACA2A72F-3A5C-4FF6-9386-55B0E9D75D1E}"/>
    <cellStyle name="Normal 52 8" xfId="19754" xr:uid="{6B73A961-3719-4D21-8D75-37B915B6A2E2}"/>
    <cellStyle name="Normal 52 9" xfId="19755" xr:uid="{19E8B0C2-71B7-488A-BE60-8616B6E8A4EE}"/>
    <cellStyle name="Normal 520" xfId="19756" xr:uid="{35FF698D-3722-4AB2-8EE0-D256D46FE57C}"/>
    <cellStyle name="Normal 520 2" xfId="38739" xr:uid="{C4C92B64-D606-493A-996A-D0C0BC6A8809}"/>
    <cellStyle name="Normal 521" xfId="19757" xr:uid="{B24F8629-A723-40D5-8E42-23EB7FD66A54}"/>
    <cellStyle name="Normal 522" xfId="19758" xr:uid="{4A3EA6F3-C822-438A-ACB4-06ABA981E695}"/>
    <cellStyle name="Normal 523" xfId="19759" xr:uid="{CBAA60C6-5B9D-4D42-A920-AD6006707B67}"/>
    <cellStyle name="Normal 524" xfId="19760" xr:uid="{5C42D0FF-CDB5-4D8A-9E28-912123AF4F6B}"/>
    <cellStyle name="Normal 525" xfId="19761" xr:uid="{0DE854A9-79E0-4B91-9597-EF85685DED44}"/>
    <cellStyle name="Normal 526" xfId="19762" xr:uid="{72D10102-3959-47BE-890B-BA1FA3141763}"/>
    <cellStyle name="Normal 527" xfId="19763" xr:uid="{DD1A9A78-3C3F-4341-B6C9-7B7C3BAA5B80}"/>
    <cellStyle name="Normal 528" xfId="19764" xr:uid="{372AB216-B73E-4E84-96F6-2884CD75795D}"/>
    <cellStyle name="Normal 529" xfId="19765" xr:uid="{674E817E-B4BE-4C4A-AF78-3B433CECB886}"/>
    <cellStyle name="Normal 53" xfId="437" xr:uid="{D0455132-3DC0-495C-A9BD-7C9427DF6D20}"/>
    <cellStyle name="Normal 53 10" xfId="19766" xr:uid="{C17089CD-EFAA-4458-877F-0D038FBD0E05}"/>
    <cellStyle name="Normal 53 11" xfId="864" xr:uid="{0CF3E787-534C-4129-BC17-F6518C2226EA}"/>
    <cellStyle name="Normal 53 2" xfId="19767" xr:uid="{7DBDD905-ECC0-4B5F-9360-B27BC58FF91A}"/>
    <cellStyle name="Normal 53 3" xfId="19768" xr:uid="{87174E6F-9C89-4E68-8C8F-CFF688C1DEE6}"/>
    <cellStyle name="Normal 53 4" xfId="19769" xr:uid="{9C58E44A-7EC4-4E64-93CC-C3DA889A0BF0}"/>
    <cellStyle name="Normal 53 5" xfId="19770" xr:uid="{3B717A61-7144-44C9-8C07-99E7F3EFA868}"/>
    <cellStyle name="Normal 53 6" xfId="19771" xr:uid="{16CFEE46-EC75-4D7C-90DF-28819F5F4AF7}"/>
    <cellStyle name="Normal 53 7" xfId="19772" xr:uid="{C18EB830-31CD-4B8E-970B-B4B73BE24867}"/>
    <cellStyle name="Normal 53 8" xfId="19773" xr:uid="{B9808230-7B78-44AD-BA9D-2BBC5C84446C}"/>
    <cellStyle name="Normal 53 9" xfId="19774" xr:uid="{6F9BD0D8-0DBA-48C2-BE14-41F1F57B1C5C}"/>
    <cellStyle name="Normal 530" xfId="19775" xr:uid="{45B36431-7BF4-412F-93AC-546D6F67FB64}"/>
    <cellStyle name="Normal 531" xfId="19776" xr:uid="{C33FFC16-6226-405B-8678-8804D356B46E}"/>
    <cellStyle name="Normal 532" xfId="19777" xr:uid="{178CFFED-6F0D-4F57-9654-C6A527ACA6EE}"/>
    <cellStyle name="Normal 533" xfId="19778" xr:uid="{19724A6A-AD75-479B-81EA-6E8C0FC4FC97}"/>
    <cellStyle name="Normal 534" xfId="19779" xr:uid="{79D38DA1-66B1-4D75-807A-924922DAAA63}"/>
    <cellStyle name="Normal 535" xfId="19780" xr:uid="{924CCA64-B301-4339-BC65-ABADC88032A1}"/>
    <cellStyle name="Normal 536" xfId="19781" xr:uid="{E412AB97-C82D-4BA5-9624-490087617DAF}"/>
    <cellStyle name="Normal 537" xfId="19782" xr:uid="{D6B70A5A-F2D9-472E-A35E-820EFDC8A797}"/>
    <cellStyle name="Normal 538" xfId="19783" xr:uid="{7D7230FB-D597-4324-A570-91C318846C3F}"/>
    <cellStyle name="Normal 538 2" xfId="38740" xr:uid="{4D1604BC-1202-4115-8EB7-F6EF2D8235A3}"/>
    <cellStyle name="Normal 539" xfId="19784" xr:uid="{560A81ED-9249-4DA2-9C8D-914C9699F9CD}"/>
    <cellStyle name="Normal 54" xfId="1082" xr:uid="{7DE580D7-540D-49E1-A7E3-1A888A3DA305}"/>
    <cellStyle name="Normal 54 10" xfId="19785" xr:uid="{82F431AD-7A0E-4256-A0B7-E1283F1B3225}"/>
    <cellStyle name="Normal 54 2" xfId="19786" xr:uid="{D7654C7D-8265-4A44-BFE5-3428B14E6D1D}"/>
    <cellStyle name="Normal 54 3" xfId="19787" xr:uid="{AFB3AD80-119F-4DE6-8942-206DEA64F511}"/>
    <cellStyle name="Normal 54 4" xfId="19788" xr:uid="{BEB0A9C2-958A-4AAD-BDCE-E28A4FF2BDEA}"/>
    <cellStyle name="Normal 54 5" xfId="19789" xr:uid="{962CD947-5678-4360-9081-553E2B2B2FCD}"/>
    <cellStyle name="Normal 54 6" xfId="19790" xr:uid="{D1F14D90-F827-4BBC-ABB4-8F25F956BA79}"/>
    <cellStyle name="Normal 54 7" xfId="19791" xr:uid="{B71C5306-8F0C-46F9-B604-4290759A3BAD}"/>
    <cellStyle name="Normal 54 8" xfId="19792" xr:uid="{21A531C1-8377-4AC8-8B83-693F3C0DEF8E}"/>
    <cellStyle name="Normal 54 9" xfId="19793" xr:uid="{152EC5E4-A971-4C2E-8FBF-317B2CFE0E78}"/>
    <cellStyle name="Normal 540" xfId="19794" xr:uid="{F6BC0413-EB19-4B44-8EE8-FCC569F17744}"/>
    <cellStyle name="Normal 541" xfId="19795" xr:uid="{7ED5B5EB-4448-40FA-B73B-DB15B8C85EDF}"/>
    <cellStyle name="Normal 542" xfId="19796" xr:uid="{5F8ABD8D-8776-42C8-BC9C-17FD77CA0F23}"/>
    <cellStyle name="Normal 543" xfId="19797" xr:uid="{A39ABB1C-4CA7-49DC-A868-D620C04BBE87}"/>
    <cellStyle name="Normal 544" xfId="19798" xr:uid="{B0CFE7B1-01C4-4314-B9AB-BB0F7C995691}"/>
    <cellStyle name="Normal 544 2" xfId="38741" xr:uid="{7EFD8E57-5496-4C50-8957-FDCCF3D1D3E3}"/>
    <cellStyle name="Normal 545" xfId="19799" xr:uid="{DD984142-85E9-4104-8189-7880B1156058}"/>
    <cellStyle name="Normal 545 2" xfId="38742" xr:uid="{3F1AAAA0-E9E9-47DE-9A6A-B9AF09017453}"/>
    <cellStyle name="Normal 546" xfId="19800" xr:uid="{ABA179D6-5C09-483A-A586-00C4A17E53FD}"/>
    <cellStyle name="Normal 546 2" xfId="38743" xr:uid="{F4DF280F-55A0-42DE-817B-B3333AF2B14F}"/>
    <cellStyle name="Normal 547" xfId="19801" xr:uid="{D1F9A0CB-7A08-4F71-BDAE-576235A9C2ED}"/>
    <cellStyle name="Normal 547 2" xfId="38744" xr:uid="{8F155479-BC06-453B-A5F0-1E4F7F22F42B}"/>
    <cellStyle name="Normal 548" xfId="19802" xr:uid="{942BA136-D6B0-4CFC-B9B6-B93DDE0AE592}"/>
    <cellStyle name="Normal 549" xfId="19803" xr:uid="{95CD0DAA-B4B7-4C25-B636-834FA36E2F6C}"/>
    <cellStyle name="Normal 55" xfId="1074" xr:uid="{2BDCC74E-63BE-445C-80AC-B894CD6A7E78}"/>
    <cellStyle name="Normal 55 10" xfId="19804" xr:uid="{1B08F8E0-F0B5-408A-A22B-849750D955A2}"/>
    <cellStyle name="Normal 55 2" xfId="19805" xr:uid="{9104AE6B-9E7B-478D-B2CD-A0D8CC17CA78}"/>
    <cellStyle name="Normal 55 3" xfId="19806" xr:uid="{4DF12BAF-A47F-4A56-B9C1-C5F70B1FCB2D}"/>
    <cellStyle name="Normal 55 4" xfId="19807" xr:uid="{ECE772DC-E44E-4949-A66E-F426FCDE8420}"/>
    <cellStyle name="Normal 55 5" xfId="19808" xr:uid="{AC6312A8-4B06-43BE-8D42-8E70C8CED999}"/>
    <cellStyle name="Normal 55 6" xfId="19809" xr:uid="{F16DFE4A-6F51-4054-94B8-396DD52D0410}"/>
    <cellStyle name="Normal 55 7" xfId="19810" xr:uid="{3B6DC092-6FF7-47CD-B889-F78B71C509B5}"/>
    <cellStyle name="Normal 55 8" xfId="19811" xr:uid="{C79C5C1A-8CBA-43C5-AE63-E65ECBAF1A6C}"/>
    <cellStyle name="Normal 55 9" xfId="19812" xr:uid="{BB164298-2B98-4F70-BFE0-75ECDAAC3271}"/>
    <cellStyle name="Normal 550" xfId="19813" xr:uid="{D04A4659-0F2A-4948-AA1E-D8C5A7686871}"/>
    <cellStyle name="Normal 551" xfId="19814" xr:uid="{F1F207B8-6353-4F66-A994-1FFB944CD0EC}"/>
    <cellStyle name="Normal 552" xfId="19815" xr:uid="{8E9C5DAF-35E6-415B-BE52-941B53211D11}"/>
    <cellStyle name="Normal 553" xfId="19816" xr:uid="{A5B40965-2588-4F85-A3B4-BE6BD8B2B56A}"/>
    <cellStyle name="Normal 554" xfId="19817" xr:uid="{2E61CDE7-EB82-4331-AFDE-1AEE92FA8696}"/>
    <cellStyle name="Normal 555" xfId="19818" xr:uid="{86002CBA-1D07-4407-A9AA-7CDBC21172C9}"/>
    <cellStyle name="Normal 555 2" xfId="38745" xr:uid="{8D42B479-9F30-4249-861E-CF576B333E7C}"/>
    <cellStyle name="Normal 556" xfId="19819" xr:uid="{B8EDB058-6541-42F1-BFC7-D7735E5578D1}"/>
    <cellStyle name="Normal 556 2" xfId="38746" xr:uid="{B9E12743-AFB6-40AE-921E-BBFA3F6C84F1}"/>
    <cellStyle name="Normal 557" xfId="19820" xr:uid="{101EA71B-5093-44E0-A535-177A20428622}"/>
    <cellStyle name="Normal 558" xfId="19821" xr:uid="{C29A3FF3-E9DF-4CD8-81EC-9974680C73DC}"/>
    <cellStyle name="Normal 559" xfId="19822" xr:uid="{C7DA6B8F-883A-41B0-A9F1-FFAD94757D35}"/>
    <cellStyle name="Normal 56" xfId="1088" xr:uid="{4328DAC6-032E-47F1-9AA2-85AE079CC3B6}"/>
    <cellStyle name="Normal 56 2" xfId="19823" xr:uid="{794598A7-C7DB-4E9D-BD55-094EE08AFBFD}"/>
    <cellStyle name="Normal 560" xfId="19824" xr:uid="{64C3746A-414C-4E5F-BA71-98FE07729A65}"/>
    <cellStyle name="Normal 561" xfId="19825" xr:uid="{582886BF-8B72-498D-B572-B8CEE3C8110F}"/>
    <cellStyle name="Normal 562" xfId="19826" xr:uid="{597F0F87-E5BA-4683-A567-BFC6646F7DB4}"/>
    <cellStyle name="Normal 563" xfId="19827" xr:uid="{A9267839-6496-4BC1-98A3-9464C75E3F86}"/>
    <cellStyle name="Normal 563 2" xfId="38747" xr:uid="{2FF07EC2-C4D4-49C1-98ED-5B5354B55BCE}"/>
    <cellStyle name="Normal 564" xfId="19828" xr:uid="{026CC7D9-3722-4647-BDA8-2718011D83C1}"/>
    <cellStyle name="Normal 564 2" xfId="38748" xr:uid="{112069CD-A564-4DBB-AE0A-81892284BD0C}"/>
    <cellStyle name="Normal 565" xfId="19829" xr:uid="{70C822C6-905A-4837-8522-844C2CC30EF5}"/>
    <cellStyle name="Normal 565 2" xfId="38749" xr:uid="{3333D8A7-B8CB-4058-BD4E-7C4AFE886AB0}"/>
    <cellStyle name="Normal 566" xfId="19830" xr:uid="{9F60B2D0-AB9F-46B2-BF83-E1FA15D49922}"/>
    <cellStyle name="Normal 566 2" xfId="38750" xr:uid="{B76E8417-7A76-4E97-86FD-629F43157E64}"/>
    <cellStyle name="Normal 567" xfId="19831" xr:uid="{9A29F355-097B-429B-9B5C-A386E8192F80}"/>
    <cellStyle name="Normal 568" xfId="19832" xr:uid="{29FD753C-5BC3-49F5-9F88-15DE221A7B9E}"/>
    <cellStyle name="Normal 569" xfId="19833" xr:uid="{7D078168-2C86-4056-984A-E6079B8847A1}"/>
    <cellStyle name="Normal 57" xfId="1094" xr:uid="{9D9C634D-B360-47F8-A595-AB36DDBD1E2A}"/>
    <cellStyle name="Normal 57 2" xfId="19835" xr:uid="{EF2E91C7-927D-45ED-BE22-30AF96148063}"/>
    <cellStyle name="Normal 57 3" xfId="19836" xr:uid="{3D4D0E0A-74A5-4D92-9934-893D06D33AE5}"/>
    <cellStyle name="Normal 57 4" xfId="19834" xr:uid="{977BA06F-F95D-4169-8FF8-DFE969922CAC}"/>
    <cellStyle name="Normal 570" xfId="19837" xr:uid="{8F6BA5EB-6022-4EB4-BAFE-642A3E33948E}"/>
    <cellStyle name="Normal 571" xfId="19838" xr:uid="{C8CCA23E-2223-4563-9392-8C117768BCE0}"/>
    <cellStyle name="Normal 572" xfId="19839" xr:uid="{EB2D16AB-269B-4687-B620-2E7BC3EDCFDF}"/>
    <cellStyle name="Normal 573" xfId="19840" xr:uid="{8AC859D5-AB69-453C-AD72-09AAECFAD9FC}"/>
    <cellStyle name="Normal 574" xfId="19841" xr:uid="{8AF840E2-78D3-454C-9FA7-E97FFBFD8DC6}"/>
    <cellStyle name="Normal 575" xfId="19842" xr:uid="{195E7FE4-8BA2-4614-AD0F-1EDBDC7E8D0A}"/>
    <cellStyle name="Normal 576" xfId="19843" xr:uid="{A9C57505-5597-4FFD-835A-0E26A738CACD}"/>
    <cellStyle name="Normal 577" xfId="19844" xr:uid="{11EDB046-B8B2-4D17-A841-0AF43E61A806}"/>
    <cellStyle name="Normal 578" xfId="19845" xr:uid="{BD54CAAB-B844-43FB-8395-5C0AF5596D18}"/>
    <cellStyle name="Normal 579" xfId="19846" xr:uid="{CEE4BB1B-1A23-459B-AE12-C7726380F1E7}"/>
    <cellStyle name="Normal 58" xfId="879" xr:uid="{7D9E902D-87D0-4833-AEE6-FD6C3DAE06AF}"/>
    <cellStyle name="Normal 58 2" xfId="19847" xr:uid="{461D59D4-E29D-41ED-887A-4FD27FF44A3D}"/>
    <cellStyle name="Normal 580" xfId="19848" xr:uid="{973A5B26-EAFA-4744-B4EA-5AC39789F026}"/>
    <cellStyle name="Normal 581" xfId="19849" xr:uid="{E3FDD5D5-4345-4CA7-9B2B-97EC1F3F4558}"/>
    <cellStyle name="Normal 582" xfId="19850" xr:uid="{C9C14AAA-F2D7-437C-97CF-C1292FA09BEB}"/>
    <cellStyle name="Normal 582 2" xfId="38751" xr:uid="{C3C303F3-29FB-45BD-8B4D-21A2CAA28E0A}"/>
    <cellStyle name="Normal 583" xfId="19851" xr:uid="{C3959972-EE4E-4F4B-BFD5-EF22A57F97A5}"/>
    <cellStyle name="Normal 583 2" xfId="38752" xr:uid="{090E45AE-DAF0-4CF5-9E77-37A62AF737CF}"/>
    <cellStyle name="Normal 584" xfId="19852" xr:uid="{7A30F166-4E2C-4FCD-92C3-4A1D515DE95F}"/>
    <cellStyle name="Normal 585" xfId="19853" xr:uid="{D9628DA7-D379-4C76-B397-C0684BD5F50E}"/>
    <cellStyle name="Normal 586" xfId="19854" xr:uid="{75F6290A-EE1F-4B18-8E1D-32FCC12EC178}"/>
    <cellStyle name="Normal 587" xfId="19855" xr:uid="{CCB00859-B4FE-4AB9-987D-9E5ADB5BB6F8}"/>
    <cellStyle name="Normal 588" xfId="19856" xr:uid="{7F167D4E-70B3-49C4-9774-F39BB18E10CF}"/>
    <cellStyle name="Normal 589" xfId="19857" xr:uid="{0753B729-F7C8-415F-8CC0-B88E7E5FA114}"/>
    <cellStyle name="Normal 589 2" xfId="38753" xr:uid="{F9859BEA-B4B9-4455-8692-D96A52C82B54}"/>
    <cellStyle name="Normal 59" xfId="1021" xr:uid="{7399BA08-A8E4-4FE3-AF0F-E4EAA7732E71}"/>
    <cellStyle name="Normal 59 10" xfId="19858" xr:uid="{1A4F2F41-34DD-4471-88B9-8B93430ECDEE}"/>
    <cellStyle name="Normal 59 2" xfId="19859" xr:uid="{84BD7916-5EC3-4414-845A-880BCD6CBB1C}"/>
    <cellStyle name="Normal 59 3" xfId="19860" xr:uid="{1DC84C5E-0882-40BC-9A6D-C3170FE252BA}"/>
    <cellStyle name="Normal 59 4" xfId="19861" xr:uid="{AA72D1C0-0C8D-4971-BB52-E59FA030DCB7}"/>
    <cellStyle name="Normal 59 5" xfId="19862" xr:uid="{2997BD25-4B48-4B40-9327-E214E2B5F9DA}"/>
    <cellStyle name="Normal 59 6" xfId="19863" xr:uid="{0EA9ADB7-6F48-4A62-B57B-3883C1F433ED}"/>
    <cellStyle name="Normal 59 7" xfId="19864" xr:uid="{EC81A472-52C0-45CF-932B-60D2C89D182C}"/>
    <cellStyle name="Normal 59 8" xfId="19865" xr:uid="{10743357-C18F-4861-9B09-F16B18592509}"/>
    <cellStyle name="Normal 59 9" xfId="19866" xr:uid="{4F99D42F-26F5-4AD2-88F6-61DF8CD04D50}"/>
    <cellStyle name="Normal 590" xfId="19867" xr:uid="{4391930C-F5FE-4720-BA51-425C498551CE}"/>
    <cellStyle name="Normal 590 2" xfId="38754" xr:uid="{4F126111-9A50-43A4-A284-0C96BC618BC8}"/>
    <cellStyle name="Normal 591" xfId="19868" xr:uid="{5203EBEE-7FC1-4561-864E-BCEAFC41AD71}"/>
    <cellStyle name="Normal 591 2" xfId="38755" xr:uid="{1A71B2AC-F43C-45D5-A294-AA296FA27429}"/>
    <cellStyle name="Normal 592" xfId="19869" xr:uid="{7D3B5FE9-BA69-47EE-A160-5EAD873BA27F}"/>
    <cellStyle name="Normal 593" xfId="19870" xr:uid="{10E77F7B-9A56-4873-9098-FD48ECC1E4CE}"/>
    <cellStyle name="Normal 594" xfId="19871" xr:uid="{F66DF655-6D78-415B-A988-F0C661DA6A25}"/>
    <cellStyle name="Normal 595" xfId="19872" xr:uid="{F6026051-CAEA-4E3E-A10F-6DDA41D8010F}"/>
    <cellStyle name="Normal 596" xfId="19873" xr:uid="{8FD771A9-B6E2-4B32-B38F-7F0A9229DD65}"/>
    <cellStyle name="Normal 597" xfId="19874" xr:uid="{C39CAB77-9DAD-4C6A-BA63-C15FD522F436}"/>
    <cellStyle name="Normal 598" xfId="19875" xr:uid="{029379F4-EC1A-4B0A-BE32-FB555B3296DA}"/>
    <cellStyle name="Normal 599" xfId="19876" xr:uid="{1383D8D5-69D4-4DD8-9F8D-B30D5BEDC40B}"/>
    <cellStyle name="Normal 599 2" xfId="38756" xr:uid="{34B7FC8A-5A86-4332-814F-8CA04031FE30}"/>
    <cellStyle name="Normal 6" xfId="151" xr:uid="{E9450AA0-E877-4BDB-823B-E7D2BA786DCF}"/>
    <cellStyle name="Normal 6 10" xfId="19878" xr:uid="{4E907369-88C1-41DE-A328-55BA6D67FAA8}"/>
    <cellStyle name="Normal 6 11" xfId="19879" xr:uid="{0019A7FC-FC38-4350-B621-04F1817D23A8}"/>
    <cellStyle name="Normal 6 12" xfId="19880" xr:uid="{877A4D54-3911-43E5-A18F-62BDDA818F14}"/>
    <cellStyle name="Normal 6 13" xfId="19881" xr:uid="{ED9F5495-0A44-4FAB-8004-A2A429694BF3}"/>
    <cellStyle name="Normal 6 14" xfId="19882" xr:uid="{04A81103-8A7A-49B9-9728-7C53E84D5096}"/>
    <cellStyle name="Normal 6 15" xfId="19883" xr:uid="{C1E1121A-5112-4FD8-BE8A-64929675F18C}"/>
    <cellStyle name="Normal 6 16" xfId="38757" xr:uid="{0C2DB4F7-FA97-4AA7-A96D-3123730AD201}"/>
    <cellStyle name="Normal 6 17" xfId="38758" xr:uid="{70EFD5AB-9C7F-444F-8BAB-7773A55203D9}"/>
    <cellStyle name="Normal 6 18" xfId="19877" xr:uid="{FF4C5618-DD61-4440-8829-9DD7BEE60D8C}"/>
    <cellStyle name="Normal 6 19" xfId="39355" xr:uid="{CC3433D3-7F8C-4626-B210-3D65C075FAE7}"/>
    <cellStyle name="Normal 6 2" xfId="570" xr:uid="{63CE207C-004D-438A-8BD7-7D5FE8420D76}"/>
    <cellStyle name="Normal 6 2 2" xfId="673" xr:uid="{8FE2B9BA-9046-49FC-9B45-33087C492DA1}"/>
    <cellStyle name="Normal 6 2 2 2" xfId="19886" xr:uid="{47C5BF05-27CF-4C69-A3F5-37D1F404B790}"/>
    <cellStyle name="Normal 6 2 2 2 2" xfId="41791" xr:uid="{1548D699-D6F3-47B2-893F-D0BEC411BDCA}"/>
    <cellStyle name="Normal 6 2 2 3" xfId="19887" xr:uid="{8273C3FE-F0E9-463F-9DFB-5C75B4C7EAA8}"/>
    <cellStyle name="Normal 6 2 2 4" xfId="19885" xr:uid="{94716633-70DD-4482-A98B-9CD6B96CD1EE}"/>
    <cellStyle name="Normal 6 2 2 5" xfId="41292" xr:uid="{452A6ABF-C62A-4F45-8D98-418BE34ED4EA}"/>
    <cellStyle name="Normal 6 2 3" xfId="19884" xr:uid="{C6D3DFC8-1247-4B42-AD3F-522B9F483843}"/>
    <cellStyle name="Normal 6 2 4" xfId="41728" xr:uid="{202D9EB0-D6CB-4F26-BCD1-A1F9A0783679}"/>
    <cellStyle name="Normal 6 20" xfId="2429" xr:uid="{3B4CFF0F-7D96-40DD-B32F-0A384BCC904B}"/>
    <cellStyle name="Normal 6 21" xfId="566" xr:uid="{434D1F85-ADDB-446A-86B5-F8F9FE6082A6}"/>
    <cellStyle name="Normal 6 22" xfId="41950" xr:uid="{E2A865F1-3C12-460C-A1EE-F6F917105560}"/>
    <cellStyle name="Normal 6 23" xfId="491" xr:uid="{C712A0AB-1AC3-4BB8-B646-9CDC08DA7A61}"/>
    <cellStyle name="Normal 6 3" xfId="659" xr:uid="{4FF8B7A6-CDD5-4555-89A4-C76D04FFE0E2}"/>
    <cellStyle name="Normal 6 3 2" xfId="19889" xr:uid="{217D7D4C-1631-4F37-9028-F40216F0E9E1}"/>
    <cellStyle name="Normal 6 3 2 2" xfId="41761" xr:uid="{57FE7EE7-4FA5-45C8-B488-911D355ED65F}"/>
    <cellStyle name="Normal 6 3 3" xfId="19888" xr:uid="{414C7705-99D9-4074-8707-5720D4C16E5B}"/>
    <cellStyle name="Normal 6 4" xfId="19890" xr:uid="{97A01F30-CBD2-49ED-95B6-F54F6E0BD751}"/>
    <cellStyle name="Normal 6 5" xfId="19891" xr:uid="{050387C1-5029-4D42-BEC1-F1E294C033DD}"/>
    <cellStyle name="Normal 6 5 2" xfId="41681" xr:uid="{FEE1A244-DCE1-478A-A15A-190BC84121F2}"/>
    <cellStyle name="Normal 6 6" xfId="19892" xr:uid="{1D4068D7-4B95-48CA-95A2-73E1F5984F4B}"/>
    <cellStyle name="Normal 6 7" xfId="19893" xr:uid="{7F0804C8-E276-4AAA-982E-3F5AF71EA673}"/>
    <cellStyle name="Normal 6 8" xfId="19894" xr:uid="{2719BB8B-3BC0-4555-A64A-EA947D3DA12A}"/>
    <cellStyle name="Normal 6 9" xfId="19895" xr:uid="{2A694F6F-E33A-4DFE-AAB6-F80EE0315161}"/>
    <cellStyle name="Normal 60" xfId="1089" xr:uid="{F0F7E5B5-CCB9-4001-B114-180AEBD219BA}"/>
    <cellStyle name="Normal 60 10" xfId="19896" xr:uid="{F3970025-80F2-4E28-AD3A-ABC3BBE6D867}"/>
    <cellStyle name="Normal 60 2" xfId="19897" xr:uid="{EC5BF3BF-F149-4870-9F12-790FBEA7ED5B}"/>
    <cellStyle name="Normal 60 3" xfId="19898" xr:uid="{9FD54A0E-B16C-4DD8-80F3-AB423EE02C42}"/>
    <cellStyle name="Normal 60 4" xfId="19899" xr:uid="{E28DC6CB-69A5-4221-8463-80893274F416}"/>
    <cellStyle name="Normal 60 5" xfId="19900" xr:uid="{0B63FC4D-596B-4707-8C5F-164607BA43A2}"/>
    <cellStyle name="Normal 60 6" xfId="19901" xr:uid="{AAE31B93-6814-4A3A-BEA8-713EAF06D82D}"/>
    <cellStyle name="Normal 60 7" xfId="19902" xr:uid="{1B1F8C5A-94AD-49F7-87A6-8F4043D38604}"/>
    <cellStyle name="Normal 60 8" xfId="19903" xr:uid="{9213302B-E64C-4379-A045-5484237A1FE3}"/>
    <cellStyle name="Normal 60 9" xfId="19904" xr:uid="{418A8CCC-8BC6-4CBB-B65B-AA0E9738E175}"/>
    <cellStyle name="Normal 600" xfId="19905" xr:uid="{5FB6E49B-97E2-44F8-9F95-40A4A1944465}"/>
    <cellStyle name="Normal 600 2" xfId="38759" xr:uid="{9A71E207-FB8E-4076-9982-47BF28A8F593}"/>
    <cellStyle name="Normal 601" xfId="19906" xr:uid="{C1279A04-367B-4FD5-B8D2-93680C601929}"/>
    <cellStyle name="Normal 601 2" xfId="38760" xr:uid="{DF6A3AC3-325A-47A3-BFCA-7B8B37313F98}"/>
    <cellStyle name="Normal 602" xfId="19907" xr:uid="{C6377670-19E0-408E-BD57-06B293DAD307}"/>
    <cellStyle name="Normal 602 2" xfId="38761" xr:uid="{FDB23981-58AB-4A1F-8605-754F0BFAB3C5}"/>
    <cellStyle name="Normal 603" xfId="19908" xr:uid="{B80D46E7-561A-4C66-8999-193AA2180BCE}"/>
    <cellStyle name="Normal 603 2" xfId="38762" xr:uid="{E2ECDBFD-7918-47DE-8113-12F4CEF40B65}"/>
    <cellStyle name="Normal 604" xfId="19909" xr:uid="{1D13D3DB-200E-46E7-9DD6-2F77DE6A746A}"/>
    <cellStyle name="Normal 604 2" xfId="38763" xr:uid="{3A11E3DF-98E5-4AE2-B100-F7B2FE922DFE}"/>
    <cellStyle name="Normal 605" xfId="19910" xr:uid="{E3F453D4-2AB0-4444-A7C7-D4F1EE00B486}"/>
    <cellStyle name="Normal 605 2" xfId="38764" xr:uid="{9C1893EC-216D-43ED-B38F-6E05D37907FF}"/>
    <cellStyle name="Normal 606" xfId="19911" xr:uid="{EAAE83C1-E0B1-40E5-9F6C-33A3E4222333}"/>
    <cellStyle name="Normal 607" xfId="19912" xr:uid="{48E04333-BA42-48AA-A333-0C6BB5F8A321}"/>
    <cellStyle name="Normal 608" xfId="19913" xr:uid="{4AAEFDCC-27C3-474C-AAFD-E94F69890F4B}"/>
    <cellStyle name="Normal 609" xfId="19914" xr:uid="{87414387-437F-4977-93B5-2D18F18A7BD8}"/>
    <cellStyle name="Normal 61" xfId="863" xr:uid="{A2EBC049-8DAD-4D2B-AA9E-A6CA36394FFD}"/>
    <cellStyle name="Normal 61 10" xfId="19915" xr:uid="{ECEA3990-49BB-4169-A121-965A3C460CAE}"/>
    <cellStyle name="Normal 61 2" xfId="19916" xr:uid="{1575B8C5-6782-403E-BFEA-46D24D798A06}"/>
    <cellStyle name="Normal 61 3" xfId="19917" xr:uid="{E892D207-AC66-47BB-8B8F-BA903E9C793B}"/>
    <cellStyle name="Normal 61 4" xfId="19918" xr:uid="{4E5A0717-2C7C-4917-98B9-22FC76E278EE}"/>
    <cellStyle name="Normal 61 5" xfId="19919" xr:uid="{A9EF8C96-4F63-4F3E-890E-95113968A780}"/>
    <cellStyle name="Normal 61 6" xfId="19920" xr:uid="{DA8F1EF5-9A10-4193-85CF-539BC80C57D1}"/>
    <cellStyle name="Normal 61 7" xfId="19921" xr:uid="{809BDDBE-2C6B-472C-A460-CAD9D2FD91F9}"/>
    <cellStyle name="Normal 61 8" xfId="19922" xr:uid="{DE89BD73-DC0B-4163-B79C-15C97F64B935}"/>
    <cellStyle name="Normal 61 9" xfId="19923" xr:uid="{E50A795C-181B-44C3-95AC-0B5A19949174}"/>
    <cellStyle name="Normal 610" xfId="19924" xr:uid="{87F72C43-3E8D-4BD8-BD89-D6DFCC98C67A}"/>
    <cellStyle name="Normal 611" xfId="19925" xr:uid="{0AAA86BB-6C56-4DBB-A18D-22F1B079E3D8}"/>
    <cellStyle name="Normal 611 2" xfId="38765" xr:uid="{CBEB2450-097C-4755-99EB-DD9D4C4D5761}"/>
    <cellStyle name="Normal 612" xfId="19926" xr:uid="{51763108-5708-4B3E-94FB-6971B7244D27}"/>
    <cellStyle name="Normal 612 2" xfId="38766" xr:uid="{87414B0B-2998-4BCB-AF2C-A1192A428817}"/>
    <cellStyle name="Normal 613" xfId="19927" xr:uid="{18105A10-F644-4FB2-87A1-C780ABFAAD8F}"/>
    <cellStyle name="Normal 614" xfId="19928" xr:uid="{78821BB1-130C-44F1-947D-0BB56BF05D5C}"/>
    <cellStyle name="Normal 615" xfId="19929" xr:uid="{0E4595A2-EBD1-4F57-832A-603C62EA0605}"/>
    <cellStyle name="Normal 616" xfId="19930" xr:uid="{DB415A1F-535C-413C-A9B5-89D9F2D7B9DE}"/>
    <cellStyle name="Normal 617" xfId="19931" xr:uid="{49A56A01-49EB-4F5A-ABEA-477400D892E8}"/>
    <cellStyle name="Normal 618" xfId="19932" xr:uid="{60830190-61FD-4156-A3A7-2E3173F75BBC}"/>
    <cellStyle name="Normal 619" xfId="19933" xr:uid="{84B5F57D-1239-4BBB-B843-B9550CFF3329}"/>
    <cellStyle name="Normal 62" xfId="1086" xr:uid="{D93FB695-CA03-434F-A79C-B4A7E513C750}"/>
    <cellStyle name="Normal 62 10" xfId="19934" xr:uid="{B062AE31-4755-4C34-9152-691EDCDD361C}"/>
    <cellStyle name="Normal 62 2" xfId="19935" xr:uid="{975BE273-5D4E-4FB7-AB02-36719AC46412}"/>
    <cellStyle name="Normal 62 3" xfId="19936" xr:uid="{BC483309-864D-40E9-AEC5-8F4FCA9A5612}"/>
    <cellStyle name="Normal 62 4" xfId="19937" xr:uid="{9946C642-42BE-4D58-B81B-26208F123E59}"/>
    <cellStyle name="Normal 62 5" xfId="19938" xr:uid="{05D7767A-BB76-443D-9008-346825BEE979}"/>
    <cellStyle name="Normal 62 6" xfId="19939" xr:uid="{22E3B26F-2B40-404E-96D1-FA50BFD6A152}"/>
    <cellStyle name="Normal 62 7" xfId="19940" xr:uid="{70637F90-2075-43DB-8E76-4F24B79EDE70}"/>
    <cellStyle name="Normal 62 8" xfId="19941" xr:uid="{38DE4306-3AE3-4E7D-99CF-FD59597F7A93}"/>
    <cellStyle name="Normal 62 9" xfId="19942" xr:uid="{F535F77A-B334-4E20-84A4-73A4537F16A9}"/>
    <cellStyle name="Normal 620" xfId="19943" xr:uid="{2C18BF24-1E88-4399-B964-5C1F7786282A}"/>
    <cellStyle name="Normal 621" xfId="19944" xr:uid="{08D0A1BE-66A3-4570-802C-9172310DA958}"/>
    <cellStyle name="Normal 622" xfId="19945" xr:uid="{85540044-A7FB-4A62-A643-EE0748085217}"/>
    <cellStyle name="Normal 623" xfId="19946" xr:uid="{6C332CBC-7E2B-4412-AA63-3629D6FE0A99}"/>
    <cellStyle name="Normal 623 2" xfId="38767" xr:uid="{EA2E5603-E2CF-4615-8A16-13046A8E9695}"/>
    <cellStyle name="Normal 624" xfId="19947" xr:uid="{9DC2A5A1-9319-4B33-9211-3B2943565ABB}"/>
    <cellStyle name="Normal 624 2" xfId="38768" xr:uid="{FE5A9C19-B91A-4F6B-8AB3-72136836B5CB}"/>
    <cellStyle name="Normal 625" xfId="19948" xr:uid="{AB24E2FE-3B8F-4875-AE3A-070FE5876F19}"/>
    <cellStyle name="Normal 625 2" xfId="38769" xr:uid="{A3B3A90B-9324-4E97-821B-6A9111D8685B}"/>
    <cellStyle name="Normal 626" xfId="19949" xr:uid="{68CE3D0D-27FE-4B85-80B3-CB7D5AA9AB83}"/>
    <cellStyle name="Normal 627" xfId="19950" xr:uid="{4F740298-01FE-4905-BD50-0AB47A633B5A}"/>
    <cellStyle name="Normal 628" xfId="19951" xr:uid="{E63B6F99-545C-45C9-9430-71E49C7740DE}"/>
    <cellStyle name="Normal 629" xfId="19952" xr:uid="{7B9F3097-7AB2-4836-9612-112BE6E33554}"/>
    <cellStyle name="Normal 63" xfId="874" xr:uid="{36736F73-8A94-43C3-BCED-AD2CC337D7DE}"/>
    <cellStyle name="Normal 63 10" xfId="19953" xr:uid="{A1904A76-9C19-4C33-AEC5-AAAC904986BC}"/>
    <cellStyle name="Normal 63 2" xfId="19954" xr:uid="{204495F3-A7F0-44F1-9CC7-A79753E7C937}"/>
    <cellStyle name="Normal 63 3" xfId="19955" xr:uid="{F7EF65BA-7D66-4478-871A-525A078470FC}"/>
    <cellStyle name="Normal 63 4" xfId="19956" xr:uid="{2B8B9ADD-BE84-4567-AD6E-525F2B3306D4}"/>
    <cellStyle name="Normal 63 5" xfId="19957" xr:uid="{3DC60F08-CEC9-4684-9AE0-36AA1DFDA22F}"/>
    <cellStyle name="Normal 63 6" xfId="19958" xr:uid="{1D45DA28-08AB-4E0A-BFEE-378985C83D79}"/>
    <cellStyle name="Normal 63 7" xfId="19959" xr:uid="{A4F29AC8-784E-4EEE-8C22-3BD1EFD8D0BD}"/>
    <cellStyle name="Normal 63 8" xfId="19960" xr:uid="{80D63996-EDB4-40BA-B6BA-4D2E92993BB1}"/>
    <cellStyle name="Normal 63 9" xfId="19961" xr:uid="{047E2651-4E47-4DF6-8CB7-FE2FD2D073B9}"/>
    <cellStyle name="Normal 630" xfId="19962" xr:uid="{111536E8-2AAB-412A-B405-CC68C3262009}"/>
    <cellStyle name="Normal 631" xfId="19963" xr:uid="{F6DA2EB9-A6F8-4746-AA2C-546011AC8162}"/>
    <cellStyle name="Normal 632" xfId="19964" xr:uid="{DAC0D677-C50E-4CEB-A45E-020C49FB9A6C}"/>
    <cellStyle name="Normal 633" xfId="19965" xr:uid="{3607D5CE-5652-4C73-A1FC-171725B7201A}"/>
    <cellStyle name="Normal 634" xfId="19966" xr:uid="{44E9F85A-B792-415C-ADA3-EB380D01C861}"/>
    <cellStyle name="Normal 635" xfId="19967" xr:uid="{1C1967F1-B664-4D8A-8D3B-73D12E3049AA}"/>
    <cellStyle name="Normal 636" xfId="19968" xr:uid="{4E379D37-E154-48A2-B02E-7867CE38214E}"/>
    <cellStyle name="Normal 636 2" xfId="38770" xr:uid="{E22D17EE-C814-4DCE-828F-BB3EC5F1C3FC}"/>
    <cellStyle name="Normal 637" xfId="19969" xr:uid="{E2234E1C-50E4-4C4E-85D1-40A7E00B0A0B}"/>
    <cellStyle name="Normal 637 2" xfId="38771" xr:uid="{E151E479-2E7E-4CB1-84C9-2F9ECB02DEB8}"/>
    <cellStyle name="Normal 638" xfId="19970" xr:uid="{53DD22F7-7C4A-4DF6-B269-2FFA5E093E4C}"/>
    <cellStyle name="Normal 639" xfId="19971" xr:uid="{543A700B-3872-4909-BC8A-97CA5A222E6A}"/>
    <cellStyle name="Normal 64" xfId="1116" xr:uid="{531EF1F6-B61B-4533-AC4E-E4A17E57764B}"/>
    <cellStyle name="Normal 64 10" xfId="19972" xr:uid="{6EDC6249-97F1-43C5-AEA1-038E5F931CF0}"/>
    <cellStyle name="Normal 64 11" xfId="2236" xr:uid="{CB02EA4F-8F67-4780-8E01-C8D1C9772063}"/>
    <cellStyle name="Normal 64 2" xfId="2343" xr:uid="{C21650F2-05DD-4409-8AC1-E40962CAA1E1}"/>
    <cellStyle name="Normal 64 2 2" xfId="19973" xr:uid="{CB3C2F52-4A3D-4C14-8EBD-C84B52F8B8F2}"/>
    <cellStyle name="Normal 64 3" xfId="19974" xr:uid="{B7021A26-1063-45C8-834A-8C57D4459F8F}"/>
    <cellStyle name="Normal 64 4" xfId="19975" xr:uid="{71355C7C-C564-43EF-BB30-0FF3ECF556E9}"/>
    <cellStyle name="Normal 64 5" xfId="19976" xr:uid="{32451343-6069-4BD9-B00B-7774105952B5}"/>
    <cellStyle name="Normal 64 6" xfId="19977" xr:uid="{C1D5CF9C-8C69-4158-BF28-D7B59F4BD515}"/>
    <cellStyle name="Normal 64 7" xfId="19978" xr:uid="{D43DAF8E-8148-48B8-BE9F-A02FD18E2F42}"/>
    <cellStyle name="Normal 64 8" xfId="19979" xr:uid="{7918DC7F-F236-49C6-98D9-E7213945E283}"/>
    <cellStyle name="Normal 64 9" xfId="19980" xr:uid="{AEC0B200-AFA1-4E46-A7B4-16DFE5BA53F4}"/>
    <cellStyle name="Normal 640" xfId="19981" xr:uid="{816CD081-2DE8-4FEE-BA5B-3387616D1063}"/>
    <cellStyle name="Normal 641" xfId="19982" xr:uid="{F01CF71F-C6CE-43AD-8671-55E95FA4AF60}"/>
    <cellStyle name="Normal 641 2" xfId="38772" xr:uid="{67A12C5E-A686-4E4B-8F11-2928895E2D44}"/>
    <cellStyle name="Normal 642" xfId="19983" xr:uid="{BB54C66C-2DF3-4593-BDD2-C422F9DA11BD}"/>
    <cellStyle name="Normal 642 2" xfId="38773" xr:uid="{EBFCEDF3-D6E7-47F6-A782-6AC5381F6193}"/>
    <cellStyle name="Normal 643" xfId="19984" xr:uid="{F9DDEB22-E7D4-434A-BD37-E5AF859078C1}"/>
    <cellStyle name="Normal 643 2" xfId="38774" xr:uid="{493DFCC3-3FCA-4209-BE97-433E3F59E818}"/>
    <cellStyle name="Normal 644" xfId="19985" xr:uid="{F4780433-4ACC-43C7-99B3-D7DDFEDFD3C5}"/>
    <cellStyle name="Normal 644 2" xfId="38775" xr:uid="{964DAA11-2863-41D4-85A2-F692D11034BF}"/>
    <cellStyle name="Normal 645" xfId="19986" xr:uid="{42F1DA22-9C56-4F25-9010-19AB2DCD0C91}"/>
    <cellStyle name="Normal 645 2" xfId="38776" xr:uid="{8A475471-F298-439B-9070-8178D8B0183A}"/>
    <cellStyle name="Normal 646" xfId="19987" xr:uid="{1B255FFD-524E-48D2-A935-4B4F9800223C}"/>
    <cellStyle name="Normal 646 2" xfId="38777" xr:uid="{DECA8CB3-7C6A-4EF0-978C-54A58920B7A2}"/>
    <cellStyle name="Normal 647" xfId="19988" xr:uid="{5DE8AA6D-C4DC-424A-AEE9-CF9735904F61}"/>
    <cellStyle name="Normal 647 2" xfId="38778" xr:uid="{320C3735-FCE6-4D05-B4D2-82FC97128BC9}"/>
    <cellStyle name="Normal 648" xfId="19989" xr:uid="{9ECC7061-B191-479F-8C75-4C15D0A46CE7}"/>
    <cellStyle name="Normal 648 2" xfId="38779" xr:uid="{22C40AB8-3D0D-4DB0-B8B7-69CEAA4345C8}"/>
    <cellStyle name="Normal 649" xfId="19990" xr:uid="{B5BDE59B-6478-44CA-BEF3-47530F1BDE76}"/>
    <cellStyle name="Normal 649 2" xfId="38780" xr:uid="{85057BC2-05B4-4569-9A2C-F0BF4B16D137}"/>
    <cellStyle name="Normal 65" xfId="1137" xr:uid="{E90A3690-DBEA-4AFD-85B7-E306C9468475}"/>
    <cellStyle name="Normal 65 2" xfId="19992" xr:uid="{F8762349-5031-4C6E-84A1-0C58E39346CF}"/>
    <cellStyle name="Normal 65 3" xfId="19993" xr:uid="{4836507D-490D-4F10-AC35-9C3536F49789}"/>
    <cellStyle name="Normal 65 4" xfId="19991" xr:uid="{114416C3-AF0D-4D7A-91AC-DCDC9CF7C658}"/>
    <cellStyle name="Normal 650" xfId="19994" xr:uid="{622F1548-F471-43A2-9D41-5EA722576E45}"/>
    <cellStyle name="Normal 651" xfId="19995" xr:uid="{16D1215C-D6E7-427D-8ED6-202E89DAAEBE}"/>
    <cellStyle name="Normal 652" xfId="19996" xr:uid="{96535631-88DF-4EF8-B545-09710C44E4CD}"/>
    <cellStyle name="Normal 653" xfId="19997" xr:uid="{4A6D00DB-1103-481F-AC91-0294D1C540C3}"/>
    <cellStyle name="Normal 654" xfId="19998" xr:uid="{9C33CBFD-8FB5-445E-A6EA-8D228D6E0157}"/>
    <cellStyle name="Normal 655" xfId="19999" xr:uid="{8F6191B5-E53C-4C86-A34D-749F64DFD8D5}"/>
    <cellStyle name="Normal 656" xfId="20000" xr:uid="{5F9AC7CF-502D-4F2A-B479-A55AE3FDA477}"/>
    <cellStyle name="Normal 657" xfId="20001" xr:uid="{6E05F0E6-5D40-42AD-934C-328ABBF33766}"/>
    <cellStyle name="Normal 658" xfId="20002" xr:uid="{62E05543-6FEB-41AE-805A-4EB931A2D993}"/>
    <cellStyle name="Normal 659" xfId="20003" xr:uid="{B30CA491-3BD7-4403-BC9B-3CECA12F37BB}"/>
    <cellStyle name="Normal 66" xfId="1148" xr:uid="{AE28166A-F613-41AF-B901-86132DDEA351}"/>
    <cellStyle name="Normal 66 2" xfId="20005" xr:uid="{11AE2E27-486B-4F1B-A19F-02017BD48879}"/>
    <cellStyle name="Normal 66 3" xfId="20006" xr:uid="{CED35828-1524-4356-8339-27C5CACD75B6}"/>
    <cellStyle name="Normal 66 4" xfId="20004" xr:uid="{A44BFDD3-09F3-45DF-AE87-05892978C22F}"/>
    <cellStyle name="Normal 660" xfId="20007" xr:uid="{A8F72E6B-F59F-4AAC-979B-462EBAC5E6A1}"/>
    <cellStyle name="Normal 661" xfId="20008" xr:uid="{D02FDD4E-FB88-477F-AA74-EF174F325545}"/>
    <cellStyle name="Normal 662" xfId="20009" xr:uid="{2E0AC0B1-96E0-495E-B85C-A6A1CD8663A7}"/>
    <cellStyle name="Normal 663" xfId="20010" xr:uid="{512496BF-D42F-4A64-B35C-0D5BEB480613}"/>
    <cellStyle name="Normal 664" xfId="20011" xr:uid="{4A4DF327-E373-4A0A-B91E-B4D02532D613}"/>
    <cellStyle name="Normal 664 2" xfId="38781" xr:uid="{79DAA729-1791-4038-B764-88CDB0A8F14B}"/>
    <cellStyle name="Normal 665" xfId="20012" xr:uid="{6EE72E15-3B8A-46D0-AE79-27A7449DAE33}"/>
    <cellStyle name="Normal 665 2" xfId="38782" xr:uid="{476F9ED1-EB8C-4FAD-83BA-52A8E7F01CDB}"/>
    <cellStyle name="Normal 666" xfId="20013" xr:uid="{ED46EDF5-DB3A-409C-87E6-DE65D2DA861E}"/>
    <cellStyle name="Normal 666 2" xfId="38783" xr:uid="{B341C06D-79B7-4534-B818-89219FA85803}"/>
    <cellStyle name="Normal 667" xfId="20014" xr:uid="{CF03AE80-64E7-46A4-8227-9F04B254BD11}"/>
    <cellStyle name="Normal 667 2" xfId="38784" xr:uid="{5084356A-8A71-4C19-8033-DE9DDF035D42}"/>
    <cellStyle name="Normal 668" xfId="20015" xr:uid="{D5BDFC3D-4C85-458A-A67A-FBCC9796BA62}"/>
    <cellStyle name="Normal 668 2" xfId="38785" xr:uid="{3F60B91A-9EE2-4626-8488-4CF954163D00}"/>
    <cellStyle name="Normal 669" xfId="20016" xr:uid="{52501680-3F3E-4660-8623-BC12DC443CA4}"/>
    <cellStyle name="Normal 669 2" xfId="38786" xr:uid="{772741E8-449D-494F-95F7-382DB3BB842B}"/>
    <cellStyle name="Normal 67" xfId="1138" xr:uid="{344BA955-80E4-4778-83CC-768102B231A9}"/>
    <cellStyle name="Normal 67 2" xfId="20018" xr:uid="{05A26C09-DD8D-4EFD-B104-5A32563BF023}"/>
    <cellStyle name="Normal 67 3" xfId="20019" xr:uid="{ED724210-0FC8-4E0A-BAFB-5C9EAC43A7BC}"/>
    <cellStyle name="Normal 67 4" xfId="20017" xr:uid="{C8B19BE3-D735-41D6-8636-A531C95FC047}"/>
    <cellStyle name="Normal 670" xfId="20020" xr:uid="{CCDD59C8-21DA-4B60-B98F-ACEB804A8735}"/>
    <cellStyle name="Normal 670 2" xfId="38787" xr:uid="{5B16DD74-C0A2-4341-809E-B1D7BD54A799}"/>
    <cellStyle name="Normal 671" xfId="20021" xr:uid="{950A03C0-5143-4587-89D6-044CB30F5D76}"/>
    <cellStyle name="Normal 671 2" xfId="38788" xr:uid="{2C4D94F5-6A87-4F07-8891-68F1DC7409AC}"/>
    <cellStyle name="Normal 672" xfId="20022" xr:uid="{F9D9C283-F1AD-4EDD-B856-5E4585F0298E}"/>
    <cellStyle name="Normal 673" xfId="20023" xr:uid="{6C1283EA-FFDF-432E-9BA6-3F654FB0E274}"/>
    <cellStyle name="Normal 674" xfId="20024" xr:uid="{F0E57872-85A8-4FCC-9341-7D3E71BCAE42}"/>
    <cellStyle name="Normal 675" xfId="20025" xr:uid="{17B7F9D1-6C99-42A9-94C0-36F09835ECB6}"/>
    <cellStyle name="Normal 676" xfId="20026" xr:uid="{CD3A10F6-F04D-4876-86B4-9AE8DE273470}"/>
    <cellStyle name="Normal 677" xfId="20027" xr:uid="{C18F3F87-1F93-417C-9D70-EC75AFF34856}"/>
    <cellStyle name="Normal 678" xfId="20028" xr:uid="{A9182739-376F-42D2-A226-17EF9678D9F8}"/>
    <cellStyle name="Normal 679" xfId="20029" xr:uid="{883DCC8C-08B4-4507-99C2-2C0B11967667}"/>
    <cellStyle name="Normal 68" xfId="1149" xr:uid="{B3F517F2-EF57-40D6-AC2A-69F992AB3F76}"/>
    <cellStyle name="Normal 68 2" xfId="20031" xr:uid="{54354220-BF77-4E36-83B6-6E611C329523}"/>
    <cellStyle name="Normal 68 3" xfId="20032" xr:uid="{B321D6D9-0522-4F3A-B320-7ABBA6984B82}"/>
    <cellStyle name="Normal 68 4" xfId="20030" xr:uid="{267F4B23-8073-4D65-AD91-502FFAD51805}"/>
    <cellStyle name="Normal 680" xfId="20033" xr:uid="{488838C1-2847-475E-AF0E-F3177B6C853D}"/>
    <cellStyle name="Normal 680 2" xfId="38789" xr:uid="{BD7DA485-9DAA-415B-80FF-4215A45A0D37}"/>
    <cellStyle name="Normal 681" xfId="20034" xr:uid="{F6452AB8-27AB-45DE-B512-C50AC9F7016E}"/>
    <cellStyle name="Normal 681 2" xfId="38790" xr:uid="{2E4D2411-737D-4E42-9B6D-7D84F570CC4B}"/>
    <cellStyle name="Normal 682" xfId="20035" xr:uid="{6111A7F3-2826-4192-8BE6-F0FD7BCABC99}"/>
    <cellStyle name="Normal 683" xfId="20036" xr:uid="{DFC8213B-B2EF-4C93-A0A2-CCF2EA24E1BA}"/>
    <cellStyle name="Normal 684" xfId="20037" xr:uid="{B03ABB3F-3C6A-4ED7-B0EB-AE2E150502CD}"/>
    <cellStyle name="Normal 685" xfId="20038" xr:uid="{A5497917-2C8E-4C0F-9072-AC8F4FC364C8}"/>
    <cellStyle name="Normal 686" xfId="20039" xr:uid="{55B68172-919E-40BA-9F7C-2EFFE65FAEEA}"/>
    <cellStyle name="Normal 687" xfId="20040" xr:uid="{3B35FD9F-F6D9-43DA-A148-3DA351969B1D}"/>
    <cellStyle name="Normal 688" xfId="20041" xr:uid="{A68B3152-2523-4A78-AFBC-261A3D78EB6A}"/>
    <cellStyle name="Normal 689" xfId="20042" xr:uid="{F726675D-B45C-4E4D-825C-8A21F0754DFA}"/>
    <cellStyle name="Normal 69" xfId="20043" xr:uid="{D3020A97-CAA5-4EDC-BD14-6A8CA245173B}"/>
    <cellStyle name="Normal 69 2" xfId="20044" xr:uid="{00C331B7-C582-4C4B-9CA5-B1331A50DD12}"/>
    <cellStyle name="Normal 69 3" xfId="20045" xr:uid="{D7BC4D14-5581-4DE2-A7B9-E2EDEC1E4BBF}"/>
    <cellStyle name="Normal 690" xfId="20046" xr:uid="{23DF3B13-44A9-42A1-AB9E-375863A8E8E3}"/>
    <cellStyle name="Normal 691" xfId="20047" xr:uid="{B3A72CAB-8B88-4967-87C2-5DE02D3EE01B}"/>
    <cellStyle name="Normal 692" xfId="20048" xr:uid="{179C1CE9-7FA3-4392-A11B-DDC8F8603F24}"/>
    <cellStyle name="Normal 693" xfId="20049" xr:uid="{0151EA0D-239F-47DA-A572-1DEBDE971734}"/>
    <cellStyle name="Normal 694" xfId="20050" xr:uid="{30E2268A-8F1A-4299-9A2B-F4134BC32E2D}"/>
    <cellStyle name="Normal 695" xfId="20051" xr:uid="{DA361FC6-3F9D-438C-ABAF-88B07C3B1DF2}"/>
    <cellStyle name="Normal 696" xfId="20052" xr:uid="{517BB0C0-88CC-4251-BCFF-E6148785D133}"/>
    <cellStyle name="Normal 697" xfId="20053" xr:uid="{55FA7B9E-301B-434D-A1BD-EEC93C42FFE3}"/>
    <cellStyle name="Normal 698" xfId="20054" xr:uid="{D5D0661A-94CB-40AC-92FD-F167CFE2E4E4}"/>
    <cellStyle name="Normal 699" xfId="20055" xr:uid="{DCF6DAB3-C54F-4CCF-AA9A-E6E8CD5E6EC6}"/>
    <cellStyle name="Normal 7" xfId="156" xr:uid="{16FD0173-E231-4499-AB17-F9AF8B64DAAF}"/>
    <cellStyle name="Normal 7 10" xfId="20057" xr:uid="{AF0140A8-0216-48DA-9A19-887E50984796}"/>
    <cellStyle name="Normal 7 11" xfId="20058" xr:uid="{5EDC8720-6752-44CC-A987-CB25DB507FDC}"/>
    <cellStyle name="Normal 7 12" xfId="20059" xr:uid="{1C71531B-5E96-4452-B3F5-60AED5B41E6D}"/>
    <cellStyle name="Normal 7 13" xfId="20060" xr:uid="{3D263A29-E061-43EE-B352-F5F72DFDB412}"/>
    <cellStyle name="Normal 7 14" xfId="20061" xr:uid="{9C39AE02-DEDD-4F81-9B1C-6272A76B03A3}"/>
    <cellStyle name="Normal 7 15" xfId="20062" xr:uid="{690FF792-0ED7-493F-8FFE-9E1B2CD5ADEA}"/>
    <cellStyle name="Normal 7 16" xfId="38791" xr:uid="{294CD585-597A-4991-834B-678ADC32E819}"/>
    <cellStyle name="Normal 7 17" xfId="38792" xr:uid="{E4211C97-FEAF-407E-B5D0-9FBBE011FFD8}"/>
    <cellStyle name="Normal 7 18" xfId="38793" xr:uid="{A7668765-6C32-4546-98FC-434C19537B76}"/>
    <cellStyle name="Normal 7 19" xfId="20056" xr:uid="{17C38B66-5946-4B4A-BCA1-0F6D647FA5E9}"/>
    <cellStyle name="Normal 7 2" xfId="413" xr:uid="{3D3ABD02-7DAA-42FA-9B0B-B07D85CD1588}"/>
    <cellStyle name="Normal 7 2 2" xfId="20064" xr:uid="{37991087-8235-42E9-AC01-A86EC5C9A1B8}"/>
    <cellStyle name="Normal 7 2 2 2" xfId="20065" xr:uid="{371E2507-BECC-4595-81EB-28637CF0B72E}"/>
    <cellStyle name="Normal 7 2 2 2 2" xfId="41794" xr:uid="{C9B1C1CC-A0F8-449D-81BC-81EC2EE7CF2C}"/>
    <cellStyle name="Normal 7 2 2 3" xfId="513" xr:uid="{EA8C5A5E-9406-4716-8826-8D6579980163}"/>
    <cellStyle name="Normal 7 2 2 4" xfId="41294" xr:uid="{535C6680-3951-4D99-9E53-F93F3CDE8DD6}"/>
    <cellStyle name="Normal 7 2 3" xfId="20066" xr:uid="{E70C12FA-6633-4431-A251-603B92C1E366}"/>
    <cellStyle name="Normal 7 2 3 2" xfId="41731" xr:uid="{38DE5D3C-FA99-4FB0-8F31-8BA91FA0B427}"/>
    <cellStyle name="Normal 7 2 4" xfId="20063" xr:uid="{8E6650FF-FF3E-49B1-BC34-B1C1CF7ADF6E}"/>
    <cellStyle name="Normal 7 2 5" xfId="39888" xr:uid="{B23C4FDA-7466-49CD-A63E-532CEAA8E220}"/>
    <cellStyle name="Normal 7 2 6" xfId="1997" xr:uid="{24C40B3E-D9FF-4EB4-8AEA-0666005E2AFF}"/>
    <cellStyle name="Normal 7 2 7" xfId="660" xr:uid="{2BB76108-1C67-4779-B4EC-9D5D37526535}"/>
    <cellStyle name="Normal 7 20" xfId="39356" xr:uid="{A7ECBBEB-8F9F-480E-A235-5D9ECF4A4FC1}"/>
    <cellStyle name="Normal 7 21" xfId="39641" xr:uid="{E6B0DAAD-8089-4E91-A2D9-97A55984D785}"/>
    <cellStyle name="Normal 7 22" xfId="569" xr:uid="{A317232C-2529-49D4-8789-BF3D1FDE4E47}"/>
    <cellStyle name="Normal 7 3" xfId="964" xr:uid="{1BA02620-8DB7-42DD-A80A-90D00B1DDA56}"/>
    <cellStyle name="Normal 7 3 2" xfId="20067" xr:uid="{AF6B9915-4277-4046-9C87-DEEDEDF3AA24}"/>
    <cellStyle name="Normal 7 3 2 2" xfId="41764" xr:uid="{ABD1BF70-8E38-45F3-AEBE-9A09E02679A8}"/>
    <cellStyle name="Normal 7 4" xfId="1122" xr:uid="{F2747CCF-FA07-48A5-A896-481B14CD17C8}"/>
    <cellStyle name="Normal 7 4 2" xfId="20068" xr:uid="{8CC27EB9-50F8-469E-A094-474D088EC36E}"/>
    <cellStyle name="Normal 7 4 3" xfId="40310" xr:uid="{D7A63E93-E3DF-4F76-8D20-FDE4E92B8A5F}"/>
    <cellStyle name="Normal 7 4 4" xfId="41293" xr:uid="{E57F182A-C5D0-4082-A772-D73D10B51E9F}"/>
    <cellStyle name="Normal 7 4 5" xfId="2242" xr:uid="{43F01308-1473-474D-A4D8-C25F1922742E}"/>
    <cellStyle name="Normal 7 5" xfId="1526" xr:uid="{02DDB353-4B18-4115-A582-B09F95D4D5BC}"/>
    <cellStyle name="Normal 7 5 2" xfId="20069" xr:uid="{F1C671FD-BC10-4991-B6DA-D92E1CB21391}"/>
    <cellStyle name="Normal 7 5 3" xfId="41684" xr:uid="{8FBA640B-8D3E-4920-96C2-3A2AA89C30F6}"/>
    <cellStyle name="Normal 7 6" xfId="20070" xr:uid="{718C6CB6-C468-4D1B-8B2B-9980BD283D80}"/>
    <cellStyle name="Normal 7 7" xfId="20071" xr:uid="{8B4F7C82-163C-41BD-BAA7-9E1DFD71F87B}"/>
    <cellStyle name="Normal 7 8" xfId="20072" xr:uid="{71917AA2-256D-42AC-8561-13C0D235191E}"/>
    <cellStyle name="Normal 7 9" xfId="20073" xr:uid="{3ACD540C-04C9-4351-B3BB-49C40315A640}"/>
    <cellStyle name="Normal 70" xfId="20074" xr:uid="{C8BC34E3-4CA8-4CCF-86B2-BD88912DD884}"/>
    <cellStyle name="Normal 70 2" xfId="20075" xr:uid="{3D370E6A-F622-4919-8631-1BA635B5C378}"/>
    <cellStyle name="Normal 70 3" xfId="20076" xr:uid="{D61BB3A5-BA13-4FD4-A182-9F796A217508}"/>
    <cellStyle name="Normal 700" xfId="20077" xr:uid="{486FDD45-01A4-4BD4-9E31-DD89CA8D742D}"/>
    <cellStyle name="Normal 701" xfId="20078" xr:uid="{DB8DBCC6-67FC-43E3-AC62-3F2DDB1F04B0}"/>
    <cellStyle name="Normal 702" xfId="20079" xr:uid="{2B147F60-A541-4D5E-B742-DF69057BC77A}"/>
    <cellStyle name="Normal 703" xfId="20080" xr:uid="{DDFA3860-4BD1-4330-8EF6-11CEA6DDCFEA}"/>
    <cellStyle name="Normal 704" xfId="20081" xr:uid="{40A97087-BC72-4918-A825-549406F91455}"/>
    <cellStyle name="Normal 705" xfId="20082" xr:uid="{9620B82A-C75B-42D4-BF9F-6AD70E3BB9D3}"/>
    <cellStyle name="Normal 706" xfId="20083" xr:uid="{255679DF-F2CF-4CD5-9B7F-0DC52FF2EAFB}"/>
    <cellStyle name="Normal 707" xfId="20084" xr:uid="{04B5C6AB-D623-4110-A1C3-32A7B1F3DA74}"/>
    <cellStyle name="Normal 708" xfId="20085" xr:uid="{A181E434-4138-49A9-B3DA-1E84EE637903}"/>
    <cellStyle name="Normal 709" xfId="20086" xr:uid="{F85650C9-576B-400A-B058-9A78FD3E13BA}"/>
    <cellStyle name="Normal 71" xfId="20087" xr:uid="{26D46E03-354D-4427-8DB2-11E77C5FD709}"/>
    <cellStyle name="Normal 71 2" xfId="20088" xr:uid="{8E3519FA-79AC-43F3-8DFC-C9595F3D17A9}"/>
    <cellStyle name="Normal 71 3" xfId="20089" xr:uid="{45A233D0-10BF-41E6-AD08-D535081A4CDD}"/>
    <cellStyle name="Normal 710" xfId="20090" xr:uid="{9D9669B9-5DC4-4D8B-9A3E-78E5EA2AFA82}"/>
    <cellStyle name="Normal 711" xfId="20091" xr:uid="{44AD82BB-47B9-43DE-A2F5-627130C59EB8}"/>
    <cellStyle name="Normal 712" xfId="20092" xr:uid="{0CA22B12-1FEF-46E1-BEE6-D8481323415D}"/>
    <cellStyle name="Normal 712 2" xfId="20093" xr:uid="{4A18A5FF-1020-4878-B26B-9D9512C719B3}"/>
    <cellStyle name="Normal 712 3" xfId="38794" xr:uid="{B68886C2-DCC4-4560-BBF1-B158ED9BA77F}"/>
    <cellStyle name="Normal 713" xfId="20094" xr:uid="{685DB1C5-A588-4147-97EE-4F5ADA29233C}"/>
    <cellStyle name="Normal 713 2" xfId="20095" xr:uid="{28EC371E-04F0-4AF4-993F-7BD22DE9A6DE}"/>
    <cellStyle name="Normal 714" xfId="20096" xr:uid="{2D17E4A6-085D-4C63-B373-2663E2490492}"/>
    <cellStyle name="Normal 714 2" xfId="20097" xr:uid="{B3FD89A4-FE26-463A-B0E2-E7F95EF8EA74}"/>
    <cellStyle name="Normal 715" xfId="20098" xr:uid="{35B028CE-B20F-461D-9E48-0B3030C176C3}"/>
    <cellStyle name="Normal 715 2" xfId="20099" xr:uid="{5309DCD3-4177-4798-BAC4-216D3AC58E2F}"/>
    <cellStyle name="Normal 716" xfId="20100" xr:uid="{FE585CB7-60BD-410A-AEB9-ADF9F51E5C2A}"/>
    <cellStyle name="Normal 716 2" xfId="20101" xr:uid="{19322365-FDD1-43D5-81B6-4529D84531D1}"/>
    <cellStyle name="Normal 717" xfId="20102" xr:uid="{BC700DEA-C4B7-4836-88DF-2F4854F0A8F6}"/>
    <cellStyle name="Normal 717 2" xfId="20103" xr:uid="{A613488E-7467-4FA9-8E7F-DD304A6F9CA6}"/>
    <cellStyle name="Normal 718" xfId="20104" xr:uid="{CD45D9FE-C9D8-4A06-BFC9-9319643B4F9A}"/>
    <cellStyle name="Normal 719" xfId="20105" xr:uid="{22E69029-6F8F-4B4F-8B2E-5AC1A6FC4C1B}"/>
    <cellStyle name="Normal 719 2" xfId="20106" xr:uid="{935C1E30-DF57-40B2-8292-D127C46DC8DD}"/>
    <cellStyle name="Normal 72" xfId="20107" xr:uid="{D996B086-9EBB-4B44-AC6F-E4C339F39C8A}"/>
    <cellStyle name="Normal 72 2" xfId="20108" xr:uid="{5336F54C-475F-4B15-BEEA-A0CA82FEF4F4}"/>
    <cellStyle name="Normal 72 3" xfId="20109" xr:uid="{4004976F-DC87-488F-B72E-A85DA45DE8B4}"/>
    <cellStyle name="Normal 720" xfId="20110" xr:uid="{7B99AC61-9E52-4032-B3E4-87BD0911C265}"/>
    <cellStyle name="Normal 720 2" xfId="20111" xr:uid="{43C68574-AC41-4151-AE24-DF23D025CBD7}"/>
    <cellStyle name="Normal 721" xfId="20112" xr:uid="{A34C52C3-D13E-4F13-BA24-DB92325BC23D}"/>
    <cellStyle name="Normal 721 2" xfId="20113" xr:uid="{9206B741-3CDB-4B87-96FD-7F45508FD202}"/>
    <cellStyle name="Normal 722" xfId="20114" xr:uid="{966F72F7-7BC5-456A-A989-881172B0947C}"/>
    <cellStyle name="Normal 723" xfId="20115" xr:uid="{A353B51C-3134-4286-98F9-723419E47825}"/>
    <cellStyle name="Normal 724" xfId="20116" xr:uid="{62A36A54-8CB2-486A-9544-B751B116C414}"/>
    <cellStyle name="Normal 725" xfId="20117" xr:uid="{5235E502-F5A3-4C42-B249-8C8E1CA78619}"/>
    <cellStyle name="Normal 726" xfId="20118" xr:uid="{0E72A346-1E44-40C6-A055-C01B430BC9E9}"/>
    <cellStyle name="Normal 727" xfId="20119" xr:uid="{74BF2C3B-CF71-4FA4-98C6-E30676C28AED}"/>
    <cellStyle name="Normal 728" xfId="20120" xr:uid="{E19EDBB9-A384-4BA1-ACB9-E18C07ED3872}"/>
    <cellStyle name="Normal 729" xfId="20121" xr:uid="{2551ECDB-5318-497E-A8F2-89AB69E85C7D}"/>
    <cellStyle name="Normal 729 2" xfId="20122" xr:uid="{6FC06E7F-627F-45B2-B3DD-AB68D1C9ADC3}"/>
    <cellStyle name="Normal 73" xfId="20123" xr:uid="{F1E6D4EE-8B13-4804-BD67-340B3381D638}"/>
    <cellStyle name="Normal 73 2" xfId="20124" xr:uid="{5BF6A818-EA0D-408A-B5F0-A5A81847AE5B}"/>
    <cellStyle name="Normal 73 3" xfId="20125" xr:uid="{784BA198-AC64-4C9D-BB4F-C1D268D8E175}"/>
    <cellStyle name="Normal 730" xfId="20126" xr:uid="{C569E989-347B-4E09-A4AA-38FACE87A4D6}"/>
    <cellStyle name="Normal 731" xfId="20127" xr:uid="{EA669F15-CBDF-48AD-B4E6-27017C7EAA6F}"/>
    <cellStyle name="Normal 732" xfId="20128" xr:uid="{D5E5E096-6C57-488C-ABF1-2610486122A9}"/>
    <cellStyle name="Normal 733" xfId="20129" xr:uid="{511191CB-B4FB-4EE3-A5D7-58BAC339E3DF}"/>
    <cellStyle name="Normal 734" xfId="20130" xr:uid="{18EE82BF-D927-43CC-9C2A-F51B98AD4D81}"/>
    <cellStyle name="Normal 735" xfId="20131" xr:uid="{1B38D2DD-6714-45FF-AD07-00774D7B3DC7}"/>
    <cellStyle name="Normal 736" xfId="20132" xr:uid="{DF13AB55-6B60-4E3A-9390-E04808C97E04}"/>
    <cellStyle name="Normal 737" xfId="20133" xr:uid="{36E3C399-D8F3-4DCB-B251-2B38B5D60EA6}"/>
    <cellStyle name="Normal 738" xfId="20134" xr:uid="{5741878C-B830-4BB4-A547-ED4A6B40CD6A}"/>
    <cellStyle name="Normal 739" xfId="20135" xr:uid="{532BE5C9-8855-4235-8353-BB22A537BBC3}"/>
    <cellStyle name="Normal 74" xfId="20136" xr:uid="{FBE0BBA6-4C52-44B0-A66E-10703CDDF2DB}"/>
    <cellStyle name="Normal 74 2" xfId="20137" xr:uid="{078B234D-8A09-4CAA-BCC1-8BE710B222A7}"/>
    <cellStyle name="Normal 74 3" xfId="20138" xr:uid="{D031BF07-387C-4C07-B8E8-FAB5FA4F69A2}"/>
    <cellStyle name="Normal 74 4" xfId="20139" xr:uid="{0B3911B8-7535-4B63-9282-5A78521592E2}"/>
    <cellStyle name="Normal 740" xfId="20140" xr:uid="{E2BFC953-70B9-48F0-BCFB-FE2372879C6B}"/>
    <cellStyle name="Normal 741" xfId="20141" xr:uid="{681ECE13-325E-444E-AA18-683F42DF4B79}"/>
    <cellStyle name="Normal 742" xfId="20142" xr:uid="{957F126D-7AE7-4281-844C-5EACC7399B0A}"/>
    <cellStyle name="Normal 743" xfId="20143" xr:uid="{91E52482-7615-4041-A990-A009FE0A4524}"/>
    <cellStyle name="Normal 743 2" xfId="20144" xr:uid="{8F68463F-4E1D-40D3-AA60-E5AA247B8306}"/>
    <cellStyle name="Normal 744" xfId="20145" xr:uid="{0E87B8BC-ED83-4E98-9438-B4E9F447C736}"/>
    <cellStyle name="Normal 744 2" xfId="20146" xr:uid="{A66A43C0-BE5D-4217-920B-C35B7878BF74}"/>
    <cellStyle name="Normal 745" xfId="20147" xr:uid="{69C07453-01EC-4463-A137-D6D0C657548B}"/>
    <cellStyle name="Normal 745 2" xfId="20148" xr:uid="{0AFDBDA2-2C3B-4ACD-8C2F-470BF45C5291}"/>
    <cellStyle name="Normal 746" xfId="20149" xr:uid="{F40CA41B-EEB8-4B84-B234-F3A9FAB93585}"/>
    <cellStyle name="Normal 746 2" xfId="38795" xr:uid="{96312F10-43C5-4D73-98C0-3A98DBCEAB3A}"/>
    <cellStyle name="Normal 746 3" xfId="38796" xr:uid="{D6E8302D-1605-4823-9211-B4BDD6CFBD44}"/>
    <cellStyle name="Normal 747" xfId="20150" xr:uid="{1D400331-6BFC-4814-990C-611F11A2A37C}"/>
    <cellStyle name="Normal 748" xfId="20151" xr:uid="{41877402-8B47-4E93-9046-3C3E1927F8A1}"/>
    <cellStyle name="Normal 749" xfId="20152" xr:uid="{213BC14B-AEED-4635-82B5-8C3B748BF6EF}"/>
    <cellStyle name="Normal 749 2" xfId="38797" xr:uid="{F2245C4F-F360-4A21-A2E3-5A6DF7904B19}"/>
    <cellStyle name="Normal 75" xfId="505" xr:uid="{F2B44C2F-B023-4D6C-B9CA-2CBC207B8913}"/>
    <cellStyle name="Normal 75 2" xfId="20154" xr:uid="{6736884B-E45E-4272-8BDB-FE0169622269}"/>
    <cellStyle name="Normal 75 3" xfId="20155" xr:uid="{CCAF2A4E-E0B1-41C7-A1A8-47061987F5F7}"/>
    <cellStyle name="Normal 75 4" xfId="20153" xr:uid="{B7BB1153-BF61-4832-9A94-A69A0A206EC4}"/>
    <cellStyle name="Normal 750" xfId="20156" xr:uid="{99BAA8F4-B217-4E9E-9094-FDE63F5CC7AC}"/>
    <cellStyle name="Normal 751" xfId="20157" xr:uid="{19AE9C22-EB7C-4689-8AC5-01B76E57B821}"/>
    <cellStyle name="Normal 751 2" xfId="38798" xr:uid="{E6118D39-ACBB-4DD7-899D-98514C6BC533}"/>
    <cellStyle name="Normal 752" xfId="20158" xr:uid="{2BDBCC5A-B3BF-45EB-B9AE-F50C07F1CBEB}"/>
    <cellStyle name="Normal 753" xfId="20159" xr:uid="{B33DED74-0B5E-4875-937E-19D93B53AFA4}"/>
    <cellStyle name="Normal 753 2" xfId="38799" xr:uid="{69D203D4-4A9E-4FED-B9AE-E9E98F4A996B}"/>
    <cellStyle name="Normal 754" xfId="38800" xr:uid="{ECC80ABD-24AA-4ACA-86DB-ECAB95104D32}"/>
    <cellStyle name="Normal 754 2" xfId="38801" xr:uid="{C8821317-9F74-4ED0-9E4D-55DAD2A0C90C}"/>
    <cellStyle name="Normal 755" xfId="38802" xr:uid="{554965EF-570B-4DAB-919A-4D148CE564E9}"/>
    <cellStyle name="Normal 755 2" xfId="38803" xr:uid="{786858F7-7B0C-430C-AF8B-26DE51750E14}"/>
    <cellStyle name="Normal 756" xfId="38804" xr:uid="{AEA9051D-FF13-4858-A5BF-152DCF372A7E}"/>
    <cellStyle name="Normal 756 2" xfId="38805" xr:uid="{04BD5355-6EF8-4162-8CE1-F20FF4023F61}"/>
    <cellStyle name="Normal 757" xfId="38806" xr:uid="{8E327467-6500-4C86-BAC2-D8AD89092375}"/>
    <cellStyle name="Normal 758" xfId="38807" xr:uid="{C96BBB31-567A-402B-A2E9-E2834874229E}"/>
    <cellStyle name="Normal 758 2 5" xfId="38808" xr:uid="{1AF96B77-232F-4936-8221-5C4AA93C8FAE}"/>
    <cellStyle name="Normal 759" xfId="38809" xr:uid="{D9FF4853-CB96-4F51-8531-D6AE7C8C1BD7}"/>
    <cellStyle name="Normal 76" xfId="20160" xr:uid="{9D97CD2F-BCBE-482A-BB66-2971F98D0564}"/>
    <cellStyle name="Normal 76 2" xfId="20161" xr:uid="{C7506D01-0A3A-4670-89A3-F0778959760E}"/>
    <cellStyle name="Normal 76 3" xfId="20162" xr:uid="{F90078E2-E8AE-429A-9CBC-EEDC50F2C802}"/>
    <cellStyle name="Normal 760" xfId="38810" xr:uid="{E6509101-214F-40E9-8FEC-72773E37EB0E}"/>
    <cellStyle name="Normal 761" xfId="38811" xr:uid="{8D8CED2E-EBEA-4229-B74F-9C3FFE7FCA96}"/>
    <cellStyle name="Normal 762" xfId="38812" xr:uid="{A7A08265-BD5E-4DE9-B525-115DE0CC0C9D}"/>
    <cellStyle name="Normal 763" xfId="38813" xr:uid="{C56904C1-002A-4931-A1DA-975060325F8C}"/>
    <cellStyle name="Normal 764" xfId="38814" xr:uid="{0874AB2C-38F2-4821-A26B-08E5194DC9E5}"/>
    <cellStyle name="Normal 765" xfId="38815" xr:uid="{DB9EEC85-F24E-4CA3-BCA8-914CDFE4E075}"/>
    <cellStyle name="Normal 766" xfId="38816" xr:uid="{CC57112B-C829-4C50-9747-0F93C401DE06}"/>
    <cellStyle name="Normal 767" xfId="38817" xr:uid="{B31731B1-5290-48B0-91F1-CFB66C2BFD38}"/>
    <cellStyle name="Normal 768" xfId="38818" xr:uid="{012D126A-F87C-46ED-8353-66BE8976B20B}"/>
    <cellStyle name="Normal 769" xfId="20163" xr:uid="{5F0CFABA-9065-44D1-A3CA-A53CD3B8CC8B}"/>
    <cellStyle name="Normal 77" xfId="20164" xr:uid="{692F7426-DC4B-4E6B-A584-03161BD6D214}"/>
    <cellStyle name="Normal 77 2" xfId="20165" xr:uid="{9B89B294-EC0E-4196-A1F8-E2BE37A25F92}"/>
    <cellStyle name="Normal 77 3" xfId="20166" xr:uid="{724F16CB-8499-4AB3-A272-670B224C9F04}"/>
    <cellStyle name="Normal 770" xfId="38819" xr:uid="{DA657E75-F1A1-4A5E-B1F3-B736507B48D7}"/>
    <cellStyle name="Normal 770 2" xfId="38820" xr:uid="{5262C6C0-3DE1-4204-8F14-A189229FD93A}"/>
    <cellStyle name="Normal 771" xfId="38821" xr:uid="{30AE2A2B-0082-4AB6-AB12-BFF1F32A1D7A}"/>
    <cellStyle name="Normal 771 2" xfId="38822" xr:uid="{C9DFDFFE-CE75-4330-924B-AF0D4C1A14B7}"/>
    <cellStyle name="Normal 772" xfId="38823" xr:uid="{66CC48F1-67D2-449C-8429-B8C1A0398FD2}"/>
    <cellStyle name="Normal 773" xfId="38824" xr:uid="{18C33A4B-7299-4463-BD06-BB45EB4E5668}"/>
    <cellStyle name="Normal 774" xfId="38825" xr:uid="{ED01FF43-5593-4E12-A543-25D742A40656}"/>
    <cellStyle name="Normal 775" xfId="38826" xr:uid="{8AB10611-6B62-4431-813D-1B6887C444CF}"/>
    <cellStyle name="Normal 776" xfId="38827" xr:uid="{30B15DA2-3705-4377-B4BE-7A28F87DD6CF}"/>
    <cellStyle name="Normal 776 2" xfId="38828" xr:uid="{FDF2F427-B3ED-4F34-8D3E-20D725263143}"/>
    <cellStyle name="Normal 777" xfId="38829" xr:uid="{B5C18E69-82E7-43F4-BAD8-E0177D9022EA}"/>
    <cellStyle name="Normal 778" xfId="38830" xr:uid="{6472D344-1655-4A60-A6D5-3F2FE0989638}"/>
    <cellStyle name="Normal 779" xfId="38831" xr:uid="{D24B76EB-236B-411F-8CFF-72485F51A972}"/>
    <cellStyle name="Normal 779 2" xfId="38832" xr:uid="{EFB7F5E0-493A-492F-AF44-6775F882A3FD}"/>
    <cellStyle name="Normal 78" xfId="20167" xr:uid="{7BFB5045-803C-4327-8A81-E66FA2589676}"/>
    <cellStyle name="Normal 78 2" xfId="20168" xr:uid="{BD9112E1-DD53-4C6E-8F7E-57F02F3B7F8D}"/>
    <cellStyle name="Normal 78 3" xfId="20169" xr:uid="{0850BA55-CA3A-4E88-A5B5-9227886B757F}"/>
    <cellStyle name="Normal 780" xfId="38833" xr:uid="{F15C0376-FB43-4DE1-855B-9CDE5EE028AB}"/>
    <cellStyle name="Normal 781" xfId="38834" xr:uid="{DE95D9F9-B314-4CF1-A7C9-7DC847C37E47}"/>
    <cellStyle name="Normal 782" xfId="38835" xr:uid="{EA22B9A9-3A6F-4405-A38E-B6F23051152C}"/>
    <cellStyle name="Normal 783" xfId="38836" xr:uid="{A529F2C9-DE8E-4209-A384-48D926A14444}"/>
    <cellStyle name="Normal 784" xfId="38837" xr:uid="{4A4697CF-DA7D-48F8-A3E5-6ED072D64CCB}"/>
    <cellStyle name="Normal 785" xfId="38838" xr:uid="{61D2E446-AE1D-48BD-B76E-E9B3F7CF69AE}"/>
    <cellStyle name="Normal 786" xfId="38839" xr:uid="{C6F9E6BE-80AE-4626-80A3-A320E99642A5}"/>
    <cellStyle name="Normal 786 2" xfId="38840" xr:uid="{3A669649-D6C2-4F44-A77E-4DA9801CA88F}"/>
    <cellStyle name="Normal 787" xfId="38841" xr:uid="{196C8D2C-FF1A-42C4-9184-EF14CB04C5B3}"/>
    <cellStyle name="Normal 788" xfId="38842" xr:uid="{05EBB24D-3D3C-40F0-9E85-08460DE24E8C}"/>
    <cellStyle name="Normal 789" xfId="38843" xr:uid="{54FFDFA3-8624-4E7E-A6C9-197C264464D8}"/>
    <cellStyle name="Normal 79" xfId="20170" xr:uid="{E3794EDB-F792-46BC-9147-BF71C119124D}"/>
    <cellStyle name="Normal 79 2" xfId="20171" xr:uid="{4BAD29F3-F839-4798-B229-470CD45D3489}"/>
    <cellStyle name="Normal 79 3" xfId="20172" xr:uid="{D9A2B686-DF0A-4CDB-B321-28EF2B155AC2}"/>
    <cellStyle name="Normal 79 4" xfId="20173" xr:uid="{D3F82E82-A0EB-40AF-81A0-1D859A776653}"/>
    <cellStyle name="Normal 790" xfId="38844" xr:uid="{B2CFB3AF-8262-492B-9B14-6292C60FE5BD}"/>
    <cellStyle name="Normal 791" xfId="38845" xr:uid="{F4A9F770-5FD7-427B-B90A-C0D7027DFA73}"/>
    <cellStyle name="Normal 792" xfId="38846" xr:uid="{72ED9F05-A689-4A7F-A0F8-A7CB5340F816}"/>
    <cellStyle name="Normal 793" xfId="38847" xr:uid="{CEB55A0A-F33F-42EF-BBEE-7F42D3D217BF}"/>
    <cellStyle name="Normal 794" xfId="38848" xr:uid="{BFADCB2E-4CEE-4FCE-8950-0FAA3108385A}"/>
    <cellStyle name="Normal 795" xfId="38849" xr:uid="{D0F4FBC4-AFAD-4BFF-B080-2D96E48E8C91}"/>
    <cellStyle name="Normal 796" xfId="38850" xr:uid="{C8396A23-18B1-4881-AE02-186B43A1967E}"/>
    <cellStyle name="Normal 797" xfId="38851" xr:uid="{A15A1DE2-8571-45CF-B57A-985479BD9CE0}"/>
    <cellStyle name="Normal 797 2" xfId="38852" xr:uid="{2F2DE24B-77C8-4977-9200-ECF700621DA4}"/>
    <cellStyle name="Normal 798" xfId="38853" xr:uid="{CD1DB32B-69B8-4811-A2EB-920708D4BA0E}"/>
    <cellStyle name="Normal 798 2" xfId="38854" xr:uid="{E4C2EE08-4291-4F0F-8ADB-D12DF2091CF7}"/>
    <cellStyle name="Normal 799" xfId="38855" xr:uid="{A02ADA78-D407-49D1-9BBF-13CF48A527D5}"/>
    <cellStyle name="Normal 799 2" xfId="38856" xr:uid="{21877264-795B-4D07-9510-AEF025502C67}"/>
    <cellStyle name="Normal 8" xfId="414" xr:uid="{E19B3226-DC8D-4350-835A-0C95F53AE8E7}"/>
    <cellStyle name="Normal 8 10" xfId="20174" xr:uid="{D2095279-3F94-4E87-911C-7F5B58929223}"/>
    <cellStyle name="Normal 8 11" xfId="20175" xr:uid="{73EE9C66-7C6D-4A13-97C2-970690188406}"/>
    <cellStyle name="Normal 8 12" xfId="20176" xr:uid="{DC0AFC40-9E62-43A1-ACAB-D17F52D6F9B0}"/>
    <cellStyle name="Normal 8 13" xfId="20177" xr:uid="{64C5FBE4-5EB6-4DBB-A111-AB43CB262BC2}"/>
    <cellStyle name="Normal 8 14" xfId="20178" xr:uid="{4FD7CD62-41D9-4203-8684-AADAD78F8BBA}"/>
    <cellStyle name="Normal 8 15" xfId="20179" xr:uid="{3E73A70F-0229-4562-8D13-9D4D9FF14931}"/>
    <cellStyle name="Normal 8 16" xfId="38857" xr:uid="{6FFDF366-EA77-4F93-B831-D088C814DCB0}"/>
    <cellStyle name="Normal 8 17" xfId="38858" xr:uid="{C366CAE2-2041-4106-8FC9-1D3F838959A2}"/>
    <cellStyle name="Normal 8 18" xfId="39357" xr:uid="{C79FDA67-5189-47F9-8C6C-5C82A7CFA13C}"/>
    <cellStyle name="Normal 8 19" xfId="40850" xr:uid="{98EC5469-C46A-4D2C-8A19-BC9CB964F45F}"/>
    <cellStyle name="Normal 8 2" xfId="415" xr:uid="{B13A41F4-9F6B-429A-B425-0E34FA35A7DA}"/>
    <cellStyle name="Normal 8 2 2" xfId="20181" xr:uid="{1A69FD4A-77AA-46DB-8231-B03260B577A9}"/>
    <cellStyle name="Normal 8 2 2 2" xfId="20182" xr:uid="{EC9562EC-C009-4EB7-8BD2-6F872052526E}"/>
    <cellStyle name="Normal 8 2 2 3" xfId="20183" xr:uid="{A7D5573F-A39D-40D4-B19A-6118657F00D8}"/>
    <cellStyle name="Normal 8 2 2 4" xfId="41793" xr:uid="{07DFE00D-EEE5-40AA-B000-434EBDFD8F51}"/>
    <cellStyle name="Normal 8 2 3" xfId="39497" xr:uid="{2FB228EB-AD49-4886-86C3-B3ACBFCFD035}"/>
    <cellStyle name="Normal 8 2 3 2" xfId="41730" xr:uid="{F7792DCC-9E89-4EF7-91AF-A7DF39DCE703}"/>
    <cellStyle name="Normal 8 2 4" xfId="20180" xr:uid="{B58A3638-60EE-4C13-AD66-A88DFD2ECD8B}"/>
    <cellStyle name="Normal 8 2 5" xfId="661" xr:uid="{283DC526-0598-443A-9FD9-70EC63832E06}"/>
    <cellStyle name="Normal 8 20" xfId="571" xr:uid="{71BF8FF7-3041-4684-AFAD-54728E622EA1}"/>
    <cellStyle name="Normal 8 3" xfId="2355" xr:uid="{C82547A0-C7D6-4B5F-AD26-D9735898B936}"/>
    <cellStyle name="Normal 8 3 2" xfId="20184" xr:uid="{82ECB5F9-896B-445A-B5E4-91A045091AA2}"/>
    <cellStyle name="Normal 8 3 2 2" xfId="41763" xr:uid="{71BFEAEC-7EF9-4FF7-A906-9B547BB60C7E}"/>
    <cellStyle name="Normal 8 3 3" xfId="41883" xr:uid="{A5EECEAA-33C1-4967-8B3A-61035BC49724}"/>
    <cellStyle name="Normal 8 4" xfId="20185" xr:uid="{DB9D5486-76A9-4523-BD31-4D666D13CFFF}"/>
    <cellStyle name="Normal 8 4 2" xfId="41683" xr:uid="{007428FC-2113-4041-974F-88B3CBE2C419}"/>
    <cellStyle name="Normal 8 5" xfId="20186" xr:uid="{19E41BA1-087C-4D4D-BED1-9C74BFB858D1}"/>
    <cellStyle name="Normal 8 6" xfId="20187" xr:uid="{3DB7E4A0-7043-4CF0-B297-AB029691EFB7}"/>
    <cellStyle name="Normal 8 7" xfId="20188" xr:uid="{24CD9E90-6FC6-4AED-B053-B19EF15EEFB3}"/>
    <cellStyle name="Normal 8 8" xfId="20189" xr:uid="{B59F8428-90C3-492F-BDC5-A1A27A94B7B3}"/>
    <cellStyle name="Normal 8 9" xfId="20190" xr:uid="{1E405DEF-8DE2-4ED3-B101-64573123E014}"/>
    <cellStyle name="Normal 80" xfId="20191" xr:uid="{69D4AF10-9A8B-436E-8705-E88880660CF5}"/>
    <cellStyle name="Normal 80 2" xfId="20192" xr:uid="{20143374-3706-4754-BBD9-E220898BA105}"/>
    <cellStyle name="Normal 80 3" xfId="20193" xr:uid="{0D45C8D9-BE62-48D0-BDED-4AD05259F272}"/>
    <cellStyle name="Normal 800" xfId="38859" xr:uid="{C2C50410-0940-4072-9015-CE59463DDB99}"/>
    <cellStyle name="Normal 800 2" xfId="38860" xr:uid="{8073747D-71E5-4FB2-B9D0-CE528F2D93BA}"/>
    <cellStyle name="Normal 801" xfId="38861" xr:uid="{B0B88975-88E2-4DF8-92E2-C597797FC0C2}"/>
    <cellStyle name="Normal 801 2" xfId="38862" xr:uid="{B5932D75-2A6F-4C1A-BE38-110176636226}"/>
    <cellStyle name="Normal 802" xfId="38863" xr:uid="{1E043DA6-3B84-422A-A260-DDE28FF459BE}"/>
    <cellStyle name="Normal 802 2" xfId="38864" xr:uid="{8E7CE891-B905-4C43-9B03-34162E285001}"/>
    <cellStyle name="Normal 803" xfId="38865" xr:uid="{ECCA7ACE-FB23-401E-A2F0-677084CA9A87}"/>
    <cellStyle name="Normal 803 2" xfId="38866" xr:uid="{52072A24-DD91-4558-86A1-FDEEEFCE3ECF}"/>
    <cellStyle name="Normal 804" xfId="38867" xr:uid="{A507E728-C2C1-49D2-9BA4-B6FDA5DCDFAE}"/>
    <cellStyle name="Normal 804 2" xfId="38868" xr:uid="{754374EC-9486-400D-A83F-5922B88C6FE9}"/>
    <cellStyle name="Normal 805" xfId="38869" xr:uid="{395E6491-93F2-4A16-9983-6A5F2B28FAA6}"/>
    <cellStyle name="Normal 806" xfId="38870" xr:uid="{312DD909-036C-44B2-A702-FEB9AB9D3FA4}"/>
    <cellStyle name="Normal 807" xfId="38871" xr:uid="{B2208086-1205-47F2-9E9F-F87B4741D7E0}"/>
    <cellStyle name="Normal 808" xfId="38872" xr:uid="{9FEA049E-0239-4D8C-A75F-FAE5224C3FE4}"/>
    <cellStyle name="Normal 809" xfId="38873" xr:uid="{70F56DF1-DF06-48D6-9536-14F6AF3B22AF}"/>
    <cellStyle name="Normal 81" xfId="20194" xr:uid="{2956FBE4-79DE-462F-992B-BE2D24143624}"/>
    <cellStyle name="Normal 810" xfId="38874" xr:uid="{D71E2F30-04AC-4F38-99D0-7C99C710EE1C}"/>
    <cellStyle name="Normal 811" xfId="38875" xr:uid="{E5510CF9-917C-405A-AEC4-6B9C1B04BF89}"/>
    <cellStyle name="Normal 812" xfId="38876" xr:uid="{6729E1FD-7646-49DC-A7AB-62DFF2F6E60F}"/>
    <cellStyle name="Normal 813" xfId="38877" xr:uid="{D18DCDB9-9A8E-4684-AD23-FA8919091EEC}"/>
    <cellStyle name="Normal 814" xfId="38878" xr:uid="{371C9A45-A5A3-4F87-A3A1-2E15A19B64C8}"/>
    <cellStyle name="Normal 815" xfId="38879" xr:uid="{34E142AE-8E21-4E07-A2AF-491396CC6DEC}"/>
    <cellStyle name="Normal 816" xfId="38880" xr:uid="{95518C02-86AE-40B4-AE50-74B9CF47E372}"/>
    <cellStyle name="Normal 817" xfId="38881" xr:uid="{6BFE6779-6FDA-403B-9F56-A2909EE4AD66}"/>
    <cellStyle name="Normal 818" xfId="38882" xr:uid="{EA965724-76DA-4C87-A19A-F0C186326156}"/>
    <cellStyle name="Normal 819" xfId="38883" xr:uid="{907362B1-00A8-4663-94B7-E065A674435A}"/>
    <cellStyle name="Normal 82" xfId="20195" xr:uid="{E02964BE-D5BF-47C3-9F3F-319E4039B05B}"/>
    <cellStyle name="Normal 820" xfId="38884" xr:uid="{AA00D016-ACA3-46DF-B9FA-77D079749A3A}"/>
    <cellStyle name="Normal 821" xfId="38885" xr:uid="{D2DED273-27B6-47AD-A19A-28C17C14DBAB}"/>
    <cellStyle name="Normal 822" xfId="38886" xr:uid="{A1CB3252-5BD2-4199-B5AC-542CE5FE5F02}"/>
    <cellStyle name="Normal 823" xfId="38887" xr:uid="{73755F4D-7182-4510-B0B4-6A6501F582E5}"/>
    <cellStyle name="Normal 824" xfId="38888" xr:uid="{D8A82621-C677-41E0-BD7D-291070B1273F}"/>
    <cellStyle name="Normal 825" xfId="38889" xr:uid="{34663876-3653-4341-8339-187592545DB3}"/>
    <cellStyle name="Normal 826" xfId="38890" xr:uid="{047C1D3F-C32F-4567-8566-D7E46BEC5EFB}"/>
    <cellStyle name="Normal 827" xfId="38891" xr:uid="{7474DEDB-4A3E-4E91-9B94-BF07C5EE6C70}"/>
    <cellStyle name="Normal 828" xfId="38892" xr:uid="{3D4B6E38-8320-4848-BEF7-441F75BBE26E}"/>
    <cellStyle name="Normal 829" xfId="38893" xr:uid="{37361AB1-1AB9-46DE-A786-41E61B3DE45F}"/>
    <cellStyle name="Normal 83" xfId="20196" xr:uid="{14F1B458-B03D-4461-9F34-CE072764D927}"/>
    <cellStyle name="Normal 83 2" xfId="20197" xr:uid="{3486B2CF-DF3C-4271-9953-3FCB923B9EA5}"/>
    <cellStyle name="Normal 83 3" xfId="20198" xr:uid="{33825498-7BED-4E65-B438-3F28EDCB474E}"/>
    <cellStyle name="Normal 83 4" xfId="20199" xr:uid="{14399967-F571-415E-8B3C-A3EECFBA342D}"/>
    <cellStyle name="Normal 83 5" xfId="20200" xr:uid="{6274EEBD-1836-40FD-B27C-5EDBD01B5D8C}"/>
    <cellStyle name="Normal 83 6" xfId="20201" xr:uid="{79F716DC-2624-457C-A30F-347043B907E2}"/>
    <cellStyle name="Normal 83 7" xfId="20202" xr:uid="{4C214139-B20F-4687-9A9B-FF0687764D91}"/>
    <cellStyle name="Normal 83 8" xfId="20203" xr:uid="{6D08FDF9-19C4-4B2B-8347-5B4648A5125C}"/>
    <cellStyle name="Normal 83 9" xfId="20204" xr:uid="{E1A45C3D-BD73-4EE6-BFC6-5F1F1B1F7489}"/>
    <cellStyle name="Normal 830" xfId="38894" xr:uid="{17612335-9153-4250-9A8F-5FAEA73A5D46}"/>
    <cellStyle name="Normal 830 2" xfId="38895" xr:uid="{732F2D6C-0EC9-4E48-B4C1-18B11EF35292}"/>
    <cellStyle name="Normal 831" xfId="38896" xr:uid="{089DD7D5-8AFF-414E-863E-7509CBFDE1FD}"/>
    <cellStyle name="Normal 831 2" xfId="38897" xr:uid="{55C57D26-98AB-476F-BF4D-73A723BB925B}"/>
    <cellStyle name="Normal 832" xfId="38898" xr:uid="{8FCE40DE-81FB-47F9-8551-516CE9FCF9C0}"/>
    <cellStyle name="Normal 833" xfId="38899" xr:uid="{6B5451A8-EDDF-42F1-855E-F1DC1EAE39BB}"/>
    <cellStyle name="Normal 834" xfId="38900" xr:uid="{6CF10435-BF8B-4BF1-879E-58985343CA69}"/>
    <cellStyle name="Normal 835" xfId="38901" xr:uid="{C23297C3-3D1F-4573-85DF-A64678C833D1}"/>
    <cellStyle name="Normal 836" xfId="38902" xr:uid="{12FE8251-8F81-46C0-ACC6-5CA6948DA287}"/>
    <cellStyle name="Normal 837" xfId="38903" xr:uid="{7DB8D4C3-DEA7-4D26-93CB-4D7265A828BE}"/>
    <cellStyle name="Normal 838" xfId="38904" xr:uid="{874CB97D-696C-4567-8846-74A90C1F6A4E}"/>
    <cellStyle name="Normal 839" xfId="38905" xr:uid="{1C7DF457-5737-444A-AC3C-5416BECBA1F4}"/>
    <cellStyle name="Normal 84" xfId="20205" xr:uid="{D8D9EABA-3477-4AB4-A580-9A801CD94518}"/>
    <cellStyle name="Normal 84 2" xfId="20206" xr:uid="{A337B791-9BDF-4344-95A6-F068DFBFD25C}"/>
    <cellStyle name="Normal 84 3" xfId="20207" xr:uid="{0B0FB9B9-4028-4D91-851D-D370092FFF64}"/>
    <cellStyle name="Normal 84 4" xfId="20208" xr:uid="{496C12B0-7617-4F3E-AFBB-D28BCD5C75EC}"/>
    <cellStyle name="Normal 84 5" xfId="20209" xr:uid="{6BAE3CD0-C8D5-4E07-B7FD-2CE11E9DB5D9}"/>
    <cellStyle name="Normal 84 6" xfId="20210" xr:uid="{270C9756-35C4-4BE1-80D9-5690FE710B42}"/>
    <cellStyle name="Normal 84 7" xfId="20211" xr:uid="{2B8880F6-77B7-44EE-9558-228627C96012}"/>
    <cellStyle name="Normal 84 8" xfId="20212" xr:uid="{1C37E47C-DAB4-4041-B053-E2EA05141342}"/>
    <cellStyle name="Normal 84 9" xfId="20213" xr:uid="{62B51D56-D693-445A-9CA6-81B447C20C65}"/>
    <cellStyle name="Normal 840" xfId="38906" xr:uid="{0345F71A-6708-40E7-8880-A73D002BA1B4}"/>
    <cellStyle name="Normal 841" xfId="38907" xr:uid="{E35F41F6-7027-4E28-A9E5-5C08C96F70C7}"/>
    <cellStyle name="Normal 842" xfId="38908" xr:uid="{DE573223-BB25-4464-BE32-157D8F3BA096}"/>
    <cellStyle name="Normal 843" xfId="38909" xr:uid="{9488F933-33C1-4081-8AFE-349A254204A6}"/>
    <cellStyle name="Normal 844" xfId="38910" xr:uid="{23B3C6E1-F7AB-4671-B25A-F1D2F944E9F5}"/>
    <cellStyle name="Normal 845" xfId="38911" xr:uid="{4A4C8D44-6578-46F8-B9CD-6E7F2D9A9945}"/>
    <cellStyle name="Normal 846" xfId="38912" xr:uid="{60C72ED8-7EA4-4C39-868D-AA054E441614}"/>
    <cellStyle name="Normal 847" xfId="38913" xr:uid="{A810AD7C-6104-4D69-A308-A3C6DF6507E6}"/>
    <cellStyle name="Normal 848" xfId="38914" xr:uid="{3A670DB0-8B20-4C7C-9D9B-06B5A0D16AE5}"/>
    <cellStyle name="Normal 849" xfId="38915" xr:uid="{575A3382-5253-4078-817C-7B2B707D1E2C}"/>
    <cellStyle name="Normal 85" xfId="20214" xr:uid="{721369D7-7CB9-4FE2-81C3-463B9DCBFB83}"/>
    <cellStyle name="Normal 85 2" xfId="20215" xr:uid="{38F937FF-822C-4686-845C-B5BCBE67C887}"/>
    <cellStyle name="Normal 85 3" xfId="20216" xr:uid="{4B23BD02-733D-47FF-92E4-FB1C26A33B2E}"/>
    <cellStyle name="Normal 85 4" xfId="20217" xr:uid="{01004197-4301-40E3-8853-7FF920874D6E}"/>
    <cellStyle name="Normal 85 5" xfId="20218" xr:uid="{FBA11A1B-F3E4-404A-98F1-356FBEF056F4}"/>
    <cellStyle name="Normal 85 6" xfId="20219" xr:uid="{6A956B58-4A17-4EE0-8E7D-48D9678CE449}"/>
    <cellStyle name="Normal 85 7" xfId="20220" xr:uid="{80E4E730-58CD-4DC9-A62F-3FCF9DF27222}"/>
    <cellStyle name="Normal 85 8" xfId="20221" xr:uid="{FAB44ECD-A3B6-4C05-9A31-39246966C875}"/>
    <cellStyle name="Normal 85 9" xfId="20222" xr:uid="{9778F36B-6AF7-43D2-825D-AFE7B8C4450F}"/>
    <cellStyle name="Normal 850" xfId="38916" xr:uid="{B9A67A6C-5C90-4AAF-9510-FD5C2003E723}"/>
    <cellStyle name="Normal 851" xfId="38917" xr:uid="{E7334486-D141-415F-A512-F5EB8C90D584}"/>
    <cellStyle name="Normal 852" xfId="38918" xr:uid="{54ED4744-A414-4EB5-8CE1-D34EF437DA45}"/>
    <cellStyle name="Normal 853" xfId="38919" xr:uid="{A0C0F48D-704F-4087-A492-E84980700B1D}"/>
    <cellStyle name="Normal 854" xfId="38920" xr:uid="{3D5FF1D3-7F54-473B-93ED-58800EF9B6E9}"/>
    <cellStyle name="Normal 855" xfId="38921" xr:uid="{1505ED43-7F45-4189-AF2B-A4894421BB77}"/>
    <cellStyle name="Normal 856" xfId="38922" xr:uid="{92DC4FC7-95BB-4C8B-9BD9-C3C5DFEED0DB}"/>
    <cellStyle name="Normal 856 2" xfId="38923" xr:uid="{45C29B62-D6E2-4FFF-A330-D846A3BCAA93}"/>
    <cellStyle name="Normal 857" xfId="38924" xr:uid="{DA7B5765-C600-48D6-A5B4-08A707CA00EB}"/>
    <cellStyle name="Normal 858" xfId="38925" xr:uid="{F666E485-DEE8-47DC-B784-84DC5D76637F}"/>
    <cellStyle name="Normal 859" xfId="38926" xr:uid="{7828DC7A-3275-4864-8412-66BF618510AF}"/>
    <cellStyle name="Normal 86" xfId="20223" xr:uid="{AEC6A381-1ABD-424C-90CF-0BC263D8ABED}"/>
    <cellStyle name="Normal 86 2" xfId="20224" xr:uid="{46DCA435-F969-4749-96F5-F30BDA4C2C08}"/>
    <cellStyle name="Normal 86 3" xfId="20225" xr:uid="{B0B21D10-205D-42BC-B791-A92F77E390B8}"/>
    <cellStyle name="Normal 860" xfId="38927" xr:uid="{0FA71458-950D-41D5-B872-0C6F6E816062}"/>
    <cellStyle name="Normal 861" xfId="38928" xr:uid="{1873E3DA-53F7-4D19-B604-A0EBF0746C84}"/>
    <cellStyle name="Normal 862" xfId="38929" xr:uid="{4FFB0008-9667-4AEA-9B8C-B52229FBF32E}"/>
    <cellStyle name="Normal 863" xfId="38930" xr:uid="{93E2B475-EE62-44C8-ADE8-868DA9802042}"/>
    <cellStyle name="Normal 864" xfId="38931" xr:uid="{8F9433B3-E1F1-400B-8946-561B9F26AB1C}"/>
    <cellStyle name="Normal 865" xfId="38932" xr:uid="{E93CDCDB-9D83-49B4-9DFA-8CBA1E0AD8E9}"/>
    <cellStyle name="Normal 866" xfId="38933" xr:uid="{CB071EB5-385C-4697-B071-2E62AD0859D5}"/>
    <cellStyle name="Normal 867" xfId="38934" xr:uid="{BB3EC211-DFA4-4D0B-89C3-C4665F40500C}"/>
    <cellStyle name="Normal 868" xfId="38935" xr:uid="{9FF83909-0B3D-4C2A-8C87-797812C4AF85}"/>
    <cellStyle name="Normal 869" xfId="38936" xr:uid="{32DFB65C-2FD1-452F-9DA8-A0403D0DFBB0}"/>
    <cellStyle name="Normal 87" xfId="20226" xr:uid="{AC778C3F-3CD5-4397-83D2-C9BAD4AB4BDE}"/>
    <cellStyle name="Normal 87 2" xfId="20227" xr:uid="{2FC7D743-521F-4A48-A34E-4577ADAB8989}"/>
    <cellStyle name="Normal 87 3" xfId="20228" xr:uid="{8EC24E74-1252-4FEE-A250-85F5D99C1989}"/>
    <cellStyle name="Normal 870" xfId="38937" xr:uid="{3B54848E-31BD-478E-8531-A9427DA574FE}"/>
    <cellStyle name="Normal 871" xfId="38938" xr:uid="{02AB4C12-23B9-4229-AAF2-AB12B2899191}"/>
    <cellStyle name="Normal 872" xfId="38939" xr:uid="{83F21C5A-4333-4F78-905B-A5BB1D33D9D4}"/>
    <cellStyle name="Normal 872 2" xfId="38940" xr:uid="{7EFA8229-25FC-4A9C-B093-DB0683CD8D7E}"/>
    <cellStyle name="Normal 873" xfId="38941" xr:uid="{B6F6C095-67AF-4921-BFB3-6316AEB0BF7D}"/>
    <cellStyle name="Normal 873 2" xfId="38942" xr:uid="{B7D0CF4D-7F62-491F-955E-0155A717ECAE}"/>
    <cellStyle name="Normal 874" xfId="38943" xr:uid="{4E3C7EB8-3447-424B-B005-27258A723B46}"/>
    <cellStyle name="Normal 874 2" xfId="38944" xr:uid="{DF449395-98E3-4678-8822-D7C16B1225B1}"/>
    <cellStyle name="Normal 875" xfId="38945" xr:uid="{55F25A3A-6AB1-4A80-B59D-4FF5F8E09FAA}"/>
    <cellStyle name="Normal 875 2" xfId="38946" xr:uid="{FDB6A624-BC90-4ED2-A909-6F3FA7DCD05B}"/>
    <cellStyle name="Normal 876" xfId="38947" xr:uid="{FBEA36E6-A955-4B30-B6AE-B766EDAE3E29}"/>
    <cellStyle name="Normal 877" xfId="38948" xr:uid="{4172CADB-8563-4F99-AD49-D51A07B5E557}"/>
    <cellStyle name="Normal 878" xfId="38949" xr:uid="{464EBEE8-692E-46F8-A432-2CD128E913F7}"/>
    <cellStyle name="Normal 879" xfId="38950" xr:uid="{3673EBB5-F329-445C-AD9A-9CBA7540D4AE}"/>
    <cellStyle name="Normal 88" xfId="20229" xr:uid="{EE88181E-6C2B-4228-B51C-48ED0B9E1C82}"/>
    <cellStyle name="Normal 88 10" xfId="41295" xr:uid="{85A01B4A-E7C2-4B87-B790-493952C18DAB}"/>
    <cellStyle name="Normal 88 2" xfId="20230" xr:uid="{5016A3C7-BA28-4DF8-9555-22E5FFFA575E}"/>
    <cellStyle name="Normal 88 3" xfId="20231" xr:uid="{BFA24EDE-7E68-4309-9F48-6AB94FA02D86}"/>
    <cellStyle name="Normal 88 4" xfId="20232" xr:uid="{A94E771E-6356-4361-874A-C7229028A823}"/>
    <cellStyle name="Normal 88 5" xfId="20233" xr:uid="{78F3D7A6-7437-4DB0-A997-6CD6F8D7AD75}"/>
    <cellStyle name="Normal 88 6" xfId="20234" xr:uid="{F76C247D-2DEE-49D5-9D49-D9F60CBA653B}"/>
    <cellStyle name="Normal 88 7" xfId="20235" xr:uid="{9ED9338D-9B67-41DB-BB3C-8FD9B915799D}"/>
    <cellStyle name="Normal 88 8" xfId="20236" xr:uid="{E9E05543-F65E-4455-9310-BADA64606629}"/>
    <cellStyle name="Normal 88 9" xfId="20237" xr:uid="{42E10FED-260E-4606-AB02-41F8A7E43A4D}"/>
    <cellStyle name="Normal 880" xfId="38951" xr:uid="{75EFE346-1F74-41C0-89EF-D189D15BABD0}"/>
    <cellStyle name="Normal 881" xfId="38952" xr:uid="{1408AF96-6294-4D57-8CB9-53DA14C64EA1}"/>
    <cellStyle name="Normal 882" xfId="38953" xr:uid="{2D68716E-760B-4AEF-BAF0-C4499807E6DD}"/>
    <cellStyle name="Normal 883" xfId="38954" xr:uid="{24C802FF-9887-4728-A067-89C7F389AD3A}"/>
    <cellStyle name="Normal 884" xfId="38955" xr:uid="{75091A4E-F2A9-4117-A525-1419199DAFE7}"/>
    <cellStyle name="Normal 885" xfId="38956" xr:uid="{6F88E84A-E97A-4CB9-8CD0-B9FAA317F2A0}"/>
    <cellStyle name="Normal 886" xfId="38957" xr:uid="{AF3042D7-4D22-4C80-B521-B4038493101E}"/>
    <cellStyle name="Normal 887" xfId="38958" xr:uid="{D802206B-CF4E-49B1-8369-A951645D79AC}"/>
    <cellStyle name="Normal 888" xfId="38959" xr:uid="{A4912423-A5DD-48F7-B395-4926EBB6D423}"/>
    <cellStyle name="Normal 889" xfId="38960" xr:uid="{9F61A559-B31C-46CD-A5F5-2FBAD43CC106}"/>
    <cellStyle name="Normal 89" xfId="20238" xr:uid="{4F81A168-E5A3-407B-A2EC-A7A727F6A99F}"/>
    <cellStyle name="Normal 89 2" xfId="20239" xr:uid="{D5AE2554-B660-437C-B015-910A2D9AA8C6}"/>
    <cellStyle name="Normal 89 3" xfId="20240" xr:uid="{F1686D49-FBBE-4D9C-A168-9D0536078E98}"/>
    <cellStyle name="Normal 89 4" xfId="20241" xr:uid="{BF2081D0-0522-43D9-9A47-CC9DCAB060E4}"/>
    <cellStyle name="Normal 89 5" xfId="20242" xr:uid="{43546A4D-5547-49E3-90D7-FFC4F3AFCBCD}"/>
    <cellStyle name="Normal 89 6" xfId="20243" xr:uid="{8DF16FB9-DDF2-49DD-9424-1D84DFBDBC5E}"/>
    <cellStyle name="Normal 89 7" xfId="20244" xr:uid="{8DB93BB1-9582-469B-8FEE-F241E6A83DEB}"/>
    <cellStyle name="Normal 89 8" xfId="20245" xr:uid="{70A7661D-DCE2-4DA8-B956-B8672ACAF116}"/>
    <cellStyle name="Normal 89 9" xfId="20246" xr:uid="{79EA3525-7F37-4050-B43F-102E2571E24A}"/>
    <cellStyle name="Normal 890" xfId="38961" xr:uid="{28D8B313-F45A-446C-8E8D-498FF7330DFE}"/>
    <cellStyle name="Normal 891" xfId="38962" xr:uid="{12888429-73DB-480B-B4B0-2FB7A20CEEFD}"/>
    <cellStyle name="Normal 892" xfId="38963" xr:uid="{9C77D94B-CFE1-4B74-B576-7708EA33B650}"/>
    <cellStyle name="Normal 892 2" xfId="38964" xr:uid="{B71A0A2E-6E66-4214-AFA5-218A184AE224}"/>
    <cellStyle name="Normal 893" xfId="38965" xr:uid="{F7F46594-AD25-4B34-AB84-62ABFF3E3092}"/>
    <cellStyle name="Normal 894" xfId="38966" xr:uid="{1322A734-766D-4ED0-BC0C-0803F7D91119}"/>
    <cellStyle name="Normal 895" xfId="38967" xr:uid="{5A1E36D0-40DE-4B5C-ADB6-F8AE37913B8F}"/>
    <cellStyle name="Normal 896" xfId="38968" xr:uid="{8F7F2E30-5C07-4384-9869-E66CE9042232}"/>
    <cellStyle name="Normal 897" xfId="38969" xr:uid="{0B74B49E-62D7-41CD-BC3D-9667B8C27047}"/>
    <cellStyle name="Normal 898" xfId="38970" xr:uid="{1B1B7FB0-E68E-40E1-A2EA-52EF525E4AD0}"/>
    <cellStyle name="Normal 899" xfId="38971" xr:uid="{357A2A30-68CD-4316-8504-8230FEA041B3}"/>
    <cellStyle name="Normal 9" xfId="416" xr:uid="{B1027F70-96EB-46DE-AF39-4D1E3AFDF325}"/>
    <cellStyle name="Normal 9 10" xfId="20248" xr:uid="{A2560001-9AE7-47D0-B5EF-8052577107CD}"/>
    <cellStyle name="Normal 9 11" xfId="20249" xr:uid="{37D415CA-78D0-4818-88AB-9CC732F293AA}"/>
    <cellStyle name="Normal 9 12" xfId="20250" xr:uid="{C7FE046C-D244-4A3F-9742-20F058BB3202}"/>
    <cellStyle name="Normal 9 13" xfId="20251" xr:uid="{3018E75D-C145-4F55-BA10-3EC543F29BA8}"/>
    <cellStyle name="Normal 9 14" xfId="20252" xr:uid="{CD3A9233-0C9D-4A14-8A2F-1FEB252C0B22}"/>
    <cellStyle name="Normal 9 15" xfId="20253" xr:uid="{9AD566EF-638A-47EA-801E-49DF7881767F}"/>
    <cellStyle name="Normal 9 16" xfId="38972" xr:uid="{519611A8-0818-48EF-AABA-EAAF5CC259FA}"/>
    <cellStyle name="Normal 9 17" xfId="38973" xr:uid="{9BA1684D-FA3A-4931-8C1C-CE0858B8D97D}"/>
    <cellStyle name="Normal 9 18" xfId="39358" xr:uid="{FE719A35-3017-47D2-A357-4FB3F68CB1DD}"/>
    <cellStyle name="Normal 9 19" xfId="20247" xr:uid="{3470FB40-BB17-4A67-AAC7-D3DB6C396829}"/>
    <cellStyle name="Normal 9 2" xfId="666" xr:uid="{DB63F087-EE16-4875-B4C3-9F6BFBAC9096}"/>
    <cellStyle name="Normal 9 2 2" xfId="927" xr:uid="{815D562A-9A84-42BF-8370-2E8AB0AFCCEC}"/>
    <cellStyle name="Normal 9 2 2 2" xfId="20256" xr:uid="{A44376A4-0254-43E3-A237-FF23CCA3D144}"/>
    <cellStyle name="Normal 9 2 2 3" xfId="20257" xr:uid="{003956BD-39A3-41A5-A62F-A4B32FA38CD8}"/>
    <cellStyle name="Normal 9 2 2 4" xfId="20255" xr:uid="{ED60EDF9-DA68-4481-BE10-6413BA4F50BA}"/>
    <cellStyle name="Normal 9 2 3" xfId="20258" xr:uid="{31BCE8FC-034C-4A6D-8C8B-B93AE50D1631}"/>
    <cellStyle name="Normal 9 2 4" xfId="20254" xr:uid="{D1F50E3E-3E4E-442F-9B18-F353AB2C1B1B}"/>
    <cellStyle name="Normal 9 20" xfId="41917" xr:uid="{25FBFF26-14E0-4AD0-BCA5-37CEE7C6966F}"/>
    <cellStyle name="Normal 9 21" xfId="41930" xr:uid="{7A2BD128-E32A-411C-8201-453E1BBBF29A}"/>
    <cellStyle name="Normal 9 22" xfId="525" xr:uid="{414A8177-9FF3-42F6-8D19-0B68A0E0F0DE}"/>
    <cellStyle name="Normal 9 3" xfId="638" xr:uid="{8F0E9F97-AC86-4331-B4F6-DE703B003B11}"/>
    <cellStyle name="Normal 9 3 2" xfId="20259" xr:uid="{F8D5C252-81DA-4452-8662-A0B78D0500E2}"/>
    <cellStyle name="Normal 9 3 3" xfId="41679" xr:uid="{3D6411BE-ADB0-4475-908D-0CC104F318C0}"/>
    <cellStyle name="Normal 9 4" xfId="20260" xr:uid="{0B98EED9-9197-4C4D-BFAE-88ADCB7A3E43}"/>
    <cellStyle name="Normal 9 5" xfId="20261" xr:uid="{06D01E9B-8EBE-4A43-B494-7446698C4706}"/>
    <cellStyle name="Normal 9 6" xfId="20262" xr:uid="{D78FD134-8CB7-4190-BCD4-020F01D1E923}"/>
    <cellStyle name="Normal 9 7" xfId="20263" xr:uid="{8ADEAB7B-6B40-49CD-B657-D994E4EEDE2C}"/>
    <cellStyle name="Normal 9 8" xfId="20264" xr:uid="{846FB1DF-E34D-49C5-BB9A-DB097DA4AB88}"/>
    <cellStyle name="Normal 9 9" xfId="20265" xr:uid="{9628BFDF-DF43-4ECA-8C2E-1A8B7582A081}"/>
    <cellStyle name="Normal 90" xfId="20266" xr:uid="{7024AEC4-BEA2-4726-83C2-839CDCB9159A}"/>
    <cellStyle name="Normal 90 2" xfId="20267" xr:uid="{AAC611A1-A910-47FA-B65D-01D18CCD5A36}"/>
    <cellStyle name="Normal 90 3" xfId="20268" xr:uid="{4ED67558-E488-48E3-BEC8-9C284EEE51B6}"/>
    <cellStyle name="Normal 90 4" xfId="20269" xr:uid="{E82308A8-EC6F-423A-817B-57FA7E0F443B}"/>
    <cellStyle name="Normal 90 5" xfId="20270" xr:uid="{9D26A1C2-27CE-4B50-8C0B-6AFB5B24BB3E}"/>
    <cellStyle name="Normal 90 6" xfId="20271" xr:uid="{E18F5F8A-6F87-4AA0-AA5D-5BB692761F45}"/>
    <cellStyle name="Normal 90 7" xfId="20272" xr:uid="{F7641C2E-35B4-4ECD-A41C-3A71762FA624}"/>
    <cellStyle name="Normal 90 8" xfId="20273" xr:uid="{CD4913F2-0F99-4CC3-93F0-3429574972D0}"/>
    <cellStyle name="Normal 90 9" xfId="20274" xr:uid="{1940F88D-7EDE-4D61-9E5C-6E894EAD319A}"/>
    <cellStyle name="Normal 900" xfId="38974" xr:uid="{DCBBE4EA-18AA-4D30-854D-FC9AFBB86B5B}"/>
    <cellStyle name="Normal 901" xfId="38975" xr:uid="{9062254B-8784-4230-ACB2-FB3EE47520E8}"/>
    <cellStyle name="Normal 902" xfId="38976" xr:uid="{74B92C69-04A9-4F69-8A5D-76A68276CA52}"/>
    <cellStyle name="Normal 903" xfId="38977" xr:uid="{1EBD2F55-20E4-4574-A69B-980039ECB196}"/>
    <cellStyle name="Normal 904" xfId="38978" xr:uid="{DA36D73C-743F-4C74-89B7-D469496EBF7B}"/>
    <cellStyle name="Normal 905" xfId="38979" xr:uid="{997E133C-BBAE-4147-BA68-14C95069E489}"/>
    <cellStyle name="Normal 906" xfId="38980" xr:uid="{442EB069-BA94-487B-B6E1-877E1D3F879D}"/>
    <cellStyle name="Normal 906 2" xfId="38981" xr:uid="{DB74EF78-C009-41A8-B6CF-6916353854FD}"/>
    <cellStyle name="Normal 907" xfId="38982" xr:uid="{C15C2B49-68ED-4F33-9043-73497CC5C2C9}"/>
    <cellStyle name="Normal 907 2" xfId="38983" xr:uid="{F54A2D53-0077-45E6-A789-CEE829CF5DE0}"/>
    <cellStyle name="Normal 908" xfId="38984" xr:uid="{44F60B63-725D-4F67-9C1D-52CBE990E8A2}"/>
    <cellStyle name="Normal 908 2" xfId="38985" xr:uid="{AF8FEC2F-B310-4640-8983-A162F934CCEE}"/>
    <cellStyle name="Normal 909" xfId="38986" xr:uid="{2AF729C9-5498-42D4-B091-F224714E7A0D}"/>
    <cellStyle name="Normal 909 2" xfId="38987" xr:uid="{7F6B4A72-22A3-47F9-96C3-41E0077AE22C}"/>
    <cellStyle name="Normal 91" xfId="20275" xr:uid="{25AF9619-C015-4E26-980A-26051AE7BC57}"/>
    <cellStyle name="Normal 91 2" xfId="20276" xr:uid="{136587F8-1F95-4E92-88ED-616043E2D71F}"/>
    <cellStyle name="Normal 91 3" xfId="20277" xr:uid="{28588BE4-03B0-431B-AF8B-17FDD78EDC15}"/>
    <cellStyle name="Normal 91 4" xfId="20278" xr:uid="{B2518012-578C-4D51-8D31-139BF5CC0232}"/>
    <cellStyle name="Normal 91 5" xfId="20279" xr:uid="{44106A6B-CB30-4D7C-8663-3F34969533D4}"/>
    <cellStyle name="Normal 91 6" xfId="20280" xr:uid="{697D4FB3-D3AD-4851-926A-763C864827F5}"/>
    <cellStyle name="Normal 91 7" xfId="20281" xr:uid="{74F3F7DB-F25E-448D-97A0-EE2BADE84B3C}"/>
    <cellStyle name="Normal 91 8" xfId="20282" xr:uid="{E4C798FF-D550-48B4-BE19-1165A9276994}"/>
    <cellStyle name="Normal 91 9" xfId="20283" xr:uid="{0961C3CA-D801-4040-9A35-7BD4EDFC3928}"/>
    <cellStyle name="Normal 910" xfId="38988" xr:uid="{880C2D74-5E5A-4944-9EBD-B6A68052D080}"/>
    <cellStyle name="Normal 910 2" xfId="38989" xr:uid="{EA8B3E18-DEB9-4E91-9EAF-B83EB15B373D}"/>
    <cellStyle name="Normal 911" xfId="38990" xr:uid="{6BBCAF97-3B10-44D7-8ABF-04CDA9242952}"/>
    <cellStyle name="Normal 911 2" xfId="38991" xr:uid="{F4AAF68E-6096-4B30-BAB5-6D0330C18D84}"/>
    <cellStyle name="Normal 912" xfId="38992" xr:uid="{7EFA7A51-6CF1-4716-AC84-DE93F1EFA780}"/>
    <cellStyle name="Normal 913" xfId="38993" xr:uid="{5C8BF378-9755-487F-B936-86B832C4D45A}"/>
    <cellStyle name="Normal 914" xfId="38994" xr:uid="{78FB7842-EB8B-4006-85A7-D512939AD9A5}"/>
    <cellStyle name="Normal 915" xfId="38995" xr:uid="{B02B98F7-A843-46B1-91D3-F7A4BF537128}"/>
    <cellStyle name="Normal 916" xfId="38996" xr:uid="{DC6212EF-7F98-4350-8B8C-85E4EE2BF77E}"/>
    <cellStyle name="Normal 917" xfId="38997" xr:uid="{869CFA37-03FC-4A1B-9074-5F3423880464}"/>
    <cellStyle name="Normal 918" xfId="20284" xr:uid="{499FF04E-6FB1-4814-A49F-AA3059A3759D}"/>
    <cellStyle name="Normal 918 2" xfId="38998" xr:uid="{6FA49CD2-A48B-437A-8BEC-03278215D876}"/>
    <cellStyle name="Normal 919" xfId="38999" xr:uid="{8C911D08-2AF3-44D5-9327-29F22135F782}"/>
    <cellStyle name="Normal 919 2" xfId="39000" xr:uid="{DDDF8DF5-E2A5-42CC-94F4-877ADC6F4DEC}"/>
    <cellStyle name="Normal 92" xfId="20285" xr:uid="{131717D4-C1B9-443D-AD5E-8B26A045AA8E}"/>
    <cellStyle name="Normal 92 2" xfId="20286" xr:uid="{CD1F9098-7BEF-453C-9CE7-0C1833C8CCB1}"/>
    <cellStyle name="Normal 92 3" xfId="20287" xr:uid="{8D7B1311-D835-4DB3-B3E6-A79F64FB2FCA}"/>
    <cellStyle name="Normal 92 4" xfId="20288" xr:uid="{FDA90ACE-831D-4481-8BF9-DE115B87B206}"/>
    <cellStyle name="Normal 92 5" xfId="20289" xr:uid="{3689C6D0-3552-4293-A41B-06E6FB8515FC}"/>
    <cellStyle name="Normal 92 6" xfId="20290" xr:uid="{BFC2FEB8-F8BB-4438-9CDE-5BDA7245EE61}"/>
    <cellStyle name="Normal 92 7" xfId="20291" xr:uid="{60718437-98D8-406D-B67A-4960BFC8CD9F}"/>
    <cellStyle name="Normal 92 8" xfId="20292" xr:uid="{6A37906B-B9FC-47C8-9C1F-9C68B670A757}"/>
    <cellStyle name="Normal 92 9" xfId="20293" xr:uid="{218AB8C7-8339-4C27-A72C-09609DD92E07}"/>
    <cellStyle name="Normal 920" xfId="39001" xr:uid="{1DBEC8AB-3942-472F-B76E-1818A4B2F33B}"/>
    <cellStyle name="Normal 921" xfId="39002" xr:uid="{6DBFA09B-1615-4E67-A111-0CB98D7C1BC9}"/>
    <cellStyle name="Normal 922" xfId="39003" xr:uid="{C5B61BAE-984A-45D7-B882-D8C88ECA0E3D}"/>
    <cellStyle name="Normal 923" xfId="20294" xr:uid="{93856F18-11DD-4160-A4F9-494B8F59CBAB}"/>
    <cellStyle name="Normal 924" xfId="39004" xr:uid="{2B5CE7A2-8378-43BE-88B7-8F29E56AE300}"/>
    <cellStyle name="Normal 925" xfId="39005" xr:uid="{4F17E088-D0C1-4F93-8DD4-45245866F482}"/>
    <cellStyle name="Normal 926" xfId="39006" xr:uid="{64111B76-D745-4B7A-AFFC-CE265D1DB6A5}"/>
    <cellStyle name="Normal 927" xfId="39007" xr:uid="{E77962B5-DD0D-43D2-AD57-8743A12499D2}"/>
    <cellStyle name="Normal 928" xfId="39008" xr:uid="{EC0DC53A-F887-48D2-BC73-8F3E65142B5B}"/>
    <cellStyle name="Normal 929" xfId="39009" xr:uid="{640737D3-CDAB-47B4-BB86-CD7DE8BC29AB}"/>
    <cellStyle name="Normal 93" xfId="20295" xr:uid="{D389EA51-63CF-4382-AE9E-008B1EE66E8F}"/>
    <cellStyle name="Normal 93 2" xfId="20296" xr:uid="{D044A3CD-A04B-4156-BE56-F5BBEDC60BD4}"/>
    <cellStyle name="Normal 93 3" xfId="20297" xr:uid="{22CEC6B0-9A04-4D23-875D-10E2B843A8DB}"/>
    <cellStyle name="Normal 930" xfId="39010" xr:uid="{702F1AD6-BD23-429C-AE36-1F5797C0A532}"/>
    <cellStyle name="Normal 931" xfId="39011" xr:uid="{A5836AA6-76A9-42DC-A584-279583472369}"/>
    <cellStyle name="Normal 932" xfId="39012" xr:uid="{832E077B-2857-43DD-B3FB-83AE9E54DDBB}"/>
    <cellStyle name="Normal 933" xfId="39013" xr:uid="{F5CB4A52-FE50-4AF4-97A8-99A80440FE01}"/>
    <cellStyle name="Normal 933 2" xfId="39014" xr:uid="{9E881871-DC55-4E51-9032-42142114ADEE}"/>
    <cellStyle name="Normal 934" xfId="39015" xr:uid="{8519F402-681C-4F23-9DB1-C58FE635EE79}"/>
    <cellStyle name="Normal 934 2" xfId="39016" xr:uid="{BC430452-8CEC-42C1-99D2-99581F7F7293}"/>
    <cellStyle name="Normal 935" xfId="39017" xr:uid="{A7A55A3D-77BB-4E58-B83E-DADF96F78075}"/>
    <cellStyle name="Normal 936" xfId="39018" xr:uid="{4DDFDB8D-036C-4209-BEE7-30AF4AE927A1}"/>
    <cellStyle name="Normal 937" xfId="39019" xr:uid="{16EA9CFD-5FD0-4E4F-AB4E-D28341580B0E}"/>
    <cellStyle name="Normal 937 2" xfId="39020" xr:uid="{6CC1461D-180C-426B-9F58-D6F007FEEAB6}"/>
    <cellStyle name="Normal 938" xfId="39021" xr:uid="{F47CE185-BAAF-4958-B1AC-1A83D1A70A9E}"/>
    <cellStyle name="Normal 938 2" xfId="39022" xr:uid="{31A20888-9678-45BD-A3A1-8FBC4C4DB15C}"/>
    <cellStyle name="Normal 939" xfId="39023" xr:uid="{C281CB9A-E221-45AE-8AA7-AA6E2F52B9D6}"/>
    <cellStyle name="Normal 939 2" xfId="39024" xr:uid="{DF9B27CB-3570-4509-900E-88D793084432}"/>
    <cellStyle name="Normal 94" xfId="20298" xr:uid="{2FBC00F8-FFD2-4CF6-B110-2B59BF83E0E2}"/>
    <cellStyle name="Normal 94 2" xfId="20299" xr:uid="{5C76308A-A703-441B-A254-31171074DE3B}"/>
    <cellStyle name="Normal 94 3" xfId="20300" xr:uid="{89926715-85A2-4354-A6AC-0C5ECD805546}"/>
    <cellStyle name="Normal 94 4" xfId="20301" xr:uid="{095B608F-1C57-4872-83EC-494A19A104B8}"/>
    <cellStyle name="Normal 940" xfId="39025" xr:uid="{401E26F9-A544-471D-9419-AAB6BC095FF8}"/>
    <cellStyle name="Normal 941" xfId="39026" xr:uid="{E5718E46-CBB5-4DDE-B202-404B55CE5A14}"/>
    <cellStyle name="Normal 942" xfId="39027" xr:uid="{C46B0EA0-ADAB-4445-88C5-11DADC7E5F4E}"/>
    <cellStyle name="Normal 943" xfId="39028" xr:uid="{7C156F34-6970-4A5E-B6E7-50F744F8C6B1}"/>
    <cellStyle name="Normal 944" xfId="39029" xr:uid="{57EC7522-47AB-47DC-9203-BC0D104333AB}"/>
    <cellStyle name="Normal 945" xfId="39030" xr:uid="{6545D559-D739-4EA7-9E43-6D921CA3EA5B}"/>
    <cellStyle name="Normal 946" xfId="39031" xr:uid="{8DE21A4F-73D5-4013-9F91-5E0153A77EF1}"/>
    <cellStyle name="Normal 947" xfId="39032" xr:uid="{2E40B596-5552-4CA8-BA8B-E88CAEEE7812}"/>
    <cellStyle name="Normal 948" xfId="39033" xr:uid="{F35A3713-4FB8-44B4-B08D-90D73EBBA384}"/>
    <cellStyle name="Normal 949" xfId="39034" xr:uid="{0D86C633-798C-4C08-BD72-121CA1783873}"/>
    <cellStyle name="Normal 95" xfId="20302" xr:uid="{7182D8F8-CED0-4ED1-B697-1A8B44766B72}"/>
    <cellStyle name="Normal 95 2" xfId="20303" xr:uid="{16A8DA9C-9CFE-47CA-BF98-6C97E2FA51C3}"/>
    <cellStyle name="Normal 95 3" xfId="20304" xr:uid="{807E4196-D0B0-467E-839E-3D5B19972ADA}"/>
    <cellStyle name="Normal 950" xfId="39035" xr:uid="{9CD0D1A7-4BBA-4916-A0E1-BB075D66996D}"/>
    <cellStyle name="Normal 950 2" xfId="39036" xr:uid="{0158246B-66CA-4ED5-A667-48D25F3A57CF}"/>
    <cellStyle name="Normal 951" xfId="39037" xr:uid="{4136F6EE-5E06-44E6-A2ED-8BB568707B26}"/>
    <cellStyle name="Normal 951 2" xfId="39038" xr:uid="{640B3F20-7448-409D-8D23-6A7392E81BDD}"/>
    <cellStyle name="Normal 952" xfId="39039" xr:uid="{3E12B8F7-1537-4C3A-A598-2939BA707FEE}"/>
    <cellStyle name="Normal 952 2" xfId="39040" xr:uid="{B2E2A211-3CFE-4D9C-8499-2657610E7D20}"/>
    <cellStyle name="Normal 953" xfId="39041" xr:uid="{43C4D71C-B7E4-4196-A9AF-8305B2C0D9FF}"/>
    <cellStyle name="Normal 954" xfId="39042" xr:uid="{DDDAB765-C79D-4DBC-84E2-9401FB058CA1}"/>
    <cellStyle name="Normal 955" xfId="39043" xr:uid="{2C2618DC-3DA0-49B8-B63B-0E0394107585}"/>
    <cellStyle name="Normal 956" xfId="39044" xr:uid="{E367E8C3-0165-47CE-8105-6E4BCD9B5D5F}"/>
    <cellStyle name="Normal 957" xfId="39045" xr:uid="{8A28E059-656A-40F5-82E7-0CEF61A3C1A4}"/>
    <cellStyle name="Normal 958" xfId="39046" xr:uid="{F9A1E96F-92E2-4C8A-8D8A-F2BC55DCD425}"/>
    <cellStyle name="Normal 959" xfId="39047" xr:uid="{1FD0A458-BE9A-4967-ADA6-15AEC7F05C76}"/>
    <cellStyle name="Normal 96" xfId="20305" xr:uid="{7D3F3D5D-BDAF-46E2-A476-5777958BE9FB}"/>
    <cellStyle name="Normal 96 2" xfId="20306" xr:uid="{ACF186A6-343B-4798-938A-08F14B7E7B31}"/>
    <cellStyle name="Normal 96 3" xfId="20307" xr:uid="{A5549DEC-967D-4F95-9498-2F9005969790}"/>
    <cellStyle name="Normal 960" xfId="39048" xr:uid="{02E249E3-FB94-4134-9EF1-48BFFAAFFBB1}"/>
    <cellStyle name="Normal 961" xfId="20308" xr:uid="{94ECF421-52FE-40D0-AA07-7B50791B0446}"/>
    <cellStyle name="Normal 962" xfId="39049" xr:uid="{F9747AFF-A26F-4521-B487-1EDE395E663B}"/>
    <cellStyle name="Normal 962 2" xfId="39050" xr:uid="{A03833A2-1EFE-40A7-A706-86810510D2B0}"/>
    <cellStyle name="Normal 963" xfId="39051" xr:uid="{C285617B-BDFE-4FCA-AF9F-8DF2C8FB0751}"/>
    <cellStyle name="Normal 964" xfId="39052" xr:uid="{3A8432CF-1E6F-4DAD-AAA0-9033B2D6EB79}"/>
    <cellStyle name="Normal 965" xfId="39053" xr:uid="{297E934F-A1DF-4153-B6EC-821E85FD295B}"/>
    <cellStyle name="Normal 966" xfId="39054" xr:uid="{78395522-F14D-4B35-B005-5679FB89B729}"/>
    <cellStyle name="Normal 967" xfId="39055" xr:uid="{8563A92F-4B27-4838-B4A2-690E17F2767A}"/>
    <cellStyle name="Normal 968" xfId="39056" xr:uid="{142A7D99-D570-4705-96BF-A9D3A30BB801}"/>
    <cellStyle name="Normal 969" xfId="39057" xr:uid="{93905D4B-CC60-4B35-8200-F61116D880AE}"/>
    <cellStyle name="Normal 97" xfId="20309" xr:uid="{16835D88-D48A-43D5-89E8-E15124E66B3D}"/>
    <cellStyle name="Normal 97 2" xfId="20310" xr:uid="{0BFB7D46-EB05-4917-AEFE-413208EF8DF1}"/>
    <cellStyle name="Normal 97 3" xfId="20311" xr:uid="{2BCCAD55-7753-44DC-9C92-55C0B18E0EC9}"/>
    <cellStyle name="Normal 970" xfId="39058" xr:uid="{DA5896DB-A0C5-4ADB-BAF5-F5FA4215B580}"/>
    <cellStyle name="Normal 971" xfId="39059" xr:uid="{7EDCEC46-D960-482E-B26D-460C75DE9078}"/>
    <cellStyle name="Normal 972" xfId="39060" xr:uid="{1E3AE0F3-F2C8-4187-B4C7-EBB517889388}"/>
    <cellStyle name="Normal 973" xfId="39061" xr:uid="{F590678E-4A62-4A0E-B477-0A1244BE6117}"/>
    <cellStyle name="Normal 974" xfId="39062" xr:uid="{B0296B39-F6DD-41B5-828C-95984B7E8408}"/>
    <cellStyle name="Normal 975" xfId="39063" xr:uid="{43D02A7C-0B10-4B9A-B2D1-4DFC4CC2EB2B}"/>
    <cellStyle name="Normal 976" xfId="39064" xr:uid="{D7D59207-A3A6-459A-AD24-BAD98E2D1F05}"/>
    <cellStyle name="Normal 977" xfId="39065" xr:uid="{AEC47B9C-EB34-474C-8A5B-6FFBDD419218}"/>
    <cellStyle name="Normal 978" xfId="39066" xr:uid="{5C1F0CE6-4DDF-4B1D-93FD-E4B4EAD75D44}"/>
    <cellStyle name="Normal 979" xfId="39067" xr:uid="{4EFEE913-6A11-40F2-8D90-A680E5076B76}"/>
    <cellStyle name="Normal 98" xfId="20312" xr:uid="{D035B958-0DA7-486E-99B4-52BFC3EB124F}"/>
    <cellStyle name="Normal 98 2" xfId="20313" xr:uid="{83377082-1D49-4DF8-94C8-AEA980DA752F}"/>
    <cellStyle name="Normal 98 3" xfId="20314" xr:uid="{F586D595-23D6-46C6-AE78-7DA314706A32}"/>
    <cellStyle name="Normal 98 4" xfId="20315" xr:uid="{08274E2E-0640-4791-90A0-A78A14AA9CD7}"/>
    <cellStyle name="Normal 980" xfId="39068" xr:uid="{485205E7-539A-4CF2-A77D-DF8BD9D956E3}"/>
    <cellStyle name="Normal 981" xfId="39069" xr:uid="{4E56C979-C396-4F87-918D-7FD550573C92}"/>
    <cellStyle name="Normal 982" xfId="39070" xr:uid="{B8D8305E-E54D-4430-B109-90C308E681F5}"/>
    <cellStyle name="Normal 982 2" xfId="39071" xr:uid="{85F0F6DD-D5A7-48B6-8328-9866DB63E80C}"/>
    <cellStyle name="Normal 983" xfId="20316" xr:uid="{0348E671-6DDA-4C11-94FC-9139BF76474A}"/>
    <cellStyle name="Normal 983 2" xfId="39072" xr:uid="{AC34B521-9CD8-4295-82BF-603E8EC1F75B}"/>
    <cellStyle name="Normal 984" xfId="39073" xr:uid="{2ECD6CE7-42E1-442D-8DBB-F442A884250F}"/>
    <cellStyle name="Normal 984 2" xfId="39074" xr:uid="{670C81D6-66F3-4D88-BE9C-5AC78491C0C1}"/>
    <cellStyle name="Normal 985" xfId="39075" xr:uid="{986CD5AC-F355-4CA8-B0FB-D1FD59203CC0}"/>
    <cellStyle name="Normal 986" xfId="39076" xr:uid="{70B3E10E-0401-4F24-A124-536AA814AD5A}"/>
    <cellStyle name="Normal 987" xfId="39077" xr:uid="{2CD4E839-E111-4FC9-8853-F66165BF082B}"/>
    <cellStyle name="Normal 988" xfId="39078" xr:uid="{71AAF43E-5454-4A9C-A9AB-64A0353AD2FD}"/>
    <cellStyle name="Normal 989" xfId="39079" xr:uid="{D8823CE7-BF98-49B8-ABE0-BFD3CCF5D043}"/>
    <cellStyle name="Normal 989 2" xfId="39080" xr:uid="{DFB0B058-561C-4A09-BE21-304B894C9F9D}"/>
    <cellStyle name="Normal 99" xfId="20317" xr:uid="{0343406A-3A52-44C8-9BF9-7223AB526658}"/>
    <cellStyle name="Normal 99 2" xfId="20318" xr:uid="{24E25A6A-7807-4D65-8E99-5D2D163EEA81}"/>
    <cellStyle name="Normal 99 3" xfId="20319" xr:uid="{2D3DE30A-FDDE-490D-8294-61728F644178}"/>
    <cellStyle name="Normal 99 4" xfId="20320" xr:uid="{7DCCF07D-BE46-48C9-923B-7E08E1419053}"/>
    <cellStyle name="Normal 99 5" xfId="20321" xr:uid="{53E933B7-BE52-474A-8671-D2FC1CDB5254}"/>
    <cellStyle name="Normal 99 6" xfId="20322" xr:uid="{A3ABF18D-9E46-4F5C-A197-A382C9D78EE6}"/>
    <cellStyle name="Normal 99 7" xfId="20323" xr:uid="{75BF3169-06C4-43F2-BC4F-78CF69E21E30}"/>
    <cellStyle name="Normal 99 8" xfId="20324" xr:uid="{7849C51F-D6FA-4478-9350-315C15729A59}"/>
    <cellStyle name="Normal 99 9" xfId="20325" xr:uid="{A7B0AC03-0679-4922-8C1F-91B3E2234A41}"/>
    <cellStyle name="Normal 990" xfId="39081" xr:uid="{A1CCCC07-30ED-41AC-8458-09B59DBF22F3}"/>
    <cellStyle name="Normal 990 2" xfId="39082" xr:uid="{C25F44F2-7738-427D-9541-A60A1275578A}"/>
    <cellStyle name="Normal 991" xfId="39083" xr:uid="{27A6BBE6-2619-4B69-B71A-42431CCECB09}"/>
    <cellStyle name="Normal 991 2" xfId="39084" xr:uid="{35EB7E9B-2569-447C-BC07-6264D8A53F0B}"/>
    <cellStyle name="Normal 992" xfId="39085" xr:uid="{D5E05F72-FE09-4BDD-A7D7-A862F0D73228}"/>
    <cellStyle name="Normal 992 2" xfId="39086" xr:uid="{562D4F96-DCA0-4CAC-A43A-3B9CF086773E}"/>
    <cellStyle name="Normal 993" xfId="39087" xr:uid="{E586885B-481E-4F9E-9E85-E417F666D9E5}"/>
    <cellStyle name="Normal 993 2" xfId="39088" xr:uid="{B3BCBA32-1094-47E1-8216-320EC776024F}"/>
    <cellStyle name="Normal 994" xfId="39089" xr:uid="{E4CD5B89-E9F0-4C22-B9F0-C3754970048A}"/>
    <cellStyle name="Normal 995" xfId="39090" xr:uid="{6B65215E-8D00-40F8-85AF-731A5983312B}"/>
    <cellStyle name="Normal 995 2" xfId="39091" xr:uid="{6BA1F3F6-EA97-49D8-825E-8182E1D3562D}"/>
    <cellStyle name="Normal 996" xfId="39092" xr:uid="{8CAAB6A8-242F-4C34-90F5-30AA10EC5E96}"/>
    <cellStyle name="Normal 996 2" xfId="39093" xr:uid="{00A10758-3221-4876-92C7-D68B3C8DC258}"/>
    <cellStyle name="Normal 997" xfId="39094" xr:uid="{03ABBAED-0E36-48EC-B531-023FCF5E1605}"/>
    <cellStyle name="Normal 997 2" xfId="39095" xr:uid="{BC4E97AC-E500-4A84-A703-D701BA53C890}"/>
    <cellStyle name="Normal 998" xfId="39096" xr:uid="{74EB201E-DBCA-44F1-9657-F70E2F76A99F}"/>
    <cellStyle name="Normal 998 2" xfId="39097" xr:uid="{654D8E21-ABD5-4557-A7B8-62A18F429477}"/>
    <cellStyle name="Normal 999" xfId="39098" xr:uid="{ABCA175F-B931-433B-AD52-4577197E765C}"/>
    <cellStyle name="Normal 999 2" xfId="39099" xr:uid="{AAFA49CF-B99D-49E9-9140-D9032E9038DB}"/>
    <cellStyle name="normální_~0026287" xfId="81" xr:uid="{00000000-0005-0000-0000-000054000000}"/>
    <cellStyle name="Notas" xfId="20326" xr:uid="{26033377-19D5-4493-8A5E-FF05319D9D5C}"/>
    <cellStyle name="Notas 2" xfId="20327" xr:uid="{6893A347-DC97-4E0C-913B-29FA6842FE56}"/>
    <cellStyle name="Notas 3" xfId="20328" xr:uid="{6DA1D201-05EA-4EFE-A44C-E252FA2EA640}"/>
    <cellStyle name="Notas 4" xfId="20329" xr:uid="{48EA3360-D4BC-4787-8A62-CA8B67C97BA5}"/>
    <cellStyle name="Notas 5" xfId="39100" xr:uid="{9F363BC8-309F-462A-B856-8B434EA73A9A}"/>
    <cellStyle name="Notas 6" xfId="39101" xr:uid="{36F67EC9-DDA4-43A4-B0C3-35FC26418878}"/>
    <cellStyle name="Note 10" xfId="20330" xr:uid="{EAE8B86B-91B6-440E-AD38-DD79F57B16A7}"/>
    <cellStyle name="Note 11" xfId="20331" xr:uid="{59AE1A47-A6E5-47A0-AE44-136932DF0EC3}"/>
    <cellStyle name="Note 12" xfId="20332" xr:uid="{196CEA86-BEAA-42EF-B542-BE16D66CD9AE}"/>
    <cellStyle name="Note 13" xfId="20333" xr:uid="{C0326994-8565-422C-9CEA-C72B9101C67F}"/>
    <cellStyle name="Note 14" xfId="20334" xr:uid="{75BFCB29-4439-4A66-B3A4-4AE7D1316EE6}"/>
    <cellStyle name="Note 15" xfId="20335" xr:uid="{CAC32A7A-0E4C-4A86-B1EC-D06B7DFB41C1}"/>
    <cellStyle name="Note 16" xfId="20336" xr:uid="{24EF5CC5-A430-4EA1-AAE1-598E7B7F7101}"/>
    <cellStyle name="Note 17" xfId="20337" xr:uid="{A04ADF47-897C-46E8-A6EA-F31D8DFBE54E}"/>
    <cellStyle name="Note 18" xfId="20338" xr:uid="{C25937F0-2FB7-442C-8EE3-22E45202DA38}"/>
    <cellStyle name="Note 19" xfId="39102" xr:uid="{3E980F28-1B50-438F-9168-809269FABBDD}"/>
    <cellStyle name="Note 2" xfId="188" xr:uid="{BABC322E-A508-4A08-B4F2-54102413A1FF}"/>
    <cellStyle name="Note 2 10" xfId="20340" xr:uid="{82DA1EC5-8F2E-49A1-ADCA-71830A5B2C0C}"/>
    <cellStyle name="Note 2 10 2" xfId="41685" xr:uid="{7DE1701E-0C17-48EA-80A4-CF0812C727F0}"/>
    <cellStyle name="Note 2 11" xfId="20341" xr:uid="{FC828711-A8EE-49BF-8A12-FCF172434B0A}"/>
    <cellStyle name="Note 2 12" xfId="20342" xr:uid="{BC270526-92D1-497A-8D8E-248679A76EAD}"/>
    <cellStyle name="Note 2 13" xfId="39103" xr:uid="{4610579F-04F0-46E4-8214-F9C146AE55F3}"/>
    <cellStyle name="Note 2 14" xfId="39104" xr:uid="{D78D266D-99D9-43C7-9A72-06C75D3B96F9}"/>
    <cellStyle name="Note 2 15" xfId="39591" xr:uid="{29C1C2E0-1F62-4514-B0B8-9D4410B61BD5}"/>
    <cellStyle name="Note 2 16" xfId="20339" xr:uid="{3EA62455-0014-4AD2-9897-D59C2AAEEBAF}"/>
    <cellStyle name="Note 2 17" xfId="40153" xr:uid="{C2FCBA33-4891-406F-82CF-D9DD0513155B}"/>
    <cellStyle name="Note 2 18" xfId="965" xr:uid="{E9BCE110-6992-4714-894B-2688A06E6DD9}"/>
    <cellStyle name="Note 2 2" xfId="417" xr:uid="{A8B0DC95-7B47-4108-A7BB-646D5CDE4E5F}"/>
    <cellStyle name="Note 2 2 10" xfId="41296" xr:uid="{5BD147C1-D4C0-47EB-A562-CF3CC9BB4243}"/>
    <cellStyle name="Note 2 2 11" xfId="20343" xr:uid="{ECEC20D9-CC6A-4FC4-AB21-07C52F7D85D1}"/>
    <cellStyle name="Note 2 2 2" xfId="20344" xr:uid="{E197EC9E-F290-4998-A248-786FBE3CF8C1}"/>
    <cellStyle name="Note 2 2 2 2" xfId="41298" xr:uid="{15CCC3FD-F6B8-48CC-BE5B-5086A0F5204C}"/>
    <cellStyle name="Note 2 2 2 3" xfId="41299" xr:uid="{6F428FC8-343A-49E2-8F3B-4DBDC5D479EE}"/>
    <cellStyle name="Note 2 2 2 4" xfId="41300" xr:uid="{DBDE360D-36D4-4409-9015-7762270249C6}"/>
    <cellStyle name="Note 2 2 2 5" xfId="41301" xr:uid="{7943BC30-D42F-4DB0-98EF-384C3DAEA243}"/>
    <cellStyle name="Note 2 2 2 6" xfId="41795" xr:uid="{037DA8A5-7070-484A-BA05-DEE8820750DC}"/>
    <cellStyle name="Note 2 2 2 7" xfId="41297" xr:uid="{316D2DB6-C7DE-4B76-8297-CF324942490C}"/>
    <cellStyle name="Note 2 2 3" xfId="20345" xr:uid="{20DAAC42-9D7B-40BC-B206-6AEE7B46B22F}"/>
    <cellStyle name="Note 2 2 3 2" xfId="41303" xr:uid="{AD633BE4-3991-4B4D-9ED7-2200896E7253}"/>
    <cellStyle name="Note 2 2 3 3" xfId="41304" xr:uid="{85CED294-AB4C-464F-8200-E96824065EEA}"/>
    <cellStyle name="Note 2 2 3 4" xfId="41305" xr:uid="{B11F7CBC-4BC1-412A-A37E-4B50939703B7}"/>
    <cellStyle name="Note 2 2 3 5" xfId="41306" xr:uid="{13EAA983-7E3E-4D79-AA9A-13C21089BD70}"/>
    <cellStyle name="Note 2 2 3 6" xfId="41302" xr:uid="{1FFDB369-260F-4C64-85E1-324E411CDE30}"/>
    <cellStyle name="Note 2 2 4" xfId="41307" xr:uid="{06407850-21F7-4623-BE3B-203CBA5D436B}"/>
    <cellStyle name="Note 2 2 5" xfId="41308" xr:uid="{E1891422-1E94-4629-8992-272EB7F264A6}"/>
    <cellStyle name="Note 2 2 6" xfId="41309" xr:uid="{472ADD56-F216-4A79-B6B6-FF453C918B40}"/>
    <cellStyle name="Note 2 2 7" xfId="41310" xr:uid="{F485B471-9448-4BF8-B661-236C74FFED80}"/>
    <cellStyle name="Note 2 2 8" xfId="41311" xr:uid="{14218F16-9D66-4BE9-B6D8-EADC99FDD9C7}"/>
    <cellStyle name="Note 2 2 9" xfId="41732" xr:uid="{3E2CE740-F63B-4712-9B22-F77B6E13DAA4}"/>
    <cellStyle name="Note 2 3" xfId="432" xr:uid="{03C8694B-80F2-434E-AD1A-D3F136F73909}"/>
    <cellStyle name="Note 2 3 2" xfId="20347" xr:uid="{73E69CFB-1039-4B62-82FC-D65516216A22}"/>
    <cellStyle name="Note 2 3 2 2" xfId="41313" xr:uid="{71D44222-18D9-4884-B29C-0BF9DD0B8229}"/>
    <cellStyle name="Note 2 3 3" xfId="41314" xr:uid="{A2C16FAF-4436-421D-8B93-CF16386F706B}"/>
    <cellStyle name="Note 2 3 4" xfId="41315" xr:uid="{F114587C-B511-43BD-9FF0-2084204E594B}"/>
    <cellStyle name="Note 2 3 5" xfId="41316" xr:uid="{7C2D390C-4407-42EC-B3FB-98AF7D9A40AE}"/>
    <cellStyle name="Note 2 3 6" xfId="41765" xr:uid="{C30327EB-C533-4BDE-8F73-BF74B7708960}"/>
    <cellStyle name="Note 2 3 7" xfId="41312" xr:uid="{AE7932A0-3A8A-4200-A305-EE5DCED0E250}"/>
    <cellStyle name="Note 2 3 8" xfId="20346" xr:uid="{44EFA919-3AF9-4948-9C48-7BD53BCD1A81}"/>
    <cellStyle name="Note 2 4" xfId="20348" xr:uid="{DED27AB8-ED5F-4E30-A639-650BB2FE66B0}"/>
    <cellStyle name="Note 2 4 2" xfId="20349" xr:uid="{ACEEF448-5ACE-4005-A4A1-A2A0A04A6AE3}"/>
    <cellStyle name="Note 2 4 2 2" xfId="41318" xr:uid="{B78ADD74-C3A4-42BF-8AFC-3F2BCE055106}"/>
    <cellStyle name="Note 2 4 3" xfId="41319" xr:uid="{06BF0DE1-F93D-442B-8DEB-D22F00E741FA}"/>
    <cellStyle name="Note 2 4 4" xfId="41320" xr:uid="{6D1A5FA6-7C52-4FC0-8124-349378CDC62D}"/>
    <cellStyle name="Note 2 4 5" xfId="41321" xr:uid="{6DB29F07-E5DA-4FAB-BE0E-1D90FC0DB79C}"/>
    <cellStyle name="Note 2 4 6" xfId="41317" xr:uid="{ACE47C13-F8E0-4015-BDC9-A1760665FB48}"/>
    <cellStyle name="Note 2 5" xfId="20350" xr:uid="{B4799166-67DE-4948-84CB-6CD3A96B2B61}"/>
    <cellStyle name="Note 2 5 2" xfId="41322" xr:uid="{4C024CFE-C150-4765-B92E-74BB9A340CA7}"/>
    <cellStyle name="Note 2 6" xfId="20351" xr:uid="{FD6C2F64-642C-462C-8BA3-79A96F898751}"/>
    <cellStyle name="Note 2 6 2" xfId="20352" xr:uid="{4FC1ED68-BE1F-4684-9221-36042AE3197E}"/>
    <cellStyle name="Note 2 6 3" xfId="20353" xr:uid="{0117D42A-14CB-4E9C-B32C-F00A29906296}"/>
    <cellStyle name="Note 2 6 4" xfId="41323" xr:uid="{33C3D10D-F01E-4241-82FF-658E0C4080A9}"/>
    <cellStyle name="Note 2 7" xfId="20354" xr:uid="{02B75324-64CB-434A-A72C-B0640D1E5E24}"/>
    <cellStyle name="Note 2 7 2" xfId="41324" xr:uid="{109C5B7B-AAFD-496A-BAC1-344CA8294DD3}"/>
    <cellStyle name="Note 2 8" xfId="20355" xr:uid="{C0D5E31E-E008-499C-BC3C-0C2748612435}"/>
    <cellStyle name="Note 2 8 2" xfId="41325" xr:uid="{99B8ED7E-F20F-4DA8-BCAF-23410C4F415E}"/>
    <cellStyle name="Note 2 9" xfId="20356" xr:uid="{7BD09BED-C672-4E86-924D-469F18981529}"/>
    <cellStyle name="Note 2 9 2" xfId="41326" xr:uid="{512BC499-E69C-4041-B156-74FECF575A08}"/>
    <cellStyle name="Note 20" xfId="39431" xr:uid="{4CB5D59F-161D-45E0-99B3-C199DBA71B09}"/>
    <cellStyle name="Note 21" xfId="2404" xr:uid="{C67E589C-A32B-47D5-89BD-1AC48DB51807}"/>
    <cellStyle name="Note 22" xfId="539" xr:uid="{601F2956-C742-4021-9C73-7A98125319E5}"/>
    <cellStyle name="Note 3" xfId="20357" xr:uid="{B423E9B7-E6FB-4659-8E87-CDD4574505AF}"/>
    <cellStyle name="Note 3 10" xfId="39792" xr:uid="{CBB8D0BC-2194-485D-A377-4EAF41686DC5}"/>
    <cellStyle name="Note 3 2" xfId="20358" xr:uid="{E09CB48D-3426-43B6-A111-ADCFEAE18927}"/>
    <cellStyle name="Note 3 2 2" xfId="20359" xr:uid="{63203C6B-3813-4A32-BD3B-2046B7AAB531}"/>
    <cellStyle name="Note 3 2 2 2" xfId="41329" xr:uid="{E441F041-432E-4876-96F0-C8F9A2263AB1}"/>
    <cellStyle name="Note 3 2 2 3" xfId="41330" xr:uid="{A0122D1D-0E07-41F6-90B5-DEBCED569459}"/>
    <cellStyle name="Note 3 2 2 4" xfId="41331" xr:uid="{A72967D5-74CE-4B61-9693-5F41132E0833}"/>
    <cellStyle name="Note 3 2 2 5" xfId="41332" xr:uid="{9C2FA5C3-F76B-408C-86E4-A8D58BA3DDA9}"/>
    <cellStyle name="Note 3 2 2 6" xfId="41328" xr:uid="{92E4F07B-31E9-4B03-A677-EDCB910F7942}"/>
    <cellStyle name="Note 3 2 3" xfId="20360" xr:uid="{B83BDB1B-84C0-45E9-9804-27203C09B43E}"/>
    <cellStyle name="Note 3 2 3 2" xfId="41334" xr:uid="{65A58593-2771-4EBC-BCD3-AE8069B101D6}"/>
    <cellStyle name="Note 3 2 3 3" xfId="41335" xr:uid="{45C17857-1427-4E07-89C6-3CF207E8233C}"/>
    <cellStyle name="Note 3 2 3 4" xfId="41336" xr:uid="{AE5239C4-9ED2-4EE0-A1A6-7C5C3D5628F1}"/>
    <cellStyle name="Note 3 2 3 5" xfId="41337" xr:uid="{EDF245CC-5DC8-4077-B2E4-DE0F54E8C60A}"/>
    <cellStyle name="Note 3 2 3 6" xfId="41333" xr:uid="{7F2B93F5-A836-4210-B38E-32460470529B}"/>
    <cellStyle name="Note 3 2 4" xfId="41338" xr:uid="{A340FB3F-A2A2-4195-B12D-C056EAAF9FF3}"/>
    <cellStyle name="Note 3 2 5" xfId="41339" xr:uid="{400F3EE1-8B12-43BC-B485-B2D8429712FD}"/>
    <cellStyle name="Note 3 2 6" xfId="41340" xr:uid="{3AA5D0DE-B8B1-4E59-B70C-ACA5576180E6}"/>
    <cellStyle name="Note 3 2 7" xfId="41341" xr:uid="{FF59B181-1EF1-49B8-8AE0-A14BFFDEA69E}"/>
    <cellStyle name="Note 3 2 8" xfId="41342" xr:uid="{BD636470-DC87-45A7-AA74-7F8AB10DC17E}"/>
    <cellStyle name="Note 3 2 9" xfId="41327" xr:uid="{BFFD3CE4-283A-483B-A031-DCC29A79173F}"/>
    <cellStyle name="Note 3 3" xfId="20361" xr:uid="{E2BB6D01-10EB-48C6-A6E3-3A12B8EE3E5B}"/>
    <cellStyle name="Note 3 3 2" xfId="41344" xr:uid="{F5878013-A0E8-4011-8767-A52EE6FA6579}"/>
    <cellStyle name="Note 3 3 3" xfId="41345" xr:uid="{2C97B33B-8493-40AE-BC39-9425CDF4010E}"/>
    <cellStyle name="Note 3 3 4" xfId="41346" xr:uid="{D629A1AF-5D9B-4959-BBEE-25E42ECE20F3}"/>
    <cellStyle name="Note 3 3 5" xfId="41347" xr:uid="{7AE495EC-C5FC-4AE5-A6B0-15BD7E8E662A}"/>
    <cellStyle name="Note 3 3 6" xfId="41343" xr:uid="{9684CAB5-B747-4997-8105-B318C2A08118}"/>
    <cellStyle name="Note 3 4" xfId="20362" xr:uid="{55E525EC-77DF-4759-9597-B9597D2D6ECE}"/>
    <cellStyle name="Note 3 4 2" xfId="41349" xr:uid="{20C48987-82A8-4EAE-A911-43EE397D2E89}"/>
    <cellStyle name="Note 3 4 3" xfId="41350" xr:uid="{F3088EE4-D980-45F3-8990-839158D8C8A6}"/>
    <cellStyle name="Note 3 4 4" xfId="41351" xr:uid="{C7E70F5F-F0D0-466F-BA33-1789CF7FDE25}"/>
    <cellStyle name="Note 3 4 5" xfId="41352" xr:uid="{0349341C-5D45-44D8-B8E8-9290F86267C0}"/>
    <cellStyle name="Note 3 4 6" xfId="41348" xr:uid="{B9C1D2F5-E16C-47C4-9C7B-C2B682B54190}"/>
    <cellStyle name="Note 3 5" xfId="39105" xr:uid="{B2ED4334-3D3F-4530-9395-D20EA622D255}"/>
    <cellStyle name="Note 3 5 2" xfId="41353" xr:uid="{2A4AFD1B-0CB8-4307-9DA4-E662BF9E92F9}"/>
    <cellStyle name="Note 3 6" xfId="39106" xr:uid="{67734735-47CB-4B82-B07A-B1013210A514}"/>
    <cellStyle name="Note 3 6 2" xfId="41354" xr:uid="{437696AB-425A-47F9-8C6F-162C3A6E9F5C}"/>
    <cellStyle name="Note 3 7" xfId="39547" xr:uid="{3F6FF6A4-70D6-452A-A90C-9032693864D3}"/>
    <cellStyle name="Note 3 7 2" xfId="41355" xr:uid="{F611D0DA-B73C-43A3-A640-6A3663CACB0A}"/>
    <cellStyle name="Note 3 8" xfId="41356" xr:uid="{C81FE775-4CED-46D4-A8A1-171FB008EDE2}"/>
    <cellStyle name="Note 3 9" xfId="41357" xr:uid="{F70EAF1D-9C37-4462-A917-3ABDECEF7CA0}"/>
    <cellStyle name="Note 4" xfId="20363" xr:uid="{D57B5627-C756-4E11-9814-63925008ABA8}"/>
    <cellStyle name="Note 4 2" xfId="20364" xr:uid="{56C993B9-A097-41A5-A30E-12D88C7500C5}"/>
    <cellStyle name="Note 4 2 2" xfId="20365" xr:uid="{01E39118-906A-4710-B002-99A336F5371E}"/>
    <cellStyle name="Note 4 2 3" xfId="20366" xr:uid="{DFE9AC72-2372-4A94-97DD-BB1FF3D1A618}"/>
    <cellStyle name="Note 4 2 4" xfId="41359" xr:uid="{118F02F0-C291-4121-8672-3C5CF9FB0076}"/>
    <cellStyle name="Note 4 3" xfId="20367" xr:uid="{2E9D5FDE-4310-4E44-8360-62E5C9BC3BAE}"/>
    <cellStyle name="Note 4 3 2" xfId="41358" xr:uid="{B1D041AB-81AD-4558-9409-EDF423864109}"/>
    <cellStyle name="Note 4 4" xfId="20368" xr:uid="{D31FB2E9-1E15-4862-91E2-DFFEF86A114F}"/>
    <cellStyle name="Note 4 5" xfId="39107" xr:uid="{854CB59E-D3F4-462F-9CBC-47EA4340AA40}"/>
    <cellStyle name="Note 4 6" xfId="39108" xr:uid="{7C2BA738-EB3E-4B5A-8759-15F6A6C6E677}"/>
    <cellStyle name="Note 4 7" xfId="40792" xr:uid="{E188399E-16F9-4875-B3C7-EE7F77C96F4E}"/>
    <cellStyle name="Note 5" xfId="20369" xr:uid="{E6EAAAB0-AE27-4508-8F5D-96EB66D91202}"/>
    <cellStyle name="Note 5 2" xfId="20370" xr:uid="{6BE94E00-B95A-412F-9CF4-424B1F3F21FF}"/>
    <cellStyle name="Note 5 2 2" xfId="20371" xr:uid="{6EF48B8B-7E04-40EF-9C9E-6DF689A7AC9C}"/>
    <cellStyle name="Note 5 2 3" xfId="20372" xr:uid="{AB54941E-37CF-477A-A4CD-263954A2D28E}"/>
    <cellStyle name="Note 5 3" xfId="20373" xr:uid="{10731631-3B09-485D-AC26-B3C358B7ADD3}"/>
    <cellStyle name="Note 5 3 2" xfId="20374" xr:uid="{96552102-35FD-4DBB-8CD1-63D0EFEA1B8B}"/>
    <cellStyle name="Note 5 4" xfId="20375" xr:uid="{00C6F00F-BD52-4037-8C3C-3B642254DC08}"/>
    <cellStyle name="Note 5 5" xfId="20376" xr:uid="{38D3D5AB-8818-4918-987A-157EEC6B0EA5}"/>
    <cellStyle name="Note 5 6" xfId="20377" xr:uid="{D1A5747E-2EFD-4B37-9A08-784DD0BC8926}"/>
    <cellStyle name="Note 5 7" xfId="40830" xr:uid="{2FDE0292-82A0-48EB-B15B-BD7FE422FBF1}"/>
    <cellStyle name="Note 6" xfId="20378" xr:uid="{C1FE5F87-BBBB-49B9-95BC-6237F46156D0}"/>
    <cellStyle name="Note 6 10" xfId="20379" xr:uid="{72924452-8CB3-43AD-8E71-6036D4FFC0B5}"/>
    <cellStyle name="Note 6 11" xfId="20380" xr:uid="{6F5C3D9C-93E7-41A0-869F-9E6328BE94A9}"/>
    <cellStyle name="Note 6 12" xfId="20381" xr:uid="{7CEBB595-611E-4E39-81B5-0E46A406F952}"/>
    <cellStyle name="Note 6 13" xfId="20382" xr:uid="{BA669F6D-4C8D-4640-9654-E5837D39C3EB}"/>
    <cellStyle name="Note 6 14" xfId="20383" xr:uid="{034F2C51-6345-4160-A075-149AB850010C}"/>
    <cellStyle name="Note 6 2" xfId="20384" xr:uid="{DA117AAB-DA60-4CD0-9C22-1D1C63EE0DA5}"/>
    <cellStyle name="Note 6 2 2" xfId="20385" xr:uid="{CA87A173-4501-45D5-963B-AD67EB005D24}"/>
    <cellStyle name="Note 6 2 3" xfId="20386" xr:uid="{B448B8BC-E402-47FF-B584-7EF2CF78D530}"/>
    <cellStyle name="Note 6 2 4" xfId="20387" xr:uid="{F544B8CE-C52C-48CE-9E37-DB76F9BB9120}"/>
    <cellStyle name="Note 6 3" xfId="20388" xr:uid="{0EF68D21-2A7E-43B3-8390-80503F80D474}"/>
    <cellStyle name="Note 6 4" xfId="20389" xr:uid="{FAA23EDD-24CF-4832-953D-206B5201164A}"/>
    <cellStyle name="Note 6 5" xfId="20390" xr:uid="{D64E62DD-29CC-4BF8-88B5-FD087D50E8F2}"/>
    <cellStyle name="Note 6 6" xfId="20391" xr:uid="{FCD9391C-F738-407C-A652-90292807050E}"/>
    <cellStyle name="Note 6 7" xfId="20392" xr:uid="{9781705D-F54C-4F95-9705-FF448E9C588F}"/>
    <cellStyle name="Note 6 8" xfId="20393" xr:uid="{8E07D621-20FA-4DA6-8DF7-252EB7CD2C89}"/>
    <cellStyle name="Note 6 9" xfId="20394" xr:uid="{58AF7404-3731-4528-AB1E-43005C831F59}"/>
    <cellStyle name="Note 7" xfId="20395" xr:uid="{732796E8-9B93-4D6F-A6DF-FF67E52BABE6}"/>
    <cellStyle name="Note 7 2" xfId="20396" xr:uid="{CB5EFF8B-88C3-4976-A37E-CDA67F14AA37}"/>
    <cellStyle name="Note 7 3" xfId="20397" xr:uid="{05C7F06E-2813-414E-A145-48B106AA2D73}"/>
    <cellStyle name="Note 7 4" xfId="20398" xr:uid="{F3AB7A55-856D-4E4D-BCB7-2D62701AE706}"/>
    <cellStyle name="Note 8" xfId="20399" xr:uid="{DF334C7D-8B2F-4B13-BCD3-9CFB4CB835D9}"/>
    <cellStyle name="Note 8 2" xfId="20400" xr:uid="{27102A98-AE62-4813-8E13-8A03EA8A8799}"/>
    <cellStyle name="Note 8 3" xfId="20401" xr:uid="{7C702DF3-0A1B-4F43-8654-A34359D4B267}"/>
    <cellStyle name="Note 9" xfId="20402" xr:uid="{89128C7A-8A59-4883-AF8B-5579DA42F669}"/>
    <cellStyle name="Note 9 2" xfId="20403" xr:uid="{73161CF5-9F67-468F-AB66-B212B8E657F5}"/>
    <cellStyle name="Note 9 3" xfId="20404" xr:uid="{26F0A466-101C-4FC5-90EB-DB05C001A0A4}"/>
    <cellStyle name="Number 1" xfId="82" xr:uid="{00000000-0005-0000-0000-000055000000}"/>
    <cellStyle name="Number 1 10" xfId="1536" xr:uid="{81B49CE7-8EAD-40F1-BDAE-7E39652C4B80}"/>
    <cellStyle name="Number 1 11" xfId="562" xr:uid="{E0B053FA-B832-45DD-9E0E-A5144429445C}"/>
    <cellStyle name="Number 1 2" xfId="703" xr:uid="{FFC8F56E-CC5E-4552-8E42-9EB178AFCC10}"/>
    <cellStyle name="Number 1 2 2" xfId="612" xr:uid="{F625EC77-09D7-4274-8ED9-E778C0918CD4}"/>
    <cellStyle name="Number 1 2 2 2" xfId="1306" xr:uid="{DAD3A25B-66D4-4325-80B0-1EBC5880BA41}"/>
    <cellStyle name="Number 1 2 2 2 2" xfId="39907" xr:uid="{E11C5EF7-95BD-45A2-8611-53CCE1432A8C}"/>
    <cellStyle name="Number 1 2 2 3" xfId="40222" xr:uid="{D580BD38-0001-485D-B5DB-D6D903C5FB8A}"/>
    <cellStyle name="Number 1 2 2 4" xfId="1583" xr:uid="{A69F0BB9-55EE-4143-B417-ABBAEB764B20}"/>
    <cellStyle name="Number 1 2 3" xfId="1341" xr:uid="{CB96DDE4-C747-492A-9264-220B94620092}"/>
    <cellStyle name="Number 1 2 3 2" xfId="41360" xr:uid="{029B9D93-E7FF-4226-A8CD-EBB88F435C6D}"/>
    <cellStyle name="Number 1 2 3 3" xfId="39926" xr:uid="{9A7A740F-50CE-4654-9C43-EFFAFB3577EA}"/>
    <cellStyle name="Number 1 2 4" xfId="39697" xr:uid="{98D434EB-DDAC-4F98-A59B-256B21AF491A}"/>
    <cellStyle name="Number 1 2 5" xfId="1624" xr:uid="{39FD76B0-F04D-48CE-B433-183A3EF15B60}"/>
    <cellStyle name="Number 1 3" xfId="607" xr:uid="{594522CB-6AED-4487-9D3C-EC0724F6A66A}"/>
    <cellStyle name="Number 1 3 2" xfId="1301" xr:uid="{E8FCF053-6077-4229-B2A8-1C14635D526D}"/>
    <cellStyle name="Number 1 3 2 2" xfId="41361" xr:uid="{A000D3EB-88EF-437F-9AFF-2C479E12DEE2}"/>
    <cellStyle name="Number 1 3 2 3" xfId="39865" xr:uid="{56FEA099-DEE3-4908-998A-42746B700FDF}"/>
    <cellStyle name="Number 1 3 3" xfId="40618" xr:uid="{D6890379-989E-454C-876C-6AA3BAC76A4C}"/>
    <cellStyle name="Number 1 3 4" xfId="41362" xr:uid="{0D6EE3AD-5281-4AEA-9FE4-713152F9622B}"/>
    <cellStyle name="Number 1 3 5" xfId="1579" xr:uid="{5B9710A7-5CDA-4BED-9A10-6DE7AB0D2A74}"/>
    <cellStyle name="Number 1 4" xfId="1279" xr:uid="{7A18E78A-496C-45D7-B3EC-9518F4528275}"/>
    <cellStyle name="Number 1 4 2" xfId="41363" xr:uid="{2075F877-C6EA-40A5-9783-C5C7AADF832C}"/>
    <cellStyle name="Number 1 4 3" xfId="39735" xr:uid="{2AD6AD44-F8B0-426A-9EAF-1C93271B3E0D}"/>
    <cellStyle name="Number 1 5" xfId="39950" xr:uid="{9F0A64DD-371C-44A1-8FF0-306775F1A93B}"/>
    <cellStyle name="Number 1 6" xfId="41364" xr:uid="{28A109F3-C717-47E2-AD60-C01EE284CD45}"/>
    <cellStyle name="Number 1 7" xfId="41365" xr:uid="{E57FB6F3-A327-41BE-8568-9BC2798D1007}"/>
    <cellStyle name="Number 1 8" xfId="41366" xr:uid="{2D682A64-BF11-4C35-BC47-4C0AC7546DBC}"/>
    <cellStyle name="Number 1 9" xfId="41808" xr:uid="{F2E4D728-531F-40E9-BFBD-FBC0A0886EFC}"/>
    <cellStyle name="Œ…‹æØ‚è [0.00]_guyan" xfId="39359" xr:uid="{EFD0BC25-A022-4F7F-8BC8-CA6ABA2D8593}"/>
    <cellStyle name="Œ…‹æØ‚è_guyan" xfId="39360" xr:uid="{6EF1C19A-93EB-4913-A3C0-F9BF0A05E099}"/>
    <cellStyle name="Output" xfId="447" builtinId="21" customBuiltin="1"/>
    <cellStyle name="Output 10" xfId="20405" xr:uid="{44808400-FD9D-46FD-8B21-A3CAF1C2452F}"/>
    <cellStyle name="Output 11" xfId="20406" xr:uid="{517C2F77-E798-477A-9804-80AB1135009B}"/>
    <cellStyle name="Output 12" xfId="20407" xr:uid="{723AF686-0F73-4386-A047-2D6338EA3F8D}"/>
    <cellStyle name="Output 13" xfId="20408" xr:uid="{F4F5654E-CFEC-4D55-BC71-1D802E4C0137}"/>
    <cellStyle name="Output 14" xfId="20409" xr:uid="{DA3DCE1F-777D-4471-97FB-25325B702038}"/>
    <cellStyle name="Output 15" xfId="20410" xr:uid="{BA3E8E90-C0F7-40CC-8578-206A425C0885}"/>
    <cellStyle name="Output 16" xfId="20411" xr:uid="{24712D8D-49BB-4707-8BB1-A126A2B2DFC1}"/>
    <cellStyle name="Output 17" xfId="20412" xr:uid="{F1A927B5-6982-4ECD-8532-2E35EA17D087}"/>
    <cellStyle name="Output 18" xfId="39109" xr:uid="{BC39B225-7105-4939-BCD3-350523F63D80}"/>
    <cellStyle name="Output 19" xfId="39427" xr:uid="{E1CA4929-34C0-40AF-922E-D55DE4FF036C}"/>
    <cellStyle name="Output 2" xfId="183" xr:uid="{82780C7E-5433-491F-B443-09F9E9134AC1}"/>
    <cellStyle name="Output 2 10" xfId="20414" xr:uid="{68ABF08D-53FF-468E-9B6E-741DD5480A34}"/>
    <cellStyle name="Output 2 11" xfId="20415" xr:uid="{5C190DE8-7E1F-4A3A-B0E6-76CA750299C3}"/>
    <cellStyle name="Output 2 12" xfId="20416" xr:uid="{65C67FD2-4E84-46FB-9862-9B6D07DD0BD2}"/>
    <cellStyle name="Output 2 13" xfId="39110" xr:uid="{B70EA418-4372-46CB-A61B-66B574542E00}"/>
    <cellStyle name="Output 2 14" xfId="39111" xr:uid="{CFE6BD2B-708E-453D-99EA-63A2464B448B}"/>
    <cellStyle name="Output 2 15" xfId="39586" xr:uid="{C429EF19-4CF2-4FA5-A8E2-A8503887E16F}"/>
    <cellStyle name="Output 2 16" xfId="20413" xr:uid="{8A84A77A-8210-4850-B636-D982B02B5839}"/>
    <cellStyle name="Output 2 17" xfId="39713" xr:uid="{587CE9F0-12A7-4A09-9299-058D18E4E43B}"/>
    <cellStyle name="Output 2 2" xfId="20417" xr:uid="{5D3C3771-B49C-4A3D-B44E-C18B57C14397}"/>
    <cellStyle name="Output 2 2 2" xfId="20418" xr:uid="{D521AA6C-250F-44D0-BD26-D480B7F7B180}"/>
    <cellStyle name="Output 2 2 2 2" xfId="41369" xr:uid="{624ABBEC-6F58-47B9-9EF3-E8B16AE97BF6}"/>
    <cellStyle name="Output 2 2 3" xfId="41370" xr:uid="{F8C32C35-0045-4E20-BC4C-4A7EE8140A1A}"/>
    <cellStyle name="Output 2 2 4" xfId="41371" xr:uid="{9DEFD130-C770-459E-9652-8B752B38D2ED}"/>
    <cellStyle name="Output 2 2 5" xfId="41368" xr:uid="{9791257C-B46D-4440-8687-3B972E930123}"/>
    <cellStyle name="Output 2 3" xfId="20419" xr:uid="{B7E1A6DA-BE2D-40A2-A253-B20E918FC60D}"/>
    <cellStyle name="Output 2 3 2" xfId="20420" xr:uid="{5CE85BA2-C004-439B-B43F-0B6DAE0D4AAA}"/>
    <cellStyle name="Output 2 3 2 2" xfId="41373" xr:uid="{D71034F0-5E9C-4B31-B279-2676E9C97039}"/>
    <cellStyle name="Output 2 3 3" xfId="41374" xr:uid="{69F64AE6-6757-47CC-AD49-4937A652D648}"/>
    <cellStyle name="Output 2 3 4" xfId="41375" xr:uid="{5885F46B-BD46-4377-B3C1-7FFCDCEE6E3E}"/>
    <cellStyle name="Output 2 3 5" xfId="41372" xr:uid="{7E697CE4-613D-4F4C-8878-21CF58E2B23C}"/>
    <cellStyle name="Output 2 4" xfId="20421" xr:uid="{19419E8D-5DC6-44FD-8406-BA3970444126}"/>
    <cellStyle name="Output 2 4 2" xfId="41376" xr:uid="{083AD45F-8A4A-43A0-B514-1622DFFCF0A4}"/>
    <cellStyle name="Output 2 5" xfId="20422" xr:uid="{BFD73A0E-0BE8-4BEE-AF1E-13AC28770D5D}"/>
    <cellStyle name="Output 2 5 2" xfId="41377" xr:uid="{739CFA25-8E25-4E3C-B3F5-30D2B190E042}"/>
    <cellStyle name="Output 2 6" xfId="20423" xr:uid="{64747310-73FF-4041-8D3D-A60A261CADD7}"/>
    <cellStyle name="Output 2 6 2" xfId="20424" xr:uid="{250B3721-31F9-40D9-B6D1-E34432B8591D}"/>
    <cellStyle name="Output 2 6 3" xfId="20425" xr:uid="{4455A072-E6A2-42D3-9142-C79B43F3C81B}"/>
    <cellStyle name="Output 2 6 4" xfId="41378" xr:uid="{A84E148D-84F6-4C03-90CC-F51E62789BDB}"/>
    <cellStyle name="Output 2 7" xfId="20426" xr:uid="{253D4ECC-FBBA-4320-93C5-D6699B9226DA}"/>
    <cellStyle name="Output 2 7 2" xfId="41367" xr:uid="{81E55B50-583B-407B-AD19-3F2D2AA4D8B1}"/>
    <cellStyle name="Output 2 8" xfId="20427" xr:uid="{6C5C30A7-85CF-49EC-A363-86C2BD4D79DF}"/>
    <cellStyle name="Output 2 9" xfId="20428" xr:uid="{46EBBE49-A428-4DC6-B264-8343E83EE564}"/>
    <cellStyle name="Output 20" xfId="2400" xr:uid="{2DDB3ADB-9F8E-4CE9-AB3D-CB07C061CC1F}"/>
    <cellStyle name="Output 3" xfId="20429" xr:uid="{909DC093-A886-4B55-A850-6C007EE4823D}"/>
    <cellStyle name="Output 3 2" xfId="20430" xr:uid="{CD952BE2-BA5B-4920-BF7F-B421CBFAFEEC}"/>
    <cellStyle name="Output 3 3" xfId="20431" xr:uid="{95D71C87-6B3A-4435-A0C3-C83A296EA54F}"/>
    <cellStyle name="Output 3 4" xfId="20432" xr:uid="{BE24640E-34AA-4483-BB85-82CAF4FF2F76}"/>
    <cellStyle name="Output 3 5" xfId="39112" xr:uid="{2342CDD6-0462-44CA-AF14-FE13DC43B335}"/>
    <cellStyle name="Output 3 6" xfId="39113" xr:uid="{3704D18E-4AA3-4139-81EB-22CC136C16DC}"/>
    <cellStyle name="Output 3 7" xfId="39548" xr:uid="{5901BCD0-3AE2-4586-BAA2-44D10E14E1AA}"/>
    <cellStyle name="Output 4" xfId="20433" xr:uid="{17737678-5F41-4BC6-9A5B-75C3E862A993}"/>
    <cellStyle name="Output 4 2" xfId="20434" xr:uid="{A49452FF-DC2C-4494-A028-5C8CFBA40E0A}"/>
    <cellStyle name="Output 4 3" xfId="20435" xr:uid="{5BD2C6D6-E6B8-41D0-8166-373388346A6F}"/>
    <cellStyle name="Output 4 4" xfId="20436" xr:uid="{65C43D7F-C956-4D81-B689-E8E610A7EF47}"/>
    <cellStyle name="Output 4 5" xfId="39114" xr:uid="{EFB3AC74-D907-4DF7-9D5A-A8AF72CC5B3A}"/>
    <cellStyle name="Output 4 6" xfId="39115" xr:uid="{5F9A8DD9-D0BB-4618-A1E2-C6CDC89F4726}"/>
    <cellStyle name="Output 5" xfId="20437" xr:uid="{ED294FD9-93BA-4C71-9D95-A40236E09E5F}"/>
    <cellStyle name="Output 5 2" xfId="20438" xr:uid="{1D7C83BC-F346-43CB-B66B-93167D3D95B3}"/>
    <cellStyle name="Output 5 2 2" xfId="20439" xr:uid="{D3C37DA7-3B88-47CC-A596-4E6E18102C87}"/>
    <cellStyle name="Output 5 2 3" xfId="20440" xr:uid="{8930BE0E-58F5-479D-A7FD-8FCA32742766}"/>
    <cellStyle name="Output 5 3" xfId="20441" xr:uid="{5CF88C17-90B3-4282-A017-A22524CC1263}"/>
    <cellStyle name="Output 5 4" xfId="20442" xr:uid="{4BAF893B-97A4-47B8-9885-C23E229FE53C}"/>
    <cellStyle name="Output 6" xfId="20443" xr:uid="{1B4460CE-D4C2-42C3-A2E9-DA9BB2A4FA3D}"/>
    <cellStyle name="Output 6 2" xfId="20444" xr:uid="{73CE4A84-2E97-4F45-BE9A-ACB79B2F1BC1}"/>
    <cellStyle name="Output 6 2 2" xfId="20445" xr:uid="{41BA6F07-C523-40A7-B872-5D0E31AD935C}"/>
    <cellStyle name="Output 6 2 3" xfId="20446" xr:uid="{CE0D801F-761C-4F14-A625-DD41982A80B5}"/>
    <cellStyle name="Output 6 3" xfId="20447" xr:uid="{357164E3-E9C6-4105-8930-54AFCBAA9C7E}"/>
    <cellStyle name="Output 6 4" xfId="20448" xr:uid="{FEE3D055-AC96-4EF6-A344-63268E934513}"/>
    <cellStyle name="Output 6 5" xfId="20449" xr:uid="{448025FD-A70F-4EB5-AE05-245C6A7EA2F1}"/>
    <cellStyle name="Output 7" xfId="20450" xr:uid="{D56F14BB-0812-48D6-ADCB-FBC645B9942B}"/>
    <cellStyle name="Output 7 2" xfId="20451" xr:uid="{581FBFAB-B80A-4103-8DEC-CBFF50AEA793}"/>
    <cellStyle name="Output 7 3" xfId="20452" xr:uid="{0F7F6013-E7E7-406A-8C11-ECDA210451D7}"/>
    <cellStyle name="Output 7 4" xfId="20453" xr:uid="{0EFCCE39-1865-47FA-9BCC-A8F357DC411C}"/>
    <cellStyle name="Output 8" xfId="20454" xr:uid="{5078A4CE-5773-4E8F-83C2-3A6FE85871BE}"/>
    <cellStyle name="Output 8 2" xfId="20455" xr:uid="{61E01F66-66FB-4C9D-9EAF-754C326AC9E0}"/>
    <cellStyle name="Output 8 3" xfId="20456" xr:uid="{2C710FEF-6FF3-43DD-BD0F-3D02CC75D139}"/>
    <cellStyle name="Output 9" xfId="20457" xr:uid="{73F2B650-7144-4755-A08C-E267AE4684EA}"/>
    <cellStyle name="Output Amounts" xfId="418" xr:uid="{EE7FDCB6-BE16-4C03-99AE-4903BFD55FE4}"/>
    <cellStyle name="Output Amounts 2" xfId="20459" xr:uid="{8861B357-C6A9-4C70-94CB-8C3CFE89D976}"/>
    <cellStyle name="Output Amounts 3" xfId="20458" xr:uid="{2A285C12-5E76-4639-91E9-CD978E06D7C0}"/>
    <cellStyle name="Output Column Headings" xfId="419" xr:uid="{786717D2-2C52-40EE-AF47-CFE287348527}"/>
    <cellStyle name="Output Column Headings 2" xfId="20461" xr:uid="{71E84B32-772F-4D65-B1DE-DE7876C6A74A}"/>
    <cellStyle name="Output Column Headings 3" xfId="20460" xr:uid="{D47F3848-7E97-496E-96C8-6BD8BE1C2B64}"/>
    <cellStyle name="Output Line Items" xfId="420" xr:uid="{A66F19F1-3607-41CE-A1C6-54C4AC130D98}"/>
    <cellStyle name="Output Line Items 2" xfId="20463" xr:uid="{616F0260-03C0-4641-9940-874FE061DA4B}"/>
    <cellStyle name="Output Line Items 3" xfId="20462" xr:uid="{F6690BEB-9C81-4F40-B0EA-0224F8F6DC00}"/>
    <cellStyle name="Output Report Heading" xfId="421" xr:uid="{33BB7447-D31D-45EE-ADAF-511B162D9559}"/>
    <cellStyle name="Output Report Heading 2" xfId="20465" xr:uid="{BC6819F9-4DD8-443D-A6D4-2C645F23B58F}"/>
    <cellStyle name="Output Report Heading 3" xfId="20464" xr:uid="{F52AE66A-A5A9-4C17-B34D-D6DF467567D7}"/>
    <cellStyle name="Output Report Title" xfId="422" xr:uid="{E068369B-3A64-4C3C-8C18-FD12F11EA121}"/>
    <cellStyle name="Output Report Title 2" xfId="20467" xr:uid="{F8089D2F-BC34-4571-8DCA-E703B30497EB}"/>
    <cellStyle name="Output Report Title 3" xfId="20466" xr:uid="{2645EFDE-5D5B-4995-BF21-AE008EBA91E9}"/>
    <cellStyle name="paint" xfId="39361" xr:uid="{9C37BFB0-122A-48D1-B650-27D33288E768}"/>
    <cellStyle name="Percen - Style4" xfId="20468" xr:uid="{CFAE286C-73A8-4933-BD48-23F501AB2537}"/>
    <cellStyle name="Percen - Style4 2" xfId="20469" xr:uid="{3E6A7DFD-5910-4E06-97D4-D23460E763B5}"/>
    <cellStyle name="Percen - Style4 3" xfId="20470" xr:uid="{6FFC43DB-DC7A-4AC6-A43E-8C11EA385A2C}"/>
    <cellStyle name="Percen - Style4 4" xfId="20471" xr:uid="{C27DF840-7DA1-4E1D-8A62-7B0641B6B0B5}"/>
    <cellStyle name="Percen - Style4 5" xfId="39116" xr:uid="{08D03606-5DEA-4404-84F2-BDC0F81C661B}"/>
    <cellStyle name="Percen - Style4 6" xfId="39117" xr:uid="{8221FFA9-30E3-4338-BC36-1CCCADC1ED3F}"/>
    <cellStyle name="Percent (0)" xfId="83" xr:uid="{00000000-0005-0000-0000-000057000000}"/>
    <cellStyle name="Percent (0) 10" xfId="20473" xr:uid="{1811D12E-9539-44F0-B0BC-68CDD9128139}"/>
    <cellStyle name="Percent (0) 11" xfId="20474" xr:uid="{E9C0EDB3-B834-4423-809D-C857697BEF4B}"/>
    <cellStyle name="Percent (0) 12" xfId="20475" xr:uid="{0A52EB6C-0663-4FD0-BC87-66C5371D5DA0}"/>
    <cellStyle name="Percent (0) 13" xfId="20476" xr:uid="{0A530D63-6712-4C46-AEEF-FB79E7803CB5}"/>
    <cellStyle name="Percent (0) 14" xfId="20477" xr:uid="{239201AA-DF72-46A2-B369-9D808ABB559D}"/>
    <cellStyle name="Percent (0) 15" xfId="20478" xr:uid="{50188133-B314-4025-BA54-50204D169BFF}"/>
    <cellStyle name="Percent (0) 16" xfId="39118" xr:uid="{8292EEC1-22EC-4866-92A3-0AF32657725F}"/>
    <cellStyle name="Percent (0) 17" xfId="39119" xr:uid="{78DFBAAA-7FAA-41BD-B540-F377402AFC77}"/>
    <cellStyle name="Percent (0) 18" xfId="39484" xr:uid="{3B4A69FC-7142-4698-83DD-049544708558}"/>
    <cellStyle name="Percent (0) 19" xfId="20472" xr:uid="{2F956687-B9A3-4990-B0CC-06D7E23CB5AA}"/>
    <cellStyle name="Percent (0) 2" xfId="20479" xr:uid="{1478C339-937B-48C8-BC34-21C0CB1D5A5A}"/>
    <cellStyle name="Percent (0) 2 2" xfId="20480" xr:uid="{61F80DE3-05A2-4D88-BDEF-27A3B57D4929}"/>
    <cellStyle name="Percent (0) 2 2 2" xfId="41379" xr:uid="{9DDB5172-BEC3-4DF4-BC49-6C36463ADA02}"/>
    <cellStyle name="Percent (0) 2 3" xfId="40405" xr:uid="{C9D0518D-83FD-4011-8E80-F17A946B607A}"/>
    <cellStyle name="Percent (0) 3" xfId="20481" xr:uid="{66357B2A-1689-4AB3-A98E-21F4452066C0}"/>
    <cellStyle name="Percent (0) 4" xfId="20482" xr:uid="{3A21A335-5E6C-4F5F-9AA0-1AE9E0024A49}"/>
    <cellStyle name="Percent (0) 5" xfId="20483" xr:uid="{6E016A88-F4DF-405F-82C2-66B4F472846F}"/>
    <cellStyle name="Percent (0) 6" xfId="20484" xr:uid="{65387E38-C44C-4FEE-BEC7-B6AC942B166B}"/>
    <cellStyle name="Percent (0) 7" xfId="20485" xr:uid="{F3DF4DCA-F380-470D-A05C-351571C9CE8D}"/>
    <cellStyle name="Percent (0) 8" xfId="20486" xr:uid="{A955985C-A578-4AD5-A446-7241B897F4F6}"/>
    <cellStyle name="Percent (0) 9" xfId="20487" xr:uid="{56E0AAEE-992A-45EF-9CA3-4DD1C36F9C2D}"/>
    <cellStyle name="Percent (0)_AZAY Deferred tax Template_2013 (2)" xfId="41380" xr:uid="{5D09DF4E-1F63-4EA3-9F42-F244EB6AEB4E}"/>
    <cellStyle name="Percent [0%]" xfId="20488" xr:uid="{863D7FBF-A633-4322-9F66-59840ADB121A}"/>
    <cellStyle name="Percent [0.00%]" xfId="20489" xr:uid="{5EEA64D3-F7E0-4DB5-B7FA-DF0C440329D0}"/>
    <cellStyle name="Percent [0]" xfId="39363" xr:uid="{7761D9A7-A713-490B-94E3-ACBBFC687C57}"/>
    <cellStyle name="Percent [00]" xfId="39364" xr:uid="{0DB1317D-9D13-4342-8383-64990E5748BE}"/>
    <cellStyle name="Percent [1]" xfId="20490" xr:uid="{C7E43C03-D8CE-4739-9290-68B8CC67CD9E}"/>
    <cellStyle name="Percent [1] 2" xfId="20491" xr:uid="{1F5F00C9-05A6-4B5E-94FF-1F9C8A9AF9FF}"/>
    <cellStyle name="Percent [1] 3" xfId="20492" xr:uid="{9BA1F96A-A6BA-4353-8069-64F16FC9A5B3}"/>
    <cellStyle name="Percent [1] 4" xfId="20493" xr:uid="{4E481B7E-6CD1-48E3-9664-752EF9C51EAE}"/>
    <cellStyle name="Percent [1] 5" xfId="39120" xr:uid="{EB30B0DE-97BF-4F85-AE68-14176C64A220}"/>
    <cellStyle name="Percent [1] 6" xfId="39121" xr:uid="{9768CFAF-B7DA-4C27-8660-A777CF33F01B}"/>
    <cellStyle name="Percent [2]" xfId="84" xr:uid="{00000000-0005-0000-0000-000058000000}"/>
    <cellStyle name="Percent [2] 2" xfId="20495" xr:uid="{E0DD2E57-4CA8-4AC7-979D-8CC87503F2C5}"/>
    <cellStyle name="Percent [2] 3" xfId="20496" xr:uid="{8F66ABA2-0EA6-424B-B641-91A4EB6A7381}"/>
    <cellStyle name="Percent [2] 3 2" xfId="20497" xr:uid="{B5D13C3B-B7DD-4FE8-A2DF-5529DFAAB24E}"/>
    <cellStyle name="Percent [2] 4" xfId="20498" xr:uid="{2A6D7016-5103-4AEE-9C15-7647E29B4487}"/>
    <cellStyle name="Percent [2] 5" xfId="39122" xr:uid="{AD4645A2-731C-48BD-91D4-AA22D58017B3}"/>
    <cellStyle name="Percent [2] 6" xfId="39123" xr:uid="{E9C954FB-5B14-4B02-9331-C50668E3621D}"/>
    <cellStyle name="Percent [2] 7" xfId="39365" xr:uid="{B0988C57-0FC9-4A4F-A38B-32D09BF5D776}"/>
    <cellStyle name="Percent [2] 8" xfId="20494" xr:uid="{DC161BF4-15C1-4D18-9CBE-B71147C5AE73}"/>
    <cellStyle name="Percent 10" xfId="1032" xr:uid="{5D17FC5D-D88C-436A-9A89-4DC2CD7FCA2A}"/>
    <cellStyle name="Percent 10 2" xfId="1531" xr:uid="{5F2D73AB-9381-4664-9E3C-71F2179110B0}"/>
    <cellStyle name="Percent 10 2 2" xfId="20501" xr:uid="{8A4885E3-F51F-465B-B12C-747F42029FBC}"/>
    <cellStyle name="Percent 10 2 2 2" xfId="39124" xr:uid="{87430742-4D9C-485C-BA56-FD9D355B4A58}"/>
    <cellStyle name="Percent 10 2 2 3" xfId="39125" xr:uid="{CF9DCD8D-DC19-41AD-B299-A171A02D30DF}"/>
    <cellStyle name="Percent 10 2 3" xfId="39126" xr:uid="{B8FDE99E-098B-4EE6-AA83-1F8CDAFD85D8}"/>
    <cellStyle name="Percent 10 2 4" xfId="39127" xr:uid="{098DB4DF-926F-4253-A429-F9995BD7E9B9}"/>
    <cellStyle name="Percent 10 2 5" xfId="20500" xr:uid="{D11357D1-CAB8-45C0-8A7A-3FC259CD2FB4}"/>
    <cellStyle name="Percent 10 2 6" xfId="41381" xr:uid="{14210E0B-5238-4B3E-B5A7-03013C8C4983}"/>
    <cellStyle name="Percent 10 3" xfId="20502" xr:uid="{56337443-76FD-4663-81E8-F89F68E7D6AA}"/>
    <cellStyle name="Percent 10 3 2" xfId="39128" xr:uid="{E655FA6F-8837-4672-8A03-1EBE76B05C3D}"/>
    <cellStyle name="Percent 10 3 3" xfId="39129" xr:uid="{0911FB62-5BC9-4661-B3E7-3CA447C03E36}"/>
    <cellStyle name="Percent 10 4" xfId="20503" xr:uid="{205FD0BF-9D2D-4FBA-B8F0-F22A2A22A64B}"/>
    <cellStyle name="Percent 10 4 2" xfId="20504" xr:uid="{6D9ACA3C-1A1B-4621-8E17-9CB38B13B6DE}"/>
    <cellStyle name="Percent 10 5" xfId="20505" xr:uid="{C0D29282-7749-48CE-BB79-716767A6D08F}"/>
    <cellStyle name="Percent 10 5 2" xfId="39130" xr:uid="{7E27D33D-2A67-47B5-B504-8495A01328D1}"/>
    <cellStyle name="Percent 10 5 3" xfId="39131" xr:uid="{029E036F-35B4-4DDF-83C4-BE7EAC1049C0}"/>
    <cellStyle name="Percent 10 6" xfId="20506" xr:uid="{337C9056-5676-4AC3-A520-11D59AB58F8C}"/>
    <cellStyle name="Percent 10 7" xfId="2427" xr:uid="{380BE8D6-B453-447E-B6F9-BF61D4DFAA47}"/>
    <cellStyle name="Percent 10 8" xfId="20499" xr:uid="{F6EFEC89-0A48-4651-BD06-CA18716C9DE4}"/>
    <cellStyle name="Percent 10 9" xfId="40636" xr:uid="{F4BD0C44-7548-430B-8C66-536551AEFD04}"/>
    <cellStyle name="Percent 11" xfId="1035" xr:uid="{631C3C47-5C31-4EC8-8ED0-ADD6EFDBF461}"/>
    <cellStyle name="Percent 11 2" xfId="20508" xr:uid="{AAA870DB-9712-4A1A-8A67-622096AAEFC1}"/>
    <cellStyle name="Percent 11 2 2" xfId="39132" xr:uid="{D8954F80-7F96-4F00-AB66-EEB82E41FD2C}"/>
    <cellStyle name="Percent 11 2 3" xfId="39133" xr:uid="{0579D334-A612-4FEF-A5F4-FAF0BE3324DA}"/>
    <cellStyle name="Percent 11 3" xfId="20509" xr:uid="{B96EBA80-8ABF-4E8A-A766-7B7476EF5F53}"/>
    <cellStyle name="Percent 11 4" xfId="39134" xr:uid="{65E663D5-E263-4FF1-9303-998A1CF80CB1}"/>
    <cellStyle name="Percent 11 5" xfId="39135" xr:uid="{04935240-D82F-477F-B51B-3062D2CF2AB1}"/>
    <cellStyle name="Percent 11 6" xfId="39633" xr:uid="{A697DF31-64FD-490C-97F4-66B0D0653F05}"/>
    <cellStyle name="Percent 11 7" xfId="20507" xr:uid="{26B64321-3364-4DE9-9EF6-4522F22D6420}"/>
    <cellStyle name="Percent 11 8" xfId="41382" xr:uid="{2918B023-2635-4AA4-88BE-3480E22407EF}"/>
    <cellStyle name="Percent 12" xfId="1038" xr:uid="{1DCF898D-1128-43DE-924E-363A1D163228}"/>
    <cellStyle name="Percent 12 2" xfId="20511" xr:uid="{30BBAD32-66D4-45E8-9606-960982EE31BA}"/>
    <cellStyle name="Percent 12 2 2" xfId="20512" xr:uid="{2CF4DDD6-A35C-4477-A71E-363089BD7667}"/>
    <cellStyle name="Percent 12 2 2 2" xfId="39136" xr:uid="{7D22FD79-27E8-4D24-BE9B-C7959657364F}"/>
    <cellStyle name="Percent 12 2 2 3" xfId="39137" xr:uid="{F8FB88E2-84BC-460D-A16E-C759E564A1B5}"/>
    <cellStyle name="Percent 12 2 3" xfId="20513" xr:uid="{0DF9F1B6-C18B-4E48-B424-F05244F068CF}"/>
    <cellStyle name="Percent 12 2 3 2" xfId="39138" xr:uid="{3B62B97C-8FA5-484E-A414-7BC588E133A1}"/>
    <cellStyle name="Percent 12 2 3 3" xfId="39139" xr:uid="{A4993993-379E-4CAB-A0E7-F0DA1212BC27}"/>
    <cellStyle name="Percent 12 2 4" xfId="39140" xr:uid="{31D1EE39-B735-4802-8591-16B828988E62}"/>
    <cellStyle name="Percent 12 2 5" xfId="39141" xr:uid="{44B05BC3-7AD0-4DFE-BD9F-35FB05FC2603}"/>
    <cellStyle name="Percent 12 3" xfId="20514" xr:uid="{1093262A-C183-49BA-BD3A-B7A06908F896}"/>
    <cellStyle name="Percent 12 3 2" xfId="39142" xr:uid="{8DAC081F-7FB7-46FD-9030-75DA387937D9}"/>
    <cellStyle name="Percent 12 3 3" xfId="39143" xr:uid="{6C13EBDD-A646-4A25-94D9-038C6E160372}"/>
    <cellStyle name="Percent 12 4" xfId="39144" xr:uid="{2F8FB757-A632-4C59-8FAC-C2B4D1083247}"/>
    <cellStyle name="Percent 12 5" xfId="39145" xr:uid="{23E9C0B1-0239-4182-B92A-ED351ED0C7F5}"/>
    <cellStyle name="Percent 12 6" xfId="39556" xr:uid="{B14B84B0-84F3-48B3-93E3-9907826FB90C}"/>
    <cellStyle name="Percent 12 7" xfId="20510" xr:uid="{5B6C8972-3E91-43DD-AE7D-62208E964A68}"/>
    <cellStyle name="Percent 12 8" xfId="41383" xr:uid="{1334F521-4F7E-47E0-B1C1-04F05708F070}"/>
    <cellStyle name="Percent 13" xfId="1041" xr:uid="{2F8CD77C-A24B-43B0-9FA1-366AD8A72665}"/>
    <cellStyle name="Percent 13 2" xfId="20516" xr:uid="{7300ADE2-B28B-4C1C-ABD5-1F30DAEEA304}"/>
    <cellStyle name="Percent 13 2 2" xfId="39146" xr:uid="{E27D4449-7A86-437F-8181-7788A038F231}"/>
    <cellStyle name="Percent 13 2 3" xfId="39147" xr:uid="{21E80D14-EB46-4B64-9AC7-4C0D4243CA81}"/>
    <cellStyle name="Percent 13 3" xfId="39148" xr:uid="{246706F4-0D14-4E4D-A0F6-61802DF3E043}"/>
    <cellStyle name="Percent 13 4" xfId="39149" xr:uid="{1CBA4D17-CDEC-4A9E-8054-B0ED8C135D22}"/>
    <cellStyle name="Percent 13 5" xfId="39627" xr:uid="{37F0E35D-1199-4DFA-AFAE-15DB484CA1B8}"/>
    <cellStyle name="Percent 13 6" xfId="20515" xr:uid="{FB51D330-6D49-4A3B-B53C-3D24523A68CF}"/>
    <cellStyle name="Percent 13 7" xfId="41384" xr:uid="{68475796-787D-4926-A895-C33C1141B18F}"/>
    <cellStyle name="Percent 14" xfId="1044" xr:uid="{24F92107-A509-49A8-8750-1ACFECE7BDA1}"/>
    <cellStyle name="Percent 14 2" xfId="20518" xr:uid="{50D0497D-0C37-4CB7-8459-8E9F7A7AEEE7}"/>
    <cellStyle name="Percent 14 3" xfId="20519" xr:uid="{2AE6DFDA-BB26-4D31-B34C-724D0F1D98B1}"/>
    <cellStyle name="Percent 14 4" xfId="39636" xr:uid="{5CBFD868-B1D3-4195-B3EC-696BBC0199E8}"/>
    <cellStyle name="Percent 14 5" xfId="20517" xr:uid="{170CA07C-6C36-4801-A5EE-CF58A9A3E448}"/>
    <cellStyle name="Percent 14 6" xfId="41385" xr:uid="{5FF93BEF-ABFF-4D1E-9296-31CBE9B02621}"/>
    <cellStyle name="Percent 15" xfId="1017" xr:uid="{7AA54826-6327-49AF-BD22-25E86AE9DB40}"/>
    <cellStyle name="Percent 15 2" xfId="20521" xr:uid="{313F4C6F-FA97-48BE-B847-CB0020208B63}"/>
    <cellStyle name="Percent 15 3" xfId="20520" xr:uid="{89D972E3-3984-4D43-9792-8B5FDA928886}"/>
    <cellStyle name="Percent 15 4" xfId="41386" xr:uid="{7DEBFD8A-DFBF-467E-B7C9-7C2CB98A1394}"/>
    <cellStyle name="Percent 16" xfId="1051" xr:uid="{7F267ED1-D2BB-470B-A9F1-79F089466572}"/>
    <cellStyle name="Percent 16 2" xfId="20523" xr:uid="{7687BA8D-BD9C-4D8E-93A5-36E18D79F563}"/>
    <cellStyle name="Percent 16 3" xfId="20522" xr:uid="{78B8DDBC-C6C0-4FE7-A827-F131C601A432}"/>
    <cellStyle name="Percent 17" xfId="1053" xr:uid="{444DCFF2-B063-4432-A758-25D7754A7C80}"/>
    <cellStyle name="Percent 17 2" xfId="20525" xr:uid="{0A3C43F3-FE05-44C6-BF01-7D6C36567C0E}"/>
    <cellStyle name="Percent 17 3" xfId="20524" xr:uid="{BAD7584B-36A8-444F-BC25-2F32E50378AD}"/>
    <cellStyle name="Percent 18" xfId="1055" xr:uid="{4FCD96D4-EC30-43CF-B3E1-A0C13BAAC751}"/>
    <cellStyle name="Percent 18 2" xfId="39150" xr:uid="{2D24B337-1D04-48D8-9538-E15C532BE097}"/>
    <cellStyle name="Percent 18 3" xfId="39151" xr:uid="{ED9D829E-BECF-4DD1-853F-DDD2BBEDB316}"/>
    <cellStyle name="Percent 18 4" xfId="20526" xr:uid="{272A90D6-8B5E-46CC-A349-93F2A93A8175}"/>
    <cellStyle name="Percent 19" xfId="1057" xr:uid="{46733B05-DD99-44FA-BB9F-37D05608A23E}"/>
    <cellStyle name="Percent 19 2" xfId="20527" xr:uid="{D72AC89F-5B35-42FB-9936-0395EC786167}"/>
    <cellStyle name="Percent 2" xfId="423" xr:uid="{A12FDA5A-AA52-4709-950B-A3D0135692E5}"/>
    <cellStyle name="Percent 2 10" xfId="20529" xr:uid="{0B5D6AF2-3A0A-449C-B7C7-6DD9A6081768}"/>
    <cellStyle name="Percent 2 11" xfId="20530" xr:uid="{1ECC91B5-02CE-474A-B07F-F219D5EFFF52}"/>
    <cellStyle name="Percent 2 12" xfId="20531" xr:uid="{637780EB-89D0-4E02-8FB4-6F975A577DAA}"/>
    <cellStyle name="Percent 2 13" xfId="20532" xr:uid="{2A831106-B2F3-4F94-ABF9-EAD57A1EDCC9}"/>
    <cellStyle name="Percent 2 14" xfId="20533" xr:uid="{44D9BAD8-A178-4923-BE17-9AB3A847E079}"/>
    <cellStyle name="Percent 2 15" xfId="20534" xr:uid="{72522AB6-D9F0-40F0-8EED-22CA5228A5A9}"/>
    <cellStyle name="Percent 2 16" xfId="20535" xr:uid="{AA0FD6A7-0FCB-4EB8-91C2-3EB2C203E577}"/>
    <cellStyle name="Percent 2 17" xfId="39152" xr:uid="{C958D0E2-DA8A-4A23-BDA0-D2776ED50785}"/>
    <cellStyle name="Percent 2 18" xfId="39153" xr:uid="{EA421B67-3C2F-4C77-B272-A21E32B79B6B}"/>
    <cellStyle name="Percent 2 19" xfId="20528" xr:uid="{99625648-E692-4613-84C7-7A5AC80455CD}"/>
    <cellStyle name="Percent 2 2" xfId="225" xr:uid="{12788866-0DC1-46B3-A0E6-1D2D094D56E6}"/>
    <cellStyle name="Percent 2 2 10" xfId="509" xr:uid="{8E294687-EE3C-41E2-8084-CA41F350D0F7}"/>
    <cellStyle name="Percent 2 2 11" xfId="20537" xr:uid="{263BB2A3-F503-4811-85CA-036538BA17BF}"/>
    <cellStyle name="Percent 2 2 12" xfId="20538" xr:uid="{408BDC76-2B41-4049-AFFF-4A57B4A50A75}"/>
    <cellStyle name="Percent 2 2 13" xfId="39154" xr:uid="{0665C28C-47BB-474D-8040-32DA8E7FFE9A}"/>
    <cellStyle name="Percent 2 2 14" xfId="39155" xr:uid="{786D9773-5785-4DB7-B49F-EB0ADD4CD7F4}"/>
    <cellStyle name="Percent 2 2 15" xfId="20536" xr:uid="{79C84105-E3FE-47CB-8C7F-0E05924B507F}"/>
    <cellStyle name="Percent 2 2 16" xfId="39878" xr:uid="{6515DE99-6014-4386-ACFA-865D975F6B00}"/>
    <cellStyle name="Percent 2 2 2" xfId="20539" xr:uid="{A36C470D-8169-4FD1-99D5-8B35F2250CB3}"/>
    <cellStyle name="Percent 2 2 2 2" xfId="41387" xr:uid="{3F33952E-95BF-4A37-B615-DA4FBF0BB686}"/>
    <cellStyle name="Percent 2 2 3" xfId="20540" xr:uid="{5698ADF7-BF84-47F3-8830-63D6782229C6}"/>
    <cellStyle name="Percent 2 2 4" xfId="20541" xr:uid="{914A3398-F63C-445D-9890-AD788C2A6890}"/>
    <cellStyle name="Percent 2 2 5" xfId="20542" xr:uid="{1AA91214-0C20-4666-BEF9-87A727258B7C}"/>
    <cellStyle name="Percent 2 2 6" xfId="20543" xr:uid="{537AEC4F-050C-47DB-AA56-8139F2740A25}"/>
    <cellStyle name="Percent 2 2 7" xfId="20544" xr:uid="{05553D8D-E91C-42C1-AECD-63CC9493F108}"/>
    <cellStyle name="Percent 2 2 8" xfId="20545" xr:uid="{DD9318EA-0D9C-4582-98C9-9D521094186F}"/>
    <cellStyle name="Percent 2 2 9" xfId="20546" xr:uid="{3BEAC54F-99C3-49A0-A9C5-28E80235D413}"/>
    <cellStyle name="Percent 2 20" xfId="2385" xr:uid="{93CDC856-C1AE-4246-8DAE-D7FB8E192756}"/>
    <cellStyle name="Percent 2 21" xfId="40537" xr:uid="{77A3118F-C1AA-4140-8B21-4E168DB8A7FF}"/>
    <cellStyle name="Percent 2 3" xfId="424" xr:uid="{FB8D05DE-E020-40A8-B14E-A6A3AD36A0C9}"/>
    <cellStyle name="Percent 2 3 2" xfId="20548" xr:uid="{0E9FAAEF-9670-443C-A01F-9BF17A9D6A30}"/>
    <cellStyle name="Percent 2 3 3" xfId="20547" xr:uid="{3D61F414-4621-49D0-97ED-E7979ED57268}"/>
    <cellStyle name="Percent 2 4" xfId="20549" xr:uid="{13CAA19A-0654-4984-8061-710881FECB5A}"/>
    <cellStyle name="Percent 2 4 2" xfId="20550" xr:uid="{232752E8-C99E-4AEC-B8A0-5BD9BE168BE9}"/>
    <cellStyle name="Percent 2 4 3" xfId="39638" xr:uid="{C746E3E9-7385-4EE8-BB45-1D294FF5A574}"/>
    <cellStyle name="Percent 2 5" xfId="20551" xr:uid="{B6F87A46-33D8-4F2B-AF74-E0DE4E509D95}"/>
    <cellStyle name="Percent 2 6" xfId="20552" xr:uid="{F798E525-038A-4F76-9115-F3DAFFB145FA}"/>
    <cellStyle name="Percent 2 7" xfId="20553" xr:uid="{85679699-8E20-472F-9985-E2236530B385}"/>
    <cellStyle name="Percent 2 8" xfId="20554" xr:uid="{A8FEE138-4B59-40D6-94EA-B3FDB5CF6149}"/>
    <cellStyle name="Percent 2 9" xfId="20555" xr:uid="{11611FFE-13F7-4201-AE58-0D22A50AFE00}"/>
    <cellStyle name="Percent 20" xfId="1060" xr:uid="{F6AE5C42-AD19-443E-83C0-394748B2C5DB}"/>
    <cellStyle name="Percent 20 2" xfId="20556" xr:uid="{769A070A-3BDD-4D41-965B-CEB42EEBA954}"/>
    <cellStyle name="Percent 21" xfId="1062" xr:uid="{D00FCD29-7BFB-4107-B4B8-2BA505C580FF}"/>
    <cellStyle name="Percent 21 2" xfId="39156" xr:uid="{EFBE6296-77FC-46D2-92FC-4EBF51F9D124}"/>
    <cellStyle name="Percent 21 3" xfId="20557" xr:uid="{0BA6CD71-AC08-4A3E-8CBA-9BC59AB56362}"/>
    <cellStyle name="Percent 22" xfId="1064" xr:uid="{EA06E8C8-20B7-4236-9F73-2A577550DF69}"/>
    <cellStyle name="Percent 22 2" xfId="20558" xr:uid="{A0B32552-23A8-4EA7-923D-4B26268790B9}"/>
    <cellStyle name="Percent 23" xfId="1067" xr:uid="{C8971B7F-6258-4ABF-8AC3-28DFBFD17B89}"/>
    <cellStyle name="Percent 23 2" xfId="20559" xr:uid="{994D37CA-380C-4F03-980E-DBB9F5EB1381}"/>
    <cellStyle name="Percent 24" xfId="1071" xr:uid="{D74328D2-C37E-4FEC-9AC7-0E4AE26B9535}"/>
    <cellStyle name="Percent 24 2" xfId="20560" xr:uid="{ED5C6A47-E6FD-49F3-91FE-A31BCAD0553E}"/>
    <cellStyle name="Percent 25" xfId="1073" xr:uid="{5C70CA80-8C91-4606-AB1C-F243EA5AD1CA}"/>
    <cellStyle name="Percent 25 2" xfId="20561" xr:uid="{E35F33BB-C47B-4419-A705-7C8D196D2F9B}"/>
    <cellStyle name="Percent 26" xfId="1077" xr:uid="{4BB48A0F-A4F5-43B4-AAA9-61A92FF09086}"/>
    <cellStyle name="Percent 26 2" xfId="20562" xr:uid="{73CB373C-2D8A-4CFC-A4C1-99786609E0A8}"/>
    <cellStyle name="Percent 27" xfId="1083" xr:uid="{D5E8F831-2915-4B36-98F0-54ED602A553C}"/>
    <cellStyle name="Percent 27 2" xfId="20563" xr:uid="{827D2DBE-F3A3-4EF1-A873-0746769FD53B}"/>
    <cellStyle name="Percent 28" xfId="1095" xr:uid="{FC89D118-45C3-40D2-A2D3-F43F13496B71}"/>
    <cellStyle name="Percent 28 2" xfId="20564" xr:uid="{02D7BFDB-7EC5-4FD6-8043-5B8A8B207E83}"/>
    <cellStyle name="Percent 29" xfId="1098" xr:uid="{8DBE9C8C-3058-477D-9B00-9BC64B8D9735}"/>
    <cellStyle name="Percent 29 2" xfId="20565" xr:uid="{8E13FE73-52E1-432C-B8ED-46722A0D4C2E}"/>
    <cellStyle name="Percent 3" xfId="425" xr:uid="{A99B03A4-B5E5-4F98-9CA4-CFD7DDBAF71A}"/>
    <cellStyle name="Percent 3 10" xfId="668" xr:uid="{34137E08-5C7C-4E6E-9C74-43E7C0921E17}"/>
    <cellStyle name="Percent 3 11" xfId="497" xr:uid="{F52DE4F7-5D80-4045-AB44-E87FACC297B6}"/>
    <cellStyle name="Percent 3 2" xfId="426" xr:uid="{27C22B59-45AD-4F2E-AA87-E9B41701EF69}"/>
    <cellStyle name="Percent 3 2 2" xfId="39571" xr:uid="{3F45ACA5-95E5-418D-9D5C-78B172A46346}"/>
    <cellStyle name="Percent 3 2 2 2" xfId="41389" xr:uid="{98841327-21BC-4BB5-8BB1-7C3D1358BC0F}"/>
    <cellStyle name="Percent 3 2 3" xfId="39687" xr:uid="{67C01B26-19A0-4485-91E4-E4B60DC261B1}"/>
    <cellStyle name="Percent 3 2 4" xfId="20567" xr:uid="{59A78A2E-BF73-4D43-ADD2-014D8FCD15F2}"/>
    <cellStyle name="Percent 3 3" xfId="20568" xr:uid="{E913C544-6AB4-4A7C-AC08-54831663960F}"/>
    <cellStyle name="Percent 3 3 2" xfId="39549" xr:uid="{AB6D893A-FEC8-4520-8EF2-F073E4789036}"/>
    <cellStyle name="Percent 3 3 3" xfId="39889" xr:uid="{2981357D-1DCD-4A60-BFB0-1CF482444CCF}"/>
    <cellStyle name="Percent 3 4" xfId="20569" xr:uid="{7BB38C15-A3C4-4F15-A4D1-7E275FFA2C35}"/>
    <cellStyle name="Percent 3 4 2" xfId="40810" xr:uid="{D8754FE2-EEF1-42BA-8A6F-4B979F96B2F7}"/>
    <cellStyle name="Percent 3 5" xfId="39157" xr:uid="{5F25CDA1-FB46-45F9-B0DB-556F6ECFD1CC}"/>
    <cellStyle name="Percent 3 5 2" xfId="41388" xr:uid="{5E8D5B61-377C-404B-8968-D258A4C095BC}"/>
    <cellStyle name="Percent 3 6" xfId="39158" xr:uid="{15E75C66-9A9A-4709-B1D2-4D53D5E1BB1D}"/>
    <cellStyle name="Percent 3 7" xfId="39366" xr:uid="{80DAF093-F9C4-4BF6-9BD6-0109E1C79049}"/>
    <cellStyle name="Percent 3 8" xfId="20566" xr:uid="{614C13D9-52FA-4B0F-87C0-B93C4D81F285}"/>
    <cellStyle name="Percent 3 9" xfId="40771" xr:uid="{290B579C-6804-451A-AAC6-E6710F7038C7}"/>
    <cellStyle name="Percent 30" xfId="1080" xr:uid="{70FB9B75-E16D-4158-A3F5-9813F4F3E93B}"/>
    <cellStyle name="Percent 30 2" xfId="20570" xr:uid="{49D822AF-7464-4FE9-B556-80B83A753143}"/>
    <cellStyle name="Percent 31" xfId="1102" xr:uid="{347957DD-C69D-4C9F-ADAB-E0E0EF1D7AC2}"/>
    <cellStyle name="Percent 31 2" xfId="20571" xr:uid="{E938D761-0E44-4219-A129-8646CEF931BB}"/>
    <cellStyle name="Percent 32" xfId="1104" xr:uid="{F5198771-35CE-42DB-87FE-579DB8BA87FC}"/>
    <cellStyle name="Percent 32 2" xfId="20572" xr:uid="{6AC36110-B50D-49D8-BD0F-8ECFFF875CDF}"/>
    <cellStyle name="Percent 33" xfId="1106" xr:uid="{31CCC2E8-AEC9-493E-B77D-BA287191E0E1}"/>
    <cellStyle name="Percent 33 2" xfId="20573" xr:uid="{78C4187C-D8A0-4102-9091-875730F1010B}"/>
    <cellStyle name="Percent 34" xfId="1108" xr:uid="{FBE26005-147A-44F8-87D9-D31AA5FDD867}"/>
    <cellStyle name="Percent 34 2" xfId="20574" xr:uid="{93C98DDC-D601-4F63-8A4B-E16537C3AA92}"/>
    <cellStyle name="Percent 35" xfId="1110" xr:uid="{9F6BBB54-BBBF-453A-9EB5-A6C1F84E39C2}"/>
    <cellStyle name="Percent 35 2" xfId="20575" xr:uid="{1C55B34D-D53B-40AE-BA25-A69732C65A32}"/>
    <cellStyle name="Percent 36" xfId="1112" xr:uid="{AECACE5C-A2D0-43A9-8B8C-150F7236E0AB}"/>
    <cellStyle name="Percent 36 2" xfId="20576" xr:uid="{F7596BA1-D381-4052-BE4A-B5D5CFFE316E}"/>
    <cellStyle name="Percent 37" xfId="1114" xr:uid="{BCBD3DF6-6E6C-4CF6-A567-0F6AAF813E5C}"/>
    <cellStyle name="Percent 37 2" xfId="20577" xr:uid="{1EF3F4AA-AF7A-4320-B3EC-497ACED7A2E7}"/>
    <cellStyle name="Percent 38" xfId="1123" xr:uid="{57BB9BBF-974D-4AFD-B2DB-754636B3D165}"/>
    <cellStyle name="Percent 38 2" xfId="20578" xr:uid="{8658F982-9F4E-4B61-9F60-15FD87F93A75}"/>
    <cellStyle name="Percent 38 3" xfId="40311" xr:uid="{F7545F5B-8401-474A-9E1A-95C158F4944F}"/>
    <cellStyle name="Percent 38 4" xfId="2243" xr:uid="{A2C81DF4-0AE7-4977-BD99-4EB14E1AF79D}"/>
    <cellStyle name="Percent 39" xfId="20579" xr:uid="{CFEBA633-1A5C-4F2F-A5F1-265BF854D2E6}"/>
    <cellStyle name="Percent 4" xfId="669" xr:uid="{EC458E9E-42A7-43EA-B6F3-C6C57ABE80D6}"/>
    <cellStyle name="Percent 4 10" xfId="20581" xr:uid="{08DA413B-EFBD-40A8-BBC9-4B1C451B58DA}"/>
    <cellStyle name="Percent 4 11" xfId="20582" xr:uid="{8C944502-1117-420C-90C5-408F4AAA6092}"/>
    <cellStyle name="Percent 4 12" xfId="20583" xr:uid="{E32E1274-FB6E-426E-A115-A618334A23AB}"/>
    <cellStyle name="Percent 4 13" xfId="20584" xr:uid="{19400F87-8E1D-490B-86C0-0874065D37B6}"/>
    <cellStyle name="Percent 4 14" xfId="20585" xr:uid="{0DEDB011-59A1-42E1-B1CB-C196804AFF2E}"/>
    <cellStyle name="Percent 4 15" xfId="20586" xr:uid="{0EEB46F6-1F00-4EE5-81AD-22F436EE1B76}"/>
    <cellStyle name="Percent 4 16" xfId="20587" xr:uid="{50CDB2E2-77CC-475C-8CC0-F1827EB78FF9}"/>
    <cellStyle name="Percent 4 17" xfId="20588" xr:uid="{C03918CF-CCC0-45CF-A1D3-4B8AC142BBD9}"/>
    <cellStyle name="Percent 4 18" xfId="20589" xr:uid="{EC737D38-A886-460A-BE70-887B27362A84}"/>
    <cellStyle name="Percent 4 19" xfId="20590" xr:uid="{FD7E2A72-5DDE-4A6E-8FEF-36BE510DC0B4}"/>
    <cellStyle name="Percent 4 2" xfId="682" xr:uid="{D3BE0E0B-1B7A-4A39-831D-AEDB79636090}"/>
    <cellStyle name="Percent 4 2 2" xfId="1136" xr:uid="{D1E4F384-A2E0-4E03-8EAF-AD02C94E82F4}"/>
    <cellStyle name="Percent 4 2 2 2" xfId="39464" xr:uid="{AF9FFBF4-67AA-421E-B364-30E235D95280}"/>
    <cellStyle name="Percent 4 2 2 3" xfId="2256" xr:uid="{1203E7A1-4881-450C-B2EB-B227D53E8AE0}"/>
    <cellStyle name="Percent 4 2 3" xfId="20591" xr:uid="{B7859BEF-3F9A-453E-96DF-C8F84F3D5AD5}"/>
    <cellStyle name="Percent 4 2 4" xfId="41391" xr:uid="{1A1558FD-577D-4BAB-BCBE-C42AD4CA83F8}"/>
    <cellStyle name="Percent 4 2 5" xfId="2011" xr:uid="{AA42396A-689C-42EA-9A55-ACDB87D66DD6}"/>
    <cellStyle name="Percent 4 20" xfId="20592" xr:uid="{09DA0DC2-D821-4787-A594-1A7AA4F8B4E4}"/>
    <cellStyle name="Percent 4 21" xfId="20593" xr:uid="{C2853274-9155-4960-924A-04AA78D67E63}"/>
    <cellStyle name="Percent 4 22" xfId="20594" xr:uid="{A92D6744-53B0-479B-B7B1-AE00A6C103F2}"/>
    <cellStyle name="Percent 4 23" xfId="20595" xr:uid="{D9008CD0-B71C-417E-A58F-1FEE394E621F}"/>
    <cellStyle name="Percent 4 24" xfId="20596" xr:uid="{2BF8C2C7-F18C-4CD7-894F-9509B931337A}"/>
    <cellStyle name="Percent 4 25" xfId="20597" xr:uid="{2DB3AA96-8160-4368-A081-B0FB26A5FD88}"/>
    <cellStyle name="Percent 4 26" xfId="20598" xr:uid="{C24EC103-D9CC-4855-9FF3-C4B31C21BD76}"/>
    <cellStyle name="Percent 4 27" xfId="20599" xr:uid="{B704AFDC-B044-46FE-BAE3-A010EAE9F999}"/>
    <cellStyle name="Percent 4 28" xfId="20600" xr:uid="{93A23E3F-A1CD-45D0-85F0-FF3931280BC3}"/>
    <cellStyle name="Percent 4 29" xfId="20601" xr:uid="{A8CEADF8-05F3-4E60-B37D-BC5B2977AC4D}"/>
    <cellStyle name="Percent 4 3" xfId="20602" xr:uid="{59021B37-088A-47BB-8358-BB0944A8C062}"/>
    <cellStyle name="Percent 4 3 2" xfId="39572" xr:uid="{2EE13F0E-171D-4A97-B1C1-EDB83E469652}"/>
    <cellStyle name="Percent 4 3 3" xfId="41390" xr:uid="{84EBFBA6-8D6F-42D8-9020-505829C7881D}"/>
    <cellStyle name="Percent 4 30" xfId="20603" xr:uid="{B80EBD5E-0163-47F2-9BCB-5FC285A5C387}"/>
    <cellStyle name="Percent 4 31" xfId="20604" xr:uid="{D8652943-2417-4B33-941F-BA46FC4A7C59}"/>
    <cellStyle name="Percent 4 32" xfId="20605" xr:uid="{003758F0-40BB-415D-BD03-80D4CC2C4E85}"/>
    <cellStyle name="Percent 4 33" xfId="20606" xr:uid="{BEC0BF36-B45F-4D56-B1D5-0D085377913A}"/>
    <cellStyle name="Percent 4 34" xfId="20607" xr:uid="{034F14D2-7182-4BF4-A86A-6151C403E6BF}"/>
    <cellStyle name="Percent 4 35" xfId="20608" xr:uid="{5BC38A65-6D94-44D8-BD16-8F66952EEB37}"/>
    <cellStyle name="Percent 4 36" xfId="20609" xr:uid="{C0E5D594-AA4C-41D0-998A-45813B0ABC7D}"/>
    <cellStyle name="Percent 4 37" xfId="20610" xr:uid="{EA8AB0A6-D4F9-421B-8A5A-3648AD4F7AA1}"/>
    <cellStyle name="Percent 4 38" xfId="20611" xr:uid="{2C95D0FA-49A8-4E4A-9370-DB6F4C12672E}"/>
    <cellStyle name="Percent 4 39" xfId="20612" xr:uid="{F44BBDCA-201E-4FA4-A4FF-BA04112B1622}"/>
    <cellStyle name="Percent 4 4" xfId="20613" xr:uid="{A4B4B8D4-D775-44E0-855C-C3CFB5C9ACAF}"/>
    <cellStyle name="Percent 4 4 2" xfId="39550" xr:uid="{02B6DDBC-0B06-46A5-8FBE-47B1F1B9551C}"/>
    <cellStyle name="Percent 4 40" xfId="20614" xr:uid="{B6B303EB-C9EE-46A6-B5F1-EB3EC99DDAE9}"/>
    <cellStyle name="Percent 4 41" xfId="20615" xr:uid="{53EB827A-C19F-4C80-9355-A2D9198A4779}"/>
    <cellStyle name="Percent 4 42" xfId="20616" xr:uid="{5EE32D23-2508-4186-B8B1-E2E406F3FC3C}"/>
    <cellStyle name="Percent 4 43" xfId="39159" xr:uid="{7921C0CC-62FA-4BE0-B9CD-16007E1247CA}"/>
    <cellStyle name="Percent 4 44" xfId="39160" xr:uid="{64CA1470-9B6A-481B-A6CC-18A2491BA7E6}"/>
    <cellStyle name="Percent 4 45" xfId="39367" xr:uid="{8B49D777-2542-4060-A8FE-621CF30121DE}"/>
    <cellStyle name="Percent 4 46" xfId="20580" xr:uid="{4C448375-6529-4BE1-9E0E-E67CD53211C3}"/>
    <cellStyle name="Percent 4 5" xfId="20617" xr:uid="{10A5868E-0B87-460A-ABD6-3E091992197F}"/>
    <cellStyle name="Percent 4 6" xfId="20618" xr:uid="{D6C7FE38-94EB-4E2F-ACA8-ED870E7FA207}"/>
    <cellStyle name="Percent 4 7" xfId="20619" xr:uid="{CA7A3124-845A-480E-ACF1-CFEA9EAF84E2}"/>
    <cellStyle name="Percent 4 8" xfId="20620" xr:uid="{7206BD60-E421-4C65-9892-AB04586ABE54}"/>
    <cellStyle name="Percent 4 9" xfId="20621" xr:uid="{F16A3D03-C3BD-4405-8367-FE7EF0C56D74}"/>
    <cellStyle name="Percent 40" xfId="20622" xr:uid="{B45743C5-4E94-4231-A84D-AB980A9AD56A}"/>
    <cellStyle name="Percent 41" xfId="20623" xr:uid="{4DD43AAF-75D3-4A81-88A5-4587ACDBE370}"/>
    <cellStyle name="Percent 42" xfId="20624" xr:uid="{2752D2CB-1FE6-4E99-9D44-3A06FD7C6010}"/>
    <cellStyle name="Percent 43" xfId="20625" xr:uid="{2180CAFC-A0D1-4FEB-A91C-F482A294A8DB}"/>
    <cellStyle name="Percent 44" xfId="20626" xr:uid="{C72C0166-A4C0-41BF-A718-7F40714F812C}"/>
    <cellStyle name="Percent 45" xfId="20627" xr:uid="{6A39FE03-A2AE-459A-883C-A07238AED8A3}"/>
    <cellStyle name="Percent 46" xfId="20628" xr:uid="{B5BACEFF-F5A9-4E2B-B26C-EA8F29E41AEA}"/>
    <cellStyle name="Percent 47" xfId="20629" xr:uid="{E413A26A-C163-4D3F-AAFD-F81CDDB96312}"/>
    <cellStyle name="Percent 48" xfId="20630" xr:uid="{616B328C-4843-4AE5-91A5-6612B7D7B52C}"/>
    <cellStyle name="Percent 49" xfId="20631" xr:uid="{0FDE7CC7-EE18-4455-8A03-959EBDBD252F}"/>
    <cellStyle name="Percent 5" xfId="662" xr:uid="{F5EEF6E6-88F0-4FDB-A481-5186600EB270}"/>
    <cellStyle name="Percent 5 10" xfId="20633" xr:uid="{AD1E82A9-39FA-4032-9E95-FC43B6C263D3}"/>
    <cellStyle name="Percent 5 11" xfId="20634" xr:uid="{4C1D077F-0DFF-45EF-9E66-02CA176E728A}"/>
    <cellStyle name="Percent 5 12" xfId="20635" xr:uid="{26A51BCF-0871-4F95-A607-AAE39F044B05}"/>
    <cellStyle name="Percent 5 13" xfId="20636" xr:uid="{D5FA1599-0E02-4216-B70F-9CD19853294C}"/>
    <cellStyle name="Percent 5 14" xfId="20637" xr:uid="{566BDC67-B3C1-4FCE-B1C5-E8B4DD7577F8}"/>
    <cellStyle name="Percent 5 15" xfId="20638" xr:uid="{970EAF4F-4708-4E35-AA6B-D4EF579D65C1}"/>
    <cellStyle name="Percent 5 16" xfId="20639" xr:uid="{E462BF11-5FCA-4D0F-A679-71C36E8BC688}"/>
    <cellStyle name="Percent 5 17" xfId="20640" xr:uid="{4BD3C65E-4074-4C92-96E3-15DE76F719AA}"/>
    <cellStyle name="Percent 5 18" xfId="20641" xr:uid="{DFB25F8E-35AA-4002-A45B-FDF9A15F993D}"/>
    <cellStyle name="Percent 5 19" xfId="20642" xr:uid="{FAFFA21A-7923-4105-B4E2-1867D9BDD88A}"/>
    <cellStyle name="Percent 5 2" xfId="20643" xr:uid="{A6B42424-1174-417B-A320-EE820FD42AC7}"/>
    <cellStyle name="Percent 5 2 2" xfId="41393" xr:uid="{9994BC5B-4516-4D0E-88F9-C3D42C9D77CC}"/>
    <cellStyle name="Percent 5 20" xfId="20644" xr:uid="{463C0084-2C2F-4A89-AFCD-D01CD6F84377}"/>
    <cellStyle name="Percent 5 21" xfId="20645" xr:uid="{FE86578B-1217-4434-957B-93FB3916A308}"/>
    <cellStyle name="Percent 5 22" xfId="20646" xr:uid="{8DF3F993-54E8-49AD-9E81-D4140D1A48F5}"/>
    <cellStyle name="Percent 5 23" xfId="20647" xr:uid="{7CEBA7E6-270A-4B74-BF36-81FFA9D1ED3E}"/>
    <cellStyle name="Percent 5 24" xfId="20648" xr:uid="{D4F858FA-041C-470B-81FA-6B81C393EB91}"/>
    <cellStyle name="Percent 5 25" xfId="20649" xr:uid="{5426BFB7-5401-4AF6-9E42-1F933A9D106D}"/>
    <cellStyle name="Percent 5 26" xfId="20650" xr:uid="{C00C1EE7-B0FF-45D0-9226-03FAD9C6A92E}"/>
    <cellStyle name="Percent 5 27" xfId="20651" xr:uid="{696339CF-1823-40E2-9F8A-69B80D8421B6}"/>
    <cellStyle name="Percent 5 28" xfId="20652" xr:uid="{67B8AABD-B713-4A4A-A2EC-DAA885A91827}"/>
    <cellStyle name="Percent 5 29" xfId="20653" xr:uid="{44BD399E-3E05-4467-8940-29885B3B06EE}"/>
    <cellStyle name="Percent 5 3" xfId="20654" xr:uid="{687223FF-E302-404E-ADCB-5E3B8D845D3F}"/>
    <cellStyle name="Percent 5 3 2" xfId="41392" xr:uid="{C91749DE-DC7B-4DAB-B3FF-064811A00C99}"/>
    <cellStyle name="Percent 5 30" xfId="39161" xr:uid="{0AE2366C-EBCE-4D2E-9F81-015DCBD3EE8F}"/>
    <cellStyle name="Percent 5 31" xfId="39162" xr:uid="{30A00363-D352-4C16-99DE-A844A1A2D68A}"/>
    <cellStyle name="Percent 5 32" xfId="39493" xr:uid="{A2E2E540-B2FA-4992-ADC0-853D2A65ADBC}"/>
    <cellStyle name="Percent 5 33" xfId="20632" xr:uid="{536ADD23-3AEC-4CB3-A3F7-CAF02B4303C0}"/>
    <cellStyle name="Percent 5 34" xfId="39890" xr:uid="{3C89070E-3EE1-4749-BD06-9842B116975C}"/>
    <cellStyle name="Percent 5 35" xfId="40709" xr:uid="{71291855-D3A0-4743-8F6D-DF25FA485319}"/>
    <cellStyle name="Percent 5 36" xfId="1998" xr:uid="{7F0A833A-D1DF-4D93-AA3E-98301F82427A}"/>
    <cellStyle name="Percent 5 4" xfId="20655" xr:uid="{FF55DF93-E9A9-4D7A-9735-2D958F2FFE55}"/>
    <cellStyle name="Percent 5 5" xfId="20656" xr:uid="{0D4D89C9-5460-4D2F-8EB8-AC648215AF8D}"/>
    <cellStyle name="Percent 5 6" xfId="20657" xr:uid="{483FEE65-EB75-4979-BB77-3FF5C0B81D0F}"/>
    <cellStyle name="Percent 5 7" xfId="20658" xr:uid="{B0B51415-A416-494B-8AE3-2C8666CA52CF}"/>
    <cellStyle name="Percent 5 8" xfId="20659" xr:uid="{4198DBCD-664C-4315-9364-C754E15ECCD2}"/>
    <cellStyle name="Percent 5 9" xfId="20660" xr:uid="{FDE25011-8108-4CB4-8439-1D970850D0B7}"/>
    <cellStyle name="Percent 50" xfId="20661" xr:uid="{01153668-609B-48A4-8407-268F417D568E}"/>
    <cellStyle name="Percent 51" xfId="20662" xr:uid="{31B05B29-C380-4A01-8584-D445A23E35B1}"/>
    <cellStyle name="Percent 52" xfId="20663" xr:uid="{B00E05D8-FD0C-4C66-A020-A5EDD45A739A}"/>
    <cellStyle name="Percent 53" xfId="20664" xr:uid="{6EBB2DD5-FD87-4B35-A4D7-C3FDFC8A7E75}"/>
    <cellStyle name="Percent 54" xfId="20665" xr:uid="{9C4BD895-A174-44FE-805D-EB79D1E50199}"/>
    <cellStyle name="Percent 55" xfId="39163" xr:uid="{97DCF479-ECB1-4632-B0BE-BE9F6A56A87C}"/>
    <cellStyle name="Percent 56" xfId="39164" xr:uid="{7BAE1A10-2F00-4156-ACF5-E1818BB4040E}"/>
    <cellStyle name="Percent 57" xfId="39260" xr:uid="{97F56548-C897-4DC5-A54D-F42C7E7EC2E4}"/>
    <cellStyle name="Percent 58" xfId="39362" xr:uid="{75AFF5D0-0F3E-4AC2-9232-94F70B020F8A}"/>
    <cellStyle name="Percent 59" xfId="2390" xr:uid="{FA7BD112-0491-467E-9B5C-93B889DC3B27}"/>
    <cellStyle name="Percent 6" xfId="943" xr:uid="{D539A091-17F4-4F54-AA3B-EB07C120C10C}"/>
    <cellStyle name="Percent 6 10" xfId="20667" xr:uid="{FE14CBD1-45F9-40F2-B615-C96090534EB5}"/>
    <cellStyle name="Percent 6 11" xfId="20668" xr:uid="{53F6F0EE-1A34-4640-9BE5-B62274C92CF4}"/>
    <cellStyle name="Percent 6 12" xfId="20669" xr:uid="{C39D9BDF-1E2E-499B-BA5B-477E91146E52}"/>
    <cellStyle name="Percent 6 13" xfId="20670" xr:uid="{208F6392-7218-494B-8CBD-E952CA5FC6F8}"/>
    <cellStyle name="Percent 6 14" xfId="20671" xr:uid="{35533D2D-7460-4E37-A897-B3DE42F32164}"/>
    <cellStyle name="Percent 6 15" xfId="39496" xr:uid="{0CF21D0C-356B-422A-AF04-A9D91BB2E654}"/>
    <cellStyle name="Percent 6 16" xfId="20666" xr:uid="{1B55F687-12AF-4CEF-B884-F33E12347671}"/>
    <cellStyle name="Percent 6 17" xfId="40167" xr:uid="{DE76294D-BD84-4700-A5BA-839F4A646F6D}"/>
    <cellStyle name="Percent 6 2" xfId="20672" xr:uid="{4892D38C-6912-4E50-9684-134FCB865C22}"/>
    <cellStyle name="Percent 6 2 2" xfId="20673" xr:uid="{9122B001-324F-4B0A-AD20-47CECD0D0694}"/>
    <cellStyle name="Percent 6 2 3" xfId="20674" xr:uid="{F404C226-7091-4AB3-A2C5-8CF74B73CF55}"/>
    <cellStyle name="Percent 6 2 3 2" xfId="39165" xr:uid="{28983B93-C9B1-4E2A-9A73-F28824DC9BAC}"/>
    <cellStyle name="Percent 6 2 3 3" xfId="39166" xr:uid="{1AACDD98-449B-4484-845E-9C978198D60C}"/>
    <cellStyle name="Percent 6 2 4" xfId="20675" xr:uid="{21DB07FD-C3C4-49A9-BBEF-15E95CA20B87}"/>
    <cellStyle name="Percent 6 2 5" xfId="39167" xr:uid="{5327CBEA-640F-455E-B1D3-8B744BD9EDAE}"/>
    <cellStyle name="Percent 6 2 6" xfId="39168" xr:uid="{4CB44866-92A7-4450-AF9D-8770CE184E74}"/>
    <cellStyle name="Percent 6 2 7" xfId="41395" xr:uid="{80D656EE-8ACB-4B9C-92C8-E065C0427174}"/>
    <cellStyle name="Percent 6 3" xfId="20676" xr:uid="{BFC207F5-C0B1-4263-9EBB-66802DFF8913}"/>
    <cellStyle name="Percent 6 3 2" xfId="41394" xr:uid="{B81687A9-87F1-48A4-9B78-469807B79FED}"/>
    <cellStyle name="Percent 6 4" xfId="20677" xr:uid="{3C9F215E-D653-4949-9A78-454879BB2945}"/>
    <cellStyle name="Percent 6 5" xfId="20678" xr:uid="{461D3D60-24DE-4DC2-B92C-25A4F8015D60}"/>
    <cellStyle name="Percent 6 6" xfId="20679" xr:uid="{7C0A21EA-D79E-4DCA-A69D-C56CAD6A453D}"/>
    <cellStyle name="Percent 6 7" xfId="20680" xr:uid="{3FE9575F-84E0-433E-B29B-62890F3F88CA}"/>
    <cellStyle name="Percent 6 8" xfId="20681" xr:uid="{B859A4D2-1E94-4B12-962D-1C22AEE65BA1}"/>
    <cellStyle name="Percent 6 9" xfId="20682" xr:uid="{3BCE92EB-78BF-499E-AE0F-A97EA47A16F2}"/>
    <cellStyle name="Percent 60" xfId="41676" xr:uid="{B6358123-A1E3-4079-9F61-681392ADCEC2}"/>
    <cellStyle name="Percent 61" xfId="41912" xr:uid="{575633EA-7AE7-4999-B6F6-6661772E45C5}"/>
    <cellStyle name="Percent 62" xfId="41932" xr:uid="{D6E73CFF-034D-4ED5-A3B2-CAA9ACADE8A0}"/>
    <cellStyle name="Percent 63" xfId="41940" xr:uid="{99A8D0D3-41D0-400D-B161-473D1AEF044E}"/>
    <cellStyle name="Percent 64" xfId="41948" xr:uid="{5890BFA5-5140-4D75-8B51-4E29C10473DD}"/>
    <cellStyle name="Percent 7" xfId="1000" xr:uid="{6D6C074E-2888-40CF-8623-A2CC683470A4}"/>
    <cellStyle name="Percent 7 10" xfId="20684" xr:uid="{02947870-3228-4747-A340-B46D055F86F0}"/>
    <cellStyle name="Percent 7 11" xfId="20685" xr:uid="{ADBABABD-6E6F-4358-AB3C-B1D518C01D60}"/>
    <cellStyle name="Percent 7 12" xfId="20686" xr:uid="{7E3B792D-F539-441F-A1FA-18B43129CEED}"/>
    <cellStyle name="Percent 7 13" xfId="20687" xr:uid="{2AFE0235-177C-4F81-AAAE-2BAD3CE18C68}"/>
    <cellStyle name="Percent 7 14" xfId="39570" xr:uid="{02314D23-765E-4F34-9E17-63081B6887E5}"/>
    <cellStyle name="Percent 7 15" xfId="20683" xr:uid="{E1D2C019-20E3-40DE-9266-D6CB690178AF}"/>
    <cellStyle name="Percent 7 16" xfId="40229" xr:uid="{DAD87062-8766-4E6C-B10F-CCA7765F3100}"/>
    <cellStyle name="Percent 7 2" xfId="20688" xr:uid="{1ADB16FE-A35C-4955-8DDC-59F75E805961}"/>
    <cellStyle name="Percent 7 2 2" xfId="20689" xr:uid="{BDF75091-FB47-45BC-A60B-D1673BBC424B}"/>
    <cellStyle name="Percent 7 2 3" xfId="20690" xr:uid="{CFB0A5B1-ABEE-45D0-A9BA-9CA6110196D3}"/>
    <cellStyle name="Percent 7 2 3 2" xfId="39169" xr:uid="{224E209D-E762-4F32-B64A-8B7DB57B64D8}"/>
    <cellStyle name="Percent 7 2 3 3" xfId="39170" xr:uid="{EDFEEB49-26A0-4CD5-8D46-967FA4656B90}"/>
    <cellStyle name="Percent 7 2 4" xfId="20691" xr:uid="{ADFDC559-6A20-427B-A371-88724F4B07B4}"/>
    <cellStyle name="Percent 7 2 5" xfId="39171" xr:uid="{2713EE28-0DD2-45D1-ADF3-476A705A4834}"/>
    <cellStyle name="Percent 7 2 6" xfId="39172" xr:uid="{305CE19F-693F-4D8B-9DF9-519F6D030453}"/>
    <cellStyle name="Percent 7 2 7" xfId="41396" xr:uid="{BA48B8FC-20EC-4C48-8627-A56A504CD996}"/>
    <cellStyle name="Percent 7 3" xfId="20692" xr:uid="{83E0C238-E28D-4C17-BB52-CE05CBC16E3D}"/>
    <cellStyle name="Percent 7 4" xfId="20693" xr:uid="{CBA07E1D-0361-47FF-9E44-EE9E90446658}"/>
    <cellStyle name="Percent 7 5" xfId="20694" xr:uid="{1FE8D56E-99A7-48AD-90C9-ABDFEDA969F3}"/>
    <cellStyle name="Percent 7 6" xfId="20695" xr:uid="{4C4E3DEA-D916-4DF2-8034-C317F0868143}"/>
    <cellStyle name="Percent 7 7" xfId="20696" xr:uid="{AD4DEF8E-6EBC-41E2-9718-A9F409D0BAD7}"/>
    <cellStyle name="Percent 7 8" xfId="20697" xr:uid="{226AABB9-13C0-4539-AB78-87CC40556721}"/>
    <cellStyle name="Percent 7 9" xfId="20698" xr:uid="{570C3B8A-FEAE-4D57-90D0-755842A75474}"/>
    <cellStyle name="Percent 8" xfId="1028" xr:uid="{7FD36A5B-08A9-49DF-9D06-A76BC50233D3}"/>
    <cellStyle name="Percent 8 2" xfId="20700" xr:uid="{3A1D5EC4-0F51-434F-A31A-AD07EA7F679D}"/>
    <cellStyle name="Percent 8 2 2" xfId="41397" xr:uid="{B3A52651-723A-4B96-B1AD-FBAA49DB85AF}"/>
    <cellStyle name="Percent 8 3" xfId="20701" xr:uid="{F434F00A-11C2-4CF9-80D1-579E4B50C4FB}"/>
    <cellStyle name="Percent 8 4" xfId="20702" xr:uid="{D93098A9-D159-4DCB-961A-3D372038E70A}"/>
    <cellStyle name="Percent 8 5" xfId="39631" xr:uid="{129D1C6B-1F49-473D-935D-1993697E97D5}"/>
    <cellStyle name="Percent 8 6" xfId="20699" xr:uid="{447766C8-B106-4298-9165-70298CC47698}"/>
    <cellStyle name="Percent 8 7" xfId="40788" xr:uid="{33F948B5-93B3-40F8-B3B0-E6D89A7F4091}"/>
    <cellStyle name="Percent 9" xfId="1030" xr:uid="{879B8810-3270-4446-B50B-02BA14D80B43}"/>
    <cellStyle name="Percent 9 2" xfId="20704" xr:uid="{A78702EA-0865-4F85-A285-FCCE3CC6A1AF}"/>
    <cellStyle name="Percent 9 2 2" xfId="20705" xr:uid="{14469BAE-38C5-4D2B-909E-DDBC36666AC5}"/>
    <cellStyle name="Percent 9 2 2 2" xfId="39173" xr:uid="{8E3C36AA-15C8-4739-BE8B-C95011CC5F8D}"/>
    <cellStyle name="Percent 9 2 2 3" xfId="39174" xr:uid="{8165D18B-B765-44CC-97F1-20E3326F3962}"/>
    <cellStyle name="Percent 9 2 3" xfId="39175" xr:uid="{0049B6A9-5BE5-4A7F-90A3-BF91F4FE451B}"/>
    <cellStyle name="Percent 9 2 4" xfId="39176" xr:uid="{AA9F2983-8FB8-4A67-8BCC-AD1130AAD75F}"/>
    <cellStyle name="Percent 9 2 5" xfId="41398" xr:uid="{0F7DC460-4C31-4A21-B894-9EB0402C6C71}"/>
    <cellStyle name="Percent 9 3" xfId="20706" xr:uid="{6CD4A143-B1A3-4A3F-886F-17FD6D40A4A5}"/>
    <cellStyle name="Percent 9 3 2" xfId="39177" xr:uid="{995DC446-6E41-455A-9D6A-8E67727C41EE}"/>
    <cellStyle name="Percent 9 3 3" xfId="39178" xr:uid="{56786324-6A38-49E1-9A39-4425430C77B5}"/>
    <cellStyle name="Percent 9 4" xfId="20707" xr:uid="{615BA875-E3D1-4F64-A0AB-0A3DF4782DDE}"/>
    <cellStyle name="Percent 9 4 2" xfId="20708" xr:uid="{8E55BDF2-7C19-42E1-8A59-02C0966CB22D}"/>
    <cellStyle name="Percent 9 5" xfId="20709" xr:uid="{9347711D-1676-4D0F-8F5E-E54AB4DD559B}"/>
    <cellStyle name="Percent 9 5 2" xfId="39179" xr:uid="{93ED9855-0DFA-45E5-BD31-0DF117F83A8D}"/>
    <cellStyle name="Percent 9 5 3" xfId="39180" xr:uid="{49A4213A-CB98-42BE-B58D-7BB3E2233A18}"/>
    <cellStyle name="Percent 9 6" xfId="20710" xr:uid="{2217108C-E182-4DF3-AFB7-B7800A5D545C}"/>
    <cellStyle name="Percent 9 7" xfId="20711" xr:uid="{296C91BC-583C-40E5-8DCC-0AA6CEF95B6A}"/>
    <cellStyle name="Percent 9 8" xfId="20703" xr:uid="{D3691D1F-E9B4-45A1-8BF4-BB93741B7B37}"/>
    <cellStyle name="Percent 9 9" xfId="40803" xr:uid="{59C431C3-E8F1-4ABC-909A-4737E1FA66A5}"/>
    <cellStyle name="Percent1" xfId="20712" xr:uid="{CFC4DDF2-B057-47B3-9C22-664EEECAFB6E}"/>
    <cellStyle name="PercentBW" xfId="20713" xr:uid="{54A6521F-0BBD-4C28-9D0D-17A3408E9EFB}"/>
    <cellStyle name="ph_Standard" xfId="85" xr:uid="{00000000-0005-0000-0000-000059000000}"/>
    <cellStyle name="PLAN" xfId="427" xr:uid="{642F11E6-C307-40F6-BAB7-537DE63E8912}"/>
    <cellStyle name="PrePop Currency (0)" xfId="39368" xr:uid="{25319803-DD5D-4627-8568-377B8654D7A8}"/>
    <cellStyle name="PrePop Currency (2)" xfId="39369" xr:uid="{4A2E3835-C101-48C2-9057-72BBEC3240AD}"/>
    <cellStyle name="PrePop Units (0)" xfId="39370" xr:uid="{6980F543-AC19-4516-A8AF-1664501F0F58}"/>
    <cellStyle name="PrePop Units (1)" xfId="39371" xr:uid="{517DDA62-A2A2-4A7D-8A89-3C6DDDD1D1E2}"/>
    <cellStyle name="PrePop Units (2)" xfId="39372" xr:uid="{FA671321-A571-4D89-BEAB-740BC8B5B09D}"/>
    <cellStyle name="Prozent_GPW 1203" xfId="86" xr:uid="{00000000-0005-0000-0000-00005A000000}"/>
    <cellStyle name="PSChar" xfId="87" xr:uid="{00000000-0005-0000-0000-00005B000000}"/>
    <cellStyle name="PSChar 10" xfId="39181" xr:uid="{16E84D25-F7A8-416D-9489-0ABE591D463E}"/>
    <cellStyle name="PSChar 11" xfId="39182" xr:uid="{5124D401-F2B3-4720-9F17-5E91A10D2ECE}"/>
    <cellStyle name="PSChar 12" xfId="20714" xr:uid="{38F8D848-7541-4F35-AD07-E866C49D28FE}"/>
    <cellStyle name="PSChar 2" xfId="20715" xr:uid="{FD4D9597-C208-4848-8317-FE39CC5EF4E1}"/>
    <cellStyle name="PSChar 2 2" xfId="20716" xr:uid="{5FEE3AD8-0E4F-401E-9899-B9B163F7F118}"/>
    <cellStyle name="PSChar 2 2 2" xfId="20717" xr:uid="{0353FC62-3B82-4846-B4B7-565935231C58}"/>
    <cellStyle name="PSChar 2 2 3" xfId="20718" xr:uid="{6C2F4E37-9E5B-4D0E-98C6-54178C3797CF}"/>
    <cellStyle name="PSChar 2 3" xfId="20719" xr:uid="{B792FE8C-9B42-4977-8B6A-21007EE799E8}"/>
    <cellStyle name="PSChar 2 4" xfId="20720" xr:uid="{C325AB7F-4720-4EEA-ABD0-136F3AAA2289}"/>
    <cellStyle name="PSChar 3" xfId="20721" xr:uid="{6A11CECE-0B7D-4284-A1DE-6645F9A0874D}"/>
    <cellStyle name="PSChar 4" xfId="20722" xr:uid="{0C09BA66-149D-4701-B06D-DF0C88C047FD}"/>
    <cellStyle name="PSChar 5" xfId="20723" xr:uid="{93BE5C5E-BD1D-45F8-ACF9-ED41AFEF95D0}"/>
    <cellStyle name="PSChar 6" xfId="20724" xr:uid="{9AD5BD51-0820-4F9F-ADDD-DC9E7B32F2F0}"/>
    <cellStyle name="PSChar 7" xfId="20725" xr:uid="{4B87140D-4789-4B50-93E9-5F5719A8F9CF}"/>
    <cellStyle name="PSChar 8" xfId="20726" xr:uid="{01E19CB4-3E16-4D84-9F23-04945A696E32}"/>
    <cellStyle name="PSChar 9" xfId="20727" xr:uid="{82086C74-46F1-4411-9FB5-7B9331E92366}"/>
    <cellStyle name="PSDate" xfId="88" xr:uid="{00000000-0005-0000-0000-00005C000000}"/>
    <cellStyle name="PSDate 10" xfId="39183" xr:uid="{5167053C-84E5-42C8-AD4B-C9F2AA30AC6B}"/>
    <cellStyle name="PSDate 11" xfId="39184" xr:uid="{E18FA92B-4726-424A-81C1-5D6CF74DCD8D}"/>
    <cellStyle name="PSDate 12" xfId="20728" xr:uid="{BD3D2C52-D66C-43BD-A5A9-7C0FE4D1497E}"/>
    <cellStyle name="PSDate 2" xfId="20729" xr:uid="{36DD733B-CEAC-47B3-AB43-93A088C74843}"/>
    <cellStyle name="PSDate 2 2" xfId="20730" xr:uid="{A40B2373-5070-4E97-8ADF-12F88443C279}"/>
    <cellStyle name="PSDate 2 2 2" xfId="20731" xr:uid="{FC69513C-7BEA-4EDC-88D6-A1D19B836D1D}"/>
    <cellStyle name="PSDate 2 2 3" xfId="20732" xr:uid="{989E5A72-52B7-4D92-8143-FB65BC267A33}"/>
    <cellStyle name="PSDate 2 3" xfId="20733" xr:uid="{FE87D4E4-4CBF-49F1-B461-5621FF726B84}"/>
    <cellStyle name="PSDate 2 4" xfId="20734" xr:uid="{9E3C6392-24C9-45D1-91C1-A2AB0827468F}"/>
    <cellStyle name="PSDate 3" xfId="20735" xr:uid="{90735F6F-5B94-43B6-AE52-03E0244CE3C6}"/>
    <cellStyle name="PSDate 4" xfId="20736" xr:uid="{07E0D493-6547-4328-ACD7-1AD3246C40EC}"/>
    <cellStyle name="PSDate 5" xfId="20737" xr:uid="{A25CDA02-F924-49E1-B1A6-99C2586C26C2}"/>
    <cellStyle name="PSDate 6" xfId="20738" xr:uid="{36D0C492-3EE3-4470-96AE-46C62F50CB71}"/>
    <cellStyle name="PSDate 7" xfId="20739" xr:uid="{AF5E0549-16A3-40E4-80D1-2C4893515A35}"/>
    <cellStyle name="PSDate 8" xfId="20740" xr:uid="{337DAA46-F1D6-49F2-91DA-CD53401042EE}"/>
    <cellStyle name="PSDate 9" xfId="20741" xr:uid="{7DB24B2C-1ED2-4E7D-A201-03CF2BB94D5F}"/>
    <cellStyle name="PSDec" xfId="89" xr:uid="{00000000-0005-0000-0000-00005D000000}"/>
    <cellStyle name="PSDec 10" xfId="39185" xr:uid="{6A0246A8-4234-47AC-B516-29636DBB6F77}"/>
    <cellStyle name="PSDec 11" xfId="39186" xr:uid="{1EDE1BFA-E95F-4553-962D-430916887F09}"/>
    <cellStyle name="PSDec 12" xfId="20742" xr:uid="{AE1B4A66-60E2-4CE8-AB2C-E63AFB6C6CB7}"/>
    <cellStyle name="PSDec 2" xfId="20743" xr:uid="{1DC837E2-34E7-4787-8EC8-E5E750BA794D}"/>
    <cellStyle name="PSDec 2 2" xfId="20744" xr:uid="{BAB07230-3F48-4778-A9CA-41AE2B9C1C7F}"/>
    <cellStyle name="PSDec 2 2 2" xfId="20745" xr:uid="{157181C2-B133-45F8-A1D6-EB9CF97F2692}"/>
    <cellStyle name="PSDec 2 2 3" xfId="20746" xr:uid="{702FA265-0C15-4FB7-BD0E-E7DC6772CFE6}"/>
    <cellStyle name="PSDec 2 3" xfId="20747" xr:uid="{E7BF1807-94ED-496E-A11B-B3DD9E24AEA7}"/>
    <cellStyle name="PSDec 2 4" xfId="20748" xr:uid="{0E685A91-D6A4-41E3-85DD-28DC2814268C}"/>
    <cellStyle name="PSDec 3" xfId="20749" xr:uid="{7C370D2D-CC1C-4138-83B9-0EEFA97B9F7D}"/>
    <cellStyle name="PSDec 4" xfId="20750" xr:uid="{58E232D1-BFA7-4254-8ABC-D9F34F49FC97}"/>
    <cellStyle name="PSDec 5" xfId="20751" xr:uid="{B5C00859-9641-4AD9-AF7A-966B339FD3B6}"/>
    <cellStyle name="PSDec 6" xfId="20752" xr:uid="{F156575E-3E71-4FF3-ABB3-4505F19A2F11}"/>
    <cellStyle name="PSDec 7" xfId="20753" xr:uid="{E1999C71-293D-4059-84BB-DA19A511E0AA}"/>
    <cellStyle name="PSDec 8" xfId="20754" xr:uid="{5A78632C-503E-4616-9A73-229760DD4C77}"/>
    <cellStyle name="PSDec 9" xfId="20755" xr:uid="{2707A52B-BAFA-4B7D-9A86-5EACC59C0764}"/>
    <cellStyle name="PSDetail" xfId="20756" xr:uid="{E8F48A08-1200-4BAC-A2CE-42B9BF8CB6A4}"/>
    <cellStyle name="PSDetail 2" xfId="20757" xr:uid="{ED493A26-4CFB-49DB-B7C6-94CE23FA09C3}"/>
    <cellStyle name="PSDetail 3" xfId="20758" xr:uid="{6D02FF60-E92F-4149-B701-3CF9664B154E}"/>
    <cellStyle name="PSDetail 4" xfId="20759" xr:uid="{26AB909E-D7B5-45D8-AFCC-7BC55060B370}"/>
    <cellStyle name="PSDetail 5" xfId="39187" xr:uid="{7E368072-F547-4ED7-B225-77E8BF9FE864}"/>
    <cellStyle name="PSDetail 6" xfId="39188" xr:uid="{FB740722-F033-4809-903F-3D8062478351}"/>
    <cellStyle name="PSHeading" xfId="90" xr:uid="{00000000-0005-0000-0000-00005E000000}"/>
    <cellStyle name="PSHeading 10" xfId="39189" xr:uid="{51A66002-7991-46FF-AA8F-4D76B708C816}"/>
    <cellStyle name="PSHeading 11" xfId="39190" xr:uid="{30CAFAA3-2410-475C-953F-ED4B12A74145}"/>
    <cellStyle name="PSHeading 12" xfId="20760" xr:uid="{6D19FF2C-F1AF-4342-98F2-7D3CE7D49B39}"/>
    <cellStyle name="PSHeading 2" xfId="20761" xr:uid="{97347E58-D5E2-44D3-ACFC-2E2F7B0C88DF}"/>
    <cellStyle name="PSHeading 2 2" xfId="20762" xr:uid="{38EBB0B5-4857-485F-A66A-440CF006C965}"/>
    <cellStyle name="PSHeading 2 2 2" xfId="20763" xr:uid="{CDF65634-9967-4054-B46D-4E826A9C2968}"/>
    <cellStyle name="PSHeading 2 2 3" xfId="20764" xr:uid="{AE36E102-6D1D-4AD8-895A-3464E1DF2C07}"/>
    <cellStyle name="PSHeading 2 3" xfId="20765" xr:uid="{A0AD9798-3672-4C50-9825-234A72ED227E}"/>
    <cellStyle name="PSHeading 2 4" xfId="20766" xr:uid="{09A21577-4B52-444F-9543-CB42B855E31A}"/>
    <cellStyle name="PSHeading 3" xfId="20767" xr:uid="{F743CE28-727D-4A1B-8CD3-F4D3A6954C5F}"/>
    <cellStyle name="PSHeading 4" xfId="20768" xr:uid="{F3D91FF1-DA8F-4E52-BC3F-C8DEE095ADF8}"/>
    <cellStyle name="PSHeading 5" xfId="20769" xr:uid="{7FDC1672-BF0E-400F-BD2D-38DE0117B819}"/>
    <cellStyle name="PSHeading 6" xfId="20770" xr:uid="{4B94BCA0-2FAB-49BA-B2F5-12CAB8421432}"/>
    <cellStyle name="PSHeading 7" xfId="20771" xr:uid="{B0C829D0-CD44-4265-91BF-60963A3D8B2E}"/>
    <cellStyle name="PSHeading 8" xfId="20772" xr:uid="{837D8A67-81FE-4E8E-B818-46CB87FD1C10}"/>
    <cellStyle name="PSHeading 9" xfId="20773" xr:uid="{855297A3-963B-423B-AF50-80CC028C6130}"/>
    <cellStyle name="PSInt" xfId="91" xr:uid="{00000000-0005-0000-0000-00005F000000}"/>
    <cellStyle name="PSInt 10" xfId="39191" xr:uid="{41070C8E-ECB3-4976-AF99-13342F135845}"/>
    <cellStyle name="PSInt 11" xfId="39192" xr:uid="{A3895DB0-F6A4-4DA6-881A-6B9063A25E94}"/>
    <cellStyle name="PSInt 12" xfId="20774" xr:uid="{165F546B-7136-48F1-8B30-F0B21B6BD38E}"/>
    <cellStyle name="PSInt 2" xfId="20775" xr:uid="{501EE82F-D1B2-4441-B50D-8E54E8C703A2}"/>
    <cellStyle name="PSInt 2 2" xfId="20776" xr:uid="{4BBEF7A1-4430-4EC6-83B6-E7C58FFAF8AE}"/>
    <cellStyle name="PSInt 2 2 2" xfId="20777" xr:uid="{EC192F5D-ABE7-4A1E-A159-719492659403}"/>
    <cellStyle name="PSInt 2 2 3" xfId="20778" xr:uid="{E7D1481F-9209-400D-B765-D1A7A616D63F}"/>
    <cellStyle name="PSInt 2 3" xfId="20779" xr:uid="{7FFD51EF-3088-4F48-B3C0-CF1EB9619BEE}"/>
    <cellStyle name="PSInt 2 4" xfId="20780" xr:uid="{07E28681-64F0-4718-8AB1-90A8AE1EDDF7}"/>
    <cellStyle name="PSInt 3" xfId="20781" xr:uid="{E30D23F7-5AA4-4875-9BD8-CA71BA9FD0A7}"/>
    <cellStyle name="PSInt 4" xfId="20782" xr:uid="{791E2329-7D6B-4EC0-90B7-32B0FCC8C61C}"/>
    <cellStyle name="PSInt 5" xfId="20783" xr:uid="{C9BFCA2A-7298-44AC-9CE1-692BDE5D1962}"/>
    <cellStyle name="PSInt 6" xfId="20784" xr:uid="{2980013A-5A09-4CCD-8F1C-63495ED7F6CF}"/>
    <cellStyle name="PSInt 7" xfId="20785" xr:uid="{D7557F38-59C3-4479-89A2-DC465C714A80}"/>
    <cellStyle name="PSInt 8" xfId="20786" xr:uid="{7C489F51-AB41-4AD7-9024-1A5ADA638291}"/>
    <cellStyle name="PSInt 9" xfId="20787" xr:uid="{2859889B-E89B-4018-BE80-1EB3670C8B92}"/>
    <cellStyle name="PSSpacer" xfId="92" xr:uid="{00000000-0005-0000-0000-000060000000}"/>
    <cellStyle name="PSSpacer 10" xfId="39193" xr:uid="{B56C4B22-84F6-421C-93EA-D54CD10482F3}"/>
    <cellStyle name="PSSpacer 11" xfId="39194" xr:uid="{9DA56784-BFAE-4B28-B0C0-1443D6A2CFE6}"/>
    <cellStyle name="PSSpacer 12" xfId="20788" xr:uid="{07236A10-8C9A-45DC-9BA2-0681381250D4}"/>
    <cellStyle name="PSSpacer 2" xfId="20789" xr:uid="{A5ABC548-77DE-4A1D-A723-FA455785ED7F}"/>
    <cellStyle name="PSSpacer 2 2" xfId="20790" xr:uid="{29EE8186-D37F-4A28-BA4A-A75C8E8B6C80}"/>
    <cellStyle name="PSSpacer 2 2 2" xfId="20791" xr:uid="{74E9F48A-0B31-4558-8045-B16982D9C272}"/>
    <cellStyle name="PSSpacer 2 2 3" xfId="20792" xr:uid="{88A2CA7C-3A71-4AC1-810B-0412107BFC23}"/>
    <cellStyle name="PSSpacer 2 3" xfId="20793" xr:uid="{0F7E85F6-9E1F-4106-97D4-11066212F738}"/>
    <cellStyle name="PSSpacer 2 4" xfId="20794" xr:uid="{9466AACD-D1FD-4A6B-AC23-A61707ECF39B}"/>
    <cellStyle name="PSSpacer 3" xfId="20795" xr:uid="{99433055-92BA-478B-BF4D-3D8C02F80FC0}"/>
    <cellStyle name="PSSpacer 4" xfId="20796" xr:uid="{020B166A-C708-41DC-AD83-9B16FDCDAE35}"/>
    <cellStyle name="PSSpacer 5" xfId="20797" xr:uid="{45302D0A-273C-4FC9-B699-89D08E59A4CD}"/>
    <cellStyle name="PSSpacer 6" xfId="20798" xr:uid="{5DF5C4C4-1FE6-4958-B64A-14F69D66B166}"/>
    <cellStyle name="PSSpacer 7" xfId="20799" xr:uid="{A087FE0F-F9A6-41CA-9500-84D3704523CF}"/>
    <cellStyle name="PSSpacer 8" xfId="20800" xr:uid="{C22756B3-F1F0-44C4-943E-01A91DC8F010}"/>
    <cellStyle name="PSSpacer 9" xfId="20801" xr:uid="{21102642-BB49-4ECA-B1CB-15FED60F2872}"/>
    <cellStyle name="Punto0 - Modelo1" xfId="93" xr:uid="{00000000-0005-0000-0000-000061000000}"/>
    <cellStyle name="Punto0 - Modelo2" xfId="94" xr:uid="{00000000-0005-0000-0000-000062000000}"/>
    <cellStyle name="QIS2CalcCell" xfId="20802" xr:uid="{5488047C-90D7-4467-9148-E93EE6377DD8}"/>
    <cellStyle name="QIS2Locked" xfId="20803" xr:uid="{F5D9AEEF-B2F4-4BD8-B7DA-836B7D030EAF}"/>
    <cellStyle name="QIS2Locked 2" xfId="41399" xr:uid="{822FD67E-D6C8-48F0-9E0A-D1C65FD9A02C}"/>
    <cellStyle name="Quantity" xfId="20804" xr:uid="{73002FFA-8B19-4653-A0C8-1456B11ABD2F}"/>
    <cellStyle name="Quantity 2" xfId="20805" xr:uid="{CBA854AF-2538-42F1-BC6D-B7BD42A736B5}"/>
    <cellStyle name="Quantity 3" xfId="20806" xr:uid="{070FB40A-AAB5-4348-AAA6-CB64C40A4F13}"/>
    <cellStyle name="R00A" xfId="40791" xr:uid="{19BEF605-B9D1-4D56-8AFE-6DB469ED418A}"/>
    <cellStyle name="R00B" xfId="40734" xr:uid="{EA9DCE87-F3CF-4B05-A3CC-618E0EEDA70E}"/>
    <cellStyle name="R00L" xfId="40635" xr:uid="{19DC10AF-6AEE-44F0-AB1E-D1019E314701}"/>
    <cellStyle name="R01A" xfId="40695" xr:uid="{EE4CA3ED-0B6F-44D5-AE48-3CB78701ADDA}"/>
    <cellStyle name="R01B" xfId="39649" xr:uid="{69281133-A54E-4EC0-859A-216B1CA80E02}"/>
    <cellStyle name="R01H" xfId="40694" xr:uid="{4B57D8A5-2D23-4F4A-85B5-26D2E4632960}"/>
    <cellStyle name="R01L" xfId="40491" xr:uid="{9385A513-B9D7-41E2-9ABE-DBFE74CF455C}"/>
    <cellStyle name="R02A" xfId="40587" xr:uid="{0B6A1D7B-A6A1-4BDA-A570-BDE898808F34}"/>
    <cellStyle name="R02B" xfId="40485" xr:uid="{22993FF0-8295-4CE5-91D9-447B2212E4BE}"/>
    <cellStyle name="R02B 2" xfId="40552" xr:uid="{4F9FC3E1-2B9E-4216-8C10-5127B5DA2801}"/>
    <cellStyle name="R02B 3" xfId="40904" xr:uid="{34FA8D0A-864E-47FC-931A-7F6C4FB6802D}"/>
    <cellStyle name="R02H" xfId="40551" xr:uid="{A5EA6E1B-2D8B-4D43-BB36-A5CDA70EB157}"/>
    <cellStyle name="R02L" xfId="39740" xr:uid="{5E439366-9272-45A7-B91C-A826F8B07EE0}"/>
    <cellStyle name="R03A" xfId="40798" xr:uid="{1BAF1410-AF0F-4479-8CD5-1806AFAAF527}"/>
    <cellStyle name="R03B" xfId="40668" xr:uid="{3040FC7A-2C5D-4C43-A8F8-8884FDF6471C}"/>
    <cellStyle name="R03B 2" xfId="39776" xr:uid="{FF182D87-B55A-40AF-AA05-D1FD4F20C0D2}"/>
    <cellStyle name="R03B 3" xfId="40281" xr:uid="{B9B51B90-1E8A-4C6D-9803-FF2B686BA4F2}"/>
    <cellStyle name="R03H" xfId="40276" xr:uid="{5C109757-BD46-48CF-94FB-3FEB8740E0CC}"/>
    <cellStyle name="R03L" xfId="40842" xr:uid="{35AD42EC-649A-441B-B2AC-49138A2DDAF7}"/>
    <cellStyle name="R04A" xfId="40795" xr:uid="{3B37EFEE-5202-4BAE-8398-1051FF22C4DB}"/>
    <cellStyle name="R04B" xfId="40779" xr:uid="{E5FEA763-8BB7-4857-87AE-9BF4BF517254}"/>
    <cellStyle name="R04H" xfId="40500" xr:uid="{8528E274-52C9-40BC-8379-66630D41CD9A}"/>
    <cellStyle name="R04L" xfId="40797" xr:uid="{3E39A028-814F-4318-BFB3-FD51467437D4}"/>
    <cellStyle name="R05A" xfId="39720" xr:uid="{158A4495-C851-4D02-8189-F7289AA47822}"/>
    <cellStyle name="R05A 2" xfId="40698" xr:uid="{59B7F15D-37FE-467E-A850-5DFA9E7E4B6E}"/>
    <cellStyle name="R05A 3" xfId="40235" xr:uid="{E2B9E69C-A8F4-463F-8884-8F1A593D652E}"/>
    <cellStyle name="R05B" xfId="40347" xr:uid="{B56CEF97-1AEE-497D-A312-812635929F95}"/>
    <cellStyle name="R05H" xfId="39669" xr:uid="{2BBF278D-EE8E-4D5A-8FB5-6AD4ADEEDCAA}"/>
    <cellStyle name="R05L" xfId="40796" xr:uid="{C585C332-D851-4EB7-BAB0-9EAB133F4671}"/>
    <cellStyle name="R06A" xfId="40127" xr:uid="{32940FEB-FDAA-4A08-BDAE-A065BF749DED}"/>
    <cellStyle name="R06B" xfId="40638" xr:uid="{413AD24B-A092-4914-BDC2-7C83EF7B07B6}"/>
    <cellStyle name="R06H" xfId="40979" xr:uid="{0F699116-91DE-45FB-A9BB-89DA00224B9B}"/>
    <cellStyle name="R06L" xfId="40304" xr:uid="{7B0A0621-45CE-4C8F-B9AD-20516006E950}"/>
    <cellStyle name="R07A" xfId="40094" xr:uid="{4689BEF2-374A-48C6-BD1C-25C5F0E356DA}"/>
    <cellStyle name="R07B" xfId="40591" xr:uid="{EB62103D-FEE2-4E27-AD7D-54BF14268AF1}"/>
    <cellStyle name="R07H" xfId="40849" xr:uid="{9707555B-5FD8-4118-82F9-3169846BA422}"/>
    <cellStyle name="R07L" xfId="40664" xr:uid="{06D6372E-8659-4988-B8F0-6FA813956127}"/>
    <cellStyle name="REGION" xfId="20807" xr:uid="{283BE053-1AF4-438D-AA3D-A775270DF7F2}"/>
    <cellStyle name="ReportFinancials" xfId="20808" xr:uid="{3DA856A9-1266-4216-81D6-FD5C1737DFA8}"/>
    <cellStyle name="ReportFinancials 10" xfId="20809" xr:uid="{4E06F655-2A99-4869-A50A-A3D945771999}"/>
    <cellStyle name="ReportFinancials 11" xfId="20810" xr:uid="{7E345FC4-304A-420C-9786-C1CEB82F1AF0}"/>
    <cellStyle name="ReportFinancials 12" xfId="20811" xr:uid="{4AD96833-950D-43D5-9BEA-DBE0F41D0611}"/>
    <cellStyle name="ReportFinancials 13" xfId="20812" xr:uid="{B0D34D4B-7C9B-42A0-9C7A-05E74CF8F5D6}"/>
    <cellStyle name="ReportFinancials 14" xfId="20813" xr:uid="{EBBBB9E2-2C66-4A8B-96B1-8AFACBE9C045}"/>
    <cellStyle name="ReportFinancials 15" xfId="20814" xr:uid="{2FA6FB36-3DB1-40E0-A885-AD1DFE8D18F8}"/>
    <cellStyle name="ReportFinancials 16" xfId="39195" xr:uid="{9D83CAD9-DEA8-4C71-8112-290C8067CEB0}"/>
    <cellStyle name="ReportFinancials 17" xfId="39196" xr:uid="{D94DC5E2-5239-42E7-A1B0-260E92D59AAF}"/>
    <cellStyle name="ReportFinancials 2" xfId="20815" xr:uid="{102CA86F-F725-4135-BDD1-C1F6829B9FE7}"/>
    <cellStyle name="ReportFinancials 2 2" xfId="20816" xr:uid="{E706B25C-068D-42BB-AABA-24ED7DFCA148}"/>
    <cellStyle name="ReportFinancials 3" xfId="20817" xr:uid="{BA01854A-1A5E-456F-ACAD-5498940786BF}"/>
    <cellStyle name="ReportFinancials 4" xfId="20818" xr:uid="{3FA7F626-4BD1-438A-86E9-8F468F71D534}"/>
    <cellStyle name="ReportFinancials 5" xfId="20819" xr:uid="{64E04887-F570-44A6-A125-EF51ED57D7BF}"/>
    <cellStyle name="ReportFinancials 6" xfId="20820" xr:uid="{E5590DB3-FF50-4BEF-810A-5C19214D023E}"/>
    <cellStyle name="ReportFinancials 7" xfId="20821" xr:uid="{2189C3FC-16B1-4F9A-AEF3-4FE61F4C17AA}"/>
    <cellStyle name="ReportFinancials 8" xfId="20822" xr:uid="{88106FC6-897B-4CAE-B2C7-EA044EF9A8FB}"/>
    <cellStyle name="ReportFinancials 9" xfId="20823" xr:uid="{89BC129C-881A-42EF-A884-D6CA15A8E221}"/>
    <cellStyle name="rf0" xfId="39373" xr:uid="{73A793D3-3BEE-4602-BE6E-2DCD0A239798}"/>
    <cellStyle name="rf1" xfId="498" xr:uid="{839E74D4-590F-42CD-A273-4FFB1F6C8BD4}"/>
    <cellStyle name="rf10" xfId="39374" xr:uid="{DDD53156-1123-49E9-8BED-508BDC1DFACE}"/>
    <cellStyle name="rf11" xfId="39375" xr:uid="{47E9CE54-E538-436F-AE74-A21EE6C28795}"/>
    <cellStyle name="rf12" xfId="39376" xr:uid="{926EB85B-278C-4189-92AA-7BE88C3E4487}"/>
    <cellStyle name="rf13" xfId="39377" xr:uid="{B7AADFD9-3DBE-4647-960D-D8A130D59A2A}"/>
    <cellStyle name="rf14" xfId="39378" xr:uid="{93D84215-6429-4641-9A1B-E1323F0E05A7}"/>
    <cellStyle name="rf15" xfId="39379" xr:uid="{F23D97C6-15CF-439E-9D40-593C5C1C383A}"/>
    <cellStyle name="rf16" xfId="39380" xr:uid="{FADE4692-EA3C-4529-8CD9-CA876D431C29}"/>
    <cellStyle name="rf17" xfId="530" xr:uid="{E3D0C016-3BCC-47F6-9BA5-7631063CCD02}"/>
    <cellStyle name="rf18" xfId="39381" xr:uid="{37AF5238-4447-47CF-B83E-29325249BC8E}"/>
    <cellStyle name="rf19" xfId="39382" xr:uid="{ABCED9A3-76BA-4080-9765-0ABAC06A6E38}"/>
    <cellStyle name="rf2" xfId="531" xr:uid="{06C4414C-F9E9-46A5-AEF4-A11066AA9B0A}"/>
    <cellStyle name="rf20" xfId="39383" xr:uid="{FA626542-2396-421E-985D-397CD37C25A9}"/>
    <cellStyle name="rf21" xfId="39384" xr:uid="{86001BAE-4D71-425E-841C-48FC6A314A3E}"/>
    <cellStyle name="rf22" xfId="39385" xr:uid="{E83C748C-FD1C-4754-A724-4DE841587CE6}"/>
    <cellStyle name="rf23" xfId="39386" xr:uid="{5A01A128-5F3A-4EF7-8A0E-176300CACD78}"/>
    <cellStyle name="rf24" xfId="39387" xr:uid="{487BD06E-44E0-4CD4-A91E-A391126ABB3E}"/>
    <cellStyle name="rf25" xfId="39388" xr:uid="{3233B67A-FA53-40B6-86E7-105210FFD77D}"/>
    <cellStyle name="rf26" xfId="39389" xr:uid="{BF7F7C50-0B5B-4254-81DA-C8189AAC5650}"/>
    <cellStyle name="rf27" xfId="39390" xr:uid="{57185A81-57BC-4796-B1FA-5ECCB7C74AEA}"/>
    <cellStyle name="rf3" xfId="532" xr:uid="{53ABD84C-A1E0-433D-9F6F-190F13C54BD6}"/>
    <cellStyle name="rf4" xfId="534" xr:uid="{A3ADFBFF-11FF-4681-A3FE-41192D868304}"/>
    <cellStyle name="rf5" xfId="533" xr:uid="{13181749-1012-416B-BB70-3E4C35485CE3}"/>
    <cellStyle name="rf5 2" xfId="20824" xr:uid="{246E8E8B-02C3-4BC8-8515-B1B8969A2890}"/>
    <cellStyle name="rf6" xfId="39391" xr:uid="{F53FB354-53EA-4B18-810E-926B118C39F1}"/>
    <cellStyle name="rf7" xfId="39392" xr:uid="{69C8CC8C-4957-4BDD-A363-C1F4074BE77E}"/>
    <cellStyle name="rf8" xfId="535" xr:uid="{17B8D5DC-081E-4DBC-8129-6F91947604A8}"/>
    <cellStyle name="rf9" xfId="39393" xr:uid="{6AEF52C9-142A-4F21-808E-4B1766160C60}"/>
    <cellStyle name="s]_x000d__x000a_load=_x000d__x000a_run=_x000d__x000a_NullPort=None_x000d__x000a_device=OLAS,HPPCL5G,\\Server\olas_x000d__x000a__x000d__x000a_[Desktop]_x000d__x000a_Wallpaper=C:\WINDOWS\CLOUDS.BMP_x000d__x000a_TileWa" xfId="20825" xr:uid="{11D96FC8-7E95-44F6-8F99-449F5FAF93BF}"/>
    <cellStyle name="Salida" xfId="20826" xr:uid="{443AA71F-80E8-4EF4-A73D-40BBA28E1308}"/>
    <cellStyle name="Salida 2" xfId="20827" xr:uid="{6323C510-7A88-4AA7-82C2-8AEDCFF1EA73}"/>
    <cellStyle name="Salida 3" xfId="20828" xr:uid="{B092D573-07CF-4A8C-9202-10EBB1CCEB93}"/>
    <cellStyle name="Salida 4" xfId="20829" xr:uid="{E2616163-E3CB-4DCF-8F9E-6F0C5C398E6D}"/>
    <cellStyle name="Salida 5" xfId="39197" xr:uid="{353517D3-F772-4BB8-BD7A-9C598F8D7EDA}"/>
    <cellStyle name="Salida 6" xfId="39198" xr:uid="{DF542804-A927-4C56-8AA0-E4963F719D92}"/>
    <cellStyle name="SAPBEXaggData" xfId="95" xr:uid="{00000000-0005-0000-0000-000063000000}"/>
    <cellStyle name="SAPBEXaggData 2" xfId="740" xr:uid="{0110E72B-F21C-46A4-9F10-588EE258FDBB}"/>
    <cellStyle name="SAPBEXaggData 2 2" xfId="764" xr:uid="{D66F3647-EDC0-47E6-A576-407B6760C09B}"/>
    <cellStyle name="SAPBEXaggData 2 2 2" xfId="802" xr:uid="{742106CA-43D7-4B43-AA5D-FD9166B88B6E}"/>
    <cellStyle name="SAPBEXaggData 2 2 2 2" xfId="1369" xr:uid="{BA39F432-9719-4B94-AAAC-629765361BDB}"/>
    <cellStyle name="SAPBEXaggData 2 2 2 2 2" xfId="40025" xr:uid="{438D3A70-A79A-46F9-BE09-DDFA303E6D92}"/>
    <cellStyle name="SAPBEXaggData 2 2 2 3" xfId="40089" xr:uid="{519958BA-5A5D-4940-AF05-488597C30C8B}"/>
    <cellStyle name="SAPBEXaggData 2 2 2 4" xfId="40495" xr:uid="{0A303AF0-7A9C-4BC4-B0B3-9DD890630C72}"/>
    <cellStyle name="SAPBEXaggData 2 2 2 5" xfId="2126" xr:uid="{F6855917-628A-4A35-BA57-A9A661F1498A}"/>
    <cellStyle name="SAPBEXaggData 2 2 2 6" xfId="1712" xr:uid="{70ECD8E1-9C91-4905-B988-5DC9A602D41B}"/>
    <cellStyle name="SAPBEXaggData 2 2 3" xfId="39987" xr:uid="{7A3B517A-94FE-42C2-96EB-19F2ECCBA687}"/>
    <cellStyle name="SAPBEXaggData 2 2 4" xfId="2088" xr:uid="{9010BD1D-8DC3-4113-B892-C2BCC4F2EAA5}"/>
    <cellStyle name="SAPBEXaggData 2 2 5" xfId="1675" xr:uid="{F87E4397-E075-4FDD-9A5B-16399B975AF5}"/>
    <cellStyle name="SAPBEXaggData 2 3" xfId="798" xr:uid="{27B4D878-6C2D-47BC-A6AF-00D5854FE86A}"/>
    <cellStyle name="SAPBEXaggData 2 3 2" xfId="1365" xr:uid="{F3AD40DA-D2B7-4525-BD02-53E09BC37549}"/>
    <cellStyle name="SAPBEXaggData 2 3 2 2" xfId="40021" xr:uid="{8B3EA7FA-B741-4436-A684-C742F2734E0A}"/>
    <cellStyle name="SAPBEXaggData 2 3 3" xfId="40237" xr:uid="{4ABDF6A0-73B6-4ACF-9986-764593701AAE}"/>
    <cellStyle name="SAPBEXaggData 2 3 4" xfId="40497" xr:uid="{9C24B94B-2A4B-407F-8F3A-D890032B633B}"/>
    <cellStyle name="SAPBEXaggData 2 3 5" xfId="2122" xr:uid="{6FDA782F-8CC4-4DCA-94D5-4201FFD9030F}"/>
    <cellStyle name="SAPBEXaggData 2 3 6" xfId="1708" xr:uid="{492E3FBE-67C6-4E97-8F03-BC596474892F}"/>
    <cellStyle name="SAPBEXaggData 2 4" xfId="39963" xr:uid="{38FEF74A-80E5-4721-AE2C-4C09F163894E}"/>
    <cellStyle name="SAPBEXaggData 2 4 2" xfId="41400" xr:uid="{0485CEAF-6BB8-47EB-AAB4-CDAE66307166}"/>
    <cellStyle name="SAPBEXaggData 2 5" xfId="2064" xr:uid="{EA4AB52B-FD33-4AFB-8C1D-287015B7CB76}"/>
    <cellStyle name="SAPBEXaggData 2 6" xfId="1654" xr:uid="{66567EE0-5D00-49B7-9A95-95045F00402B}"/>
    <cellStyle name="SAPBEXaggData 3" xfId="704" xr:uid="{4E2A57E2-12D6-4DC2-864C-11CB594C5C74}"/>
    <cellStyle name="SAPBEXaggData 3 2" xfId="803" xr:uid="{52A9EBB2-1F24-4BA0-BEB3-E29BA0437601}"/>
    <cellStyle name="SAPBEXaggData 3 2 2" xfId="1370" xr:uid="{DFFE0C72-35BA-4711-B180-F0B77814F295}"/>
    <cellStyle name="SAPBEXaggData 3 2 2 2" xfId="40026" xr:uid="{89F5BFC9-70F1-4AA0-B7D1-09F2FDD9F493}"/>
    <cellStyle name="SAPBEXaggData 3 2 3" xfId="39806" xr:uid="{A2D82315-4C19-42C4-B8FD-A13FA7948EC4}"/>
    <cellStyle name="SAPBEXaggData 3 2 4" xfId="40702" xr:uid="{920687BE-D9A8-46CA-A012-FA6076CC072B}"/>
    <cellStyle name="SAPBEXaggData 3 2 5" xfId="2127" xr:uid="{4360E389-1B14-4F8F-A804-43BE9A57D714}"/>
    <cellStyle name="SAPBEXaggData 3 2 6" xfId="1713" xr:uid="{885C7996-6C9D-4820-9F68-718DB1C8AD53}"/>
    <cellStyle name="SAPBEXaggData 3 3" xfId="39927" xr:uid="{94E15C55-F081-44FC-959E-0B77AE52BF7C}"/>
    <cellStyle name="SAPBEXaggData 3 3 2" xfId="41401" xr:uid="{9681690B-A9BD-43D8-B1DE-D5EA3ED85794}"/>
    <cellStyle name="SAPBEXaggData 3 4" xfId="41402" xr:uid="{A9EDE56C-41DB-460E-8D37-29B806DE87FA}"/>
    <cellStyle name="SAPBEXaggData 3 5" xfId="2031" xr:uid="{360F4BA4-8F83-46C4-B553-8670479A55B6}"/>
    <cellStyle name="SAPBEXaggData 3 6" xfId="1625" xr:uid="{D53E548F-CA19-46C1-BEB1-3912CF9EC6D8}"/>
    <cellStyle name="SAPBEXaggData 4" xfId="699" xr:uid="{87DB18FF-26EB-4F17-91BD-B474BE68882B}"/>
    <cellStyle name="SAPBEXaggData 4 2" xfId="831" xr:uid="{2066AA30-7E29-4F9E-9C2B-9AE5BD868C3B}"/>
    <cellStyle name="SAPBEXaggData 4 2 2" xfId="1398" xr:uid="{FAA69EDD-50BC-480B-94EF-D2C2201EC895}"/>
    <cellStyle name="SAPBEXaggData 4 2 2 2" xfId="40054" xr:uid="{C9744F15-D7B9-4B0C-ADF7-1405B069E300}"/>
    <cellStyle name="SAPBEXaggData 4 2 3" xfId="39788" xr:uid="{CCB50E96-3447-481C-9EF8-4BB8CB3A615F}"/>
    <cellStyle name="SAPBEXaggData 4 2 4" xfId="40646" xr:uid="{9B77792B-8290-4C16-83AD-F794D376F0FE}"/>
    <cellStyle name="SAPBEXaggData 4 2 5" xfId="2155" xr:uid="{CF39490C-8549-40B4-9B1A-52B7B5D78FC0}"/>
    <cellStyle name="SAPBEXaggData 4 2 6" xfId="1741" xr:uid="{8D23100A-5EDD-4DA0-B14A-11D91C08700B}"/>
    <cellStyle name="SAPBEXaggData 4 3" xfId="39923" xr:uid="{AA9347FB-C685-48BE-8A5C-82B3B26D500A}"/>
    <cellStyle name="SAPBEXaggData 4 4" xfId="2027" xr:uid="{5492014E-607C-467A-A90A-47E8A6288279}"/>
    <cellStyle name="SAPBEXaggData 4 5" xfId="1620" xr:uid="{47B2E3FB-4228-47DB-932D-211F9B2295EF}"/>
    <cellStyle name="SAPBEXaggData 5" xfId="806" xr:uid="{BBDADD52-BF4A-4DF9-B2B4-05418C6CD195}"/>
    <cellStyle name="SAPBEXaggData 5 2" xfId="1373" xr:uid="{0B78308B-4A34-44A6-9205-A882D5445E7F}"/>
    <cellStyle name="SAPBEXaggData 5 2 2" xfId="40029" xr:uid="{1D889BC5-CCB6-4701-99E7-D39DA5340052}"/>
    <cellStyle name="SAPBEXaggData 5 3" xfId="40080" xr:uid="{DDF170A8-213B-4082-9CDD-F514761DFF82}"/>
    <cellStyle name="SAPBEXaggData 5 4" xfId="40255" xr:uid="{36F11654-D369-43DA-9BFA-57ACB00263CC}"/>
    <cellStyle name="SAPBEXaggData 5 5" xfId="2130" xr:uid="{D0C8A2AD-307A-44DF-8A88-419CB637582F}"/>
    <cellStyle name="SAPBEXaggData 5 6" xfId="1716" xr:uid="{D2BA9EF6-B1B6-486F-83F6-A9B7B60EA0B8}"/>
    <cellStyle name="SAPBEXaggData 6" xfId="891" xr:uid="{1771F344-C32E-4A90-ADA2-FE4E04C7B6D6}"/>
    <cellStyle name="SAPBEXaggData 6 2" xfId="1428" xr:uid="{A4E39B77-68EC-46A8-8C85-39E7E2D2C6BF}"/>
    <cellStyle name="SAPBEXaggData 6 2 2" xfId="40105" xr:uid="{636A24E4-5692-4D9B-9427-DCD6B9904647}"/>
    <cellStyle name="SAPBEXaggData 6 3" xfId="1274" xr:uid="{7EA6835E-12F2-4FC1-93FF-D9E03F1609E5}"/>
    <cellStyle name="SAPBEXaggData 6 3 2" xfId="40428" xr:uid="{339AF465-A9ED-40A7-849C-8DEC341E546A}"/>
    <cellStyle name="SAPBEXaggData 6 4" xfId="39716" xr:uid="{F3B2373D-50B8-4DE8-975B-09A5C6DB358A}"/>
    <cellStyle name="SAPBEXaggData 6 5" xfId="2183" xr:uid="{E950157A-8CFC-4043-B564-7C51BF69CFAF}"/>
    <cellStyle name="SAPBEXaggData 6 6" xfId="1761" xr:uid="{2E445891-1454-436B-9A24-86AA38F34291}"/>
    <cellStyle name="SAPBEXaggData 7" xfId="39743" xr:uid="{9FB112B1-07A7-477A-A27F-A51510C9894C}"/>
    <cellStyle name="SAPBEXaggData 8" xfId="1911" xr:uid="{F3FCA0DC-C545-4356-A414-AA44EF617D45}"/>
    <cellStyle name="SAPBEXaggData 9" xfId="1537" xr:uid="{9BA18D19-1DA3-458F-96CB-74493BCDC516}"/>
    <cellStyle name="SAPBEXaggDataEmph" xfId="96" xr:uid="{00000000-0005-0000-0000-000064000000}"/>
    <cellStyle name="SAPBEXaggDataEmph 2" xfId="741" xr:uid="{F5CD1FB1-3131-4C2B-A78F-2828E2B818B2}"/>
    <cellStyle name="SAPBEXaggDataEmph 2 2" xfId="765" xr:uid="{6E23A7CF-602D-4F2D-AA51-6168CF1FB2AE}"/>
    <cellStyle name="SAPBEXaggDataEmph 2 2 2" xfId="792" xr:uid="{4E719365-21FA-4197-980B-C43290840704}"/>
    <cellStyle name="SAPBEXaggDataEmph 2 2 2 2" xfId="1359" xr:uid="{7B35BC5D-9DCB-451B-8980-D414C623CD7C}"/>
    <cellStyle name="SAPBEXaggDataEmph 2 2 2 2 2" xfId="40015" xr:uid="{524A0B6E-991F-4E52-8C94-944256EA3341}"/>
    <cellStyle name="SAPBEXaggDataEmph 2 2 2 3" xfId="39899" xr:uid="{F310CC9B-103E-4137-9C91-5DDC9A8E9774}"/>
    <cellStyle name="SAPBEXaggDataEmph 2 2 2 4" xfId="40233" xr:uid="{4F2266D2-ED07-4809-AD9B-E5DF8712B4BC}"/>
    <cellStyle name="SAPBEXaggDataEmph 2 2 2 5" xfId="2116" xr:uid="{FBF5326C-B67A-42A8-9762-45D7D4D45DD0}"/>
    <cellStyle name="SAPBEXaggDataEmph 2 2 2 6" xfId="1702" xr:uid="{A2605962-92C7-4451-867A-EF45E28AF90F}"/>
    <cellStyle name="SAPBEXaggDataEmph 2 2 3" xfId="39988" xr:uid="{3E118268-F455-4969-B685-C1625550BA0E}"/>
    <cellStyle name="SAPBEXaggDataEmph 2 2 4" xfId="2089" xr:uid="{2D97F36B-B15A-41C8-9B55-757B96D8CAFE}"/>
    <cellStyle name="SAPBEXaggDataEmph 2 2 5" xfId="1676" xr:uid="{F9BAD0B5-DD76-409A-ADB2-F41F247EE1EA}"/>
    <cellStyle name="SAPBEXaggDataEmph 2 3" xfId="826" xr:uid="{0CADF2DB-AA59-42B3-AA2B-715010458E51}"/>
    <cellStyle name="SAPBEXaggDataEmph 2 3 2" xfId="1393" xr:uid="{4600DBA4-D59A-44B3-9C47-7B0DD0BEBB25}"/>
    <cellStyle name="SAPBEXaggDataEmph 2 3 2 2" xfId="40049" xr:uid="{7703D7F7-A406-43D8-8AE3-6A90D971E2D5}"/>
    <cellStyle name="SAPBEXaggDataEmph 2 3 3" xfId="39794" xr:uid="{8E2FCE42-930E-428F-AE69-0CE1847DBE11}"/>
    <cellStyle name="SAPBEXaggDataEmph 2 3 4" xfId="40571" xr:uid="{DD0D7BB3-AE8C-41B8-AFCA-1889C0F99A54}"/>
    <cellStyle name="SAPBEXaggDataEmph 2 3 5" xfId="2150" xr:uid="{7A4E1696-7C3C-445C-86EB-11526D5ACC3E}"/>
    <cellStyle name="SAPBEXaggDataEmph 2 3 6" xfId="1736" xr:uid="{9CBC57C0-1903-4B54-A5AA-C0D0296BCF68}"/>
    <cellStyle name="SAPBEXaggDataEmph 2 4" xfId="39964" xr:uid="{25E65DC9-DD20-48B2-B9D6-44BB2AC8BDE6}"/>
    <cellStyle name="SAPBEXaggDataEmph 2 4 2" xfId="41403" xr:uid="{6171D4B2-2D0E-4C21-9762-8C08FC9EE1F8}"/>
    <cellStyle name="SAPBEXaggDataEmph 2 5" xfId="2065" xr:uid="{6F6D0BBF-CB28-4CDE-8719-ECB75DDA7A93}"/>
    <cellStyle name="SAPBEXaggDataEmph 2 6" xfId="1655" xr:uid="{A4D5EDC8-2402-4C7C-8436-76B107D6D609}"/>
    <cellStyle name="SAPBEXaggDataEmph 3" xfId="705" xr:uid="{7A20D58D-9798-4763-A237-18B68C70C3D0}"/>
    <cellStyle name="SAPBEXaggDataEmph 3 2" xfId="837" xr:uid="{E295C887-9AFC-4BC1-803F-1BE9DEEFD0A3}"/>
    <cellStyle name="SAPBEXaggDataEmph 3 2 2" xfId="1404" xr:uid="{961C42EB-F28C-448A-A7BD-B46E88877395}"/>
    <cellStyle name="SAPBEXaggDataEmph 3 2 2 2" xfId="40060" xr:uid="{66C842D3-B7DD-4D4D-BC0D-937D8C341B01}"/>
    <cellStyle name="SAPBEXaggDataEmph 3 2 3" xfId="39693" xr:uid="{3E62E341-3F11-4B62-AABD-17E76F1AC7A0}"/>
    <cellStyle name="SAPBEXaggDataEmph 3 2 4" xfId="40654" xr:uid="{194D0FC0-AC58-42E4-9A13-24EBE831D631}"/>
    <cellStyle name="SAPBEXaggDataEmph 3 2 5" xfId="2161" xr:uid="{5BC71FF8-E02D-4B04-805F-57FDE31BC64A}"/>
    <cellStyle name="SAPBEXaggDataEmph 3 2 6" xfId="1747" xr:uid="{CED3FFD1-3399-493C-8BFA-BA993BBDFC92}"/>
    <cellStyle name="SAPBEXaggDataEmph 3 3" xfId="39928" xr:uid="{95FD7559-7762-49D3-9A08-E2413907CAF9}"/>
    <cellStyle name="SAPBEXaggDataEmph 3 3 2" xfId="41404" xr:uid="{A99BA0B9-C98C-4D5A-AF38-5F53E3E1051E}"/>
    <cellStyle name="SAPBEXaggDataEmph 3 4" xfId="41405" xr:uid="{15255D77-B52C-4886-A761-251BA0013539}"/>
    <cellStyle name="SAPBEXaggDataEmph 3 5" xfId="2032" xr:uid="{88721706-D3A8-4958-8D06-C2FA62AE11C5}"/>
    <cellStyle name="SAPBEXaggDataEmph 3 6" xfId="1626" xr:uid="{FA5E0669-2315-43FD-9AED-7C3424C3012D}"/>
    <cellStyle name="SAPBEXaggDataEmph 4" xfId="698" xr:uid="{D721851A-3563-4111-B989-A2F5CBBA07D3}"/>
    <cellStyle name="SAPBEXaggDataEmph 4 2" xfId="843" xr:uid="{4B8407D2-9B15-413E-ABDC-89715374C09B}"/>
    <cellStyle name="SAPBEXaggDataEmph 4 2 2" xfId="1410" xr:uid="{487A246E-2F9A-4063-BDD9-77C046852FE0}"/>
    <cellStyle name="SAPBEXaggDataEmph 4 2 2 2" xfId="40065" xr:uid="{9E1803F7-0D7F-4DFB-96A1-A23A8B5D2A21}"/>
    <cellStyle name="SAPBEXaggDataEmph 4 2 3" xfId="39688" xr:uid="{3BB03ADF-30AE-4FA1-B013-FE6036F72B5D}"/>
    <cellStyle name="SAPBEXaggDataEmph 4 2 4" xfId="39741" xr:uid="{0BF2A144-D1E6-49C8-9773-1EC66A9E6D88}"/>
    <cellStyle name="SAPBEXaggDataEmph 4 2 5" xfId="2166" xr:uid="{DBE8240B-B88B-4EC1-9041-E68E59FEB394}"/>
    <cellStyle name="SAPBEXaggDataEmph 4 2 6" xfId="1752" xr:uid="{A1CA9F3C-2DFA-4AAB-ABE5-887A6F72C05D}"/>
    <cellStyle name="SAPBEXaggDataEmph 4 3" xfId="39922" xr:uid="{F8C56D9F-7145-427D-B1FF-8A5E0DA39191}"/>
    <cellStyle name="SAPBEXaggDataEmph 4 4" xfId="2026" xr:uid="{9384E433-4100-4BD6-BC03-7A26F527A460}"/>
    <cellStyle name="SAPBEXaggDataEmph 4 5" xfId="1619" xr:uid="{836E881D-08FF-41E6-AE8B-072829E192F5}"/>
    <cellStyle name="SAPBEXaggDataEmph 5" xfId="811" xr:uid="{165D24DF-C435-4CEB-AEC1-0EAD6D7E183F}"/>
    <cellStyle name="SAPBEXaggDataEmph 5 2" xfId="1378" xr:uid="{FC761A52-B83C-4047-865E-8E9A22EAE652}"/>
    <cellStyle name="SAPBEXaggDataEmph 5 2 2" xfId="40034" xr:uid="{38EFB8AE-CBA8-42F6-A7DF-667361464B4B}"/>
    <cellStyle name="SAPBEXaggDataEmph 5 3" xfId="40370" xr:uid="{BBE5BC68-387D-4DEE-B5A2-33037A6E5222}"/>
    <cellStyle name="SAPBEXaggDataEmph 5 4" xfId="40498" xr:uid="{A5D96351-8A54-4A95-AE5C-BACE1DF40DE3}"/>
    <cellStyle name="SAPBEXaggDataEmph 5 5" xfId="2135" xr:uid="{75EB8774-0FE9-471C-A568-CCEBC82317B2}"/>
    <cellStyle name="SAPBEXaggDataEmph 5 6" xfId="1721" xr:uid="{34DC4D06-ED08-452E-85B6-C47E1AF98E43}"/>
    <cellStyle name="SAPBEXaggDataEmph 6" xfId="892" xr:uid="{B7F42425-3684-4181-8B64-2B9EA8F71B6A}"/>
    <cellStyle name="SAPBEXaggDataEmph 6 2" xfId="1429" xr:uid="{B183BD49-94E4-46E6-90BD-2EDFDFE9B897}"/>
    <cellStyle name="SAPBEXaggDataEmph 6 2 2" xfId="40106" xr:uid="{F6B22EBA-4599-4C47-9D9C-BB2DC7FBF897}"/>
    <cellStyle name="SAPBEXaggDataEmph 6 3" xfId="1517" xr:uid="{F875469F-16FE-4146-8424-56F8318DCDE9}"/>
    <cellStyle name="SAPBEXaggDataEmph 6 3 2" xfId="40172" xr:uid="{DE6D0306-80B9-448F-957C-C72D23632DFE}"/>
    <cellStyle name="SAPBEXaggDataEmph 6 4" xfId="40749" xr:uid="{D1F77AFE-E255-4E76-97A0-EF31C432A855}"/>
    <cellStyle name="SAPBEXaggDataEmph 6 5" xfId="2184" xr:uid="{2C620A81-2BD4-484D-9697-200283F3820F}"/>
    <cellStyle name="SAPBEXaggDataEmph 6 6" xfId="1762" xr:uid="{34075EB4-487D-40B3-8CB6-8450F0BC549F}"/>
    <cellStyle name="SAPBEXaggDataEmph 7" xfId="39744" xr:uid="{389E7CAD-1E2E-4964-8190-5BA2874455A8}"/>
    <cellStyle name="SAPBEXaggDataEmph 8" xfId="1912" xr:uid="{F60AA23C-0C30-4901-A172-4A3064927D59}"/>
    <cellStyle name="SAPBEXaggDataEmph 9" xfId="1538" xr:uid="{B2B8E490-B5D2-4170-85B0-FA9A3C43DCA3}"/>
    <cellStyle name="SAPBEXaggItem" xfId="97" xr:uid="{00000000-0005-0000-0000-000065000000}"/>
    <cellStyle name="SAPBEXaggItem 2" xfId="742" xr:uid="{A2CF5B69-B062-4085-BAC2-57694ABDE13E}"/>
    <cellStyle name="SAPBEXaggItem 2 2" xfId="766" xr:uid="{252919FE-B47E-4D0D-A2BE-E9F203DEFE57}"/>
    <cellStyle name="SAPBEXaggItem 2 2 2" xfId="810" xr:uid="{1E909AC7-7F88-4A5D-B002-99FAE656B622}"/>
    <cellStyle name="SAPBEXaggItem 2 2 2 2" xfId="1377" xr:uid="{DE2A186D-38D0-407D-881E-84924DFCD131}"/>
    <cellStyle name="SAPBEXaggItem 2 2 2 2 2" xfId="40033" xr:uid="{FDA96AFE-6D4C-4E9A-AD28-F4B7FB645585}"/>
    <cellStyle name="SAPBEXaggItem 2 2 2 3" xfId="40364" xr:uid="{FE79567C-69E2-4A36-9330-39727A83BA9C}"/>
    <cellStyle name="SAPBEXaggItem 2 2 2 4" xfId="40139" xr:uid="{22791E80-0A80-41C1-9233-6CAB5075B661}"/>
    <cellStyle name="SAPBEXaggItem 2 2 2 5" xfId="2134" xr:uid="{5EFF2BCC-15D5-4130-9D8B-024D8434CC9F}"/>
    <cellStyle name="SAPBEXaggItem 2 2 2 6" xfId="1720" xr:uid="{77650C6F-022E-486A-A21F-4803DE6329FE}"/>
    <cellStyle name="SAPBEXaggItem 2 2 3" xfId="39989" xr:uid="{726FB03A-8E92-487C-9F8C-7C848FA2A521}"/>
    <cellStyle name="SAPBEXaggItem 2 2 4" xfId="2090" xr:uid="{4B5C51D7-2271-4A5E-B9A7-0F8DE656FD7A}"/>
    <cellStyle name="SAPBEXaggItem 2 2 5" xfId="1677" xr:uid="{B4D3CA8A-2E66-406B-A4CD-58FFEC95991F}"/>
    <cellStyle name="SAPBEXaggItem 2 3" xfId="821" xr:uid="{DF767D37-7A8D-438C-9C3F-92CF3EBD0B22}"/>
    <cellStyle name="SAPBEXaggItem 2 3 2" xfId="1388" xr:uid="{93A4E515-5894-42BE-9656-C97D864544D3}"/>
    <cellStyle name="SAPBEXaggItem 2 3 2 2" xfId="40044" xr:uid="{E98085EE-0B8E-489A-85C6-DB2CF9989E69}"/>
    <cellStyle name="SAPBEXaggItem 2 3 3" xfId="39667" xr:uid="{EA41C7AA-22ED-4AE4-84F1-19F009ACB4C1}"/>
    <cellStyle name="SAPBEXaggItem 2 3 4" xfId="40221" xr:uid="{474DC5E0-8890-4F9F-B3FC-E39C3B0EB29E}"/>
    <cellStyle name="SAPBEXaggItem 2 3 5" xfId="2145" xr:uid="{04FC0C0E-A3CB-4FD1-835C-AAB8464F954E}"/>
    <cellStyle name="SAPBEXaggItem 2 3 6" xfId="1731" xr:uid="{E30A3EC9-103A-4B42-A042-A826D035FF49}"/>
    <cellStyle name="SAPBEXaggItem 2 4" xfId="39965" xr:uid="{F46E21AE-5B5D-4B6E-8F79-62EBC2D6589B}"/>
    <cellStyle name="SAPBEXaggItem 2 4 2" xfId="41406" xr:uid="{CC39F786-9839-48B4-B807-A02DC08B7875}"/>
    <cellStyle name="SAPBEXaggItem 2 5" xfId="2066" xr:uid="{16FEB2F0-EB81-48A3-AA7A-017A788FBD9B}"/>
    <cellStyle name="SAPBEXaggItem 2 6" xfId="1656" xr:uid="{668C8DD0-7335-4710-88D7-A54180E63C56}"/>
    <cellStyle name="SAPBEXaggItem 3" xfId="706" xr:uid="{4C2CD611-B240-4D98-B5BE-F585E582FD9B}"/>
    <cellStyle name="SAPBEXaggItem 3 2" xfId="830" xr:uid="{5D02CDED-E363-43E4-AAE4-D811669662B6}"/>
    <cellStyle name="SAPBEXaggItem 3 2 2" xfId="1397" xr:uid="{46A85A3D-78A3-4657-80A5-AB95B886BFA5}"/>
    <cellStyle name="SAPBEXaggItem 3 2 2 2" xfId="40053" xr:uid="{0E0D6B09-E006-456E-B007-55D151D43CC6}"/>
    <cellStyle name="SAPBEXaggItem 3 2 3" xfId="39795" xr:uid="{C727B2C4-BCAD-4E5F-9651-D4276C2DAE19}"/>
    <cellStyle name="SAPBEXaggItem 3 2 4" xfId="40351" xr:uid="{4A395D49-186F-4A79-B92C-CC6143D1507F}"/>
    <cellStyle name="SAPBEXaggItem 3 2 5" xfId="2154" xr:uid="{640C7163-CC5B-455E-BEA3-716C0CDB83AC}"/>
    <cellStyle name="SAPBEXaggItem 3 2 6" xfId="1740" xr:uid="{9052A7BA-CAB4-43B5-8927-91BA3B996B51}"/>
    <cellStyle name="SAPBEXaggItem 3 3" xfId="39929" xr:uid="{049EAAEC-3B4C-4416-AB87-0B29D3212EE4}"/>
    <cellStyle name="SAPBEXaggItem 3 3 2" xfId="41407" xr:uid="{87BEE1F6-1603-4244-9FE2-AC1DAB840725}"/>
    <cellStyle name="SAPBEXaggItem 3 4" xfId="41408" xr:uid="{96A2CE38-F300-4189-A327-6C6B47310EA2}"/>
    <cellStyle name="SAPBEXaggItem 3 5" xfId="2033" xr:uid="{D42CBE8B-9969-44F7-B23B-0A12C48C7532}"/>
    <cellStyle name="SAPBEXaggItem 3 6" xfId="1627" xr:uid="{A81B2F63-30CF-4043-B37F-807153740BF3}"/>
    <cellStyle name="SAPBEXaggItem 4" xfId="697" xr:uid="{51A8C288-28AE-4D10-9AEA-6498896BB221}"/>
    <cellStyle name="SAPBEXaggItem 4 2" xfId="591" xr:uid="{C3E839C2-3BAD-4658-BECE-ED5C95C330A4}"/>
    <cellStyle name="SAPBEXaggItem 4 2 2" xfId="1287" xr:uid="{32775E76-4227-406F-A076-82DF65CA66BF}"/>
    <cellStyle name="SAPBEXaggItem 4 2 2 2" xfId="39813" xr:uid="{F10A3FBA-3339-4C16-ABB5-A8EA732D8C8D}"/>
    <cellStyle name="SAPBEXaggItem 4 2 3" xfId="40195" xr:uid="{A301A0A3-6C6E-4469-A9FC-EBCAB83702D6}"/>
    <cellStyle name="SAPBEXaggItem 4 2 4" xfId="39643" xr:uid="{5250257E-38F1-47D8-A3FC-91B1F3B62F74}"/>
    <cellStyle name="SAPBEXaggItem 4 2 5" xfId="1945" xr:uid="{59207885-200A-4EA8-B4E0-C9C8916A2D7A}"/>
    <cellStyle name="SAPBEXaggItem 4 2 6" xfId="1565" xr:uid="{C6C94A7B-5CA5-4591-B0B2-7F7141379B33}"/>
    <cellStyle name="SAPBEXaggItem 4 3" xfId="39921" xr:uid="{4CA1F3DE-07FC-4D86-9484-EEF21F2408BE}"/>
    <cellStyle name="SAPBEXaggItem 4 4" xfId="2025" xr:uid="{A7B037D1-1893-48F8-95A6-B2FC723D72A4}"/>
    <cellStyle name="SAPBEXaggItem 4 5" xfId="1618" xr:uid="{C90B4098-A574-4B06-B8DD-F54EC6239233}"/>
    <cellStyle name="SAPBEXaggItem 5" xfId="786" xr:uid="{0686DC34-3C54-496B-9073-732D3CB2F3E6}"/>
    <cellStyle name="SAPBEXaggItem 5 2" xfId="1353" xr:uid="{116CC181-892A-4CA8-A235-6E0F33C91BB2}"/>
    <cellStyle name="SAPBEXaggItem 5 2 2" xfId="40009" xr:uid="{7680E909-A5C3-4089-8421-46159B0EA35E}"/>
    <cellStyle name="SAPBEXaggItem 5 3" xfId="40261" xr:uid="{FD4432F5-5752-46C7-AF46-25489D8552D0}"/>
    <cellStyle name="SAPBEXaggItem 5 4" xfId="40088" xr:uid="{91198CEC-CA6D-4EAC-91F6-F9394C3AEEE4}"/>
    <cellStyle name="SAPBEXaggItem 5 5" xfId="2110" xr:uid="{11D59F35-307A-41FC-87CB-21FA8B0EF1E4}"/>
    <cellStyle name="SAPBEXaggItem 5 6" xfId="1696" xr:uid="{D5896F81-BBA0-4A16-84DF-BBFBD8B7B0C8}"/>
    <cellStyle name="SAPBEXaggItem 6" xfId="893" xr:uid="{95B9D28B-EB51-441F-9381-C382D9B4DCA4}"/>
    <cellStyle name="SAPBEXaggItem 6 2" xfId="1430" xr:uid="{8A7A4ADF-BCE6-4C50-9829-84E830EE095E}"/>
    <cellStyle name="SAPBEXaggItem 6 2 2" xfId="40107" xr:uid="{4DFE39F5-68A9-408B-8987-5D8C3B5D8541}"/>
    <cellStyle name="SAPBEXaggItem 6 3" xfId="1491" xr:uid="{D3DEAE08-ECAB-437A-8E72-5514BFF10D89}"/>
    <cellStyle name="SAPBEXaggItem 6 3 2" xfId="40425" xr:uid="{066AC736-322E-4399-9AA8-02DB08339E35}"/>
    <cellStyle name="SAPBEXaggItem 6 4" xfId="40648" xr:uid="{D365924A-7EE0-4BA1-9E7F-67352C79B4B9}"/>
    <cellStyle name="SAPBEXaggItem 6 5" xfId="2185" xr:uid="{09F8965A-286E-4BCC-BE07-A358B4BB54C4}"/>
    <cellStyle name="SAPBEXaggItem 6 6" xfId="1763" xr:uid="{B9B0A3A9-505C-460C-A375-DFC4F5141643}"/>
    <cellStyle name="SAPBEXaggItem 7" xfId="39745" xr:uid="{982DD68C-A16E-481A-9E56-B8896993243F}"/>
    <cellStyle name="SAPBEXaggItem 8" xfId="1913" xr:uid="{80320D48-88C7-4CAF-9A52-4A49EF2C37F4}"/>
    <cellStyle name="SAPBEXaggItem 9" xfId="1539" xr:uid="{137AF45E-7D8D-4509-ABDA-95CB210CFADE}"/>
    <cellStyle name="SAPBEXchaText" xfId="98" xr:uid="{00000000-0005-0000-0000-000066000000}"/>
    <cellStyle name="SAPBEXexcBad7" xfId="99" xr:uid="{00000000-0005-0000-0000-000067000000}"/>
    <cellStyle name="SAPBEXexcBad7 2" xfId="743" xr:uid="{1F06D037-E5AE-444A-927E-783BBBB3FF09}"/>
    <cellStyle name="SAPBEXexcBad7 2 2" xfId="767" xr:uid="{6D1256A5-2734-4957-9351-B8074F0D8E14}"/>
    <cellStyle name="SAPBEXexcBad7 2 2 2" xfId="851" xr:uid="{60F31F85-1450-4303-8922-9207BF89B063}"/>
    <cellStyle name="SAPBEXexcBad7 2 2 2 2" xfId="1416" xr:uid="{889C6E5E-6AF5-47D2-8BA8-EA41B2A222D6}"/>
    <cellStyle name="SAPBEXexcBad7 2 2 2 2 2" xfId="40073" xr:uid="{D08A1EDA-EA37-4001-AB6E-65B74E13ECD3}"/>
    <cellStyle name="SAPBEXexcBad7 2 2 2 3" xfId="40154" xr:uid="{0D1D7B72-E7B4-4EEC-A464-C79E2D019F84}"/>
    <cellStyle name="SAPBEXexcBad7 2 2 2 4" xfId="40614" xr:uid="{C03650F9-7B0F-4067-8269-5FF76171CA4C}"/>
    <cellStyle name="SAPBEXexcBad7 2 2 2 5" xfId="2174" xr:uid="{2FF9D116-8E81-4970-97E5-C86B46220EBB}"/>
    <cellStyle name="SAPBEXexcBad7 2 2 2 6" xfId="1758" xr:uid="{E7165FDD-E1B6-470B-AD80-28BBAC867CE5}"/>
    <cellStyle name="SAPBEXexcBad7 2 2 3" xfId="39990" xr:uid="{BC7259F8-E306-450C-B09B-1BC7500AD095}"/>
    <cellStyle name="SAPBEXexcBad7 2 2 4" xfId="2091" xr:uid="{D27B720F-BE82-4A0B-A8A0-6E342086CCE8}"/>
    <cellStyle name="SAPBEXexcBad7 2 2 5" xfId="1678" xr:uid="{CC2D429A-9837-4758-95BC-694B613D851A}"/>
    <cellStyle name="SAPBEXexcBad7 2 3" xfId="797" xr:uid="{A651D6CB-3DD7-4684-A5BE-7536415EC55E}"/>
    <cellStyle name="SAPBEXexcBad7 2 3 2" xfId="1364" xr:uid="{14A12219-AC5A-41B6-A454-1FF1B87EBA19}"/>
    <cellStyle name="SAPBEXexcBad7 2 3 2 2" xfId="40020" xr:uid="{D3947825-58DF-479B-88D0-E57C86613876}"/>
    <cellStyle name="SAPBEXexcBad7 2 3 3" xfId="40239" xr:uid="{B74281DE-5890-4D4D-8069-151511611DB2}"/>
    <cellStyle name="SAPBEXexcBad7 2 3 4" xfId="40104" xr:uid="{B71E269E-58B6-4095-B7E2-38CA812EEB22}"/>
    <cellStyle name="SAPBEXexcBad7 2 3 5" xfId="2121" xr:uid="{3E9A945F-1D3F-4C29-A805-F22AEDE42EBD}"/>
    <cellStyle name="SAPBEXexcBad7 2 3 6" xfId="1707" xr:uid="{31FB21A8-4BE5-4EB6-A416-07606F5C82BA}"/>
    <cellStyle name="SAPBEXexcBad7 2 4" xfId="39966" xr:uid="{99742ECE-CBDD-4C41-AD75-6D65DCAA68C4}"/>
    <cellStyle name="SAPBEXexcBad7 2 4 2" xfId="41409" xr:uid="{ED2A00B6-2BE8-4940-8C68-92D7A9E1AF9B}"/>
    <cellStyle name="SAPBEXexcBad7 2 5" xfId="2067" xr:uid="{046A3C38-DE29-4780-911B-42280400525D}"/>
    <cellStyle name="SAPBEXexcBad7 2 6" xfId="1657" xr:uid="{042B5345-EBEB-4D35-BA5D-1D434B69EBF3}"/>
    <cellStyle name="SAPBEXexcBad7 3" xfId="707" xr:uid="{06C3DEAF-ED53-4464-A989-C09FD4F2623F}"/>
    <cellStyle name="SAPBEXexcBad7 3 2" xfId="605" xr:uid="{9C852992-E423-4771-9080-797421E82691}"/>
    <cellStyle name="SAPBEXexcBad7 3 2 2" xfId="1299" xr:uid="{89AA2DF8-C078-4EED-AB8E-FB977BAE93FB}"/>
    <cellStyle name="SAPBEXexcBad7 3 2 2 2" xfId="39826" xr:uid="{69B78FA3-E416-4457-A73E-B873A719FF7D}"/>
    <cellStyle name="SAPBEXexcBad7 3 2 3" xfId="39871" xr:uid="{F3455D73-1F56-4866-898B-E0DCF396CAF8}"/>
    <cellStyle name="SAPBEXexcBad7 3 2 4" xfId="40634" xr:uid="{1BB5E235-164E-4958-B1F6-365286AFB459}"/>
    <cellStyle name="SAPBEXexcBad7 3 2 5" xfId="1958" xr:uid="{204A8E7E-FEF1-4147-B976-ADBF2BED84AB}"/>
    <cellStyle name="SAPBEXexcBad7 3 2 6" xfId="1577" xr:uid="{F7B89365-5E8C-4C2F-92FC-ED8C9B1BE388}"/>
    <cellStyle name="SAPBEXexcBad7 3 3" xfId="39930" xr:uid="{00712879-6143-4F4A-9F27-265878E3CABE}"/>
    <cellStyle name="SAPBEXexcBad7 3 3 2" xfId="41410" xr:uid="{5DF63A5A-40A1-4B53-804E-E080501EC131}"/>
    <cellStyle name="SAPBEXexcBad7 3 4" xfId="41411" xr:uid="{9F6B2DE6-F7DE-485E-B914-F35EEDED1E7E}"/>
    <cellStyle name="SAPBEXexcBad7 3 5" xfId="2034" xr:uid="{50F64406-DC72-4619-8CFD-3DC61349CFC4}"/>
    <cellStyle name="SAPBEXexcBad7 3 6" xfId="1628" xr:uid="{C40D35AA-455B-40E5-A5AF-3C8A4528B0BD}"/>
    <cellStyle name="SAPBEXexcBad7 4" xfId="696" xr:uid="{DC7A6FA9-2084-46FA-BDEC-FB6C72D74546}"/>
    <cellStyle name="SAPBEXexcBad7 4 2" xfId="804" xr:uid="{001B0E3A-FC57-4A16-804B-A9276DAA9DB3}"/>
    <cellStyle name="SAPBEXexcBad7 4 2 2" xfId="1371" xr:uid="{B0DF14D6-8530-4AB0-9B21-029EC685509F}"/>
    <cellStyle name="SAPBEXexcBad7 4 2 2 2" xfId="40027" xr:uid="{09C6E5E4-4405-4256-96C2-37D821FFFB43}"/>
    <cellStyle name="SAPBEXexcBad7 4 2 3" xfId="39876" xr:uid="{1905FA2E-6E02-4A6B-9393-2FDE29AD6688}"/>
    <cellStyle name="SAPBEXexcBad7 4 2 4" xfId="40494" xr:uid="{5B771851-6196-42BC-9FB9-D2B8152E0A42}"/>
    <cellStyle name="SAPBEXexcBad7 4 2 5" xfId="2128" xr:uid="{DA7654E4-3D78-465C-B5B4-BFAC66DFF210}"/>
    <cellStyle name="SAPBEXexcBad7 4 2 6" xfId="1714" xr:uid="{B2DEB22E-5489-47E3-8CD4-9EF38A7124F5}"/>
    <cellStyle name="SAPBEXexcBad7 4 3" xfId="39920" xr:uid="{5F174C93-0496-4610-8E5C-01DA6251CAB5}"/>
    <cellStyle name="SAPBEXexcBad7 4 4" xfId="2024" xr:uid="{2F411CAE-7F01-49DA-969C-7453A5E6C7CF}"/>
    <cellStyle name="SAPBEXexcBad7 4 5" xfId="1617" xr:uid="{B88636AD-ECA9-40D5-A7F1-A2F522CB3E4A}"/>
    <cellStyle name="SAPBEXexcBad7 5" xfId="619" xr:uid="{AC6ADBBD-6AA8-440D-A63D-807793F440AD}"/>
    <cellStyle name="SAPBEXexcBad7 5 2" xfId="1313" xr:uid="{8BE48913-14BB-4CDF-8D1A-0871C88E9E52}"/>
    <cellStyle name="SAPBEXexcBad7 5 2 2" xfId="39840" xr:uid="{C4F89336-0BF8-486C-8A8D-370A86E87A51}"/>
    <cellStyle name="SAPBEXexcBad7 5 3" xfId="40373" xr:uid="{B3DE5846-E6D6-4E0C-A6C1-6714D183D33A}"/>
    <cellStyle name="SAPBEXexcBad7 5 4" xfId="40615" xr:uid="{4CBDC76B-FDEA-45B8-A658-BB773ADDA057}"/>
    <cellStyle name="SAPBEXexcBad7 5 5" xfId="1968" xr:uid="{7E4B1EC5-BD24-4C97-9863-407750E76298}"/>
    <cellStyle name="SAPBEXexcBad7 5 6" xfId="1589" xr:uid="{CB60BD23-14BF-4C79-AC9E-15C5440E73A6}"/>
    <cellStyle name="SAPBEXexcBad7 6" xfId="895" xr:uid="{6F2B5914-E777-4F94-A239-82CE758338C7}"/>
    <cellStyle name="SAPBEXexcBad7 6 2" xfId="1431" xr:uid="{2B2E388A-28A7-4517-BD12-C5D49DAEAF3F}"/>
    <cellStyle name="SAPBEXexcBad7 6 2 2" xfId="40109" xr:uid="{EFAC78F7-C1F9-4D69-B871-A7332272AD55}"/>
    <cellStyle name="SAPBEXexcBad7 6 3" xfId="1461" xr:uid="{EC7CC191-67BA-4816-80E7-800BA70AB4FD}"/>
    <cellStyle name="SAPBEXexcBad7 6 3 2" xfId="40422" xr:uid="{D6BBE051-3415-4F66-AF2C-7223C6E25C87}"/>
    <cellStyle name="SAPBEXexcBad7 6 4" xfId="40555" xr:uid="{E0E66A28-1FB0-4912-B13B-2610C485DEA7}"/>
    <cellStyle name="SAPBEXexcBad7 6 5" xfId="2186" xr:uid="{F263A1FD-B5E5-4119-B138-32689DDAAFCC}"/>
    <cellStyle name="SAPBEXexcBad7 6 6" xfId="1764" xr:uid="{D5940115-1E42-4FB4-B125-5406C7A433AF}"/>
    <cellStyle name="SAPBEXexcBad7 7" xfId="39746" xr:uid="{CD39CA56-C2E0-423D-A218-30E77644A9FE}"/>
    <cellStyle name="SAPBEXexcBad7 8" xfId="1914" xr:uid="{C2247F33-234E-4435-869F-C91E0F503B6E}"/>
    <cellStyle name="SAPBEXexcBad7 9" xfId="1540" xr:uid="{D387E935-F4BC-4093-AEB4-FEA3AD0DDE6F}"/>
    <cellStyle name="SAPBEXexcBad8" xfId="100" xr:uid="{00000000-0005-0000-0000-000068000000}"/>
    <cellStyle name="SAPBEXexcBad8 2" xfId="744" xr:uid="{0A778306-8A0F-4D2A-9E43-29A24D0A3EEB}"/>
    <cellStyle name="SAPBEXexcBad8 2 2" xfId="768" xr:uid="{C2B40545-CE12-4D71-BE10-529E99D5FB87}"/>
    <cellStyle name="SAPBEXexcBad8 2 2 2" xfId="588" xr:uid="{010F07F7-DD5E-4ADD-BB25-8CADE736EEF4}"/>
    <cellStyle name="SAPBEXexcBad8 2 2 2 2" xfId="1285" xr:uid="{F98DADFE-21A4-4C51-BC72-359EAA498937}"/>
    <cellStyle name="SAPBEXexcBad8 2 2 2 2 2" xfId="39810" xr:uid="{C7A04E4A-F5DE-44B5-94ED-182A7BC2F330}"/>
    <cellStyle name="SAPBEXexcBad8 2 2 2 3" xfId="40336" xr:uid="{FE1B78BC-8B91-4FCB-82CC-20BEA4C8F60C}"/>
    <cellStyle name="SAPBEXexcBad8 2 2 2 4" xfId="40712" xr:uid="{FC4E0706-D36E-4A06-BE83-35139AE2DD2D}"/>
    <cellStyle name="SAPBEXexcBad8 2 2 2 5" xfId="1942" xr:uid="{A1044B97-9F76-4713-A022-DA71192864BB}"/>
    <cellStyle name="SAPBEXexcBad8 2 2 2 6" xfId="1563" xr:uid="{F9866FCF-A78A-49AA-936B-4ED10B610392}"/>
    <cellStyle name="SAPBEXexcBad8 2 2 3" xfId="39991" xr:uid="{5E7D9B52-2F65-437A-AA3D-76802D85FB30}"/>
    <cellStyle name="SAPBEXexcBad8 2 2 4" xfId="2092" xr:uid="{C8CA2C09-6978-4B03-A8EB-E30BE133017C}"/>
    <cellStyle name="SAPBEXexcBad8 2 2 5" xfId="1679" xr:uid="{67A79406-92EE-422B-BD89-C26CE1A87145}"/>
    <cellStyle name="SAPBEXexcBad8 2 3" xfId="846" xr:uid="{A03AE63A-BE20-469D-9E77-A66F423E242D}"/>
    <cellStyle name="SAPBEXexcBad8 2 3 2" xfId="1413" xr:uid="{A9CB74D2-BBE7-48A3-AB21-DC6D0E339868}"/>
    <cellStyle name="SAPBEXexcBad8 2 3 2 2" xfId="40068" xr:uid="{055256CB-E5E3-4D04-91C8-E33EEB513087}"/>
    <cellStyle name="SAPBEXexcBad8 2 3 3" xfId="40120" xr:uid="{AD01D858-AC05-46C3-92CD-FBE4D505A448}"/>
    <cellStyle name="SAPBEXexcBad8 2 3 4" xfId="40629" xr:uid="{11925DD2-FA6C-4BB2-8F89-A36FB5BE9171}"/>
    <cellStyle name="SAPBEXexcBad8 2 3 5" xfId="2169" xr:uid="{2AD9681D-AD6C-4CCA-B879-064CFB511E7D}"/>
    <cellStyle name="SAPBEXexcBad8 2 3 6" xfId="1755" xr:uid="{05B561BA-C8A5-418D-AAAF-FCD5FC177C3C}"/>
    <cellStyle name="SAPBEXexcBad8 2 4" xfId="39967" xr:uid="{8E941B28-BC77-42E3-849E-04B719870352}"/>
    <cellStyle name="SAPBEXexcBad8 2 4 2" xfId="41412" xr:uid="{792A6437-56A3-46C8-BFCE-8D11D49ABA09}"/>
    <cellStyle name="SAPBEXexcBad8 2 5" xfId="2068" xr:uid="{3E14451C-44D0-4B9C-ABAE-2EE7E652E849}"/>
    <cellStyle name="SAPBEXexcBad8 2 6" xfId="1658" xr:uid="{5FC52CCB-B31C-48EC-959C-1D8867473E3B}"/>
    <cellStyle name="SAPBEXexcBad8 3" xfId="708" xr:uid="{3F7D5BFF-C095-4A28-B4D1-B4C90DDE1958}"/>
    <cellStyle name="SAPBEXexcBad8 3 2" xfId="801" xr:uid="{8453A4FC-0159-4679-BBEF-685EED5FD3B0}"/>
    <cellStyle name="SAPBEXexcBad8 3 2 2" xfId="1368" xr:uid="{D8CEA51A-E84E-4E7A-9FD2-043B77A57DE8}"/>
    <cellStyle name="SAPBEXexcBad8 3 2 2 2" xfId="40024" xr:uid="{62319262-0F60-4F33-A313-3933A39B246F}"/>
    <cellStyle name="SAPBEXexcBad8 3 2 3" xfId="40119" xr:uid="{D096039F-B432-497E-9373-072B30CFAA33}"/>
    <cellStyle name="SAPBEXexcBad8 3 2 4" xfId="40703" xr:uid="{DD29DE81-6F0F-4F3F-8CA2-CE9EA49DAC68}"/>
    <cellStyle name="SAPBEXexcBad8 3 2 5" xfId="2125" xr:uid="{D3F11857-87B0-419A-A2DF-3C320402E26E}"/>
    <cellStyle name="SAPBEXexcBad8 3 2 6" xfId="1711" xr:uid="{55160996-0A68-4954-9105-D4DE5FBE1B5D}"/>
    <cellStyle name="SAPBEXexcBad8 3 3" xfId="39931" xr:uid="{5612E1F7-8000-4177-9184-3648DCFA7404}"/>
    <cellStyle name="SAPBEXexcBad8 3 3 2" xfId="41413" xr:uid="{F06D39F5-A43B-4F1F-AC7C-D06B5117F28A}"/>
    <cellStyle name="SAPBEXexcBad8 3 4" xfId="41414" xr:uid="{2AF93671-4397-4079-B780-3172C6C24D69}"/>
    <cellStyle name="SAPBEXexcBad8 3 5" xfId="2035" xr:uid="{32E3BC7A-45DB-4D8B-B3A1-698D7F09F92C}"/>
    <cellStyle name="SAPBEXexcBad8 3 6" xfId="1629" xr:uid="{BBB434A4-89B9-4782-85EA-3A180FDBCCEB}"/>
    <cellStyle name="SAPBEXexcBad8 4" xfId="685" xr:uid="{B5855132-F253-41FB-A8C1-8D2A55C06D35}"/>
    <cellStyle name="SAPBEXexcBad8 4 2" xfId="827" xr:uid="{098C83D8-E9DD-459A-86C4-8FF52FD128F7}"/>
    <cellStyle name="SAPBEXexcBad8 4 2 2" xfId="1394" xr:uid="{6531691D-A87A-4DF2-802D-B406EC393F5F}"/>
    <cellStyle name="SAPBEXexcBad8 4 2 2 2" xfId="40050" xr:uid="{FC0280F8-F25B-4530-94B3-1D6092AD0E9A}"/>
    <cellStyle name="SAPBEXexcBad8 4 2 3" xfId="39797" xr:uid="{E2BFB042-BDD2-4F3C-A23E-E9482D677190}"/>
    <cellStyle name="SAPBEXexcBad8 4 2 4" xfId="40647" xr:uid="{F842D5BD-853D-46B1-A243-D95862CC0AC6}"/>
    <cellStyle name="SAPBEXexcBad8 4 2 5" xfId="2151" xr:uid="{E5BB2C07-490B-423A-96C4-35522F6D13DD}"/>
    <cellStyle name="SAPBEXexcBad8 4 2 6" xfId="1737" xr:uid="{83212E4D-15AB-48CC-9DF3-7F8145B9FD67}"/>
    <cellStyle name="SAPBEXexcBad8 4 3" xfId="39909" xr:uid="{2CF5357A-3381-4DBD-8D93-E2207FF58EEF}"/>
    <cellStyle name="SAPBEXexcBad8 4 4" xfId="2014" xr:uid="{E5658935-C708-49AE-962F-BC8F69CB82A7}"/>
    <cellStyle name="SAPBEXexcBad8 4 5" xfId="1608" xr:uid="{8A232909-F562-46E9-AC86-B5A663D51E6A}"/>
    <cellStyle name="SAPBEXexcBad8 5" xfId="799" xr:uid="{B1D1E52D-9F6D-46AA-8631-AFC351EEDEB0}"/>
    <cellStyle name="SAPBEXexcBad8 5 2" xfId="1366" xr:uid="{24ECFF9D-2212-484B-A829-DE9BB3E645AB}"/>
    <cellStyle name="SAPBEXexcBad8 5 2 2" xfId="40022" xr:uid="{1DBA49B0-94E7-4C9A-A433-16DA85918C67}"/>
    <cellStyle name="SAPBEXexcBad8 5 3" xfId="40220" xr:uid="{FFEEC086-D76D-4048-96CF-8118AD220D26}"/>
    <cellStyle name="SAPBEXexcBad8 5 4" xfId="40704" xr:uid="{C94CFE78-3CE4-489A-9202-338D344028D9}"/>
    <cellStyle name="SAPBEXexcBad8 5 5" xfId="2123" xr:uid="{0720CFB6-AD39-4B19-AF5F-EF8AB45A4472}"/>
    <cellStyle name="SAPBEXexcBad8 5 6" xfId="1709" xr:uid="{E632E3BF-09FE-4364-8D0F-CD015005545A}"/>
    <cellStyle name="SAPBEXexcBad8 6" xfId="896" xr:uid="{A8CA9921-06CD-460E-A4BA-136E2667ED30}"/>
    <cellStyle name="SAPBEXexcBad8 6 2" xfId="1432" xr:uid="{84EFC600-1797-41D5-A723-0A2906049553}"/>
    <cellStyle name="SAPBEXexcBad8 6 2 2" xfId="40110" xr:uid="{ADDB4C8C-5B33-4197-A17A-D0CB465B05A7}"/>
    <cellStyle name="SAPBEXexcBad8 6 3" xfId="1521" xr:uid="{ADA12E6C-9050-4187-98BD-A7134415F79A}"/>
    <cellStyle name="SAPBEXexcBad8 6 3 2" xfId="40166" xr:uid="{9B110B4D-8F86-477E-A4D2-1C101F1C501F}"/>
    <cellStyle name="SAPBEXexcBad8 6 4" xfId="40129" xr:uid="{96C42AEC-5A27-4106-89D4-901FA4EA64C5}"/>
    <cellStyle name="SAPBEXexcBad8 6 5" xfId="2187" xr:uid="{1CF725D1-85B6-4492-B6CD-7394780618E3}"/>
    <cellStyle name="SAPBEXexcBad8 6 6" xfId="1765" xr:uid="{8B719CC6-FAC6-4FB3-9A03-EEE0BF96C434}"/>
    <cellStyle name="SAPBEXexcBad8 7" xfId="39747" xr:uid="{477943A6-ABC8-495B-AB29-27A099281B73}"/>
    <cellStyle name="SAPBEXexcBad8 8" xfId="1915" xr:uid="{D851F048-8488-405D-BBDB-BA170EE5B7E7}"/>
    <cellStyle name="SAPBEXexcBad8 9" xfId="1541" xr:uid="{319836F9-74EA-4AA9-8BFF-1A10454610E3}"/>
    <cellStyle name="SAPBEXexcBad9" xfId="101" xr:uid="{00000000-0005-0000-0000-000069000000}"/>
    <cellStyle name="SAPBEXexcBad9 2" xfId="745" xr:uid="{4C323291-13DB-43BA-B618-A1659A086E86}"/>
    <cellStyle name="SAPBEXexcBad9 2 2" xfId="769" xr:uid="{78159D2D-3386-4C4E-AC73-9CCBA948FA69}"/>
    <cellStyle name="SAPBEXexcBad9 2 2 2" xfId="833" xr:uid="{32EFFA34-9BA4-49DD-AA70-D636DCC08A50}"/>
    <cellStyle name="SAPBEXexcBad9 2 2 2 2" xfId="1400" xr:uid="{A1749D71-5A4D-4433-BF87-6DFED9036F8D}"/>
    <cellStyle name="SAPBEXexcBad9 2 2 2 2 2" xfId="40056" xr:uid="{97A206FC-ECB5-4C64-A1B0-A31E2ADDA568}"/>
    <cellStyle name="SAPBEXexcBad9 2 2 2 3" xfId="39854" xr:uid="{8BC61168-7BB5-4312-8096-8E9175A69DBF}"/>
    <cellStyle name="SAPBEXexcBad9 2 2 2 4" xfId="40223" xr:uid="{F842716E-0553-4F78-8010-C989608B046D}"/>
    <cellStyle name="SAPBEXexcBad9 2 2 2 5" xfId="2157" xr:uid="{C039F65D-3553-4115-82F0-32ADA38EA3B6}"/>
    <cellStyle name="SAPBEXexcBad9 2 2 2 6" xfId="1743" xr:uid="{32CDD430-DE12-401C-9758-2E84607C1B3D}"/>
    <cellStyle name="SAPBEXexcBad9 2 2 3" xfId="39992" xr:uid="{1B18A8A1-67D3-42FF-B9D1-91E177A11B69}"/>
    <cellStyle name="SAPBEXexcBad9 2 2 4" xfId="2093" xr:uid="{2139FE3A-6D36-4389-9C83-828B8FFD1E66}"/>
    <cellStyle name="SAPBEXexcBad9 2 2 5" xfId="1680" xr:uid="{C8209C98-2D3A-4D5A-B287-395A1E984F1A}"/>
    <cellStyle name="SAPBEXexcBad9 2 3" xfId="596" xr:uid="{E6ABC59A-6EDF-4362-B556-90D03D6F9B25}"/>
    <cellStyle name="SAPBEXexcBad9 2 3 2" xfId="1292" xr:uid="{9A911BEB-729C-494E-B648-9F1EEEE459AA}"/>
    <cellStyle name="SAPBEXexcBad9 2 3 2 2" xfId="39818" xr:uid="{3E02A65A-E68E-4FBF-9227-09D686D5D603}"/>
    <cellStyle name="SAPBEXexcBad9 2 3 3" xfId="40134" xr:uid="{71E4CD6E-321A-47EF-9325-9D99973F1DE2}"/>
    <cellStyle name="SAPBEXexcBad9 2 3 4" xfId="40340" xr:uid="{18B9AB63-3F6D-41E1-A846-27A36E578194}"/>
    <cellStyle name="SAPBEXexcBad9 2 3 5" xfId="1950" xr:uid="{5DB5F73F-30C5-4CD0-B2FD-497DCC0C8F25}"/>
    <cellStyle name="SAPBEXexcBad9 2 3 6" xfId="1570" xr:uid="{E498CA02-4347-4857-B198-A2BE5EC6FD3F}"/>
    <cellStyle name="SAPBEXexcBad9 2 4" xfId="39968" xr:uid="{6477EDAF-3DC3-487C-9463-03BEE716F600}"/>
    <cellStyle name="SAPBEXexcBad9 2 4 2" xfId="41415" xr:uid="{DAC55A01-837A-4511-BACF-57AAE5A0F0E9}"/>
    <cellStyle name="SAPBEXexcBad9 2 5" xfId="2069" xr:uid="{7135A767-782C-41D8-9ED3-B92520046AE2}"/>
    <cellStyle name="SAPBEXexcBad9 2 6" xfId="1659" xr:uid="{D908A0ED-F2BE-4D0E-A10C-DB90DEE746D1}"/>
    <cellStyle name="SAPBEXexcBad9 3" xfId="709" xr:uid="{57809C0E-2631-4588-9F34-5B958D51AF71}"/>
    <cellStyle name="SAPBEXexcBad9 3 2" xfId="637" xr:uid="{5606754B-9488-4516-85FD-4EB20A6F4E2E}"/>
    <cellStyle name="SAPBEXexcBad9 3 2 2" xfId="1328" xr:uid="{B7830BAC-DB39-4183-82F5-10ED904F9E60}"/>
    <cellStyle name="SAPBEXexcBad9 3 2 2 2" xfId="39858" xr:uid="{D1ACF472-F305-4318-8CB9-364042FA7816}"/>
    <cellStyle name="SAPBEXexcBad9 3 2 3" xfId="40183" xr:uid="{55A913E3-B29B-413C-9ED5-0B03A779DEE6}"/>
    <cellStyle name="SAPBEXexcBad9 3 2 4" xfId="40567" xr:uid="{2F244846-14F6-4087-AEC8-C8E65F0F7A55}"/>
    <cellStyle name="SAPBEXexcBad9 3 2 5" xfId="1982" xr:uid="{67CCE96B-E464-4BFA-BD3A-527E5C5D5AE2}"/>
    <cellStyle name="SAPBEXexcBad9 3 2 6" xfId="1604" xr:uid="{BCBDDE9B-0EA0-46EB-AB23-FAA0D65695FA}"/>
    <cellStyle name="SAPBEXexcBad9 3 3" xfId="39932" xr:uid="{BAFDC515-5276-4FFF-819C-D037AA51F5E8}"/>
    <cellStyle name="SAPBEXexcBad9 3 3 2" xfId="41416" xr:uid="{6B5D4830-5935-4961-9FEF-4929D284BA77}"/>
    <cellStyle name="SAPBEXexcBad9 3 4" xfId="41417" xr:uid="{AED2599C-375C-4F16-9F16-CB489DF04D34}"/>
    <cellStyle name="SAPBEXexcBad9 3 5" xfId="2036" xr:uid="{527B0EEB-937F-47EC-9282-0BB5500CEAC7}"/>
    <cellStyle name="SAPBEXexcBad9 3 6" xfId="1630" xr:uid="{C44D4D9E-7D0C-4B88-AC23-7183C4ABAE2F}"/>
    <cellStyle name="SAPBEXexcBad9 4" xfId="729" xr:uid="{B3A27DB3-0943-46B0-BAB9-FA4A4B21E5CD}"/>
    <cellStyle name="SAPBEXexcBad9 4 2" xfId="829" xr:uid="{617BE3D1-C035-4DAD-A644-9345E4E63B2C}"/>
    <cellStyle name="SAPBEXexcBad9 4 2 2" xfId="1396" xr:uid="{B2E31DE3-A00B-4E5C-8EE8-43FF056EA5B6}"/>
    <cellStyle name="SAPBEXexcBad9 4 2 2 2" xfId="40052" xr:uid="{2D506E3E-14A5-4179-B9FB-3264339086E9}"/>
    <cellStyle name="SAPBEXexcBad9 4 2 3" xfId="39798" xr:uid="{6BD37A06-791D-4B51-9A2E-B5FAC25C50B0}"/>
    <cellStyle name="SAPBEXexcBad9 4 2 4" xfId="40230" xr:uid="{8B36A4E9-5C33-4542-8252-8999DD6ABDC1}"/>
    <cellStyle name="SAPBEXexcBad9 4 2 5" xfId="2153" xr:uid="{0C5433C5-6E65-4E52-8E72-E2B882EFC4CC}"/>
    <cellStyle name="SAPBEXexcBad9 4 2 6" xfId="1739" xr:uid="{90EAE363-8CA6-4AA7-ADB2-4FD790321623}"/>
    <cellStyle name="SAPBEXexcBad9 4 3" xfId="39952" xr:uid="{C76DA750-577D-4800-AF06-0AC93215BFA7}"/>
    <cellStyle name="SAPBEXexcBad9 4 4" xfId="2055" xr:uid="{217D9A94-E2AB-46E7-BDB1-5D0AB42CB944}"/>
    <cellStyle name="SAPBEXexcBad9 4 5" xfId="1648" xr:uid="{E16E5ADA-ACFE-4ECD-98A3-732868322FF3}"/>
    <cellStyle name="SAPBEXexcBad9 5" xfId="822" xr:uid="{DE78F653-E508-4B8C-8859-3594789BEFB2}"/>
    <cellStyle name="SAPBEXexcBad9 5 2" xfId="1389" xr:uid="{517C7D6D-36CB-4EDB-A27B-3A808AD14C57}"/>
    <cellStyle name="SAPBEXexcBad9 5 2 2" xfId="40045" xr:uid="{8A132B6A-FF8F-4E22-AC47-07880CE88E40}"/>
    <cellStyle name="SAPBEXexcBad9 5 3" xfId="39869" xr:uid="{4E48CF11-FD86-4CD4-8861-A3B7B364E83D}"/>
    <cellStyle name="SAPBEXexcBad9 5 4" xfId="40242" xr:uid="{E0065698-FEC8-4988-AF49-6ABBBB9A2430}"/>
    <cellStyle name="SAPBEXexcBad9 5 5" xfId="2146" xr:uid="{1A242D8F-A8BA-4D25-952A-F8795673BD32}"/>
    <cellStyle name="SAPBEXexcBad9 5 6" xfId="1732" xr:uid="{E9C011D8-5C8B-412C-84DF-2AADC6FD8D85}"/>
    <cellStyle name="SAPBEXexcBad9 6" xfId="897" xr:uid="{041B65B5-4117-40CC-947F-F7DC7A2275F3}"/>
    <cellStyle name="SAPBEXexcBad9 6 2" xfId="1433" xr:uid="{5C8BA931-8509-41B5-ADBA-75AC92199B8B}"/>
    <cellStyle name="SAPBEXexcBad9 6 2 2" xfId="40111" xr:uid="{682A834C-69E2-49AC-8C5B-07DC8B34EFED}"/>
    <cellStyle name="SAPBEXexcBad9 6 3" xfId="1329" xr:uid="{95255337-0B64-41E1-A6B7-609A481B8F88}"/>
    <cellStyle name="SAPBEXexcBad9 6 3 2" xfId="40418" xr:uid="{BD16DF35-1788-4882-A2B9-6EEC765FF40D}"/>
    <cellStyle name="SAPBEXexcBad9 6 4" xfId="40743" xr:uid="{6DBE8E7F-490A-4912-A1C4-EFD13B0D2761}"/>
    <cellStyle name="SAPBEXexcBad9 6 5" xfId="2188" xr:uid="{1EF3FD4E-6477-4C75-967B-86C541A6E866}"/>
    <cellStyle name="SAPBEXexcBad9 6 6" xfId="1766" xr:uid="{EF76DC97-688F-47A5-9DA1-D19E71610899}"/>
    <cellStyle name="SAPBEXexcBad9 7" xfId="39748" xr:uid="{CB02E02C-0068-491E-8EB8-9B32616C4292}"/>
    <cellStyle name="SAPBEXexcBad9 8" xfId="1916" xr:uid="{86C742CA-5B32-41E6-BB56-152135F7E714}"/>
    <cellStyle name="SAPBEXexcBad9 9" xfId="1542" xr:uid="{59F0BD76-FEB9-4755-96E1-DBEFA1C5AA94}"/>
    <cellStyle name="SAPBEXexcCritical4" xfId="102" xr:uid="{00000000-0005-0000-0000-00006A000000}"/>
    <cellStyle name="SAPBEXexcCritical4 2" xfId="746" xr:uid="{51719FB5-1DAC-43F2-B25B-6DAED60DD1C0}"/>
    <cellStyle name="SAPBEXexcCritical4 2 2" xfId="770" xr:uid="{93183A71-D125-4B3E-B120-1BF06CA72130}"/>
    <cellStyle name="SAPBEXexcCritical4 2 2 2" xfId="841" xr:uid="{2F0CE2E2-D0E9-429F-8520-A5E1D39B04E6}"/>
    <cellStyle name="SAPBEXexcCritical4 2 2 2 2" xfId="1408" xr:uid="{34CEDA60-733E-4E8A-B7B9-5516E61CC8A7}"/>
    <cellStyle name="SAPBEXexcCritical4 2 2 2 2 2" xfId="40064" xr:uid="{6AB32212-A8AD-4606-A92D-825A05355C15}"/>
    <cellStyle name="SAPBEXexcCritical4 2 2 2 3" xfId="39689" xr:uid="{EA80EA13-BFD0-4441-9FEC-DF731CC4FCE2}"/>
    <cellStyle name="SAPBEXexcCritical4 2 2 2 4" xfId="39653" xr:uid="{C8785DE3-37E2-49F4-AF5A-97A49DFB9BB9}"/>
    <cellStyle name="SAPBEXexcCritical4 2 2 2 5" xfId="2165" xr:uid="{08EDCAA2-D51D-4869-BD63-F6395680B159}"/>
    <cellStyle name="SAPBEXexcCritical4 2 2 2 6" xfId="1751" xr:uid="{D6B7356C-B9C0-483D-8888-CD9C9D5FB7CD}"/>
    <cellStyle name="SAPBEXexcCritical4 2 2 3" xfId="39993" xr:uid="{FBE8B277-0E7C-4346-8582-03C136B8CD13}"/>
    <cellStyle name="SAPBEXexcCritical4 2 2 4" xfId="2094" xr:uid="{3BD6708F-DE9B-4AAC-9416-733CB2BEBAFB}"/>
    <cellStyle name="SAPBEXexcCritical4 2 2 5" xfId="1681" xr:uid="{B32834C6-E7B8-4253-BEAD-D70622D0BFA5}"/>
    <cellStyle name="SAPBEXexcCritical4 2 3" xfId="627" xr:uid="{235371E8-0598-4D18-82D7-9E8C46977546}"/>
    <cellStyle name="SAPBEXexcCritical4 2 3 2" xfId="1321" xr:uid="{92CF0C4D-99EE-46D9-BDE1-4F2A0625A7C4}"/>
    <cellStyle name="SAPBEXexcCritical4 2 3 2 2" xfId="39847" xr:uid="{67D3A411-F7E0-4D36-8472-EC6C9427CDCB}"/>
    <cellStyle name="SAPBEXexcCritical4 2 3 3" xfId="40103" xr:uid="{04ED551D-D6A9-4681-97AE-97AD4635CE61}"/>
    <cellStyle name="SAPBEXexcCritical4 2 3 4" xfId="40553" xr:uid="{C188BB5F-61E4-41AF-9891-A3F6515C0DF6}"/>
    <cellStyle name="SAPBEXexcCritical4 2 3 5" xfId="1975" xr:uid="{D235811F-EDFD-435A-8FE2-97A5F0791C14}"/>
    <cellStyle name="SAPBEXexcCritical4 2 3 6" xfId="1597" xr:uid="{F4A74295-1A5E-4BA6-A0F0-47BBA1A96273}"/>
    <cellStyle name="SAPBEXexcCritical4 2 4" xfId="39969" xr:uid="{EF79645A-72F8-42C0-B40B-553036150D04}"/>
    <cellStyle name="SAPBEXexcCritical4 2 4 2" xfId="41418" xr:uid="{208C450D-1750-42F1-A8BA-1A55D0BAFB9D}"/>
    <cellStyle name="SAPBEXexcCritical4 2 5" xfId="2070" xr:uid="{727243D8-CE4A-4026-8C34-9E1E162D7D69}"/>
    <cellStyle name="SAPBEXexcCritical4 2 6" xfId="1660" xr:uid="{B1CA024E-602C-40A6-B78F-9E27C07FA1BD}"/>
    <cellStyle name="SAPBEXexcCritical4 3" xfId="710" xr:uid="{40FD2160-0A7C-493E-81FE-103B88BBD8DE}"/>
    <cellStyle name="SAPBEXexcCritical4 3 2" xfId="603" xr:uid="{A5E4C09E-CC4C-4B39-8394-999E692C7626}"/>
    <cellStyle name="SAPBEXexcCritical4 3 2 2" xfId="1297" xr:uid="{4AC9FCD0-3F70-48EF-86FB-904D3B04BFA4}"/>
    <cellStyle name="SAPBEXexcCritical4 3 2 2 2" xfId="39824" xr:uid="{5EDF0F1C-E15A-4E40-B3ED-769C4FD1EC50}"/>
    <cellStyle name="SAPBEXexcCritical4 3 2 3" xfId="40148" xr:uid="{4AAC002B-9179-4216-9C2D-0B0655E2D551}"/>
    <cellStyle name="SAPBEXexcCritical4 3 2 4" xfId="40656" xr:uid="{BB58AB17-4583-4D72-96F9-FBB7926A8C03}"/>
    <cellStyle name="SAPBEXexcCritical4 3 2 5" xfId="1956" xr:uid="{A631C46E-D376-47A7-B75F-088D04CE787E}"/>
    <cellStyle name="SAPBEXexcCritical4 3 2 6" xfId="1575" xr:uid="{3C3082DE-35A2-44A7-A2D1-4DF0AEB8DEDC}"/>
    <cellStyle name="SAPBEXexcCritical4 3 3" xfId="39933" xr:uid="{6BA474B1-B85F-4ED0-AEA2-F4A2E5BFCE37}"/>
    <cellStyle name="SAPBEXexcCritical4 3 3 2" xfId="41419" xr:uid="{F45337B0-C8F9-4885-8A90-1C26B7965C8F}"/>
    <cellStyle name="SAPBEXexcCritical4 3 4" xfId="41420" xr:uid="{932E5441-DF02-459A-ADD7-FE7C66AABF3C}"/>
    <cellStyle name="SAPBEXexcCritical4 3 5" xfId="2037" xr:uid="{8840A48F-3D53-4216-A35F-4DD95092CA92}"/>
    <cellStyle name="SAPBEXexcCritical4 3 6" xfId="1631" xr:uid="{56FF9C3B-65F1-43B9-8170-23B29EBE17A8}"/>
    <cellStyle name="SAPBEXexcCritical4 4" xfId="733" xr:uid="{8D5967D7-6741-48D3-9DAF-7B3AE3F9F461}"/>
    <cellStyle name="SAPBEXexcCritical4 4 2" xfId="614" xr:uid="{8D13A3EF-5F43-4E27-8403-B3ABA3F392FB}"/>
    <cellStyle name="SAPBEXexcCritical4 4 2 2" xfId="1308" xr:uid="{A1728C78-F143-4F5A-95CE-F5143476CA65}"/>
    <cellStyle name="SAPBEXexcCritical4 4 2 2 2" xfId="39835" xr:uid="{82994696-5C78-4DCD-9290-3FF77E9BF5F9}"/>
    <cellStyle name="SAPBEXexcCritical4 4 2 3" xfId="39645" xr:uid="{F437CBA4-0F9F-4FFF-AE54-E1E21596F7EF}"/>
    <cellStyle name="SAPBEXexcCritical4 4 2 4" xfId="40575" xr:uid="{A712FA8D-E581-4FDB-A437-D198D66F5E6C}"/>
    <cellStyle name="SAPBEXexcCritical4 4 2 5" xfId="1964" xr:uid="{7F00EFD1-A721-4A62-926F-8FDD3923B788}"/>
    <cellStyle name="SAPBEXexcCritical4 4 2 6" xfId="1585" xr:uid="{372368D7-BB67-41BC-A23A-31406BA982D0}"/>
    <cellStyle name="SAPBEXexcCritical4 4 3" xfId="39956" xr:uid="{ED7649DE-85AA-4999-B7C0-8AF7A6781FEE}"/>
    <cellStyle name="SAPBEXexcCritical4 4 4" xfId="2059" xr:uid="{0AAE9692-3458-4FD0-B33A-410E6000E08F}"/>
    <cellStyle name="SAPBEXexcCritical4 4 5" xfId="1652" xr:uid="{4D3F5679-D6AE-4D99-B14C-873E96C13608}"/>
    <cellStyle name="SAPBEXexcCritical4 5" xfId="594" xr:uid="{A1E15D10-A3CF-4F09-8379-6DE27A78331D}"/>
    <cellStyle name="SAPBEXexcCritical4 5 2" xfId="1290" xr:uid="{94109553-CB58-4949-B71B-4EA357DA2616}"/>
    <cellStyle name="SAPBEXexcCritical4 5 2 2" xfId="39816" xr:uid="{BF45B59B-11C9-4F56-BEBC-9587DF51B179}"/>
    <cellStyle name="SAPBEXexcCritical4 5 3" xfId="39885" xr:uid="{119510D2-DEE3-4521-AF5C-AC25E4B1518F}"/>
    <cellStyle name="SAPBEXexcCritical4 5 4" xfId="39786" xr:uid="{373857BD-EDA9-4CC9-A58C-7BAF7EC65241}"/>
    <cellStyle name="SAPBEXexcCritical4 5 5" xfId="1948" xr:uid="{C19561A6-0037-4525-876A-64F1C2FC4547}"/>
    <cellStyle name="SAPBEXexcCritical4 5 6" xfId="1568" xr:uid="{A86D3137-5874-40FA-B804-66430FDDBC74}"/>
    <cellStyle name="SAPBEXexcCritical4 6" xfId="898" xr:uid="{28A73AE6-411E-4960-BA23-7144647B0335}"/>
    <cellStyle name="SAPBEXexcCritical4 6 2" xfId="1434" xr:uid="{2D9325FA-B1E3-40C3-AF1C-A18AB4AED0F7}"/>
    <cellStyle name="SAPBEXexcCritical4 6 2 2" xfId="40112" xr:uid="{7121D0BE-4519-4B2D-A09E-B9FF5C8691FE}"/>
    <cellStyle name="SAPBEXexcCritical4 6 3" xfId="1519" xr:uid="{8FE4DEDC-0DF0-4368-87DC-D3F318095D97}"/>
    <cellStyle name="SAPBEXexcCritical4 6 3 2" xfId="40163" xr:uid="{6B9D5D5F-8854-49F4-8E7B-1E334ECF071C}"/>
    <cellStyle name="SAPBEXexcCritical4 6 4" xfId="40692" xr:uid="{E7E5758F-0045-4DB7-87DA-D49E71A897DD}"/>
    <cellStyle name="SAPBEXexcCritical4 6 5" xfId="2189" xr:uid="{8CDAC5A0-6B07-47E6-B509-D85CB28067BF}"/>
    <cellStyle name="SAPBEXexcCritical4 6 6" xfId="1767" xr:uid="{AC27A015-452B-4E79-80AC-819CF0A04581}"/>
    <cellStyle name="SAPBEXexcCritical4 7" xfId="39749" xr:uid="{407AFD69-C2A9-4843-B3A7-2EDA8D0972B1}"/>
    <cellStyle name="SAPBEXexcCritical4 8" xfId="1917" xr:uid="{C4F8A632-39A3-4D2F-B090-1F396F5E4E0E}"/>
    <cellStyle name="SAPBEXexcCritical4 9" xfId="1543" xr:uid="{F5F79ECB-DE05-44AC-BA90-B8F94E2A3101}"/>
    <cellStyle name="SAPBEXexcCritical5" xfId="103" xr:uid="{00000000-0005-0000-0000-00006B000000}"/>
    <cellStyle name="SAPBEXexcCritical5 2" xfId="747" xr:uid="{4F83D6F9-BEED-4795-B927-D3202B59E2C5}"/>
    <cellStyle name="SAPBEXexcCritical5 2 2" xfId="771" xr:uid="{6CD38060-2ED4-4CFC-A16C-0CBF55369961}"/>
    <cellStyle name="SAPBEXexcCritical5 2 2 2" xfId="600" xr:uid="{7986BF6D-4B0A-4491-A7C4-1479A3A9323D}"/>
    <cellStyle name="SAPBEXexcCritical5 2 2 2 2" xfId="1295" xr:uid="{6A6364A3-1DAA-4F38-AD39-3E80BEAC5FD9}"/>
    <cellStyle name="SAPBEXexcCritical5 2 2 2 2 2" xfId="39821" xr:uid="{EAE4D0CD-1614-4A6B-BDE7-025AFBCA8935}"/>
    <cellStyle name="SAPBEXexcCritical5 2 2 2 3" xfId="40133" xr:uid="{83E79C6F-057E-4432-ADA8-96A0FBC4E07C}"/>
    <cellStyle name="SAPBEXexcCritical5 2 2 2 4" xfId="40280" xr:uid="{0CA49BC2-9D16-416A-92E7-CA45504FD034}"/>
    <cellStyle name="SAPBEXexcCritical5 2 2 2 5" xfId="1953" xr:uid="{ADC11635-6971-4DAC-9AC7-58DAE3CE19C0}"/>
    <cellStyle name="SAPBEXexcCritical5 2 2 2 6" xfId="1573" xr:uid="{756A6084-6A2C-47DA-A081-6E4592A9CAD5}"/>
    <cellStyle name="SAPBEXexcCritical5 2 2 3" xfId="39994" xr:uid="{E2255CCB-1832-40AE-827C-D9091B7A6341}"/>
    <cellStyle name="SAPBEXexcCritical5 2 2 4" xfId="2095" xr:uid="{8B056F81-5C2E-4DD0-B4CE-DDBBD608A424}"/>
    <cellStyle name="SAPBEXexcCritical5 2 2 5" xfId="1682" xr:uid="{D9370759-1AC2-4E41-A0CD-9C78478FD1F2}"/>
    <cellStyle name="SAPBEXexcCritical5 2 3" xfId="844" xr:uid="{AADBF216-943C-400B-B746-A68B17C5707D}"/>
    <cellStyle name="SAPBEXexcCritical5 2 3 2" xfId="1411" xr:uid="{66FB2554-621C-4FC9-9A63-C252E4C021E2}"/>
    <cellStyle name="SAPBEXexcCritical5 2 3 2 2" xfId="40066" xr:uid="{5288F36C-BABB-48E0-A512-87E81807EA8F}"/>
    <cellStyle name="SAPBEXexcCritical5 2 3 3" xfId="40158" xr:uid="{EB9F787A-15AF-4695-8ADD-5F21A4CE5B52}"/>
    <cellStyle name="SAPBEXexcCritical5 2 3 4" xfId="40641" xr:uid="{DD02A50D-1A4F-4DE0-AD6B-2D5B781AAC1C}"/>
    <cellStyle name="SAPBEXexcCritical5 2 3 5" xfId="2167" xr:uid="{8D6F481C-E213-49ED-95E6-50A96B2B3FDD}"/>
    <cellStyle name="SAPBEXexcCritical5 2 3 6" xfId="1753" xr:uid="{234D7719-B3CC-4B47-919B-E3AFDF3CB768}"/>
    <cellStyle name="SAPBEXexcCritical5 2 4" xfId="39970" xr:uid="{F4C307EF-C903-4D1C-A218-65FDD456ED1E}"/>
    <cellStyle name="SAPBEXexcCritical5 2 4 2" xfId="41421" xr:uid="{91BE5830-601E-45E6-9131-5CFDA8DFFA3F}"/>
    <cellStyle name="SAPBEXexcCritical5 2 5" xfId="2071" xr:uid="{4A506A8D-CE91-4B4F-9BC3-8463048914B1}"/>
    <cellStyle name="SAPBEXexcCritical5 2 6" xfId="1661" xr:uid="{78235B10-44CA-465F-90AB-33145D858699}"/>
    <cellStyle name="SAPBEXexcCritical5 3" xfId="711" xr:uid="{1BDBBC5A-7840-4BE7-A1A7-D151A99DE0EA}"/>
    <cellStyle name="SAPBEXexcCritical5 3 2" xfId="615" xr:uid="{BF03588A-A919-40B7-9FCE-D1AD19336A61}"/>
    <cellStyle name="SAPBEXexcCritical5 3 2 2" xfId="1309" xr:uid="{DD8EB856-075C-4F9B-8874-FAA26F375540}"/>
    <cellStyle name="SAPBEXexcCritical5 3 2 2 2" xfId="39836" xr:uid="{09AB6FBC-07A5-48BB-B52F-133A5D8F7064}"/>
    <cellStyle name="SAPBEXexcCritical5 3 2 3" xfId="39644" xr:uid="{841775DD-629E-4DC9-AE4B-EA0466C222DE}"/>
    <cellStyle name="SAPBEXexcCritical5 3 2 4" xfId="40429" xr:uid="{DCC3DA93-5317-476D-8651-C215F915FEDF}"/>
    <cellStyle name="SAPBEXexcCritical5 3 2 5" xfId="1965" xr:uid="{A990236A-567A-491E-AEE6-9F56DD4F2609}"/>
    <cellStyle name="SAPBEXexcCritical5 3 2 6" xfId="1586" xr:uid="{C7EAAED3-3703-4402-A9AF-ED90F0439FDD}"/>
    <cellStyle name="SAPBEXexcCritical5 3 3" xfId="39934" xr:uid="{7380FAEB-5B45-45D8-84E7-16791FE9277E}"/>
    <cellStyle name="SAPBEXexcCritical5 3 3 2" xfId="41422" xr:uid="{36677A6A-2C63-4CC6-8155-39AC8D8164D9}"/>
    <cellStyle name="SAPBEXexcCritical5 3 4" xfId="41423" xr:uid="{717BC51C-EF4C-46C8-B1B4-860798327064}"/>
    <cellStyle name="SAPBEXexcCritical5 3 5" xfId="2038" xr:uid="{08986D8D-16F0-4FAC-A463-1BDA030318D0}"/>
    <cellStyle name="SAPBEXexcCritical5 3 6" xfId="1632" xr:uid="{83983F08-E7AA-4190-B739-82273DE88548}"/>
    <cellStyle name="SAPBEXexcCritical5 4" xfId="728" xr:uid="{BE9881CA-1643-4F8B-A032-C0A0212A7799}"/>
    <cellStyle name="SAPBEXexcCritical5 4 2" xfId="592" xr:uid="{B6CC398F-E8FA-4267-BFF6-5E5F7EB5DC91}"/>
    <cellStyle name="SAPBEXexcCritical5 4 2 2" xfId="1288" xr:uid="{D006AF16-52A1-4099-A160-6DBFC48B76F6}"/>
    <cellStyle name="SAPBEXexcCritical5 4 2 2 2" xfId="39814" xr:uid="{350DCA46-8A56-4046-8066-4B3C28A0F0B0}"/>
    <cellStyle name="SAPBEXexcCritical5 4 2 3" xfId="40343" xr:uid="{6C758724-F9F1-4864-A480-9914F48B289C}"/>
    <cellStyle name="SAPBEXexcCritical5 4 2 4" xfId="40488" xr:uid="{DCC0B53E-F33A-4143-B2C6-474EF66BD02A}"/>
    <cellStyle name="SAPBEXexcCritical5 4 2 5" xfId="1946" xr:uid="{ED4DAFE7-D28D-4D54-8769-43FB9E31CC04}"/>
    <cellStyle name="SAPBEXexcCritical5 4 2 6" xfId="1566" xr:uid="{E091762D-03E9-4323-848C-D631F48F921E}"/>
    <cellStyle name="SAPBEXexcCritical5 4 3" xfId="39951" xr:uid="{442AC842-8480-4AB5-A7F5-365497E22399}"/>
    <cellStyle name="SAPBEXexcCritical5 4 4" xfId="2054" xr:uid="{79453985-53A9-4A8F-854B-B981C0EC0293}"/>
    <cellStyle name="SAPBEXexcCritical5 4 5" xfId="1647" xr:uid="{285A3867-1412-4588-82CD-38C3EE94EAE5}"/>
    <cellStyle name="SAPBEXexcCritical5 5" xfId="616" xr:uid="{F0198AFB-44B2-4A89-8E89-83F9B66BBBC2}"/>
    <cellStyle name="SAPBEXexcCritical5 5 2" xfId="1310" xr:uid="{2112E1AB-A9CF-404C-8956-B66BCF24B55C}"/>
    <cellStyle name="SAPBEXexcCritical5 5 2 2" xfId="39837" xr:uid="{A901135F-0357-46DD-A3AF-07E790A3923C}"/>
    <cellStyle name="SAPBEXexcCritical5 5 3" xfId="40100" xr:uid="{ABE497D1-79E8-4119-BF6F-48BA48861256}"/>
    <cellStyle name="SAPBEXexcCritical5 5 4" xfId="40622" xr:uid="{ACDCF3F5-A396-45CF-9F42-0724AB12D8A9}"/>
    <cellStyle name="SAPBEXexcCritical5 5 5" xfId="1966" xr:uid="{DCC694C6-6416-4B23-BF62-EFB0E045317F}"/>
    <cellStyle name="SAPBEXexcCritical5 5 6" xfId="1587" xr:uid="{313873E2-F5ED-40FE-A040-C7C4C1FD5FCD}"/>
    <cellStyle name="SAPBEXexcCritical5 6" xfId="899" xr:uid="{AE781DEA-FAB7-4AFE-BE59-9C99A2269946}"/>
    <cellStyle name="SAPBEXexcCritical5 6 2" xfId="1435" xr:uid="{5B04B5F2-0E37-411F-AD67-2B3E0C4548C1}"/>
    <cellStyle name="SAPBEXexcCritical5 6 2 2" xfId="40113" xr:uid="{033FADD7-CA0A-4164-9B36-D6D776C3E522}"/>
    <cellStyle name="SAPBEXexcCritical5 6 3" xfId="1515" xr:uid="{C503C961-23C9-4201-B052-A7095A0E2F9E}"/>
    <cellStyle name="SAPBEXexcCritical5 6 3 2" xfId="40414" xr:uid="{29ACB8D0-AEAD-48A0-AA8E-4BE2A4631726}"/>
    <cellStyle name="SAPBEXexcCritical5 6 4" xfId="40677" xr:uid="{76675F7D-49F1-44A0-9751-03CAE40B762F}"/>
    <cellStyle name="SAPBEXexcCritical5 6 5" xfId="2190" xr:uid="{D8B679F6-F309-4373-B07E-0C68E549C510}"/>
    <cellStyle name="SAPBEXexcCritical5 6 6" xfId="1768" xr:uid="{B920946C-9FEF-4D24-B95C-30254A07EA1A}"/>
    <cellStyle name="SAPBEXexcCritical5 7" xfId="39750" xr:uid="{CDA2FCF9-F26D-4D4F-ADB9-15B9C9FCCBCD}"/>
    <cellStyle name="SAPBEXexcCritical5 8" xfId="1918" xr:uid="{BE245AAE-B0D5-476A-9D58-5012EC9FF118}"/>
    <cellStyle name="SAPBEXexcCritical5 9" xfId="1544" xr:uid="{309CDF2B-5F84-4E48-BAD1-A3607AB3EC30}"/>
    <cellStyle name="SAPBEXexcCritical6" xfId="104" xr:uid="{00000000-0005-0000-0000-00006C000000}"/>
    <cellStyle name="SAPBEXexcCritical6 2" xfId="748" xr:uid="{FE1D951C-87E6-419B-9FE6-EF62A1D1ED0D}"/>
    <cellStyle name="SAPBEXexcCritical6 2 2" xfId="772" xr:uid="{CC1BFE29-7550-40F2-8AEC-74105F5C7354}"/>
    <cellStyle name="SAPBEXexcCritical6 2 2 2" xfId="599" xr:uid="{08D294FD-4898-443D-9E8F-0EA08DAD82BC}"/>
    <cellStyle name="SAPBEXexcCritical6 2 2 2 2" xfId="1294" xr:uid="{91ED58DD-3692-4E0E-B032-AF10E4AE29B6}"/>
    <cellStyle name="SAPBEXexcCritical6 2 2 2 2 2" xfId="39820" xr:uid="{6FCF6F78-6DC0-4A0C-A30E-FC829380FAE5}"/>
    <cellStyle name="SAPBEXexcCritical6 2 2 2 3" xfId="40254" xr:uid="{1D7DA366-D016-409E-94C3-60EF7DC196CE}"/>
    <cellStyle name="SAPBEXexcCritical6 2 2 2 4" xfId="39718" xr:uid="{45290D40-B32F-4133-B222-92DBAA6085F6}"/>
    <cellStyle name="SAPBEXexcCritical6 2 2 2 5" xfId="1952" xr:uid="{66BD7A7E-331A-4682-8DD0-A231BE287734}"/>
    <cellStyle name="SAPBEXexcCritical6 2 2 2 6" xfId="1572" xr:uid="{E07BCF4C-75CB-42B9-85F5-05745DB796DC}"/>
    <cellStyle name="SAPBEXexcCritical6 2 2 3" xfId="39995" xr:uid="{F73A0E05-3CE4-410A-AFFA-C3ED86CFD50A}"/>
    <cellStyle name="SAPBEXexcCritical6 2 2 4" xfId="2096" xr:uid="{33464CFF-685D-4BDF-A2DC-DED6830B8F1C}"/>
    <cellStyle name="SAPBEXexcCritical6 2 2 5" xfId="1683" xr:uid="{57F357C4-3A9E-4B68-8537-3F7A16009338}"/>
    <cellStyle name="SAPBEXexcCritical6 2 3" xfId="789" xr:uid="{9532D0C8-F39D-49E8-AC95-0004E5DC1858}"/>
    <cellStyle name="SAPBEXexcCritical6 2 3 2" xfId="1356" xr:uid="{365E9ADA-824D-4DAB-AFCC-D5DE54EE52D5}"/>
    <cellStyle name="SAPBEXexcCritical6 2 3 2 2" xfId="40012" xr:uid="{B0935490-7BD6-4478-9503-EC768F7C6147}"/>
    <cellStyle name="SAPBEXexcCritical6 2 3 3" xfId="40217" xr:uid="{20542F54-D3DF-4209-962D-9CEE2BF357E2}"/>
    <cellStyle name="SAPBEXexcCritical6 2 3 4" xfId="39725" xr:uid="{A628C10E-CD5A-4B67-BE27-62350B289E66}"/>
    <cellStyle name="SAPBEXexcCritical6 2 3 5" xfId="2113" xr:uid="{598DDCC2-2D8C-4178-AECA-C5AE2F116BE9}"/>
    <cellStyle name="SAPBEXexcCritical6 2 3 6" xfId="1699" xr:uid="{E2D8E8B9-9D85-4486-BAFD-A840B3F13FB8}"/>
    <cellStyle name="SAPBEXexcCritical6 2 4" xfId="39971" xr:uid="{5A612E3D-B11F-4ECC-B469-D87FE825ACE4}"/>
    <cellStyle name="SAPBEXexcCritical6 2 4 2" xfId="41424" xr:uid="{66B67785-B395-408D-8D69-D094F2634EF3}"/>
    <cellStyle name="SAPBEXexcCritical6 2 5" xfId="2072" xr:uid="{1052DF45-5948-4BEA-B2C4-18F62C933C7E}"/>
    <cellStyle name="SAPBEXexcCritical6 2 6" xfId="1662" xr:uid="{A0D66809-6E4A-46A0-B1AD-20D6846B883F}"/>
    <cellStyle name="SAPBEXexcCritical6 3" xfId="712" xr:uid="{C8C649BB-C90E-42C9-8F90-400D6F84EC85}"/>
    <cellStyle name="SAPBEXexcCritical6 3 2" xfId="820" xr:uid="{8D9FC6DD-A0EE-44BD-B04A-54676E8546AD}"/>
    <cellStyle name="SAPBEXexcCritical6 3 2 2" xfId="1387" xr:uid="{44687B43-1C79-4BAD-8BF4-20445CC5B568}"/>
    <cellStyle name="SAPBEXexcCritical6 3 2 2 2" xfId="40043" xr:uid="{F987671C-AB91-4EDA-9AD1-4A2CC5F9C883}"/>
    <cellStyle name="SAPBEXexcCritical6 3 2 3" xfId="39986" xr:uid="{10DE4445-9B8C-474D-B396-E46F3C50B302}"/>
    <cellStyle name="SAPBEXexcCritical6 3 2 4" xfId="40143" xr:uid="{38F57D60-58CA-43E9-B682-0F6159BBAD5C}"/>
    <cellStyle name="SAPBEXexcCritical6 3 2 5" xfId="2144" xr:uid="{70FB2BD9-55A5-428C-AFF9-FBD2904398F7}"/>
    <cellStyle name="SAPBEXexcCritical6 3 2 6" xfId="1730" xr:uid="{1857CD85-9AFB-48B2-8A9E-0D92DA11BB1B}"/>
    <cellStyle name="SAPBEXexcCritical6 3 3" xfId="39935" xr:uid="{51E8DE74-D7E7-4395-BFB6-C2081E96C969}"/>
    <cellStyle name="SAPBEXexcCritical6 3 3 2" xfId="41425" xr:uid="{3689945A-4570-4E39-8299-CA2EE4CCDB1A}"/>
    <cellStyle name="SAPBEXexcCritical6 3 4" xfId="41426" xr:uid="{07DCF5F1-58F3-41D1-AC5D-1655EE63D609}"/>
    <cellStyle name="SAPBEXexcCritical6 3 5" xfId="2039" xr:uid="{60B6DD93-E046-4448-AE2C-17C8E507AFD6}"/>
    <cellStyle name="SAPBEXexcCritical6 3 6" xfId="1633" xr:uid="{54DEACAF-6516-4231-8A24-1BBFA3648C3E}"/>
    <cellStyle name="SAPBEXexcCritical6 4" xfId="687" xr:uid="{26D33963-2F0E-4C57-9A6D-E4D6350D6986}"/>
    <cellStyle name="SAPBEXexcCritical6 4 2" xfId="621" xr:uid="{448FB54A-9CD9-488B-A670-69437B6B5E69}"/>
    <cellStyle name="SAPBEXexcCritical6 4 2 2" xfId="1315" xr:uid="{0F01A200-DBFC-49A3-9A9D-B29D164A738D}"/>
    <cellStyle name="SAPBEXexcCritical6 4 2 2 2" xfId="39841" xr:uid="{3D0E5EEB-2D41-41A8-8595-50352AE90F0A}"/>
    <cellStyle name="SAPBEXexcCritical6 4 2 3" xfId="40092" xr:uid="{588D8A51-0464-4F0D-8831-39ED0EAA8B6A}"/>
    <cellStyle name="SAPBEXexcCritical6 4 2 4" xfId="40611" xr:uid="{E045B4D5-5A64-4C65-B7B9-661C6073FD69}"/>
    <cellStyle name="SAPBEXexcCritical6 4 2 5" xfId="1969" xr:uid="{4C389C2B-6489-4BB6-B2FE-D208B8CCDD7C}"/>
    <cellStyle name="SAPBEXexcCritical6 4 2 6" xfId="1591" xr:uid="{E8D9C1CE-94F9-4C1C-A282-FB7FD668B0A3}"/>
    <cellStyle name="SAPBEXexcCritical6 4 3" xfId="39911" xr:uid="{034809B2-585F-44D8-BCD4-194693D066EE}"/>
    <cellStyle name="SAPBEXexcCritical6 4 4" xfId="2015" xr:uid="{DEE47FF3-D09B-4C3E-B48D-62183C378BBA}"/>
    <cellStyle name="SAPBEXexcCritical6 4 5" xfId="1609" xr:uid="{9BFEEAA2-7C24-49A7-B042-C6259FAC3F5B}"/>
    <cellStyle name="SAPBEXexcCritical6 5" xfId="838" xr:uid="{16822727-8C96-4453-942C-1253C7A5257D}"/>
    <cellStyle name="SAPBEXexcCritical6 5 2" xfId="1405" xr:uid="{BBA48339-E87C-4D2A-9B9A-E22A9831DCDD}"/>
    <cellStyle name="SAPBEXexcCritical6 5 2 2" xfId="40061" xr:uid="{2D8EA027-6F74-441D-8A23-E205883C114D}"/>
    <cellStyle name="SAPBEXexcCritical6 5 3" xfId="39692" xr:uid="{029BD2A5-EFB7-4C59-96DB-DC846FB6A0AD}"/>
    <cellStyle name="SAPBEXexcCritical6 5 4" xfId="40651" xr:uid="{ADEA6B74-5576-4181-995D-21F476365EA6}"/>
    <cellStyle name="SAPBEXexcCritical6 5 5" xfId="2162" xr:uid="{7889D76E-7918-4E9E-9E8A-243B9E619960}"/>
    <cellStyle name="SAPBEXexcCritical6 5 6" xfId="1748" xr:uid="{D1EC0DCE-1B22-4BF3-87B9-4D50D0F6D0D9}"/>
    <cellStyle name="SAPBEXexcCritical6 6" xfId="900" xr:uid="{984EAF04-25BF-497B-B398-7D35141E1E15}"/>
    <cellStyle name="SAPBEXexcCritical6 6 2" xfId="1436" xr:uid="{45851666-62C7-4942-A6F1-EC00D6D189D8}"/>
    <cellStyle name="SAPBEXexcCritical6 6 2 2" xfId="40114" xr:uid="{85F0B92C-4A59-4496-95D6-C695F54FF346}"/>
    <cellStyle name="SAPBEXexcCritical6 6 3" xfId="1507" xr:uid="{36C0559C-AC7C-4250-879B-2D609F1FBBC3}"/>
    <cellStyle name="SAPBEXexcCritical6 6 3 2" xfId="40162" xr:uid="{6F94E25B-4FFE-41A5-9A58-7F6C66621CB0}"/>
    <cellStyle name="SAPBEXexcCritical6 6 4" xfId="40643" xr:uid="{7CE5EED2-06BE-48F3-BB86-15A5002ABDF8}"/>
    <cellStyle name="SAPBEXexcCritical6 6 5" xfId="2191" xr:uid="{00D42202-375D-4FC1-9A21-EC39F69155E5}"/>
    <cellStyle name="SAPBEXexcCritical6 6 6" xfId="1769" xr:uid="{9A4E084F-2E4D-4D28-8682-47D662D9E511}"/>
    <cellStyle name="SAPBEXexcCritical6 7" xfId="39751" xr:uid="{19C83071-EB92-49BD-BF09-F65DB2C21EAF}"/>
    <cellStyle name="SAPBEXexcCritical6 8" xfId="1919" xr:uid="{79B9C9B3-954B-400D-BA3A-096292819FB5}"/>
    <cellStyle name="SAPBEXexcCritical6 9" xfId="1545" xr:uid="{AB3B64DE-D049-4C0E-B9B5-FDA85AF14F56}"/>
    <cellStyle name="SAPBEXexcGood1" xfId="105" xr:uid="{00000000-0005-0000-0000-00006D000000}"/>
    <cellStyle name="SAPBEXexcGood1 2" xfId="749" xr:uid="{8EEC55EF-99F8-4E3B-80D1-19FC5D7338D6}"/>
    <cellStyle name="SAPBEXexcGood1 2 2" xfId="773" xr:uid="{EF7BD237-9C70-4DC2-B2B3-CA6B8FFFB062}"/>
    <cellStyle name="SAPBEXexcGood1 2 2 2" xfId="848" xr:uid="{F3BCA942-F813-408D-9C06-872BDB68A061}"/>
    <cellStyle name="SAPBEXexcGood1 2 2 2 2" xfId="1415" xr:uid="{2CDB6A56-4C4B-4D90-9533-18E637FAA939}"/>
    <cellStyle name="SAPBEXexcGood1 2 2 2 2 2" xfId="40070" xr:uid="{BA96D47E-A449-49C3-99A8-DC596010CAC6}"/>
    <cellStyle name="SAPBEXexcGood1 2 2 2 3" xfId="40406" xr:uid="{C21E3B81-BBBC-4744-9A7F-65E829D7C14B}"/>
    <cellStyle name="SAPBEXexcGood1 2 2 2 4" xfId="40627" xr:uid="{82010EF6-E49F-405E-8C6C-BE8B1C91352D}"/>
    <cellStyle name="SAPBEXexcGood1 2 2 2 5" xfId="2171" xr:uid="{EA2D15B2-EFA1-4CC6-859F-16E09217CC46}"/>
    <cellStyle name="SAPBEXexcGood1 2 2 2 6" xfId="1757" xr:uid="{8F05BA8A-E1A0-45A1-9414-3E55B11E7A58}"/>
    <cellStyle name="SAPBEXexcGood1 2 2 3" xfId="39996" xr:uid="{655CFCB6-F260-4F50-A705-A202380EB1AF}"/>
    <cellStyle name="SAPBEXexcGood1 2 2 4" xfId="2097" xr:uid="{7623F161-A052-4D70-8E47-1168B6A23537}"/>
    <cellStyle name="SAPBEXexcGood1 2 2 5" xfId="1684" xr:uid="{3156A802-B13F-4C8C-819D-D9C3547E38A4}"/>
    <cellStyle name="SAPBEXexcGood1 2 3" xfId="796" xr:uid="{4F3B4FF2-8EAA-4828-9682-7C8C840C4386}"/>
    <cellStyle name="SAPBEXexcGood1 2 3 2" xfId="1363" xr:uid="{BB03EA76-B986-4EEF-973F-6A3C2A80CF2B}"/>
    <cellStyle name="SAPBEXexcGood1 2 3 2 2" xfId="40019" xr:uid="{ED5D5279-7075-44D7-8A07-0FECAD799251}"/>
    <cellStyle name="SAPBEXexcGood1 2 3 3" xfId="40241" xr:uid="{3C9C02E6-F3FA-444D-908F-33FEA4D6015A}"/>
    <cellStyle name="SAPBEXexcGood1 2 3 4" xfId="40225" xr:uid="{F80F96DE-3104-4FEE-909D-15A69EE352ED}"/>
    <cellStyle name="SAPBEXexcGood1 2 3 5" xfId="2120" xr:uid="{DF648EA0-51AA-4AA1-8927-07AC9DF41491}"/>
    <cellStyle name="SAPBEXexcGood1 2 3 6" xfId="1706" xr:uid="{B3AEA593-5F8C-4FAF-AB35-33F948D63FB6}"/>
    <cellStyle name="SAPBEXexcGood1 2 4" xfId="39972" xr:uid="{8D40056E-6AD8-43BC-8BB3-C324B010BA79}"/>
    <cellStyle name="SAPBEXexcGood1 2 4 2" xfId="41427" xr:uid="{18A59E61-A52B-4FCD-A023-E1BA9D5090E0}"/>
    <cellStyle name="SAPBEXexcGood1 2 5" xfId="2073" xr:uid="{C90C80F9-AC89-4C18-A8FE-8190F89487CC}"/>
    <cellStyle name="SAPBEXexcGood1 2 6" xfId="1663" xr:uid="{161AC634-8D5C-4859-BA7C-D013BBD932CB}"/>
    <cellStyle name="SAPBEXexcGood1 3" xfId="713" xr:uid="{65EE144C-9DA7-464A-B00F-4A670F5A0257}"/>
    <cellStyle name="SAPBEXexcGood1 3 2" xfId="625" xr:uid="{C8DB1D12-607D-44C7-8184-085753867830}"/>
    <cellStyle name="SAPBEXexcGood1 3 2 2" xfId="1319" xr:uid="{B20C48C9-C7AB-4C8C-9F1E-8CDF2D56F1FA}"/>
    <cellStyle name="SAPBEXexcGood1 3 2 2 2" xfId="39845" xr:uid="{A2A7C730-50C2-4658-9E9F-65D2030106A7}"/>
    <cellStyle name="SAPBEXexcGood1 3 2 3" xfId="39660" xr:uid="{CFACCD5D-B1F3-4848-9C85-CA7468B0F232}"/>
    <cellStyle name="SAPBEXexcGood1 3 2 4" xfId="40547" xr:uid="{92569B29-A754-48E5-8B84-612057ED209A}"/>
    <cellStyle name="SAPBEXexcGood1 3 2 5" xfId="1973" xr:uid="{171D5611-F119-412E-8AE2-8D2370F4DF06}"/>
    <cellStyle name="SAPBEXexcGood1 3 2 6" xfId="1595" xr:uid="{A17DC8F6-E242-4808-95C9-D4179C6500D5}"/>
    <cellStyle name="SAPBEXexcGood1 3 3" xfId="39936" xr:uid="{EF54A945-D27E-4D69-BA8D-56667A2242AD}"/>
    <cellStyle name="SAPBEXexcGood1 3 3 2" xfId="41428" xr:uid="{64E45F2A-12DE-4B82-AC85-8D45B6990BC9}"/>
    <cellStyle name="SAPBEXexcGood1 3 4" xfId="41429" xr:uid="{69E9322E-ADA4-4A8C-BDA0-9011B3F29C77}"/>
    <cellStyle name="SAPBEXexcGood1 3 5" xfId="2040" xr:uid="{F8AFFB53-8454-4F4C-A052-5035B7FD6C24}"/>
    <cellStyle name="SAPBEXexcGood1 3 6" xfId="1634" xr:uid="{AB823F66-9606-4F79-A4D7-D3A63F3E2D19}"/>
    <cellStyle name="SAPBEXexcGood1 4" xfId="695" xr:uid="{E94582E4-0618-4E3E-84FC-74B947539C24}"/>
    <cellStyle name="SAPBEXexcGood1 4 2" xfId="809" xr:uid="{77ED8FAB-9646-431F-A828-B0EB326E1E63}"/>
    <cellStyle name="SAPBEXexcGood1 4 2 2" xfId="1376" xr:uid="{A28EB081-0FE8-482C-8C42-750FA638D16C}"/>
    <cellStyle name="SAPBEXexcGood1 4 2 2 2" xfId="40032" xr:uid="{DFB430B2-916B-4645-97C0-154E11667845}"/>
    <cellStyle name="SAPBEXexcGood1 4 2 3" xfId="40369" xr:uid="{27663AB6-3916-45F0-81E6-47998B9298DD}"/>
    <cellStyle name="SAPBEXexcGood1 4 2 4" xfId="40253" xr:uid="{EFE23568-C573-4CD7-950A-DFFAC518919D}"/>
    <cellStyle name="SAPBEXexcGood1 4 2 5" xfId="2133" xr:uid="{45919745-2FB4-4BA3-91B8-DE35A385A9BD}"/>
    <cellStyle name="SAPBEXexcGood1 4 2 6" xfId="1719" xr:uid="{92DF5472-9B19-4CAA-AB1F-F9C39BA15FC5}"/>
    <cellStyle name="SAPBEXexcGood1 4 3" xfId="39919" xr:uid="{CA91C213-112F-482F-9259-8067686A6F4F}"/>
    <cellStyle name="SAPBEXexcGood1 4 4" xfId="2023" xr:uid="{03C16B4C-84DA-454D-9DD8-AA91886E3195}"/>
    <cellStyle name="SAPBEXexcGood1 4 5" xfId="1616" xr:uid="{0376B553-B678-4F91-A1F4-EDB511335EE9}"/>
    <cellStyle name="SAPBEXexcGood1 5" xfId="613" xr:uid="{A4718685-12B6-4F72-8A8B-5D921975B20E}"/>
    <cellStyle name="SAPBEXexcGood1 5 2" xfId="1307" xr:uid="{73B5BB3E-FB46-4C36-80AD-7863FF3B6747}"/>
    <cellStyle name="SAPBEXexcGood1 5 2 2" xfId="39834" xr:uid="{F70FB01E-E0D5-42DD-9C82-69B1EFDCFFC2}"/>
    <cellStyle name="SAPBEXexcGood1 5 3" xfId="40478" xr:uid="{272D1530-7F08-4A28-9921-EF74B641C600}"/>
    <cellStyle name="SAPBEXexcGood1 5 4" xfId="40277" xr:uid="{8555F517-265D-412C-B32F-E07E4F066B01}"/>
    <cellStyle name="SAPBEXexcGood1 5 5" xfId="1963" xr:uid="{54B22D6D-033D-4D49-BA82-1AA1127F98F0}"/>
    <cellStyle name="SAPBEXexcGood1 5 6" xfId="1584" xr:uid="{6611D82B-AEC1-460D-9174-7AF8FB41836A}"/>
    <cellStyle name="SAPBEXexcGood1 6" xfId="901" xr:uid="{C88947A5-AC23-495A-BEFB-0F6E4723BBA1}"/>
    <cellStyle name="SAPBEXexcGood1 6 2" xfId="1437" xr:uid="{37BDE810-1A74-4CB8-A196-1A083F17C828}"/>
    <cellStyle name="SAPBEXexcGood1 6 2 2" xfId="40115" xr:uid="{4FE4E5CB-8B57-4DBA-A1BC-EF5221C86E51}"/>
    <cellStyle name="SAPBEXexcGood1 6 3" xfId="1523" xr:uid="{56D62CC2-8BEF-446F-B182-AD34DC0820DD}"/>
    <cellStyle name="SAPBEXexcGood1 6 3 2" xfId="40412" xr:uid="{75B096EB-B665-44F8-8AFA-1CE89355988C}"/>
    <cellStyle name="SAPBEXexcGood1 6 4" xfId="40765" xr:uid="{BBDF8B5D-3CED-441D-90C5-99EFC514F4EF}"/>
    <cellStyle name="SAPBEXexcGood1 6 5" xfId="2192" xr:uid="{9587E21C-A9CD-4086-ADC3-36E5AEDF794E}"/>
    <cellStyle name="SAPBEXexcGood1 6 6" xfId="1770" xr:uid="{18D0CEA2-1C19-484E-B20B-22FB736B5183}"/>
    <cellStyle name="SAPBEXexcGood1 7" xfId="39752" xr:uid="{D0270F22-F302-4B20-8143-102A10BC4F96}"/>
    <cellStyle name="SAPBEXexcGood1 8" xfId="1920" xr:uid="{226DCD89-2C0E-4458-BFF9-2521BB10C0AE}"/>
    <cellStyle name="SAPBEXexcGood1 9" xfId="1546" xr:uid="{6BAEF42B-72E9-496F-BD0C-964E7A4D1C48}"/>
    <cellStyle name="SAPBEXexcGood2" xfId="106" xr:uid="{00000000-0005-0000-0000-00006E000000}"/>
    <cellStyle name="SAPBEXexcGood2 2" xfId="750" xr:uid="{E9A3AC1E-BD74-4E52-8DE3-806BA37D6B78}"/>
    <cellStyle name="SAPBEXexcGood2 2 2" xfId="774" xr:uid="{557C66E4-1467-4492-A4B3-3CA96A97AF9C}"/>
    <cellStyle name="SAPBEXexcGood2 2 2 2" xfId="824" xr:uid="{9A3FED56-4FA2-4DAF-820F-E69C3DB76F53}"/>
    <cellStyle name="SAPBEXexcGood2 2 2 2 2" xfId="1391" xr:uid="{21F13FCD-21ED-4681-BF08-C28772A3B294}"/>
    <cellStyle name="SAPBEXexcGood2 2 2 2 2 2" xfId="40047" xr:uid="{79F29F94-408E-4BFC-8D0F-F624CC09E41E}"/>
    <cellStyle name="SAPBEXexcGood2 2 2 2 3" xfId="39647" xr:uid="{6A9E1F57-CC41-4472-8295-673C70788AE8}"/>
    <cellStyle name="SAPBEXexcGood2 2 2 2 4" xfId="39775" xr:uid="{E39DE9BB-8AD6-495C-AB3E-EEDBE7B2472E}"/>
    <cellStyle name="SAPBEXexcGood2 2 2 2 5" xfId="2148" xr:uid="{C19D023B-88DD-453B-8BE1-9B6FAC26CA83}"/>
    <cellStyle name="SAPBEXexcGood2 2 2 2 6" xfId="1734" xr:uid="{2D050664-F0B9-4E77-B785-4247AD65440B}"/>
    <cellStyle name="SAPBEXexcGood2 2 2 3" xfId="39997" xr:uid="{E3603AED-541D-427B-93F6-4C557EEF7488}"/>
    <cellStyle name="SAPBEXexcGood2 2 2 4" xfId="2098" xr:uid="{097E4531-3594-4D66-9924-7659EDC96394}"/>
    <cellStyle name="SAPBEXexcGood2 2 2 5" xfId="1685" xr:uid="{992ECD46-F5B1-4DAE-999C-0D0E64BEED77}"/>
    <cellStyle name="SAPBEXexcGood2 2 3" xfId="795" xr:uid="{C7ECCB26-33A0-47DA-A8C7-E6D5C5528D17}"/>
    <cellStyle name="SAPBEXexcGood2 2 3 2" xfId="1362" xr:uid="{CB2960BF-FFA7-41F6-8934-1B8B894406C7}"/>
    <cellStyle name="SAPBEXexcGood2 2 3 2 2" xfId="40018" xr:uid="{3662A021-8F08-4548-8E91-A3FF96C7284F}"/>
    <cellStyle name="SAPBEXexcGood2 2 3 3" xfId="40245" xr:uid="{7DF53395-FC9F-4471-B794-FC89D8ADF096}"/>
    <cellStyle name="SAPBEXexcGood2 2 3 4" xfId="39772" xr:uid="{CD761BDF-B80B-4E2A-8AF9-72815FCF12AE}"/>
    <cellStyle name="SAPBEXexcGood2 2 3 5" xfId="2119" xr:uid="{09292926-2020-4C4A-907B-EACC9051491F}"/>
    <cellStyle name="SAPBEXexcGood2 2 3 6" xfId="1705" xr:uid="{36F6186A-A6B7-45AF-85F6-7F2B59D1EE9A}"/>
    <cellStyle name="SAPBEXexcGood2 2 4" xfId="39973" xr:uid="{8F301E58-7B9F-48A2-AB44-81F7FA78D438}"/>
    <cellStyle name="SAPBEXexcGood2 2 4 2" xfId="41430" xr:uid="{934141C7-2917-400C-A592-796C9359272C}"/>
    <cellStyle name="SAPBEXexcGood2 2 5" xfId="2074" xr:uid="{3BD4EC35-52EA-46C2-BF4C-DC7CFBC7CC4A}"/>
    <cellStyle name="SAPBEXexcGood2 2 6" xfId="1664" xr:uid="{F2D1D8B7-E8F6-4341-88A3-F3F19B83F0BF}"/>
    <cellStyle name="SAPBEXexcGood2 3" xfId="714" xr:uid="{BD4D3C54-6256-4B39-ACCE-B9D0A00EA6D4}"/>
    <cellStyle name="SAPBEXexcGood2 3 2" xfId="834" xr:uid="{13FB2A4E-917C-42AA-918A-2F9226B79A4B}"/>
    <cellStyle name="SAPBEXexcGood2 3 2 2" xfId="1401" xr:uid="{4AE881D8-A6E1-4042-85A5-1AFBB805D111}"/>
    <cellStyle name="SAPBEXexcGood2 3 2 2 2" xfId="40057" xr:uid="{BFC874C5-DDE8-4B43-A176-3761FE517EF2}"/>
    <cellStyle name="SAPBEXexcGood2 3 2 3" xfId="39787" xr:uid="{C3A959E6-C701-4FF9-BBB8-60165357F3B1}"/>
    <cellStyle name="SAPBEXexcGood2 3 2 4" xfId="40231" xr:uid="{FBB62209-43B9-4EDA-85C2-6376B3618235}"/>
    <cellStyle name="SAPBEXexcGood2 3 2 5" xfId="2158" xr:uid="{61D0DA69-3920-4E10-89ED-B2942D495389}"/>
    <cellStyle name="SAPBEXexcGood2 3 2 6" xfId="1744" xr:uid="{4C128639-586E-4166-B2BB-171DEA7847CD}"/>
    <cellStyle name="SAPBEXexcGood2 3 3" xfId="39937" xr:uid="{26886014-8951-4DC8-B1A2-D7797E61E9B4}"/>
    <cellStyle name="SAPBEXexcGood2 3 3 2" xfId="41431" xr:uid="{01BCD240-A77D-4546-A306-E98F3B05E1E8}"/>
    <cellStyle name="SAPBEXexcGood2 3 4" xfId="41432" xr:uid="{588AEC9A-A80B-44C2-B17F-E7E21FAEC466}"/>
    <cellStyle name="SAPBEXexcGood2 3 5" xfId="2041" xr:uid="{3C30E42E-1260-4E70-B270-68B8029877F2}"/>
    <cellStyle name="SAPBEXexcGood2 3 6" xfId="1635" xr:uid="{BC0595C8-BDFB-4091-B5DF-D5313D749930}"/>
    <cellStyle name="SAPBEXexcGood2 4" xfId="738" xr:uid="{4EC176C8-85BC-4194-A831-BB8A8F54F25C}"/>
    <cellStyle name="SAPBEXexcGood2 4 2" xfId="814" xr:uid="{A6C12154-334C-4053-89E7-01297F00CBE8}"/>
    <cellStyle name="SAPBEXexcGood2 4 2 2" xfId="1381" xr:uid="{5B208108-9BF2-4B0D-AF3B-6DAF90112F79}"/>
    <cellStyle name="SAPBEXexcGood2 4 2 2 2" xfId="40037" xr:uid="{07971120-282A-4249-8024-CAACB3E4A04E}"/>
    <cellStyle name="SAPBEXexcGood2 4 2 3" xfId="40362" xr:uid="{9D1D8863-F27C-4C76-B8A0-87570253A581}"/>
    <cellStyle name="SAPBEXexcGood2 4 2 4" xfId="39724" xr:uid="{5B69DA3F-7B96-41CC-9DFA-454BD180887C}"/>
    <cellStyle name="SAPBEXexcGood2 4 2 5" xfId="2138" xr:uid="{D7E16414-3AFF-4803-B3AB-DEA1746BCB02}"/>
    <cellStyle name="SAPBEXexcGood2 4 2 6" xfId="1724" xr:uid="{832D465C-AC5C-452E-AD71-7F8D947054FC}"/>
    <cellStyle name="SAPBEXexcGood2 4 3" xfId="39961" xr:uid="{D1670647-05C7-4151-A3A3-3B5E607FC785}"/>
    <cellStyle name="SAPBEXexcGood2 4 4" xfId="2062" xr:uid="{049A4010-BA43-4188-BC43-16C37C868548}"/>
    <cellStyle name="SAPBEXexcGood2 4 5" xfId="1653" xr:uid="{99A4941A-7FD2-4F0D-856D-8C56FC94C343}"/>
    <cellStyle name="SAPBEXexcGood2 5" xfId="791" xr:uid="{267E7AD6-3236-4F76-B4E4-AF572D8584F2}"/>
    <cellStyle name="SAPBEXexcGood2 5 2" xfId="1358" xr:uid="{584A11E7-7867-4352-97FD-501F0D465ABE}"/>
    <cellStyle name="SAPBEXexcGood2 5 2 2" xfId="40014" xr:uid="{4183F0D7-B3D8-46D5-8D67-0571ED8F6785}"/>
    <cellStyle name="SAPBEXexcGood2 5 3" xfId="40219" xr:uid="{869165BE-EA6D-4C8F-8341-CE0983BA135D}"/>
    <cellStyle name="SAPBEXexcGood2 5 4" xfId="39879" xr:uid="{EEA1C7CA-73E3-40F2-94AF-9E28CDF6EB52}"/>
    <cellStyle name="SAPBEXexcGood2 5 5" xfId="2115" xr:uid="{E068F037-0EAE-4B0F-B46E-E8595835A885}"/>
    <cellStyle name="SAPBEXexcGood2 5 6" xfId="1701" xr:uid="{9A2C9822-030E-40B4-9518-18A76EA0E763}"/>
    <cellStyle name="SAPBEXexcGood2 6" xfId="902" xr:uid="{86F56E7D-538F-4BE0-9F79-E1A9241D2888}"/>
    <cellStyle name="SAPBEXexcGood2 6 2" xfId="1438" xr:uid="{97755471-DFB1-41B3-B365-39F02278960F}"/>
    <cellStyle name="SAPBEXexcGood2 6 2 2" xfId="40116" xr:uid="{5655EE41-C9F2-434E-B207-05CD74B59C99}"/>
    <cellStyle name="SAPBEXexcGood2 6 3" xfId="1463" xr:uid="{821C8003-8EEA-4FF6-BC30-C62403B0455F}"/>
    <cellStyle name="SAPBEXexcGood2 6 3 2" xfId="39682" xr:uid="{FE7D0758-6A92-40E6-AE6F-DF0480F6626C}"/>
    <cellStyle name="SAPBEXexcGood2 6 4" xfId="40545" xr:uid="{3B433AD2-2C92-4BBB-8FEB-ABE9137A1137}"/>
    <cellStyle name="SAPBEXexcGood2 6 5" xfId="2193" xr:uid="{DB23D9DC-4CA7-46E8-9B28-C8654B1CFFA8}"/>
    <cellStyle name="SAPBEXexcGood2 6 6" xfId="1771" xr:uid="{4E31770A-3CCA-4CA6-935F-F752697A28E0}"/>
    <cellStyle name="SAPBEXexcGood2 7" xfId="39753" xr:uid="{2317E468-1F71-416C-BBED-759ABFF74D79}"/>
    <cellStyle name="SAPBEXexcGood2 8" xfId="1921" xr:uid="{D49E3FAD-87CD-4A31-AB56-4000B63AF217}"/>
    <cellStyle name="SAPBEXexcGood2 9" xfId="1547" xr:uid="{722C559A-3AFB-4046-8A1C-6B9714E7293E}"/>
    <cellStyle name="SAPBEXexcGood3" xfId="107" xr:uid="{00000000-0005-0000-0000-00006F000000}"/>
    <cellStyle name="SAPBEXexcGood3 2" xfId="751" xr:uid="{4CE69D33-320E-461D-A9F7-9BA627DBCC30}"/>
    <cellStyle name="SAPBEXexcGood3 2 2" xfId="775" xr:uid="{2F28638A-3EBA-49F6-B0A3-0CF2B3AC01A0}"/>
    <cellStyle name="SAPBEXexcGood3 2 2 2" xfId="601" xr:uid="{09C323CD-F3D0-4C6C-8130-8B3B2AB65FF3}"/>
    <cellStyle name="SAPBEXexcGood3 2 2 2 2" xfId="1296" xr:uid="{96D906C1-B231-4BF2-A1B8-1F075E308507}"/>
    <cellStyle name="SAPBEXexcGood3 2 2 2 2 2" xfId="39822" xr:uid="{F9A8711C-3C93-45DD-8C01-B182E20212D6}"/>
    <cellStyle name="SAPBEXexcGood3 2 2 2 3" xfId="40144" xr:uid="{92E387B8-0041-42D6-980A-EFD9B7532688}"/>
    <cellStyle name="SAPBEXexcGood3 2 2 2 4" xfId="40657" xr:uid="{7B9DCAB8-4E29-4FD0-B740-9C180D7EB64F}"/>
    <cellStyle name="SAPBEXexcGood3 2 2 2 5" xfId="1954" xr:uid="{17F1BE1C-AFB3-4ADD-9397-AB2E55552D39}"/>
    <cellStyle name="SAPBEXexcGood3 2 2 2 6" xfId="1574" xr:uid="{A0CC52FF-EFEE-4A60-8E2C-9072FE8E4FDF}"/>
    <cellStyle name="SAPBEXexcGood3 2 2 3" xfId="39998" xr:uid="{D868D138-EF81-4A68-BADA-C3C8BE9D0AB2}"/>
    <cellStyle name="SAPBEXexcGood3 2 2 4" xfId="2099" xr:uid="{D66E97BF-16FA-43E2-9FE3-D8EC6E60A922}"/>
    <cellStyle name="SAPBEXexcGood3 2 2 5" xfId="1686" xr:uid="{960E1EAE-E5B7-4411-B791-295440970446}"/>
    <cellStyle name="SAPBEXexcGood3 2 3" xfId="845" xr:uid="{D4C4784B-D540-4228-9D98-4D7180084A80}"/>
    <cellStyle name="SAPBEXexcGood3 2 3 2" xfId="1412" xr:uid="{D88FE755-B776-4553-80D4-299C1FE52A8D}"/>
    <cellStyle name="SAPBEXexcGood3 2 3 2 2" xfId="40067" xr:uid="{0564DDCD-6392-4559-904D-D949D7584D69}"/>
    <cellStyle name="SAPBEXexcGood3 2 3 3" xfId="40407" xr:uid="{9F108C42-63EE-4F58-8053-1ED7E7D240E0}"/>
    <cellStyle name="SAPBEXexcGood3 2 3 4" xfId="40630" xr:uid="{BDFD585B-5B1C-4EBA-911C-C3A4E62E4CB0}"/>
    <cellStyle name="SAPBEXexcGood3 2 3 5" xfId="2168" xr:uid="{E3AC7DB7-DF0D-4702-B02F-133B5A0D7B82}"/>
    <cellStyle name="SAPBEXexcGood3 2 3 6" xfId="1754" xr:uid="{FBEBC5C8-0DA3-4682-BF7C-B8D89B40C4C5}"/>
    <cellStyle name="SAPBEXexcGood3 2 4" xfId="39974" xr:uid="{D601235A-579F-4CAE-83CC-4E90BC605E9C}"/>
    <cellStyle name="SAPBEXexcGood3 2 4 2" xfId="41433" xr:uid="{CEE6C35C-08FA-4F2B-886A-D1CD3A293566}"/>
    <cellStyle name="SAPBEXexcGood3 2 5" xfId="2075" xr:uid="{665D3F0E-8B3B-43C7-AFA6-A3CE05CB50E4}"/>
    <cellStyle name="SAPBEXexcGood3 2 6" xfId="1665" xr:uid="{0A22F5D5-10F6-41F6-8762-EE463B549B4F}"/>
    <cellStyle name="SAPBEXexcGood3 3" xfId="715" xr:uid="{32F0F8D7-A6D7-4772-8B2F-8117EFB09BC7}"/>
    <cellStyle name="SAPBEXexcGood3 3 2" xfId="628" xr:uid="{673D1E2A-4706-441C-BE30-92A61E500311}"/>
    <cellStyle name="SAPBEXexcGood3 3 2 2" xfId="1322" xr:uid="{55F26C56-D779-4177-A1D1-CFBAB0380B8A}"/>
    <cellStyle name="SAPBEXexcGood3 3 2 2 2" xfId="39848" xr:uid="{3C339CCC-DDCE-4371-8E66-ABF2F0D3355C}"/>
    <cellStyle name="SAPBEXexcGood3 3 2 3" xfId="40084" xr:uid="{88C07208-ECF3-45AD-84E0-78F56B5EE3D9}"/>
    <cellStyle name="SAPBEXexcGood3 3 2 4" xfId="40355" xr:uid="{4F06727D-EA24-4491-9F1A-4F3BFDE08321}"/>
    <cellStyle name="SAPBEXexcGood3 3 2 5" xfId="1976" xr:uid="{37CF4897-2A19-426D-9927-AA903D6443F4}"/>
    <cellStyle name="SAPBEXexcGood3 3 2 6" xfId="1598" xr:uid="{FED29953-3761-4068-BD4A-E66E285CD834}"/>
    <cellStyle name="SAPBEXexcGood3 3 3" xfId="39938" xr:uid="{CDE7383C-214F-4E51-A45B-29634B2771E0}"/>
    <cellStyle name="SAPBEXexcGood3 3 3 2" xfId="41434" xr:uid="{A6951382-525A-485C-8B67-8A197AE2AD9A}"/>
    <cellStyle name="SAPBEXexcGood3 3 4" xfId="41435" xr:uid="{F615FEB0-BC22-47F0-9653-131CA2488428}"/>
    <cellStyle name="SAPBEXexcGood3 3 5" xfId="2042" xr:uid="{3DCB461B-78C2-44CF-8A71-7D2E009ACBDE}"/>
    <cellStyle name="SAPBEXexcGood3 3 6" xfId="1636" xr:uid="{307D3650-5196-4F78-80D6-7E556AD0414D}"/>
    <cellStyle name="SAPBEXexcGood3 4" xfId="684" xr:uid="{531FAE82-8500-41F8-B5BF-8BBBFA87EB2E}"/>
    <cellStyle name="SAPBEXexcGood3 4 2" xfId="636" xr:uid="{055AAD0E-860E-4C9C-952D-D65C6E2C339D}"/>
    <cellStyle name="SAPBEXexcGood3 4 2 2" xfId="1327" xr:uid="{809377FA-03A5-4D63-9D1B-0C85A9DB5974}"/>
    <cellStyle name="SAPBEXexcGood3 4 2 2 2" xfId="39857" xr:uid="{351E30FB-704C-4F13-BBBD-199CDE9C608A}"/>
    <cellStyle name="SAPBEXexcGood3 4 2 3" xfId="39648" xr:uid="{29082655-36CF-490B-BCE0-5A4FF6F1F012}"/>
    <cellStyle name="SAPBEXexcGood3 4 2 4" xfId="40420" xr:uid="{19E8A167-5EAB-44BD-9589-C3143D72455A}"/>
    <cellStyle name="SAPBEXexcGood3 4 2 5" xfId="1981" xr:uid="{F846E689-4747-4EEA-BE56-1A33CF423159}"/>
    <cellStyle name="SAPBEXexcGood3 4 2 6" xfId="1603" xr:uid="{7579B787-B0F4-4578-A637-52262E0F95F3}"/>
    <cellStyle name="SAPBEXexcGood3 4 3" xfId="39908" xr:uid="{A19D5799-86D4-4E17-82CD-524704215A91}"/>
    <cellStyle name="SAPBEXexcGood3 4 4" xfId="2013" xr:uid="{65CDB3B8-9761-43D0-9300-094CA327D904}"/>
    <cellStyle name="SAPBEXexcGood3 4 5" xfId="1607" xr:uid="{2A8C74DE-61A6-4B2D-B7B4-408CCA24CAF8}"/>
    <cellStyle name="SAPBEXexcGood3 5" xfId="819" xr:uid="{9B5456BD-AE4A-4E6E-8863-F536982B35BA}"/>
    <cellStyle name="SAPBEXexcGood3 5 2" xfId="1386" xr:uid="{932DFE62-6E53-4860-96E3-F51578001B26}"/>
    <cellStyle name="SAPBEXexcGood3 5 2 2" xfId="40042" xr:uid="{B1E3F2AF-84F0-4417-AA32-E054F46E70E5}"/>
    <cellStyle name="SAPBEXexcGood3 5 3" xfId="39959" xr:uid="{60132642-1D60-49A2-8455-909E6A23B20F}"/>
    <cellStyle name="SAPBEXexcGood3 5 4" xfId="40234" xr:uid="{B98B9135-5799-425F-84F2-A13127663861}"/>
    <cellStyle name="SAPBEXexcGood3 5 5" xfId="2143" xr:uid="{D203A7BC-F037-4D32-8AB7-901A6632F115}"/>
    <cellStyle name="SAPBEXexcGood3 5 6" xfId="1729" xr:uid="{35859B00-85B2-4578-AB15-D9BAD5B61CD7}"/>
    <cellStyle name="SAPBEXexcGood3 6" xfId="903" xr:uid="{47B2F1CC-95E2-40A7-8134-6103EC92E5B3}"/>
    <cellStyle name="SAPBEXexcGood3 6 2" xfId="1439" xr:uid="{44D73B44-12A9-4107-9AF2-1FA8559F35AD}"/>
    <cellStyle name="SAPBEXexcGood3 6 2 2" xfId="40117" xr:uid="{7728D168-F575-4673-A2A3-C6F5DCC7D644}"/>
    <cellStyle name="SAPBEXexcGood3 6 3" xfId="1347" xr:uid="{D8CBE7D6-4034-4A14-AEA8-09B54967D58B}"/>
    <cellStyle name="SAPBEXexcGood3 6 3 2" xfId="39681" xr:uid="{8C28F6D1-B5F8-4678-A07A-95E0521902E4}"/>
    <cellStyle name="SAPBEXexcGood3 6 4" xfId="40754" xr:uid="{C469EC6A-641D-4A07-8313-79FA921A7F84}"/>
    <cellStyle name="SAPBEXexcGood3 6 5" xfId="2194" xr:uid="{23AD1E75-080C-4459-AAC7-13171FF73E36}"/>
    <cellStyle name="SAPBEXexcGood3 6 6" xfId="1772" xr:uid="{EB0242FB-8716-4F43-A27D-578C2BD16CC3}"/>
    <cellStyle name="SAPBEXexcGood3 7" xfId="39754" xr:uid="{B0B4E65C-6A3D-455A-A51F-6773F028D589}"/>
    <cellStyle name="SAPBEXexcGood3 8" xfId="1922" xr:uid="{7FDD1637-F2CC-4172-A503-6D85F9B7DA82}"/>
    <cellStyle name="SAPBEXexcGood3 9" xfId="1548" xr:uid="{9710F527-3A37-468B-97CF-777E9806DDB8}"/>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formats 2" xfId="752" xr:uid="{B5909E70-C291-47D4-AA1A-291460F932EE}"/>
    <cellStyle name="SAPBEXformats 2 2" xfId="776" xr:uid="{D382ED4B-2A8D-4FBA-81B9-116393FAD380}"/>
    <cellStyle name="SAPBEXformats 2 2 2" xfId="800" xr:uid="{1DDE98E2-B25E-4988-8FF5-551F8643D6F8}"/>
    <cellStyle name="SAPBEXformats 2 2 2 2" xfId="1367" xr:uid="{A079B182-7B2D-4C5E-9EE7-5E90285BCAA8}"/>
    <cellStyle name="SAPBEXformats 2 2 2 2 2" xfId="40023" xr:uid="{EF802BA7-3E8A-4C74-A746-3028F44F1425}"/>
    <cellStyle name="SAPBEXformats 2 2 2 3" xfId="40141" xr:uid="{F315F79B-B7B2-4C89-84F1-6241CDBC0CFC}"/>
    <cellStyle name="SAPBEXformats 2 2 2 4" xfId="40496" xr:uid="{A8637424-1249-4AA2-9140-A2A3FAF53E09}"/>
    <cellStyle name="SAPBEXformats 2 2 2 5" xfId="2124" xr:uid="{7C6C4B22-759B-4429-BD1B-3F681458EE38}"/>
    <cellStyle name="SAPBEXformats 2 2 2 6" xfId="1710" xr:uid="{5EDDC491-B6A7-4188-A1B7-B8A889E3AD77}"/>
    <cellStyle name="SAPBEXformats 2 2 3" xfId="39999" xr:uid="{F4FB4444-DD8C-4E06-BDF2-35DC13DCC683}"/>
    <cellStyle name="SAPBEXformats 2 2 4" xfId="2100" xr:uid="{D99CA249-2F81-42E1-B7E1-5B8F3DCD6B42}"/>
    <cellStyle name="SAPBEXformats 2 2 5" xfId="1687" xr:uid="{F5CC0457-CE48-4800-A830-23DE05E2EA2D}"/>
    <cellStyle name="SAPBEXformats 2 3" xfId="631" xr:uid="{43C9A855-44AA-4524-8D48-3FA142BC7000}"/>
    <cellStyle name="SAPBEXformats 2 3 2" xfId="1325" xr:uid="{AEA5DD7E-CC41-453D-AA5A-ED5224BD0EEE}"/>
    <cellStyle name="SAPBEXformats 2 3 2 2" xfId="39851" xr:uid="{EE3D795C-BD0F-4D04-87CB-E64D2CBC65A9}"/>
    <cellStyle name="SAPBEXformats 2 3 3" xfId="40197" xr:uid="{9F4A0C89-9AC7-46A7-9893-8F58D4CEADD4}"/>
    <cellStyle name="SAPBEXformats 2 3 4" xfId="40578" xr:uid="{D16DF6AD-1003-4BFC-BAF6-B3DD07B9B127}"/>
    <cellStyle name="SAPBEXformats 2 3 5" xfId="1979" xr:uid="{E01E7303-FADB-43BE-9F85-6B427DEF3647}"/>
    <cellStyle name="SAPBEXformats 2 3 6" xfId="1601" xr:uid="{2D342B80-DE71-47BA-AAFF-9D362FA9F117}"/>
    <cellStyle name="SAPBEXformats 2 4" xfId="39975" xr:uid="{4EAD70DF-1E6B-4CE9-9FEF-B1F48765D294}"/>
    <cellStyle name="SAPBEXformats 2 4 2" xfId="41436" xr:uid="{97EE56C2-7B76-42B0-B058-BA2687BADA64}"/>
    <cellStyle name="SAPBEXformats 2 5" xfId="2076" xr:uid="{C2E33800-D7D4-4BE1-8E28-3375C3BFD5B6}"/>
    <cellStyle name="SAPBEXformats 2 6" xfId="1666" xr:uid="{0D5BF876-5860-4DEB-8517-60CD901F2AB3}"/>
    <cellStyle name="SAPBEXformats 3" xfId="716" xr:uid="{2A5D37E4-7021-4EAE-ABEC-1AC9B4F75018}"/>
    <cellStyle name="SAPBEXformats 3 2" xfId="585" xr:uid="{E7DF7F2D-027E-4140-9D93-BA226FD64C5B}"/>
    <cellStyle name="SAPBEXformats 3 2 2" xfId="1282" xr:uid="{E7A11960-044A-4158-BFAB-19A2CE16D70C}"/>
    <cellStyle name="SAPBEXformats 3 2 2 2" xfId="39807" xr:uid="{55CCED50-3EA7-4321-AFA4-682338DCA1D6}"/>
    <cellStyle name="SAPBEXformats 3 2 3" xfId="40090" xr:uid="{0583E9CC-3414-464D-B2FD-11F2EEDC9340}"/>
    <cellStyle name="SAPBEXformats 3 2 4" xfId="40249" xr:uid="{C59FFDAF-95ED-42EE-8A86-5C249C3B8244}"/>
    <cellStyle name="SAPBEXformats 3 2 5" xfId="1939" xr:uid="{F3042025-BC32-425F-85CA-E594B828EB4A}"/>
    <cellStyle name="SAPBEXformats 3 2 6" xfId="1560" xr:uid="{1F03B82A-14F7-46CE-BEE0-2DCF73E63946}"/>
    <cellStyle name="SAPBEXformats 3 3" xfId="39939" xr:uid="{73E3EBC2-B5AE-40D2-8FE1-F24BF71E56C4}"/>
    <cellStyle name="SAPBEXformats 3 3 2" xfId="41437" xr:uid="{06074A94-EC24-45C3-82F9-AF040813B72F}"/>
    <cellStyle name="SAPBEXformats 3 4" xfId="41438" xr:uid="{F53AB560-158B-451E-9996-C170EC4A100B}"/>
    <cellStyle name="SAPBEXformats 3 5" xfId="2043" xr:uid="{9124A375-01FB-4AD5-9E8A-9906828F19E3}"/>
    <cellStyle name="SAPBEXformats 3 6" xfId="1637" xr:uid="{A307E7CF-C7C0-4B17-B5AA-7D2C2B8C1A19}"/>
    <cellStyle name="SAPBEXformats 4" xfId="731" xr:uid="{23401EF4-3606-4BA8-8340-43FBF3DDD459}"/>
    <cellStyle name="SAPBEXformats 4 2" xfId="609" xr:uid="{F6A3CFE7-6DD3-4909-8D7F-96E1B127B2DB}"/>
    <cellStyle name="SAPBEXformats 4 2 2" xfId="1303" xr:uid="{5E252116-5C62-40C6-BD89-ADC1E0B1E4F4}"/>
    <cellStyle name="SAPBEXformats 4 2 2 2" xfId="39830" xr:uid="{060AD2F7-D159-44DB-AC00-1365AE21A9F7}"/>
    <cellStyle name="SAPBEXformats 4 2 3" xfId="39733" xr:uid="{D42AA2EC-AB7E-4E4E-B263-985301B622E1}"/>
    <cellStyle name="SAPBEXformats 4 2 4" xfId="40621" xr:uid="{BEB81D49-45AB-48C4-8433-0BCCEF961F47}"/>
    <cellStyle name="SAPBEXformats 4 2 5" xfId="1961" xr:uid="{08A9B375-03F2-4970-89C7-BBF4169B841C}"/>
    <cellStyle name="SAPBEXformats 4 2 6" xfId="1581" xr:uid="{662891E5-2EFF-41E3-80AA-6468A0642DB2}"/>
    <cellStyle name="SAPBEXformats 4 3" xfId="39954" xr:uid="{4A87A961-35C6-4636-A899-68DB0E1F68C3}"/>
    <cellStyle name="SAPBEXformats 4 4" xfId="2057" xr:uid="{0819ED67-BE39-4E42-9D70-FC5F960DD869}"/>
    <cellStyle name="SAPBEXformats 4 5" xfId="1650" xr:uid="{6221EFB2-762F-4D64-9CCC-5660C72248B0}"/>
    <cellStyle name="SAPBEXformats 5" xfId="593" xr:uid="{9BD866D4-A26A-4C4D-B256-A5130B69BD85}"/>
    <cellStyle name="SAPBEXformats 5 2" xfId="1289" xr:uid="{BE34838D-CDB0-4F54-BD1A-04CEB9493209}"/>
    <cellStyle name="SAPBEXformats 5 2 2" xfId="39815" xr:uid="{89305DEF-6232-478E-AA20-F227BB56BF16}"/>
    <cellStyle name="SAPBEXformats 5 3" xfId="40201" xr:uid="{C89B1377-22DB-4966-8342-4C41F681D3E3}"/>
    <cellStyle name="SAPBEXformats 5 4" xfId="39714" xr:uid="{1CE7BE8B-C024-4F07-971A-146358C40980}"/>
    <cellStyle name="SAPBEXformats 5 5" xfId="1947" xr:uid="{E643E313-6686-4F4C-B894-2A9B52473BBA}"/>
    <cellStyle name="SAPBEXformats 5 6" xfId="1567" xr:uid="{2CABFBE7-0842-40F0-8844-8C9C94F1B9B6}"/>
    <cellStyle name="SAPBEXformats 6" xfId="904" xr:uid="{18049FCE-091B-40F8-8024-566CAECB3660}"/>
    <cellStyle name="SAPBEXformats 6 2" xfId="1440" xr:uid="{36E77569-2488-4328-AEFF-C8D43B774C64}"/>
    <cellStyle name="SAPBEXformats 6 2 2" xfId="40118" xr:uid="{4C284A78-9AE9-4288-844A-DC4B712AFA7E}"/>
    <cellStyle name="SAPBEXformats 6 3" xfId="1518" xr:uid="{BE52D4F2-64DB-46DB-9D90-9E36BEDBC54B}"/>
    <cellStyle name="SAPBEXformats 6 3 2" xfId="39680" xr:uid="{53619CB5-2419-4AA5-964D-ACE00877EE01}"/>
    <cellStyle name="SAPBEXformats 6 4" xfId="40776" xr:uid="{F52AD529-3A0C-4689-A45F-7961A16FAC7C}"/>
    <cellStyle name="SAPBEXformats 6 5" xfId="2195" xr:uid="{39E2837F-3A13-47DD-A106-685A13BB7776}"/>
    <cellStyle name="SAPBEXformats 6 6" xfId="1773" xr:uid="{26EB1E95-5AF4-4617-8636-966958D71739}"/>
    <cellStyle name="SAPBEXformats 7" xfId="39755" xr:uid="{49BF63CA-8B46-47FE-9ADA-69C736147753}"/>
    <cellStyle name="SAPBEXformats 8" xfId="1923" xr:uid="{6F946C97-92F9-4178-82DC-BF2ABA6AF9DE}"/>
    <cellStyle name="SAPBEXformats 9" xfId="1549" xr:uid="{426DE3B3-DCA7-4D74-A186-8630CED23BC2}"/>
    <cellStyle name="SAPBEXheaderItem" xfId="112" xr:uid="{00000000-0005-0000-0000-000074000000}"/>
    <cellStyle name="SAPBEXheaderText" xfId="113" xr:uid="{00000000-0005-0000-0000-000075000000}"/>
    <cellStyle name="SAPBEXresData" xfId="114" xr:uid="{00000000-0005-0000-0000-000076000000}"/>
    <cellStyle name="SAPBEXresData 2" xfId="753" xr:uid="{556E8C4C-3BFF-41C8-9B0B-B30C7EE135EB}"/>
    <cellStyle name="SAPBEXresData 2 2" xfId="777" xr:uid="{D098C118-13A9-43E1-BE5F-40125EF969A9}"/>
    <cellStyle name="SAPBEXresData 2 2 2" xfId="598" xr:uid="{1573B74E-6BD4-424F-BDB9-3B8AE82C7E13}"/>
    <cellStyle name="SAPBEXresData 2 2 2 2" xfId="1293" xr:uid="{CE546073-181D-462B-A7CB-AAC6A7809BD9}"/>
    <cellStyle name="SAPBEXresData 2 2 2 2 2" xfId="39819" xr:uid="{59F36C2D-460C-4634-9139-13E609A9616F}"/>
    <cellStyle name="SAPBEXresData 2 2 2 3" xfId="40302" xr:uid="{46628C5F-06C7-43BC-8E32-8CA44EBB7671}"/>
    <cellStyle name="SAPBEXresData 2 2 2 4" xfId="40529" xr:uid="{A6627EA2-0FF7-483E-9CCA-2E641DE90DDF}"/>
    <cellStyle name="SAPBEXresData 2 2 2 5" xfId="1951" xr:uid="{AA5D11DD-70EC-4D75-AA28-070C24AFA41E}"/>
    <cellStyle name="SAPBEXresData 2 2 2 6" xfId="1571" xr:uid="{4DA9793B-CCAC-437A-8EC2-9A0FD59F9B6B}"/>
    <cellStyle name="SAPBEXresData 2 2 3" xfId="40000" xr:uid="{0818D132-7ECD-42F0-88E1-E83E0AB9335A}"/>
    <cellStyle name="SAPBEXresData 2 2 4" xfId="2101" xr:uid="{530AD135-F4AF-489E-9018-86EBD75735F3}"/>
    <cellStyle name="SAPBEXresData 2 2 5" xfId="1688" xr:uid="{9F0A5C1A-87B1-45A3-B70E-6D075B5D38BA}"/>
    <cellStyle name="SAPBEXresData 2 3" xfId="608" xr:uid="{CC3EF4A8-D313-4C88-AD89-46C5EC9B1B8B}"/>
    <cellStyle name="SAPBEXresData 2 3 2" xfId="1302" xr:uid="{22AD974F-221F-440C-A5C3-93B891D9C5FF}"/>
    <cellStyle name="SAPBEXresData 2 3 2 2" xfId="39829" xr:uid="{1A557C25-2B54-473B-8B8B-F9E72627F347}"/>
    <cellStyle name="SAPBEXresData 2 3 3" xfId="39883" xr:uid="{41ACD001-45FA-4D1B-8B33-BE3E16235BA6}"/>
    <cellStyle name="SAPBEXresData 2 3 4" xfId="40413" xr:uid="{AB2A98A2-4B2B-4810-8C75-887EAAA627EF}"/>
    <cellStyle name="SAPBEXresData 2 3 5" xfId="1960" xr:uid="{42144ED6-3CF9-40D8-87F5-972FF9D164F8}"/>
    <cellStyle name="SAPBEXresData 2 3 6" xfId="1580" xr:uid="{8FB2D6AB-5263-4672-AAAB-1865E5F85348}"/>
    <cellStyle name="SAPBEXresData 2 4" xfId="39976" xr:uid="{13AFC1C7-E560-4E42-9315-AD66264CEBE3}"/>
    <cellStyle name="SAPBEXresData 2 4 2" xfId="41439" xr:uid="{4F0204FC-B171-4647-A69A-2AE4F86EBE6F}"/>
    <cellStyle name="SAPBEXresData 2 5" xfId="2077" xr:uid="{7CC8CF9B-B3AF-43C4-98C9-421E92862717}"/>
    <cellStyle name="SAPBEXresData 2 6" xfId="1667" xr:uid="{C6B1F61A-3B3C-40F0-9945-BE2E79B1C424}"/>
    <cellStyle name="SAPBEXresData 3" xfId="717" xr:uid="{F604FB71-1C9D-4430-9200-B4513A493FE8}"/>
    <cellStyle name="SAPBEXresData 3 2" xfId="626" xr:uid="{8F957B81-DF3B-4044-A87C-553ADE3893F5}"/>
    <cellStyle name="SAPBEXresData 3 2 2" xfId="1320" xr:uid="{2086A665-ABA7-4472-A2EC-4A78192F79AA}"/>
    <cellStyle name="SAPBEXresData 3 2 2 2" xfId="39846" xr:uid="{6BEF77A3-102B-4482-84DC-BCD5CCB740D7}"/>
    <cellStyle name="SAPBEXresData 3 2 3" xfId="39790" xr:uid="{6CADD9B1-6857-4AD8-B9B2-C4242050BA34}"/>
    <cellStyle name="SAPBEXresData 3 2 4" xfId="40404" xr:uid="{1648F7CD-D91E-44EE-8C9A-6E02DA65B192}"/>
    <cellStyle name="SAPBEXresData 3 2 5" xfId="1974" xr:uid="{02CCF907-CDAE-4E8A-9739-3702424822A8}"/>
    <cellStyle name="SAPBEXresData 3 2 6" xfId="1596" xr:uid="{D78285DA-F80E-4D48-96ED-B2D4A2CEC9D0}"/>
    <cellStyle name="SAPBEXresData 3 3" xfId="39940" xr:uid="{29EB08CB-F55B-4F5D-A3AE-3F3F9015DEFF}"/>
    <cellStyle name="SAPBEXresData 3 3 2" xfId="41440" xr:uid="{C9C3F01A-1D5C-4C3B-8E06-86AA6AB1A73C}"/>
    <cellStyle name="SAPBEXresData 3 4" xfId="41441" xr:uid="{C4F62595-5752-4F01-94C0-6CB7ABAE678B}"/>
    <cellStyle name="SAPBEXresData 3 5" xfId="2044" xr:uid="{899AC2F8-0A41-4371-9D52-C92D94C8ED85}"/>
    <cellStyle name="SAPBEXresData 3 6" xfId="1638" xr:uid="{EB4045C1-8954-4DD8-B1F6-889DE90BFE78}"/>
    <cellStyle name="SAPBEXresData 4" xfId="730" xr:uid="{28501909-E3D2-465A-AF67-3118AB754244}"/>
    <cellStyle name="SAPBEXresData 4 2" xfId="808" xr:uid="{0EB8AE03-1229-4372-9AAF-C810E6A56735}"/>
    <cellStyle name="SAPBEXresData 4 2 2" xfId="1375" xr:uid="{0E5AC58C-E248-4AE7-A556-7F28D51025A2}"/>
    <cellStyle name="SAPBEXresData 4 2 2 2" xfId="40031" xr:uid="{081F117B-AB5B-4272-899B-F06177FBD971}"/>
    <cellStyle name="SAPBEXresData 4 2 3" xfId="40365" xr:uid="{31CAAAC6-44D0-4C11-B8DA-958EF444D01F}"/>
    <cellStyle name="SAPBEXresData 4 2 4" xfId="40145" xr:uid="{CB434F3A-9322-40F4-8AE3-2333C4B2A4B3}"/>
    <cellStyle name="SAPBEXresData 4 2 5" xfId="2132" xr:uid="{3728FF04-699E-4C01-BD04-9A8046B3DA01}"/>
    <cellStyle name="SAPBEXresData 4 2 6" xfId="1718" xr:uid="{ABD7B902-C580-4E26-A2AD-FF86F7EC77E8}"/>
    <cellStyle name="SAPBEXresData 4 3" xfId="39953" xr:uid="{AFF34565-4C14-4FC3-AA65-EDAEADFD41CB}"/>
    <cellStyle name="SAPBEXresData 4 4" xfId="2056" xr:uid="{FF917174-B26C-4E85-A2FD-77D3B9C3984A}"/>
    <cellStyle name="SAPBEXresData 4 5" xfId="1649" xr:uid="{983C1908-E740-4144-ABCD-C8A52227F93D}"/>
    <cellStyle name="SAPBEXresData 5" xfId="623" xr:uid="{E5DB874F-8BFC-4AAB-B604-21593088C4CC}"/>
    <cellStyle name="SAPBEXresData 5 2" xfId="1317" xr:uid="{E5CBE202-3B51-4EFE-AAB9-2C9486D06328}"/>
    <cellStyle name="SAPBEXresData 5 2 2" xfId="39843" xr:uid="{1C3EF707-873A-43E2-952B-E8CF8EB005DE}"/>
    <cellStyle name="SAPBEXresData 5 3" xfId="39859" xr:uid="{CB439676-6F3D-432E-B8E3-872A968A89F1}"/>
    <cellStyle name="SAPBEXresData 5 4" xfId="40572" xr:uid="{D56F9DE5-B162-4417-8E5A-520B2A0C700C}"/>
    <cellStyle name="SAPBEXresData 5 5" xfId="1971" xr:uid="{42E6D6F3-C51E-417E-91C5-BB441DD6F593}"/>
    <cellStyle name="SAPBEXresData 5 6" xfId="1593" xr:uid="{4B86016B-EC5F-497E-995B-589F184C8F93}"/>
    <cellStyle name="SAPBEXresData 6" xfId="907" xr:uid="{3AAA0179-1A58-479B-AA93-5075CB0C5F30}"/>
    <cellStyle name="SAPBEXresData 6 2" xfId="1442" xr:uid="{BB7186A8-BE4F-47BB-9FAF-7461916BEAAF}"/>
    <cellStyle name="SAPBEXresData 6 2 2" xfId="40121" xr:uid="{E485D966-2FE9-439D-A2AA-DC4944EF816B}"/>
    <cellStyle name="SAPBEXresData 6 3" xfId="1462" xr:uid="{92A0F121-9F7D-49C9-836A-314C1F1F9CFC}"/>
    <cellStyle name="SAPBEXresData 6 3 2" xfId="39678" xr:uid="{C0D6641E-E95C-4A67-891C-8558C8E0BC42}"/>
    <cellStyle name="SAPBEXresData 6 4" xfId="39771" xr:uid="{BFD5813D-2FED-47EB-8ECB-63695206EAE4}"/>
    <cellStyle name="SAPBEXresData 6 5" xfId="2196" xr:uid="{79D98CD0-D8F5-44D3-9D16-879E14EB33FA}"/>
    <cellStyle name="SAPBEXresData 6 6" xfId="1774" xr:uid="{075E0238-A089-4989-BFB1-4C0992357843}"/>
    <cellStyle name="SAPBEXresData 7" xfId="39758" xr:uid="{C02CC67D-304B-4D6D-B718-35DCF0D47E96}"/>
    <cellStyle name="SAPBEXresData 8" xfId="1924" xr:uid="{4D474602-9E06-457F-8D6A-54416D1EAB81}"/>
    <cellStyle name="SAPBEXresData 9" xfId="1550" xr:uid="{33E9A79A-7AB7-47C8-8F06-7B339EF820EE}"/>
    <cellStyle name="SAPBEXresDataEmph" xfId="115" xr:uid="{00000000-0005-0000-0000-000077000000}"/>
    <cellStyle name="SAPBEXresDataEmph 2" xfId="754" xr:uid="{4D50263A-1F15-4660-A4C4-F6A20043EECB}"/>
    <cellStyle name="SAPBEXresDataEmph 2 2" xfId="778" xr:uid="{4FE1BF1C-D76E-4F0C-B595-C1356B7CEE73}"/>
    <cellStyle name="SAPBEXresDataEmph 2 2 2" xfId="604" xr:uid="{A286524B-9564-4F07-AB38-FA28556F382B}"/>
    <cellStyle name="SAPBEXresDataEmph 2 2 2 2" xfId="1298" xr:uid="{52D5E19F-7461-4758-B9C5-1A3224D78B21}"/>
    <cellStyle name="SAPBEXresDataEmph 2 2 2 2 2" xfId="39825" xr:uid="{DF1FBC40-6E14-4B89-A399-6E15C9D8F6D2}"/>
    <cellStyle name="SAPBEXresDataEmph 2 2 2 3" xfId="39873" xr:uid="{22C42391-0EB8-4827-9CE5-7D3B5D5E6733}"/>
    <cellStyle name="SAPBEXresDataEmph 2 2 2 4" xfId="40649" xr:uid="{258EE2A8-D5AC-4A08-9DA6-C1189B58A521}"/>
    <cellStyle name="SAPBEXresDataEmph 2 2 2 5" xfId="1957" xr:uid="{BA9C7F4E-EE9F-46CC-B879-6F453C434B45}"/>
    <cellStyle name="SAPBEXresDataEmph 2 2 2 6" xfId="1576" xr:uid="{2131A555-160C-4BA9-B113-D2224186E342}"/>
    <cellStyle name="SAPBEXresDataEmph 2 2 3" xfId="40001" xr:uid="{6E3B4842-55C4-47DB-A63F-769F2F54025E}"/>
    <cellStyle name="SAPBEXresDataEmph 2 2 4" xfId="2102" xr:uid="{512D29E0-1B4F-46E6-BE54-AAAA01468E0F}"/>
    <cellStyle name="SAPBEXresDataEmph 2 2 5" xfId="1689" xr:uid="{D89C6D85-FB9F-49CF-9361-C6535DF49D39}"/>
    <cellStyle name="SAPBEXresDataEmph 2 3" xfId="825" xr:uid="{1D9B5650-4A4F-4D22-B5A4-F9C50AC66597}"/>
    <cellStyle name="SAPBEXresDataEmph 2 3 2" xfId="1392" xr:uid="{67AD6954-6E83-42F9-B403-61B92058678F}"/>
    <cellStyle name="SAPBEXresDataEmph 2 3 2 2" xfId="40048" xr:uid="{1EAB4834-11F6-4773-BA5E-8889B3393331}"/>
    <cellStyle name="SAPBEXresDataEmph 2 3 3" xfId="40361" xr:uid="{BAC8F25E-E13B-43D4-88DE-8999CB399C04}"/>
    <cellStyle name="SAPBEXresDataEmph 2 3 4" xfId="40272" xr:uid="{AEBF0C0C-C755-4D63-A17A-E9D3FBBCBB3A}"/>
    <cellStyle name="SAPBEXresDataEmph 2 3 5" xfId="2149" xr:uid="{7FE0DDA6-F133-4989-98BB-15CA6F86FC08}"/>
    <cellStyle name="SAPBEXresDataEmph 2 3 6" xfId="1735" xr:uid="{6F09270F-2E3F-4ADD-9738-E545F8DB3747}"/>
    <cellStyle name="SAPBEXresDataEmph 2 4" xfId="39977" xr:uid="{AD7232C2-4460-48ED-B52C-F8CB004D9A36}"/>
    <cellStyle name="SAPBEXresDataEmph 2 4 2" xfId="41442" xr:uid="{5FBFAF36-132F-400D-9033-1103D3B56C80}"/>
    <cellStyle name="SAPBEXresDataEmph 2 5" xfId="2078" xr:uid="{2434B56E-ED56-4AE7-A460-8A95664AEAF6}"/>
    <cellStyle name="SAPBEXresDataEmph 2 6" xfId="1668" xr:uid="{F82DF5B5-A154-4CBE-9099-FC9EFF01758A}"/>
    <cellStyle name="SAPBEXresDataEmph 3" xfId="718" xr:uid="{8ED13B72-34FB-43D9-AD60-8486BAB46E54}"/>
    <cellStyle name="SAPBEXresDataEmph 3 2" xfId="622" xr:uid="{1821BE8F-CFFD-4DB5-B3AF-DE6447399627}"/>
    <cellStyle name="SAPBEXresDataEmph 3 2 2" xfId="1316" xr:uid="{52FBC543-F79E-444F-BF14-D5E6BB351542}"/>
    <cellStyle name="SAPBEXresDataEmph 3 2 2 2" xfId="39842" xr:uid="{7D7984AD-6D08-47D2-9881-13D5FCA9D1E7}"/>
    <cellStyle name="SAPBEXresDataEmph 3 2 3" xfId="39860" xr:uid="{9533A808-E0F7-439E-85FE-2B24D47DC45B}"/>
    <cellStyle name="SAPBEXresDataEmph 3 2 4" xfId="40612" xr:uid="{DAA2C85D-0967-4DBB-945F-30BFE87F7DC2}"/>
    <cellStyle name="SAPBEXresDataEmph 3 2 5" xfId="1970" xr:uid="{5A01E863-25D9-4B75-8C31-F436F89CCB78}"/>
    <cellStyle name="SAPBEXresDataEmph 3 2 6" xfId="1592" xr:uid="{421680DB-4FB6-4205-BDA3-D48D74BA7FD0}"/>
    <cellStyle name="SAPBEXresDataEmph 3 3" xfId="39941" xr:uid="{8C40E39F-CFCB-4B76-B9C8-915949427745}"/>
    <cellStyle name="SAPBEXresDataEmph 3 3 2" xfId="41443" xr:uid="{CA16E3E2-C0F0-4DE5-9D19-F32C4E595ACD}"/>
    <cellStyle name="SAPBEXresDataEmph 3 4" xfId="41444" xr:uid="{AFF91343-7FAE-4AF6-A373-B884E208F982}"/>
    <cellStyle name="SAPBEXresDataEmph 3 5" xfId="2045" xr:uid="{26043F9E-CA19-453C-BA6A-7364BAF9F0F3}"/>
    <cellStyle name="SAPBEXresDataEmph 3 6" xfId="1639" xr:uid="{A565F591-FDCD-4283-9FCC-88FAA7E00020}"/>
    <cellStyle name="SAPBEXresDataEmph 4" xfId="732" xr:uid="{BD22F303-88EA-44C0-B80C-33EA9A869A68}"/>
    <cellStyle name="SAPBEXresDataEmph 4 2" xfId="629" xr:uid="{48F40AD6-AC27-4F55-8E2D-2FD72D02B3A7}"/>
    <cellStyle name="SAPBEXresDataEmph 4 2 2" xfId="1323" xr:uid="{E61A6E6D-69CD-4508-AF82-162564AA6287}"/>
    <cellStyle name="SAPBEXresDataEmph 4 2 2 2" xfId="39849" xr:uid="{78BA8519-6A53-4070-8DCF-2915A7415948}"/>
    <cellStyle name="SAPBEXresDataEmph 4 2 3" xfId="39674" xr:uid="{0ED5ED99-C810-4F1D-8FA2-5467DD18B775}"/>
    <cellStyle name="SAPBEXresDataEmph 4 2 4" xfId="40159" xr:uid="{7CC54B55-3CBB-4244-A2F9-04D18C72C8BB}"/>
    <cellStyle name="SAPBEXresDataEmph 4 2 5" xfId="1977" xr:uid="{95D58E9C-07D8-4048-9EE2-B8D6069CEE71}"/>
    <cellStyle name="SAPBEXresDataEmph 4 2 6" xfId="1599" xr:uid="{987A5F75-7E87-4CF2-8277-BAEC0E3A41FC}"/>
    <cellStyle name="SAPBEXresDataEmph 4 3" xfId="39955" xr:uid="{F49A93F8-AAE8-404C-93AA-6EE52FCB74FF}"/>
    <cellStyle name="SAPBEXresDataEmph 4 4" xfId="2058" xr:uid="{E653D63D-E45C-4F1E-A545-47909BF24AE9}"/>
    <cellStyle name="SAPBEXresDataEmph 4 5" xfId="1651" xr:uid="{8BA778F1-479E-4593-8B99-38EFC4701A7C}"/>
    <cellStyle name="SAPBEXresDataEmph 5" xfId="805" xr:uid="{1A74B647-538F-4723-A3A0-1F3582E0BFCE}"/>
    <cellStyle name="SAPBEXresDataEmph 5 2" xfId="1372" xr:uid="{C04D0163-FA33-40F1-A52F-1E53FF389FCA}"/>
    <cellStyle name="SAPBEXresDataEmph 5 2 2" xfId="40028" xr:uid="{1C2B5792-FB17-4E69-B092-0A86F70554EA}"/>
    <cellStyle name="SAPBEXresDataEmph 5 3" xfId="39646" xr:uid="{64BBFE0A-D709-41EF-AC2E-EE75B2D91656}"/>
    <cellStyle name="SAPBEXresDataEmph 5 4" xfId="40701" xr:uid="{54A35895-B30F-40EC-8FF5-833EE1551F4C}"/>
    <cellStyle name="SAPBEXresDataEmph 5 5" xfId="2129" xr:uid="{16F18F9B-8E3F-40B5-8A9E-24C40509A5BA}"/>
    <cellStyle name="SAPBEXresDataEmph 5 6" xfId="1715" xr:uid="{DC4C0A52-C958-4249-B46F-E331849207CD}"/>
    <cellStyle name="SAPBEXresDataEmph 6" xfId="908" xr:uid="{33E11180-24E3-450E-B0B2-7FB83C4B2159}"/>
    <cellStyle name="SAPBEXresDataEmph 6 2" xfId="1443" xr:uid="{76A92E4A-F71C-4F1E-9CAE-50736D55CFE7}"/>
    <cellStyle name="SAPBEXresDataEmph 6 2 2" xfId="40122" xr:uid="{77A9B2B8-1B56-4AB4-9B41-EA3FF74A928D}"/>
    <cellStyle name="SAPBEXresDataEmph 6 3" xfId="1520" xr:uid="{947C0326-336B-4E73-AAC3-724EBEF8B7C8}"/>
    <cellStyle name="SAPBEXresDataEmph 6 3 2" xfId="39677" xr:uid="{4F822839-235E-4E44-BA58-05CF02E4B4DB}"/>
    <cellStyle name="SAPBEXresDataEmph 6 4" xfId="40584" xr:uid="{9B05DEB3-C8E9-496C-9842-9D24E67052F7}"/>
    <cellStyle name="SAPBEXresDataEmph 6 5" xfId="2197" xr:uid="{2E14FFFE-5963-482E-AA86-5FDA924FFF9F}"/>
    <cellStyle name="SAPBEXresDataEmph 6 6" xfId="1775" xr:uid="{DF15D2EF-F6BE-4995-B7AC-01E0279CC13F}"/>
    <cellStyle name="SAPBEXresDataEmph 7" xfId="39759" xr:uid="{B4F044CC-A758-4BCE-8B31-9620D921E5DC}"/>
    <cellStyle name="SAPBEXresDataEmph 8" xfId="1925" xr:uid="{948D0DDC-2421-4D3C-BD97-C9C1E7BCF35E}"/>
    <cellStyle name="SAPBEXresDataEmph 9" xfId="1551" xr:uid="{071CDAD5-7919-4590-9332-E39008BE8367}"/>
    <cellStyle name="SAPBEXresItem" xfId="116" xr:uid="{00000000-0005-0000-0000-000078000000}"/>
    <cellStyle name="SAPBEXresItem 2" xfId="755" xr:uid="{5325BB8A-E6E3-4003-9376-C469394C8F09}"/>
    <cellStyle name="SAPBEXresItem 2 2" xfId="779" xr:uid="{C7C16F82-4F56-49DB-9C48-751F10F005A2}"/>
    <cellStyle name="SAPBEXresItem 2 2 2" xfId="586" xr:uid="{0EB177DA-115F-4128-AC3E-D89E2AF37D33}"/>
    <cellStyle name="SAPBEXresItem 2 2 2 2" xfId="1283" xr:uid="{513BAA04-7B89-460F-AE37-9F4074690BDC}"/>
    <cellStyle name="SAPBEXresItem 2 2 2 2 2" xfId="39808" xr:uid="{0AF36798-6982-49D1-9A16-044D740AD054}"/>
    <cellStyle name="SAPBEXresItem 2 2 2 3" xfId="40101" xr:uid="{426AEBFF-F143-41E4-AAA7-F2552A5BBFC3}"/>
    <cellStyle name="SAPBEXresItem 2 2 2 4" xfId="39738" xr:uid="{22D262F4-2A74-414C-A58E-F80DADFB1D87}"/>
    <cellStyle name="SAPBEXresItem 2 2 2 5" xfId="1940" xr:uid="{B120D200-41D4-4D66-9CE8-CE9A92281DFF}"/>
    <cellStyle name="SAPBEXresItem 2 2 2 6" xfId="1561" xr:uid="{23F12DAE-5B90-4E3E-8F28-61E1062B080E}"/>
    <cellStyle name="SAPBEXresItem 2 2 3" xfId="1351" xr:uid="{28B720ED-43E9-42B1-A9CC-02E885518EF9}"/>
    <cellStyle name="SAPBEXresItem 2 2 3 2" xfId="40002" xr:uid="{5FA49EE9-3477-4712-844B-DE281D975822}"/>
    <cellStyle name="SAPBEXresItem 2 2 4" xfId="2103" xr:uid="{3CA11FD5-3414-4085-B198-00FE2688F038}"/>
    <cellStyle name="SAPBEXresItem 2 2 5" xfId="1690" xr:uid="{1CD03AFA-3FF2-4175-8659-79550A3800E5}"/>
    <cellStyle name="SAPBEXresItem 2 3" xfId="611" xr:uid="{B8A39C39-8703-4FFB-AC0D-6B9C95DBDE0C}"/>
    <cellStyle name="SAPBEXresItem 2 3 2" xfId="1305" xr:uid="{9FBFD079-5C6B-4E0B-8C69-129C27A8009B}"/>
    <cellStyle name="SAPBEXresItem 2 3 2 2" xfId="39832" xr:uid="{52B2FBDB-C105-4216-86FE-9F5EEFCCC2B6}"/>
    <cellStyle name="SAPBEXresItem 2 3 3" xfId="40185" xr:uid="{27587D58-4396-47E0-B1BA-276B5C7D8F85}"/>
    <cellStyle name="SAPBEXresItem 2 3 4" xfId="39709" xr:uid="{87DA6C12-D5B7-4355-A02C-2E780F23E6E5}"/>
    <cellStyle name="SAPBEXresItem 2 3 5" xfId="1962" xr:uid="{83D44024-BEF7-4A55-B5DE-0DAEDAF5DF7B}"/>
    <cellStyle name="SAPBEXresItem 2 3 6" xfId="1582" xr:uid="{6AA846F9-6F67-47B0-837E-6B3B904D68E2}"/>
    <cellStyle name="SAPBEXresItem 2 4" xfId="1348" xr:uid="{76BC3C99-F4A4-42B1-860F-069CC564E2E7}"/>
    <cellStyle name="SAPBEXresItem 2 4 2" xfId="41445" xr:uid="{B64251F4-5F29-4160-B109-9510E9502DE6}"/>
    <cellStyle name="SAPBEXresItem 2 4 3" xfId="39978" xr:uid="{42253CFC-F3F3-4A4C-9ED2-BB54B9AD3C49}"/>
    <cellStyle name="SAPBEXresItem 2 5" xfId="2079" xr:uid="{4DA9080C-BB30-4E6D-86DD-904D3E181933}"/>
    <cellStyle name="SAPBEXresItem 2 6" xfId="1669" xr:uid="{1DEAC8B2-5F3D-49F9-BB8B-D9569A9A1CC6}"/>
    <cellStyle name="SAPBEXresItem 3" xfId="719" xr:uid="{8716E16E-371C-45C2-A9A2-DB6B9F05662D}"/>
    <cellStyle name="SAPBEXresItem 3 2" xfId="587" xr:uid="{1E9E1BE3-A441-4F59-913C-0CEBD75DA6AF}"/>
    <cellStyle name="SAPBEXresItem 3 2 2" xfId="1284" xr:uid="{768D3EA7-0F5B-4C21-A718-E2A2BA82095C}"/>
    <cellStyle name="SAPBEXresItem 3 2 2 2" xfId="39809" xr:uid="{7D0FED76-B87B-45F8-A430-C7C47B722A09}"/>
    <cellStyle name="SAPBEXresItem 3 2 3" xfId="40342" xr:uid="{1CB55C2B-8325-441B-9361-B7D8D65000BA}"/>
    <cellStyle name="SAPBEXresItem 3 2 4" xfId="40530" xr:uid="{3B78FAAC-9F68-4DB5-824E-BA31D868CC33}"/>
    <cellStyle name="SAPBEXresItem 3 2 5" xfId="1941" xr:uid="{F0DB10F8-809D-4722-A7DF-5065BD0A2628}"/>
    <cellStyle name="SAPBEXresItem 3 2 6" xfId="1562" xr:uid="{E18FC2CC-D06D-438C-A8D6-6820044DA0AD}"/>
    <cellStyle name="SAPBEXresItem 3 3" xfId="1342" xr:uid="{C648472A-05E1-41E1-BFAD-BD1624345C27}"/>
    <cellStyle name="SAPBEXresItem 3 3 2" xfId="41446" xr:uid="{FC7FB228-EA24-45D8-A772-41208F7FDFFF}"/>
    <cellStyle name="SAPBEXresItem 3 3 3" xfId="39942" xr:uid="{B58620CA-72E8-4C69-95A5-6ADD73FA3684}"/>
    <cellStyle name="SAPBEXresItem 3 4" xfId="41447" xr:uid="{F7B55176-BAC0-4A5A-9969-EB8283316BB7}"/>
    <cellStyle name="SAPBEXresItem 3 5" xfId="2046" xr:uid="{908A2B66-8188-4DC1-B099-4727C51073C6}"/>
    <cellStyle name="SAPBEXresItem 3 6" xfId="1640" xr:uid="{188D406B-9AC7-403D-8AA4-DDECE4D02AA7}"/>
    <cellStyle name="SAPBEXresItem 4" xfId="693" xr:uid="{109D45DC-BDFC-471E-8132-8E6081EE471B}"/>
    <cellStyle name="SAPBEXresItem 4 2" xfId="835" xr:uid="{7613816F-905C-47B4-8749-7D4380E4B961}"/>
    <cellStyle name="SAPBEXresItem 4 2 2" xfId="1402" xr:uid="{8F7DEB2A-4103-4FEC-A3C9-DB374543865F}"/>
    <cellStyle name="SAPBEXresItem 4 2 2 2" xfId="40058" xr:uid="{4B6518B8-8C20-4804-992F-E48AA8DC8E87}"/>
    <cellStyle name="SAPBEXresItem 4 2 3" xfId="39856" xr:uid="{FBD8A314-F169-49E1-B0E7-8C81880E82FC}"/>
    <cellStyle name="SAPBEXresItem 4 2 4" xfId="40659" xr:uid="{E3058EFB-7093-4F0F-9C18-471FDBEE2EA0}"/>
    <cellStyle name="SAPBEXresItem 4 2 5" xfId="2159" xr:uid="{6A0F7115-DBB2-4B03-9AC4-84FA3A9EEF2C}"/>
    <cellStyle name="SAPBEXresItem 4 2 6" xfId="1745" xr:uid="{C2CB8E3F-9D58-418B-AD2D-A0B4B9884ED0}"/>
    <cellStyle name="SAPBEXresItem 4 3" xfId="1337" xr:uid="{9BEB23BF-5F89-4E65-B9A1-E2CE0D3D0EF4}"/>
    <cellStyle name="SAPBEXresItem 4 3 2" xfId="39917" xr:uid="{2BE2DE31-A59D-47D5-AEAB-E11260AFA88B}"/>
    <cellStyle name="SAPBEXresItem 4 4" xfId="2021" xr:uid="{755ECBDC-5565-4BAE-9DCD-3482FEF9151F}"/>
    <cellStyle name="SAPBEXresItem 4 5" xfId="1615" xr:uid="{2AF9B1FC-41EF-420F-9232-454D480885D9}"/>
    <cellStyle name="SAPBEXresItem 5" xfId="788" xr:uid="{7D5B0AE1-B733-4FC0-8DE7-E13BB71A34E8}"/>
    <cellStyle name="SAPBEXresItem 5 2" xfId="1355" xr:uid="{82F864D4-E756-41C4-80C0-44421892D767}"/>
    <cellStyle name="SAPBEXresItem 5 2 2" xfId="40011" xr:uid="{72B952D6-3F84-4D65-858B-00C23AB315EE}"/>
    <cellStyle name="SAPBEXresItem 5 3" xfId="40257" xr:uid="{64911DAB-52D0-4F24-8A45-EA9BCC696DB3}"/>
    <cellStyle name="SAPBEXresItem 5 4" xfId="40251" xr:uid="{5EF55A6E-03ED-4602-8E60-9A83F46C6271}"/>
    <cellStyle name="SAPBEXresItem 5 5" xfId="2112" xr:uid="{4E4C0D42-1C01-422A-AACF-D934CD7E551F}"/>
    <cellStyle name="SAPBEXresItem 5 6" xfId="1698" xr:uid="{7E9D9560-0518-4F1C-874D-094C3B5CD8A3}"/>
    <cellStyle name="SAPBEXresItem 6" xfId="909" xr:uid="{42210F5C-6A09-40F3-9E9D-8382F40F705A}"/>
    <cellStyle name="SAPBEXresItem 6 2" xfId="1444" xr:uid="{C2993EBA-7F4C-475F-8713-BA3DDC4DFD6B}"/>
    <cellStyle name="SAPBEXresItem 6 2 2" xfId="39676" xr:uid="{A8F0E745-1701-4CBA-A064-A4299C428F69}"/>
    <cellStyle name="SAPBEXresItem 6 3" xfId="1514" xr:uid="{D915433B-6D6A-4164-8A10-156F67954AC3}"/>
    <cellStyle name="SAPBEXresItem 6 3 2" xfId="40583" xr:uid="{56A65FB3-2388-4EE6-AA9D-7167AFB984B7}"/>
    <cellStyle name="SAPBEXresItem 6 4" xfId="2198" xr:uid="{CE7CF8AD-5899-41A7-9467-9CEDEBD98855}"/>
    <cellStyle name="SAPBEXresItem 6 5" xfId="1776" xr:uid="{C5D38DE3-8377-4011-BC6F-4DE771BDEA68}"/>
    <cellStyle name="SAPBEXresItem 7" xfId="39760" xr:uid="{95AC9F30-D3CC-4A21-9A7B-7E6144357507}"/>
    <cellStyle name="SAPBEXresItem 8" xfId="1926" xr:uid="{EB7CCEFE-0800-46D5-B1A1-F955EAA13CAB}"/>
    <cellStyle name="SAPBEXresItem 9" xfId="1552" xr:uid="{2B6E7B7D-491B-41C5-A8FD-013628E97D7B}"/>
    <cellStyle name="SAPBEXstdData" xfId="117" xr:uid="{00000000-0005-0000-0000-000079000000}"/>
    <cellStyle name="SAPBEXstdData 2" xfId="756" xr:uid="{4CF5251E-44A8-48FB-9A93-719A0EDE1D78}"/>
    <cellStyle name="SAPBEXstdData 2 2" xfId="780" xr:uid="{99501FA1-680F-4EF8-884F-9FC74DA1C9E2}"/>
    <cellStyle name="SAPBEXstdData 2 2 2" xfId="790" xr:uid="{7A2D3DA7-1313-4E8B-AAF4-5986A9B3C462}"/>
    <cellStyle name="SAPBEXstdData 2 2 2 2" xfId="1357" xr:uid="{DB502672-03EA-4C9F-8C92-B904B51FAC9B}"/>
    <cellStyle name="SAPBEXstdData 2 2 2 2 2" xfId="40013" xr:uid="{3ED70F20-9EE6-43A7-9125-777E8D42219D}"/>
    <cellStyle name="SAPBEXstdData 2 2 2 3" xfId="40095" xr:uid="{EA68C585-03DE-4ED8-9B7E-30E6DD0B0312}"/>
    <cellStyle name="SAPBEXstdData 2 2 2 4" xfId="39723" xr:uid="{3B116800-26D7-4E3E-A979-956C456386A3}"/>
    <cellStyle name="SAPBEXstdData 2 2 2 5" xfId="2114" xr:uid="{676BDB0F-556B-4CD2-B81C-D806DAAF480E}"/>
    <cellStyle name="SAPBEXstdData 2 2 2 6" xfId="1700" xr:uid="{090F1C71-C843-432D-A5C6-56D8B64A42DC}"/>
    <cellStyle name="SAPBEXstdData 2 2 3" xfId="40003" xr:uid="{3EBE7D0F-A2A9-49B6-9575-DB3C3C9C687B}"/>
    <cellStyle name="SAPBEXstdData 2 2 4" xfId="2104" xr:uid="{CFA40D87-18EE-4429-963C-13A171B7045F}"/>
    <cellStyle name="SAPBEXstdData 2 2 5" xfId="1691" xr:uid="{7320E1B1-CE46-4265-BC69-94C499A1BA7F}"/>
    <cellStyle name="SAPBEXstdData 2 3" xfId="813" xr:uid="{84153374-4835-466D-9EAD-067B1A681D56}"/>
    <cellStyle name="SAPBEXstdData 2 3 2" xfId="1380" xr:uid="{30DF2B69-BC2F-408C-90A6-6407E8B7D2DD}"/>
    <cellStyle name="SAPBEXstdData 2 3 2 2" xfId="40036" xr:uid="{24EB78EB-7A07-4E7A-9520-24350686E530}"/>
    <cellStyle name="SAPBEXstdData 2 3 3" xfId="40371" xr:uid="{56B2A13A-F8F6-4779-B2AE-01D99D1F0B7C}"/>
    <cellStyle name="SAPBEXstdData 2 3 4" xfId="40099" xr:uid="{CA13C36A-4774-428B-B190-3005DC33F622}"/>
    <cellStyle name="SAPBEXstdData 2 3 5" xfId="2137" xr:uid="{73753606-6818-4086-B7F1-901231E4D03D}"/>
    <cellStyle name="SAPBEXstdData 2 3 6" xfId="1723" xr:uid="{6DA86F61-D642-43AA-BB41-86DDD339CAC7}"/>
    <cellStyle name="SAPBEXstdData 2 4" xfId="39979" xr:uid="{E0400636-BC3B-4881-B863-041D15278D98}"/>
    <cellStyle name="SAPBEXstdData 2 4 2" xfId="41448" xr:uid="{59BA12E2-0DD8-40D6-AB46-DE72AFDA6EB8}"/>
    <cellStyle name="SAPBEXstdData 2 5" xfId="2080" xr:uid="{3DB804AD-88D0-4280-8AA2-88F42A7170D4}"/>
    <cellStyle name="SAPBEXstdData 2 6" xfId="1670" xr:uid="{BEB6C6D8-2943-4AB7-A374-61AED71FB1CF}"/>
    <cellStyle name="SAPBEXstdData 3" xfId="720" xr:uid="{CA31C9C5-4725-47BA-A326-F886C5378BCE}"/>
    <cellStyle name="SAPBEXstdData 3 2" xfId="787" xr:uid="{AE538793-B2ED-4994-A244-17B2B7239CD3}"/>
    <cellStyle name="SAPBEXstdData 3 2 2" xfId="1354" xr:uid="{B7728832-7376-43C6-B76A-A0A0FE326D3A}"/>
    <cellStyle name="SAPBEXstdData 3 2 2 2" xfId="40010" xr:uid="{C58BD6A3-F4CD-4C15-86E2-E0F0F29F7BC0}"/>
    <cellStyle name="SAPBEXstdData 3 2 3" xfId="40259" xr:uid="{BF3C08B5-4D1B-4441-82B1-82C95B63C30E}"/>
    <cellStyle name="SAPBEXstdData 3 2 4" xfId="40707" xr:uid="{9D6D64AB-731B-44F7-942E-470FE8187FF9}"/>
    <cellStyle name="SAPBEXstdData 3 2 5" xfId="2111" xr:uid="{189F4236-C54D-40C8-97FE-B6EE516BE466}"/>
    <cellStyle name="SAPBEXstdData 3 2 6" xfId="1697" xr:uid="{447127BF-BA2C-4341-A01F-ED803C9A763D}"/>
    <cellStyle name="SAPBEXstdData 3 3" xfId="39943" xr:uid="{E79E31B9-0F5F-40CA-BD8C-79AD700DC93C}"/>
    <cellStyle name="SAPBEXstdData 3 3 2" xfId="41449" xr:uid="{32EF9EA5-10AD-44AA-B70E-98A72A7FAAD1}"/>
    <cellStyle name="SAPBEXstdData 3 4" xfId="41450" xr:uid="{816C2B94-7411-4E09-86D2-BC3965A17829}"/>
    <cellStyle name="SAPBEXstdData 3 5" xfId="2047" xr:uid="{6964DA55-8166-409B-9231-C7B35C555DB2}"/>
    <cellStyle name="SAPBEXstdData 3 6" xfId="1641" xr:uid="{B682495D-3076-4184-B174-B19C20936ED9}"/>
    <cellStyle name="SAPBEXstdData 4" xfId="692" xr:uid="{C52388E7-106C-45AE-81A7-FADB705259C1}"/>
    <cellStyle name="SAPBEXstdData 4 2" xfId="642" xr:uid="{DB00D16D-CE8E-4563-88C5-ED6EFF3432D4}"/>
    <cellStyle name="SAPBEXstdData 4 2 2" xfId="1330" xr:uid="{57031F58-E98D-4EDC-AA94-539085E15820}"/>
    <cellStyle name="SAPBEXstdData 4 2 2 2" xfId="39863" xr:uid="{3A2A25D3-3C9D-42CB-8A91-89AA227E051D}"/>
    <cellStyle name="SAPBEXstdData 4 2 3" xfId="40083" xr:uid="{1A6F5D1D-48F3-453D-AE50-3102261FE6C7}"/>
    <cellStyle name="SAPBEXstdData 4 2 4" xfId="40672" xr:uid="{477F7F24-6333-40D1-A2F0-CF4B8941122B}"/>
    <cellStyle name="SAPBEXstdData 4 2 5" xfId="1985" xr:uid="{8DBC8050-B587-41A0-A69C-E1680527C98D}"/>
    <cellStyle name="SAPBEXstdData 4 2 6" xfId="1605" xr:uid="{30210B60-EAAD-4333-8115-E4128A595AC2}"/>
    <cellStyle name="SAPBEXstdData 4 3" xfId="39916" xr:uid="{8FFE0D93-F1FD-49C3-AFD6-CE1131601AA0}"/>
    <cellStyle name="SAPBEXstdData 4 4" xfId="2020" xr:uid="{B4332B9A-D530-4479-997A-55D0507B8115}"/>
    <cellStyle name="SAPBEXstdData 4 5" xfId="1614" xr:uid="{D5DD04D3-79C9-4020-BB36-0E70E158BEF1}"/>
    <cellStyle name="SAPBEXstdData 5" xfId="595" xr:uid="{CA8E9FD1-91EC-4EB8-A118-58097094A65F}"/>
    <cellStyle name="SAPBEXstdData 5 2" xfId="1291" xr:uid="{91A3EC9A-B0E6-4CE7-8A02-277EDF38EC8B}"/>
    <cellStyle name="SAPBEXstdData 5 2 2" xfId="39817" xr:uid="{947B8476-4710-4AD8-949C-02A4A90F6A4F}"/>
    <cellStyle name="SAPBEXstdData 5 3" xfId="39730" xr:uid="{2D402599-38C3-4DFC-BB10-5CD0B7FE801C}"/>
    <cellStyle name="SAPBEXstdData 5 4" xfId="39717" xr:uid="{9EC0B362-083A-43FB-8329-817BDB5D58EA}"/>
    <cellStyle name="SAPBEXstdData 5 5" xfId="1949" xr:uid="{EA70E630-6F85-476F-B4F4-9D19A312C185}"/>
    <cellStyle name="SAPBEXstdData 5 6" xfId="1569" xr:uid="{DFAB01B4-4220-462B-BA73-1C35FFAB0586}"/>
    <cellStyle name="SAPBEXstdData 6" xfId="910" xr:uid="{56B62376-A3FE-4FA1-BBAB-DFA0E1B66696}"/>
    <cellStyle name="SAPBEXstdData 6 2" xfId="1445" xr:uid="{C037ACC9-B56E-44D1-A44B-2D0404DAD780}"/>
    <cellStyle name="SAPBEXstdData 6 2 2" xfId="40124" xr:uid="{06BEC2C0-D32E-40EC-9609-66691619CF3E}"/>
    <cellStyle name="SAPBEXstdData 6 3" xfId="1524" xr:uid="{EE76BD30-10CC-41BC-9459-A7C03FB49BAD}"/>
    <cellStyle name="SAPBEXstdData 6 3 2" xfId="39668" xr:uid="{1733FF86-08C5-44DB-B98E-285E0AFE1211}"/>
    <cellStyle name="SAPBEXstdData 6 4" xfId="40582" xr:uid="{2B1A94D3-B818-4A90-AE5B-4E5806082068}"/>
    <cellStyle name="SAPBEXstdData 6 5" xfId="2199" xr:uid="{07F13BE1-7F7A-4E55-8D00-4008F6F34F3A}"/>
    <cellStyle name="SAPBEXstdData 6 6" xfId="1777" xr:uid="{D3BD2798-485B-4D52-A4A9-023F25912D06}"/>
    <cellStyle name="SAPBEXstdData 7" xfId="39761" xr:uid="{2DD2BCA4-360A-4B77-BFA3-6B06CA48A6CF}"/>
    <cellStyle name="SAPBEXstdData 8" xfId="1927" xr:uid="{6D318AE4-645E-41EB-B287-418FE17F298A}"/>
    <cellStyle name="SAPBEXstdData 9" xfId="1553" xr:uid="{0B094E6A-043E-408B-9FB1-4E91E897CA56}"/>
    <cellStyle name="SAPBEXstdDataEmph" xfId="118" xr:uid="{00000000-0005-0000-0000-00007A000000}"/>
    <cellStyle name="SAPBEXstdDataEmph 2" xfId="757" xr:uid="{FE3FCF8A-3A83-481F-86C2-7200F25FBC90}"/>
    <cellStyle name="SAPBEXstdDataEmph 2 2" xfId="781" xr:uid="{FE309E80-0493-4418-8E39-4BDC6E1C9667}"/>
    <cellStyle name="SAPBEXstdDataEmph 2 2 2" xfId="794" xr:uid="{A8DFD65F-EC17-4D99-84C7-80D972245FC5}"/>
    <cellStyle name="SAPBEXstdDataEmph 2 2 2 2" xfId="1361" xr:uid="{456F88B5-58C0-4B0A-B472-AAAFFE840C09}"/>
    <cellStyle name="SAPBEXstdDataEmph 2 2 2 2 2" xfId="40017" xr:uid="{B1299DF4-31D0-4566-816B-237969EA36EE}"/>
    <cellStyle name="SAPBEXstdDataEmph 2 2 2 3" xfId="40247" xr:uid="{B36C12AA-330A-4959-9544-830C09ED1811}"/>
    <cellStyle name="SAPBEXstdDataEmph 2 2 2 4" xfId="39773" xr:uid="{09F9A3D6-F99D-463E-8C31-8243C2E7EC40}"/>
    <cellStyle name="SAPBEXstdDataEmph 2 2 2 5" xfId="2118" xr:uid="{0222D5B8-99DF-472F-9F25-4935E11F8414}"/>
    <cellStyle name="SAPBEXstdDataEmph 2 2 2 6" xfId="1704" xr:uid="{53E104F5-34C6-44EF-989C-8BAA67A4CAF2}"/>
    <cellStyle name="SAPBEXstdDataEmph 2 2 3" xfId="40004" xr:uid="{D0A332BC-757A-4EE7-ABA1-5EF142013417}"/>
    <cellStyle name="SAPBEXstdDataEmph 2 2 4" xfId="2105" xr:uid="{9FF1477A-8B22-4941-B480-D8C81CF3AD67}"/>
    <cellStyle name="SAPBEXstdDataEmph 2 2 5" xfId="1692" xr:uid="{D9111769-FD56-423C-82F6-CE13C4A8002D}"/>
    <cellStyle name="SAPBEXstdDataEmph 2 3" xfId="847" xr:uid="{DDC8E245-78D7-4EDE-8FBF-B82EBE3FCBA3}"/>
    <cellStyle name="SAPBEXstdDataEmph 2 3 2" xfId="1414" xr:uid="{7CAB17A7-8154-4F60-A0F8-07E1653736D9}"/>
    <cellStyle name="SAPBEXstdDataEmph 2 3 2 2" xfId="40069" xr:uid="{4C0E9E70-F615-48C0-B5D8-9D26CB8FC806}"/>
    <cellStyle name="SAPBEXstdDataEmph 2 3 3" xfId="40156" xr:uid="{07E5F20A-2C22-453A-ABEF-7FACFAD25FEA}"/>
    <cellStyle name="SAPBEXstdDataEmph 2 3 4" xfId="40628" xr:uid="{82AC01E9-274F-42AD-8166-965C55749D9B}"/>
    <cellStyle name="SAPBEXstdDataEmph 2 3 5" xfId="2170" xr:uid="{CDC9757D-478D-45DA-9BBD-0B1E944F096F}"/>
    <cellStyle name="SAPBEXstdDataEmph 2 3 6" xfId="1756" xr:uid="{8395803A-5494-464B-9000-39951165A294}"/>
    <cellStyle name="SAPBEXstdDataEmph 2 4" xfId="39980" xr:uid="{D184096A-B4E0-46AA-9FF5-EED7E5CCDFE3}"/>
    <cellStyle name="SAPBEXstdDataEmph 2 4 2" xfId="41451" xr:uid="{43F15D1A-A94F-41C3-AC9C-7F2DE7E9B3F1}"/>
    <cellStyle name="SAPBEXstdDataEmph 2 5" xfId="2081" xr:uid="{0E82D959-7C21-4F54-8E0B-F101CD0FB9E3}"/>
    <cellStyle name="SAPBEXstdDataEmph 2 6" xfId="1671" xr:uid="{D0EE1315-8E5E-4F8C-A0F6-AB6E2DC221F1}"/>
    <cellStyle name="SAPBEXstdDataEmph 3" xfId="721" xr:uid="{6173EDA1-6845-4C6F-9992-F85A7AD58FA8}"/>
    <cellStyle name="SAPBEXstdDataEmph 3 2" xfId="832" xr:uid="{2E1C33E0-9396-438F-989C-C1E7DE477FE3}"/>
    <cellStyle name="SAPBEXstdDataEmph 3 2 2" xfId="1399" xr:uid="{FD8D2468-D00F-4F5E-B7CE-EC1A7740F61A}"/>
    <cellStyle name="SAPBEXstdDataEmph 3 2 2 2" xfId="40055" xr:uid="{43652114-57F2-421C-98CE-73F6C26B30B4}"/>
    <cellStyle name="SAPBEXstdDataEmph 3 2 3" xfId="39785" xr:uid="{82717777-4A1D-48C8-B684-13A385A82A1E}"/>
    <cellStyle name="SAPBEXstdDataEmph 3 2 4" xfId="40532" xr:uid="{79AD1055-CD3D-4155-A306-28670CEF16DC}"/>
    <cellStyle name="SAPBEXstdDataEmph 3 2 5" xfId="2156" xr:uid="{E5D35F15-A304-45CE-950A-15B3463D1CF1}"/>
    <cellStyle name="SAPBEXstdDataEmph 3 2 6" xfId="1742" xr:uid="{C4A255A4-B1B2-4118-A007-F7A1C2789F43}"/>
    <cellStyle name="SAPBEXstdDataEmph 3 3" xfId="39944" xr:uid="{73D06749-9909-4C12-8297-1EDAE1433B11}"/>
    <cellStyle name="SAPBEXstdDataEmph 3 3 2" xfId="41452" xr:uid="{2D1F3C05-F080-4D69-83B0-C4D2CC1D761E}"/>
    <cellStyle name="SAPBEXstdDataEmph 3 4" xfId="41453" xr:uid="{97E72DAE-4F3F-41D0-9BBF-F6F6BFA78164}"/>
    <cellStyle name="SAPBEXstdDataEmph 3 5" xfId="2048" xr:uid="{CE68FFA8-2226-4B09-8204-1A15D53F2FDB}"/>
    <cellStyle name="SAPBEXstdDataEmph 3 6" xfId="1642" xr:uid="{E3F2B6A3-F9AA-4FC0-9557-B65581C12D60}"/>
    <cellStyle name="SAPBEXstdDataEmph 4" xfId="691" xr:uid="{535E6433-D069-4624-AC4D-B9E489503B91}"/>
    <cellStyle name="SAPBEXstdDataEmph 4 2" xfId="836" xr:uid="{9CBA25C4-A165-4D37-990D-345B134FED2B}"/>
    <cellStyle name="SAPBEXstdDataEmph 4 2 2" xfId="1403" xr:uid="{04D4A26B-F31A-40E0-9814-2DCA5FEC06CE}"/>
    <cellStyle name="SAPBEXstdDataEmph 4 2 2 2" xfId="40059" xr:uid="{1EA29E45-72A3-4332-9CC6-F2B84B58A7CB}"/>
    <cellStyle name="SAPBEXstdDataEmph 4 2 3" xfId="39784" xr:uid="{19D74E43-1AEA-42AF-83FB-AFA3C609B2EE}"/>
    <cellStyle name="SAPBEXstdDataEmph 4 2 4" xfId="40652" xr:uid="{5BDC1319-306F-49FA-A4A4-9A00200239DD}"/>
    <cellStyle name="SAPBEXstdDataEmph 4 2 5" xfId="2160" xr:uid="{F0BEDAD4-DA60-41B4-BB9B-B007DE065EDA}"/>
    <cellStyle name="SAPBEXstdDataEmph 4 2 6" xfId="1746" xr:uid="{82B69CE7-D749-4102-81C0-2AE14A1E97C5}"/>
    <cellStyle name="SAPBEXstdDataEmph 4 3" xfId="39915" xr:uid="{046B042C-A8B2-41E9-97EF-BFD8627D0EC2}"/>
    <cellStyle name="SAPBEXstdDataEmph 4 4" xfId="2019" xr:uid="{D20CE5BF-348D-4304-812A-68B04FB6C2E7}"/>
    <cellStyle name="SAPBEXstdDataEmph 4 5" xfId="1613" xr:uid="{B3BF580A-D23F-4563-896F-739ED4E2E8CB}"/>
    <cellStyle name="SAPBEXstdDataEmph 5" xfId="582" xr:uid="{9C71D2C6-5ECF-4EC2-BB91-BA4A0E335A95}"/>
    <cellStyle name="SAPBEXstdDataEmph 5 2" xfId="1281" xr:uid="{7C609D84-3B0D-4862-AE81-F323488A5174}"/>
    <cellStyle name="SAPBEXstdDataEmph 5 2 2" xfId="39804" xr:uid="{6B966FBA-D382-4B8F-B1E7-77B39B721162}"/>
    <cellStyle name="SAPBEXstdDataEmph 5 3" xfId="39780" xr:uid="{54CD98B6-91F5-49C2-AE80-1C38EBDB6F91}"/>
    <cellStyle name="SAPBEXstdDataEmph 5 4" xfId="40168" xr:uid="{85915137-3F8B-4EF7-B12E-97EC4DAB656D}"/>
    <cellStyle name="SAPBEXstdDataEmph 5 5" xfId="1936" xr:uid="{72391C26-CAC0-41BC-BE1F-B29EA728C239}"/>
    <cellStyle name="SAPBEXstdDataEmph 5 6" xfId="1559" xr:uid="{E31EB96E-8355-456E-9B5C-21B6F23C8023}"/>
    <cellStyle name="SAPBEXstdDataEmph 6" xfId="911" xr:uid="{C1DD2996-4590-4B2A-9CFA-F53CB7E4AAE5}"/>
    <cellStyle name="SAPBEXstdDataEmph 6 2" xfId="1446" xr:uid="{BF733866-E0BC-47C1-B9E7-32E2ADE949CD}"/>
    <cellStyle name="SAPBEXstdDataEmph 6 2 2" xfId="40125" xr:uid="{B5EB283D-70A1-4106-9813-00C9AD942A24}"/>
    <cellStyle name="SAPBEXstdDataEmph 6 3" xfId="1506" xr:uid="{F4D2DAB8-B88E-4F82-98C9-0B8E73864693}"/>
    <cellStyle name="SAPBEXstdDataEmph 6 3 2" xfId="39658" xr:uid="{24E362BF-75FD-4F53-8260-50DBFD22E216}"/>
    <cellStyle name="SAPBEXstdDataEmph 6 4" xfId="40580" xr:uid="{751C3634-DCAB-432E-B389-9138263A8D02}"/>
    <cellStyle name="SAPBEXstdDataEmph 6 5" xfId="2200" xr:uid="{7EB7C489-3218-4A28-9D4B-DC6E48ACAB39}"/>
    <cellStyle name="SAPBEXstdDataEmph 6 6" xfId="1778" xr:uid="{9ED7C337-4952-4CC1-870E-D0B2A4FFF605}"/>
    <cellStyle name="SAPBEXstdDataEmph 7" xfId="39762" xr:uid="{C09C4EC4-585D-49BE-8FAC-3E3B1D950C35}"/>
    <cellStyle name="SAPBEXstdDataEmph 8" xfId="1928" xr:uid="{F8BAB432-ADDD-40C5-BDB8-76981A2CE0DD}"/>
    <cellStyle name="SAPBEXstdDataEmph 9" xfId="1554" xr:uid="{A8C02DBA-D4C7-43EA-AFDE-D8E68008DE20}"/>
    <cellStyle name="SAPBEXstdItem" xfId="119" xr:uid="{00000000-0005-0000-0000-00007B000000}"/>
    <cellStyle name="SAPBEXstdItem 2" xfId="758" xr:uid="{F4839863-0968-4F3B-8F39-11C8E402ACFE}"/>
    <cellStyle name="SAPBEXstdItem 2 2" xfId="782" xr:uid="{CFBB784E-3248-44A6-B9C8-34CB3F4F0DA5}"/>
    <cellStyle name="SAPBEXstdItem 2 2 2" xfId="816" xr:uid="{932F7578-B8A4-46D5-8E7A-B5193C34C367}"/>
    <cellStyle name="SAPBEXstdItem 2 2 2 2" xfId="1383" xr:uid="{B2BA5ABB-9CBC-4C90-80F0-D0730ED53D3D}"/>
    <cellStyle name="SAPBEXstdItem 2 2 2 2 2" xfId="40039" xr:uid="{410E5650-56FD-44F9-BB3E-218002DE7CB9}"/>
    <cellStyle name="SAPBEXstdItem 2 2 2 3" xfId="39874" xr:uid="{0C5044B3-7B88-45C7-8243-32EDD36E2A4C}"/>
    <cellStyle name="SAPBEXstdItem 2 2 2 4" xfId="39910" xr:uid="{998CAD88-81AA-4D7E-8699-896673D30C0B}"/>
    <cellStyle name="SAPBEXstdItem 2 2 2 5" xfId="2140" xr:uid="{81AA9803-CE57-4F50-A85B-C12326C3BCCE}"/>
    <cellStyle name="SAPBEXstdItem 2 2 2 6" xfId="1726" xr:uid="{D8C3794E-1CD1-42D6-AF06-C0DF9177C4E5}"/>
    <cellStyle name="SAPBEXstdItem 2 2 3" xfId="40005" xr:uid="{57DA7D59-1FC3-47B7-B067-21DEAFA2DE44}"/>
    <cellStyle name="SAPBEXstdItem 2 2 4" xfId="2106" xr:uid="{C29679C5-E594-454D-B5B3-E398E4FEB0EB}"/>
    <cellStyle name="SAPBEXstdItem 2 2 5" xfId="1693" xr:uid="{D5682D01-E6FB-4943-B5E6-F17D4416E86E}"/>
    <cellStyle name="SAPBEXstdItem 2 3" xfId="634" xr:uid="{46C6635C-C225-4D7B-B0F3-5A60A1BA570D}"/>
    <cellStyle name="SAPBEXstdItem 2 3 2" xfId="1326" xr:uid="{5E93F59F-0C09-420A-8CB7-315ED4BEAD94}"/>
    <cellStyle name="SAPBEXstdItem 2 3 2 2" xfId="39855" xr:uid="{22D1475C-EB24-479B-8427-86442EEFE9AD}"/>
    <cellStyle name="SAPBEXstdItem 2 3 3" xfId="40199" xr:uid="{31A45B9D-DDE2-49FF-9D83-C3DD134EEA96}"/>
    <cellStyle name="SAPBEXstdItem 2 3 4" xfId="40419" xr:uid="{21891887-8096-437B-8469-946BE73D1FB7}"/>
    <cellStyle name="SAPBEXstdItem 2 3 5" xfId="1980" xr:uid="{79FCF2D5-1F73-4E72-B56F-680EFB51D8BB}"/>
    <cellStyle name="SAPBEXstdItem 2 3 6" xfId="1602" xr:uid="{8CD38452-40C4-43DC-9D62-4D29D4E76F51}"/>
    <cellStyle name="SAPBEXstdItem 2 4" xfId="39981" xr:uid="{A7F70E42-4B9F-4087-B297-5723F136CCFE}"/>
    <cellStyle name="SAPBEXstdItem 2 4 2" xfId="41454" xr:uid="{17EE9984-9B43-4371-AC26-1EC7089D7706}"/>
    <cellStyle name="SAPBEXstdItem 2 5" xfId="2082" xr:uid="{2BD853F6-6215-45F7-B879-D6F8193E2479}"/>
    <cellStyle name="SAPBEXstdItem 2 6" xfId="1672" xr:uid="{D311F4E1-216B-4160-9F9F-8E83FA0AC990}"/>
    <cellStyle name="SAPBEXstdItem 3" xfId="722" xr:uid="{04C3EF5A-85EC-4E47-AAEB-B1619CACB073}"/>
    <cellStyle name="SAPBEXstdItem 3 2" xfId="840" xr:uid="{8D850355-F69D-44FC-902C-8D6E5E722A28}"/>
    <cellStyle name="SAPBEXstdItem 3 2 2" xfId="1407" xr:uid="{829B64CD-A8F4-4A8D-B2A0-56D67ECEA6A7}"/>
    <cellStyle name="SAPBEXstdItem 3 2 2 2" xfId="40063" xr:uid="{9EC2C0C1-6534-4E5A-B431-AD373FDE02BA}"/>
    <cellStyle name="SAPBEXstdItem 3 2 3" xfId="39690" xr:uid="{27B5C439-D858-47F5-A12B-2E1FC9B13774}"/>
    <cellStyle name="SAPBEXstdItem 3 2 4" xfId="40531" xr:uid="{7088F723-2958-4667-95FF-45C05627BCB9}"/>
    <cellStyle name="SAPBEXstdItem 3 2 5" xfId="2164" xr:uid="{C6D3D923-A9D5-484B-AB6C-FCC6DA8F647D}"/>
    <cellStyle name="SAPBEXstdItem 3 2 6" xfId="1750" xr:uid="{A56A9B43-209E-4C51-960B-94E9AE8C88A8}"/>
    <cellStyle name="SAPBEXstdItem 3 3" xfId="39945" xr:uid="{08EB7655-2BC2-4E02-A517-443E3AFD9A5A}"/>
    <cellStyle name="SAPBEXstdItem 3 3 2" xfId="41455" xr:uid="{DFC5390F-31C3-4927-B7E8-73EA85EE156A}"/>
    <cellStyle name="SAPBEXstdItem 3 4" xfId="41456" xr:uid="{4A7B06CF-08BE-478B-BBA5-0FE79C9116D6}"/>
    <cellStyle name="SAPBEXstdItem 3 5" xfId="2049" xr:uid="{0D6CAAD2-59AE-4A84-888F-55CEAE6BC77D}"/>
    <cellStyle name="SAPBEXstdItem 3 6" xfId="1643" xr:uid="{08E4F4D8-4216-49BA-A220-0EF4CF98640C}"/>
    <cellStyle name="SAPBEXstdItem 4" xfId="690" xr:uid="{90AF5ED7-0A04-4B73-86D4-0425FC78121B}"/>
    <cellStyle name="SAPBEXstdItem 4 2" xfId="839" xr:uid="{0F5C4E7F-2B62-4677-B739-9E9855103EEE}"/>
    <cellStyle name="SAPBEXstdItem 4 2 2" xfId="1406" xr:uid="{9F0935F5-B5D3-406A-ADA4-89EB47A24731}"/>
    <cellStyle name="SAPBEXstdItem 4 2 2 2" xfId="40062" xr:uid="{97D009DF-C90D-4D25-A5E1-BDA1FEBFD71E}"/>
    <cellStyle name="SAPBEXstdItem 4 2 3" xfId="39691" xr:uid="{F40D11FE-532B-44AE-9568-2AD9A2D78C87}"/>
    <cellStyle name="SAPBEXstdItem 4 2 4" xfId="40645" xr:uid="{5EFCB257-DAED-4A57-BFB0-C21E9B94A479}"/>
    <cellStyle name="SAPBEXstdItem 4 2 5" xfId="2163" xr:uid="{D40F2EF2-4E69-4CBB-B6A6-D79B830ACD38}"/>
    <cellStyle name="SAPBEXstdItem 4 2 6" xfId="1749" xr:uid="{1E211085-8EF7-47AD-B8D8-F9B215613CDF}"/>
    <cellStyle name="SAPBEXstdItem 4 3" xfId="39914" xr:uid="{2D839F34-38D4-4B0E-BD82-2542FE195C98}"/>
    <cellStyle name="SAPBEXstdItem 4 4" xfId="2018" xr:uid="{2D9CAEC3-9593-4390-88FF-96E2E56FD4A1}"/>
    <cellStyle name="SAPBEXstdItem 4 5" xfId="1612" xr:uid="{72DE3789-ADE9-4228-9D06-8F17C03A5E8A}"/>
    <cellStyle name="SAPBEXstdItem 5" xfId="606" xr:uid="{F0F87C40-E8B9-46FE-88EB-D6EFC58FED2D}"/>
    <cellStyle name="SAPBEXstdItem 5 2" xfId="1300" xr:uid="{5B7479CF-E775-4289-9927-A484FD4C4ACD}"/>
    <cellStyle name="SAPBEXstdItem 5 2 2" xfId="39827" xr:uid="{F2EC1D23-8B81-4839-99FA-0061C17D022C}"/>
    <cellStyle name="SAPBEXstdItem 5 3" xfId="39868" xr:uid="{150A5C5B-42A9-4C39-A04A-5142C3C338FD}"/>
    <cellStyle name="SAPBEXstdItem 5 4" xfId="40165" xr:uid="{E0BEF765-9AEE-484A-A44D-20B5E8F161BE}"/>
    <cellStyle name="SAPBEXstdItem 5 5" xfId="1959" xr:uid="{92543771-89A4-4621-BB8B-9C4EAFB6D7AE}"/>
    <cellStyle name="SAPBEXstdItem 5 6" xfId="1578" xr:uid="{73E6DECF-8B12-4CB6-958E-1F4F745FB92B}"/>
    <cellStyle name="SAPBEXstdItem 6" xfId="912" xr:uid="{EB81DB9A-1410-43A5-964F-DE239BD9367D}"/>
    <cellStyle name="SAPBEXstdItem 6 2" xfId="1447" xr:uid="{C076D8FF-A4C3-4403-B5C9-3C5781EABD4E}"/>
    <cellStyle name="SAPBEXstdItem 6 2 2" xfId="40126" xr:uid="{8E494F2C-6A7A-4388-917B-C65A26C559A3}"/>
    <cellStyle name="SAPBEXstdItem 6 3" xfId="1464" xr:uid="{54E237D7-20EF-4700-985E-0486B27BF3E1}"/>
    <cellStyle name="SAPBEXstdItem 6 3 2" xfId="39664" xr:uid="{AD6C2B3C-04C0-4258-87DB-944F43F0F794}"/>
    <cellStyle name="SAPBEXstdItem 6 4" xfId="40579" xr:uid="{E62E25E6-8781-4C12-AA36-447F75226FDA}"/>
    <cellStyle name="SAPBEXstdItem 6 5" xfId="2201" xr:uid="{5C52BF07-3666-4B38-B2CC-A276C2B86965}"/>
    <cellStyle name="SAPBEXstdItem 6 6" xfId="1779" xr:uid="{8C40FEE3-E1AC-4669-A012-3A5D867AC433}"/>
    <cellStyle name="SAPBEXstdItem 7" xfId="39763" xr:uid="{82BAC933-B135-43BD-8D58-BA014AEFE128}"/>
    <cellStyle name="SAPBEXstdItem 8" xfId="1929" xr:uid="{410CA0CA-569C-4C8A-A8F7-6705AA8CE48E}"/>
    <cellStyle name="SAPBEXstdItem 9" xfId="1555" xr:uid="{95E92E4A-4AEE-4159-ABAA-32FE9FED6F3D}"/>
    <cellStyle name="SAPBEXtitle" xfId="120" xr:uid="{00000000-0005-0000-0000-00007C000000}"/>
    <cellStyle name="SAPBEXtitle 2" xfId="759" xr:uid="{D7EF6724-A972-4506-BFFE-93F5A9D7A5DE}"/>
    <cellStyle name="SAPBEXtitle 2 2" xfId="783" xr:uid="{EC38F06D-E2F4-40D5-9D70-3447A22109EA}"/>
    <cellStyle name="SAPBEXtitle 2 2 2" xfId="823" xr:uid="{5392371B-675E-4CA2-B93F-D948A19C658B}"/>
    <cellStyle name="SAPBEXtitle 2 2 2 2" xfId="1390" xr:uid="{81B1E575-1A01-44DA-B818-0C7805C3E06B}"/>
    <cellStyle name="SAPBEXtitle 2 2 2 2 2" xfId="40046" xr:uid="{DF485A1C-57D4-4700-9C11-6096B807C8A6}"/>
    <cellStyle name="SAPBEXtitle 2 2 2 3" xfId="39670" xr:uid="{6784E6E2-EC0C-4F7D-B4EB-A678AE7028BC}"/>
    <cellStyle name="SAPBEXtitle 2 2 2 4" xfId="40536" xr:uid="{BF889918-BC8D-4F69-9605-865A0EF4A988}"/>
    <cellStyle name="SAPBEXtitle 2 2 2 5" xfId="2147" xr:uid="{807503BC-7E5C-41D3-B771-D4BD9172239E}"/>
    <cellStyle name="SAPBEXtitle 2 2 2 6" xfId="1733" xr:uid="{08F16E9D-7B65-4DA9-A0B3-1CE30F3A0535}"/>
    <cellStyle name="SAPBEXtitle 2 2 3" xfId="1352" xr:uid="{BF4DCA94-9B4C-4142-AADE-AC8A37342BC6}"/>
    <cellStyle name="SAPBEXtitle 2 2 3 2" xfId="40006" xr:uid="{A5B29160-ACD3-4D66-BAC7-832C117A1BAC}"/>
    <cellStyle name="SAPBEXtitle 2 2 4" xfId="2107" xr:uid="{70B59B19-D151-44F2-A46F-5A3E22425984}"/>
    <cellStyle name="SAPBEXtitle 2 2 5" xfId="1694" xr:uid="{73752FA3-EEBA-4C22-9879-7DA00D085E1C}"/>
    <cellStyle name="SAPBEXtitle 2 3" xfId="672" xr:uid="{43A06623-FC64-458C-A91A-3C2F831D04B9}"/>
    <cellStyle name="SAPBEXtitle 2 3 2" xfId="1333" xr:uid="{8B12F620-A594-4D3F-847B-3638A42DED2C}"/>
    <cellStyle name="SAPBEXtitle 2 3 2 2" xfId="39898" xr:uid="{B751B49E-C5DB-48B0-8C7B-83C191AAF949}"/>
    <cellStyle name="SAPBEXtitle 2 3 3" xfId="39710" xr:uid="{203B8E8D-B20E-4D1D-B236-407805278758}"/>
    <cellStyle name="SAPBEXtitle 2 3 4" xfId="39661" xr:uid="{183F4A1D-9D80-498E-8770-8C29D50C2D1E}"/>
    <cellStyle name="SAPBEXtitle 2 3 5" xfId="2004" xr:uid="{DBA6EA2C-9ABE-4CE2-A2CC-81A6493D04FE}"/>
    <cellStyle name="SAPBEXtitle 2 3 6" xfId="1606" xr:uid="{13EC9144-5B24-4266-AE02-DE9FA7DC53E8}"/>
    <cellStyle name="SAPBEXtitle 2 4" xfId="1349" xr:uid="{561E3859-CD81-4082-BA06-186A4F416E69}"/>
    <cellStyle name="SAPBEXtitle 2 4 2" xfId="41457" xr:uid="{D4C64BA5-F73A-4CAD-8FFD-1B0CF7EB4114}"/>
    <cellStyle name="SAPBEXtitle 2 4 3" xfId="39982" xr:uid="{6D2D0340-635F-4C9B-B1E0-141B573C8093}"/>
    <cellStyle name="SAPBEXtitle 2 5" xfId="2083" xr:uid="{672CA177-ECC4-426C-9508-44E3F73D17AC}"/>
    <cellStyle name="SAPBEXtitle 2 6" xfId="1673" xr:uid="{F5623D09-CE51-4F9C-BA2E-6453D86E5C40}"/>
    <cellStyle name="SAPBEXtitle 3" xfId="723" xr:uid="{3C56E4AC-A46D-4A62-BDF3-CCEBF0E48A8B}"/>
    <cellStyle name="SAPBEXtitle 3 2" xfId="818" xr:uid="{1F132D62-19F2-4C01-9FBB-72AF3F4006AB}"/>
    <cellStyle name="SAPBEXtitle 3 2 2" xfId="1385" xr:uid="{D5239959-9F03-41BC-82CD-228B460FC3DB}"/>
    <cellStyle name="SAPBEXtitle 3 2 2 2" xfId="40041" xr:uid="{0D8F463E-700D-47D5-AF5A-BEA6D1BB546B}"/>
    <cellStyle name="SAPBEXtitle 3 2 3" xfId="39694" xr:uid="{E628B333-2C93-4205-A187-5E1D6CC6E2EC}"/>
    <cellStyle name="SAPBEXtitle 3 2 4" xfId="40713" xr:uid="{E71FBB97-1905-4F17-A7A6-0B79875B3A3F}"/>
    <cellStyle name="SAPBEXtitle 3 2 5" xfId="2142" xr:uid="{6A7F047C-A1C9-4E1B-87ED-591CA132B7C5}"/>
    <cellStyle name="SAPBEXtitle 3 2 6" xfId="1728" xr:uid="{3AA06503-1643-4F3A-A24E-532F95B74AF8}"/>
    <cellStyle name="SAPBEXtitle 3 3" xfId="1343" xr:uid="{E0F1425F-B596-4B88-99F9-ABBA99BC8305}"/>
    <cellStyle name="SAPBEXtitle 3 3 2" xfId="41458" xr:uid="{DF531C20-A1F4-4140-A3C5-368EEF397DB3}"/>
    <cellStyle name="SAPBEXtitle 3 3 3" xfId="39946" xr:uid="{F802082E-CCAA-4102-A960-E34C301410B4}"/>
    <cellStyle name="SAPBEXtitle 3 4" xfId="41459" xr:uid="{367D8327-8F69-4505-BC2C-07551B25058F}"/>
    <cellStyle name="SAPBEXtitle 3 5" xfId="2050" xr:uid="{FFE23262-CE5E-458A-96A1-12C5C4EF3424}"/>
    <cellStyle name="SAPBEXtitle 3 6" xfId="1644" xr:uid="{6D1C8C63-FCFA-4386-8EBB-802396F2938F}"/>
    <cellStyle name="SAPBEXtitle 4" xfId="689" xr:uid="{4A9EF7EF-F014-41D9-8CBC-D33535062141}"/>
    <cellStyle name="SAPBEXtitle 4 2" xfId="828" xr:uid="{40BE22CA-124F-4ED7-AFFC-F27F9B87C293}"/>
    <cellStyle name="SAPBEXtitle 4 2 2" xfId="1395" xr:uid="{0E386C29-98B1-4ADE-902A-CF441E3A00C5}"/>
    <cellStyle name="SAPBEXtitle 4 2 2 2" xfId="40051" xr:uid="{5505BB7B-C034-457A-B16B-C1659A289373}"/>
    <cellStyle name="SAPBEXtitle 4 2 3" xfId="39793" xr:uid="{F4A87895-9713-4758-9D29-0E10EBF8B4C6}"/>
    <cellStyle name="SAPBEXtitle 4 2 4" xfId="40188" xr:uid="{A938F5C5-C745-43D4-9203-455E2AAF81CB}"/>
    <cellStyle name="SAPBEXtitle 4 2 5" xfId="2152" xr:uid="{FB23B8BA-8543-4A5B-A89E-C825E70DDC37}"/>
    <cellStyle name="SAPBEXtitle 4 2 6" xfId="1738" xr:uid="{930C5F60-A630-4161-8D2D-E190F2CC06B8}"/>
    <cellStyle name="SAPBEXtitle 4 3" xfId="1336" xr:uid="{DFAFE03E-DCD2-4B42-8ABE-A038F7F94683}"/>
    <cellStyle name="SAPBEXtitle 4 3 2" xfId="39913" xr:uid="{4D288702-BD75-47A7-ACAC-36825AEDA3F7}"/>
    <cellStyle name="SAPBEXtitle 4 4" xfId="2017" xr:uid="{ED4B9A47-82F5-49A9-B0F1-EC9C6EEFE793}"/>
    <cellStyle name="SAPBEXtitle 4 5" xfId="1611" xr:uid="{E85AFCB5-02E8-4A00-B180-87DA77B7F352}"/>
    <cellStyle name="SAPBEXtitle 5" xfId="624" xr:uid="{0671B019-F881-4C58-A87E-8B949408576B}"/>
    <cellStyle name="SAPBEXtitle 5 2" xfId="1318" xr:uid="{75030375-5B6B-4336-96E4-084D91205735}"/>
    <cellStyle name="SAPBEXtitle 5 2 2" xfId="39844" xr:uid="{790F4A4A-2910-4473-AFEF-D1B7A2B8BA39}"/>
    <cellStyle name="SAPBEXtitle 5 3" xfId="40216" xr:uid="{C9333794-92FD-4AF7-B6A5-E9E8A6713C53}"/>
    <cellStyle name="SAPBEXtitle 5 4" xfId="40661" xr:uid="{CD404FAA-71BD-4B10-81BB-DE040287E9A0}"/>
    <cellStyle name="SAPBEXtitle 5 5" xfId="1972" xr:uid="{A555C122-86E6-4969-BBB8-8CAF6EE81158}"/>
    <cellStyle name="SAPBEXtitle 5 6" xfId="1594" xr:uid="{E3CF0ACC-73D6-47E3-9F49-6125B17151C2}"/>
    <cellStyle name="SAPBEXtitle 6" xfId="913" xr:uid="{0C622A5C-5CE0-48E1-9A7A-E77ABF2945A5}"/>
    <cellStyle name="SAPBEXtitle 6 2" xfId="1448" xr:uid="{84B4FE81-CF4F-489E-8F3C-CD04A872CE70}"/>
    <cellStyle name="SAPBEXtitle 6 2 2" xfId="39659" xr:uid="{D8B00762-1CF7-4AD6-8CC0-36245776A227}"/>
    <cellStyle name="SAPBEXtitle 6 3" xfId="1350" xr:uid="{D6ED46D5-DFDF-4132-9640-1847A3F07C58}"/>
    <cellStyle name="SAPBEXtitle 6 3 2" xfId="40570" xr:uid="{96D48B1C-FDB3-4D87-84A0-91E9EC49854F}"/>
    <cellStyle name="SAPBEXtitle 6 4" xfId="2202" xr:uid="{1CC2D6A7-F07A-485C-ABD4-D2C9F2C33A21}"/>
    <cellStyle name="SAPBEXtitle 6 5" xfId="1780" xr:uid="{215BC777-7BC1-42F6-8387-310418DC73E1}"/>
    <cellStyle name="SAPBEXtitle 7" xfId="39764" xr:uid="{91B5D562-D192-45C9-BA49-65CF03D77AE1}"/>
    <cellStyle name="SAPBEXtitle 8" xfId="1930" xr:uid="{AD1DC339-5A45-4F63-8B70-535F8D19619C}"/>
    <cellStyle name="SAPBEXtitle 9" xfId="1556" xr:uid="{32B43807-0F87-4C76-BF58-6751EB1CD772}"/>
    <cellStyle name="SAPBEXundefined" xfId="121" xr:uid="{00000000-0005-0000-0000-00007D000000}"/>
    <cellStyle name="SAPBEXundefined 2" xfId="760" xr:uid="{12055FB9-5A6B-412A-9055-043731484A8B}"/>
    <cellStyle name="SAPBEXundefined 2 2" xfId="784" xr:uid="{DDCAF970-B0D0-40C8-9248-383F236A234D}"/>
    <cellStyle name="SAPBEXundefined 2 2 2" xfId="854" xr:uid="{6EBB257F-B19C-4E58-9E4F-431DADDC7621}"/>
    <cellStyle name="SAPBEXundefined 2 2 2 2" xfId="1417" xr:uid="{601050FB-78F3-457E-8799-15FF5F95573C}"/>
    <cellStyle name="SAPBEXundefined 2 2 2 2 2" xfId="40076" xr:uid="{4DE3EA75-5876-4D7D-9236-7BBBC8031EE0}"/>
    <cellStyle name="SAPBEXundefined 2 2 2 3" xfId="39684" xr:uid="{6832B039-C594-4E8D-A259-BC3E445B48B7}"/>
    <cellStyle name="SAPBEXundefined 2 2 2 4" xfId="40644" xr:uid="{F4DFF6E2-0B92-4ED6-8C17-E99C879AB2AA}"/>
    <cellStyle name="SAPBEXundefined 2 2 2 5" xfId="2177" xr:uid="{EC5C4E1A-D9D2-4D9D-AB5A-E3833CF366ED}"/>
    <cellStyle name="SAPBEXundefined 2 2 2 6" xfId="1759" xr:uid="{68117555-4D65-48A8-B6BF-E852897035EC}"/>
    <cellStyle name="SAPBEXundefined 2 2 3" xfId="40007" xr:uid="{047CADAE-3986-4E77-847A-5E8222A9A60E}"/>
    <cellStyle name="SAPBEXundefined 2 2 4" xfId="2108" xr:uid="{91832422-FD4B-423E-904E-DE2D2CC6F660}"/>
    <cellStyle name="SAPBEXundefined 2 2 5" xfId="1695" xr:uid="{ACED97C4-9A24-4743-A079-7672CFD8A6F9}"/>
    <cellStyle name="SAPBEXundefined 2 3" xfId="617" xr:uid="{3DB9F632-55CD-423B-9CC2-211A6AB09B98}"/>
    <cellStyle name="SAPBEXundefined 2 3 2" xfId="1311" xr:uid="{285D2919-CAFF-41AB-880C-FE85C47EC23A}"/>
    <cellStyle name="SAPBEXundefined 2 3 2 2" xfId="39838" xr:uid="{23CC10F2-BB7F-4678-AD69-A56DE335A9BB}"/>
    <cellStyle name="SAPBEXundefined 2 3 3" xfId="40359" xr:uid="{DDA6E1F9-A3D8-4388-A8EB-353745D25C45}"/>
    <cellStyle name="SAPBEXundefined 2 3 4" xfId="40620" xr:uid="{8D8A0D51-74E3-4CFD-BEDD-7D9A05CC2055}"/>
    <cellStyle name="SAPBEXundefined 2 3 5" xfId="1967" xr:uid="{E6E746C9-DC4D-4B57-A72E-35A404375626}"/>
    <cellStyle name="SAPBEXundefined 2 3 6" xfId="1588" xr:uid="{8C00C624-353B-413B-9CBA-F97B3AA19B63}"/>
    <cellStyle name="SAPBEXundefined 2 4" xfId="39983" xr:uid="{D1D38A8E-DC9F-44FB-91C0-97EAAE253F10}"/>
    <cellStyle name="SAPBEXundefined 2 4 2" xfId="41460" xr:uid="{3122E6A8-F5DB-4563-B702-DBEB2191BE07}"/>
    <cellStyle name="SAPBEXundefined 2 5" xfId="2084" xr:uid="{2266C591-8786-47BC-BCEA-C3765795765E}"/>
    <cellStyle name="SAPBEXundefined 2 6" xfId="1674" xr:uid="{8BFE3105-FD53-4D6D-93B6-F6A46C0C485B}"/>
    <cellStyle name="SAPBEXundefined 3" xfId="724" xr:uid="{F3E23229-D64D-47DE-9265-1F8512AED5A7}"/>
    <cellStyle name="SAPBEXundefined 3 2" xfId="815" xr:uid="{47234616-204F-4E31-A605-B5B820304E56}"/>
    <cellStyle name="SAPBEXundefined 3 2 2" xfId="1382" xr:uid="{CE11881F-7BE9-4BF2-839B-8D0469AAD156}"/>
    <cellStyle name="SAPBEXundefined 3 2 2 2" xfId="40038" xr:uid="{C30CEEE5-9521-4DF0-B3F1-185144715C39}"/>
    <cellStyle name="SAPBEXundefined 3 2 3" xfId="40372" xr:uid="{CD813C06-A0AB-48B2-AB4D-E49F68C1EF6E}"/>
    <cellStyle name="SAPBEXundefined 3 2 4" xfId="39774" xr:uid="{A2AD2067-DB01-4A1C-BF70-3CBD37B72962}"/>
    <cellStyle name="SAPBEXundefined 3 2 5" xfId="2139" xr:uid="{DE5B560F-AD12-46DD-8491-846BC58FB36E}"/>
    <cellStyle name="SAPBEXundefined 3 2 6" xfId="1725" xr:uid="{F65CF104-F51D-4384-BDCC-7BBB71224AFA}"/>
    <cellStyle name="SAPBEXundefined 3 3" xfId="39947" xr:uid="{85BE88D0-8F4B-4652-8960-D7906F138F2E}"/>
    <cellStyle name="SAPBEXundefined 3 3 2" xfId="41461" xr:uid="{0B2E1A95-D757-4634-88E3-DEFBB308311D}"/>
    <cellStyle name="SAPBEXundefined 3 4" xfId="41462" xr:uid="{02F00CC3-F965-47BD-A9B6-DCD3E2EB774E}"/>
    <cellStyle name="SAPBEXundefined 3 5" xfId="2051" xr:uid="{3C58FA33-70DA-4B25-B8AE-944E24420C48}"/>
    <cellStyle name="SAPBEXundefined 3 6" xfId="1645" xr:uid="{E8CE52D2-D1E0-4682-B139-5D0283D6D01E}"/>
    <cellStyle name="SAPBEXundefined 4" xfId="688" xr:uid="{681FB3F1-FE7E-4F56-8720-D0EC015EDA51}"/>
    <cellStyle name="SAPBEXundefined 4 2" xfId="793" xr:uid="{90F2C696-9533-49D2-9500-700C1719A319}"/>
    <cellStyle name="SAPBEXundefined 4 2 2" xfId="1360" xr:uid="{D607CE04-FCFF-46D4-B0BD-4B0A667F2F06}"/>
    <cellStyle name="SAPBEXundefined 4 2 2 2" xfId="40016" xr:uid="{478E95E5-5CCC-4C37-B396-1E2A509C2137}"/>
    <cellStyle name="SAPBEXundefined 4 2 3" xfId="39654" xr:uid="{C82DD207-C5D1-4B76-A899-521EDEDCAD1F}"/>
    <cellStyle name="SAPBEXundefined 4 2 4" xfId="40137" xr:uid="{6E9E6965-BBBD-4917-A15B-33A8961E17DD}"/>
    <cellStyle name="SAPBEXundefined 4 2 5" xfId="2117" xr:uid="{FB6E6549-B39B-4E94-9FF9-4374CC98F2FF}"/>
    <cellStyle name="SAPBEXundefined 4 2 6" xfId="1703" xr:uid="{B2D2C784-D55E-4AC7-85D0-0741491E84C8}"/>
    <cellStyle name="SAPBEXundefined 4 3" xfId="39912" xr:uid="{A31DB874-1507-492F-B54F-568D060EDF17}"/>
    <cellStyle name="SAPBEXundefined 4 4" xfId="2016" xr:uid="{A9DF6B77-33C9-4915-9862-4BE30C328DF7}"/>
    <cellStyle name="SAPBEXundefined 4 5" xfId="1610" xr:uid="{E3243B6C-F995-44FE-A607-15750148E52F}"/>
    <cellStyle name="SAPBEXundefined 5" xfId="590" xr:uid="{5E4FA49D-CB1D-4112-A410-A5A04F1AE034}"/>
    <cellStyle name="SAPBEXundefined 5 2" xfId="1286" xr:uid="{75D543DE-7395-4F4F-BB7B-2FF1EA818A69}"/>
    <cellStyle name="SAPBEXundefined 5 2 2" xfId="39812" xr:uid="{3CF48B2A-0079-40EB-A579-91706178247F}"/>
    <cellStyle name="SAPBEXundefined 5 3" xfId="40360" xr:uid="{6E9C2A83-FA82-470B-9389-4E57B53D290D}"/>
    <cellStyle name="SAPBEXundefined 5 4" xfId="40632" xr:uid="{8F891A01-3254-4608-A99B-00C022C0CFD8}"/>
    <cellStyle name="SAPBEXundefined 5 5" xfId="1944" xr:uid="{5E9CAA3B-BF4F-4715-9427-3796BB825129}"/>
    <cellStyle name="SAPBEXundefined 5 6" xfId="1564" xr:uid="{20AC2F66-ED38-419C-B882-778A6B04CAE5}"/>
    <cellStyle name="SAPBEXundefined 6" xfId="914" xr:uid="{7D2B0109-6F6F-4562-A02D-57AAB8B5BFFF}"/>
    <cellStyle name="SAPBEXundefined 6 2" xfId="1449" xr:uid="{46C73D43-6E15-4DEC-B4E4-E79926787CFF}"/>
    <cellStyle name="SAPBEXundefined 6 2 2" xfId="40128" xr:uid="{D942AC35-FA49-470E-8066-EDB97F8AA2A5}"/>
    <cellStyle name="SAPBEXundefined 6 3" xfId="1216" xr:uid="{0CF8C2C8-625F-4486-8150-CDCBC261E414}"/>
    <cellStyle name="SAPBEXundefined 6 3 2" xfId="39666" xr:uid="{E441B182-FFFF-4BB2-B9DB-D1CC24516707}"/>
    <cellStyle name="SAPBEXundefined 6 4" xfId="40490" xr:uid="{306FFD43-5CB4-4717-880F-5494892BBF65}"/>
    <cellStyle name="SAPBEXundefined 6 5" xfId="2203" xr:uid="{1EF33B97-D089-42EF-BD56-36902ADDBC76}"/>
    <cellStyle name="SAPBEXundefined 6 6" xfId="1781" xr:uid="{2778B235-D776-4C36-814B-1D4285B514DD}"/>
    <cellStyle name="SAPBEXundefined 7" xfId="39765" xr:uid="{6A011F18-BB9B-4FC1-B65B-CA085C20ECAB}"/>
    <cellStyle name="SAPBEXundefined 8" xfId="1931" xr:uid="{C5140DBC-E676-4517-A679-D56346C99FC7}"/>
    <cellStyle name="SAPBEXundefined 9" xfId="1557" xr:uid="{E681363A-D6BF-4615-9361-9D9B795119AA}"/>
    <cellStyle name="SCH1" xfId="39394" xr:uid="{275D0351-F9B3-4A94-AECA-BF5A0C048B27}"/>
    <cellStyle name="SCUserRow" xfId="20830" xr:uid="{ADA4088F-A724-424C-A198-0BDE20A68E2C}"/>
    <cellStyle name="Shaded Background" xfId="20831" xr:uid="{68B02CE3-B095-425F-B875-6306B2A8DCB7}"/>
    <cellStyle name="Sheet Title" xfId="20832" xr:uid="{1C67C2D8-EA98-4AFE-9D5A-44F46209EC68}"/>
    <cellStyle name="Smart Bold" xfId="2407" xr:uid="{227D83F0-C830-41BB-BEC2-B1DF9C37985C}"/>
    <cellStyle name="Smart Forecast" xfId="2408" xr:uid="{B101C4E0-F641-4CCB-8F83-6E509A23B4BF}"/>
    <cellStyle name="Smart General" xfId="2409" xr:uid="{095788C6-C4B7-49ED-93D8-E4CB79E5444E}"/>
    <cellStyle name="Smart Highlight" xfId="2410" xr:uid="{8AD3B90D-BA8C-4C13-AA8E-BA3E9950CCD2}"/>
    <cellStyle name="Smart Percent" xfId="2411" xr:uid="{3FB4A5C1-E2FC-410D-A2CB-81F2B64D73D3}"/>
    <cellStyle name="Smart Source" xfId="2412" xr:uid="{F8A151F2-B4CD-4FE3-9017-86E0CBB15921}"/>
    <cellStyle name="Smart Subtitle 1" xfId="2384" xr:uid="{6DD9F871-17A5-40A7-8E9F-2235E4F22A14}"/>
    <cellStyle name="Smart Subtitle 2" xfId="2413" xr:uid="{A8CA7EF2-C187-4714-94A9-AA8C5CB93366}"/>
    <cellStyle name="Smart Subtitle 3" xfId="2414" xr:uid="{B309D7B4-F5E8-4A8B-9366-BD828C129921}"/>
    <cellStyle name="Smart Subtotal" xfId="2415" xr:uid="{0ACF0A99-EB92-420B-BA94-8073A21687B1}"/>
    <cellStyle name="Smart Title" xfId="2383" xr:uid="{34239D94-63BC-421E-AD01-DC3A4BAEF620}"/>
    <cellStyle name="Smart Total" xfId="2416" xr:uid="{E129F575-2701-416C-B6E8-303319079972}"/>
    <cellStyle name="Standard" xfId="20833" xr:uid="{B9E11313-ADAA-4833-AE38-87F548B28EE2}"/>
    <cellStyle name="Standard 2" xfId="20834" xr:uid="{6FFA4C36-A206-4702-96F7-75859508526A}"/>
    <cellStyle name="Standard 3" xfId="20835" xr:uid="{26944C66-F07A-4AA7-8883-94F0DC553CCD}"/>
    <cellStyle name="Standard 4" xfId="20836" xr:uid="{04239347-B560-434B-99C8-85FD203F4E52}"/>
    <cellStyle name="Standard 5" xfId="39199" xr:uid="{9D28519F-2A53-49B2-ACF7-B0778F781724}"/>
    <cellStyle name="Standard 6" xfId="39200" xr:uid="{C29FB875-64F0-4287-AEAA-EB5B3A71EE94}"/>
    <cellStyle name="Standard_07_31_2001 WS Datenabzug-1" xfId="122" xr:uid="{00000000-0005-0000-0000-00007E000000}"/>
    <cellStyle name="style" xfId="123" xr:uid="{00000000-0005-0000-0000-00007F000000}"/>
    <cellStyle name="Style 1" xfId="124" xr:uid="{00000000-0005-0000-0000-000080000000}"/>
    <cellStyle name="Style 1 10" xfId="20838" xr:uid="{5F1D89AB-E3C8-4C6B-B92D-5A2C69B147B6}"/>
    <cellStyle name="Style 1 11" xfId="20839" xr:uid="{D089B430-F0FA-4750-B9E2-67D8CFD1F60F}"/>
    <cellStyle name="Style 1 12" xfId="20840" xr:uid="{318C2F82-824F-4445-8B86-93A694563A9B}"/>
    <cellStyle name="Style 1 13" xfId="20841" xr:uid="{54696318-1004-468F-8F2A-4AEB0C2127BB}"/>
    <cellStyle name="Style 1 14" xfId="20842" xr:uid="{D599C665-E168-4A89-B11F-932C9AE67065}"/>
    <cellStyle name="Style 1 15" xfId="20843" xr:uid="{A78254E6-65CB-4E54-B5FA-4ADDE5CE9D95}"/>
    <cellStyle name="Style 1 16" xfId="20844" xr:uid="{9B647261-CAB7-4885-B3CD-D245063C0FC7}"/>
    <cellStyle name="Style 1 17" xfId="39201" xr:uid="{FF6393B4-FB40-4C61-9A17-CB965F2B08B9}"/>
    <cellStyle name="Style 1 18" xfId="39395" xr:uid="{DC78B2E9-BCD2-4284-AEE7-48A8C692FCED}"/>
    <cellStyle name="Style 1 19" xfId="20837" xr:uid="{1B799813-8F4D-470E-AC2E-9A4EB47667CE}"/>
    <cellStyle name="Style 1 2" xfId="20845" xr:uid="{E08E2456-14B2-4D78-988C-483C5931B913}"/>
    <cellStyle name="Style 1 2 2" xfId="20846" xr:uid="{E68C98DB-9C84-4BA7-920F-F487D9517AD9}"/>
    <cellStyle name="Style 1 2 2 2" xfId="41465" xr:uid="{B765759C-4FEC-4F33-9791-DD806335CA1C}"/>
    <cellStyle name="Style 1 2 3" xfId="20847" xr:uid="{55C66D9D-4E37-49C8-858A-EFFC3D99AAFC}"/>
    <cellStyle name="Style 1 2 3 2" xfId="41464" xr:uid="{2BFDA3D7-C4F5-4EA1-8280-1114679ABE2C}"/>
    <cellStyle name="Style 1 2 4" xfId="39486" xr:uid="{7F802605-CC0B-4005-9596-80BA7B33D989}"/>
    <cellStyle name="Style 1 2 5" xfId="40864" xr:uid="{4EAE96D3-4496-49FB-8A37-4860343F29FA}"/>
    <cellStyle name="Style 1 3" xfId="20848" xr:uid="{51C071CC-AADF-4DC0-9D31-6AC230529301}"/>
    <cellStyle name="Style 1 3 2" xfId="20849" xr:uid="{2086D064-C371-4448-AB69-28C9177AE3DF}"/>
    <cellStyle name="Style 1 3 3" xfId="20850" xr:uid="{6426C845-D5A8-4D20-9CAA-97BCE10B10C6}"/>
    <cellStyle name="Style 1 3 4" xfId="39573" xr:uid="{16F69C46-39F3-42B6-A158-1241DBE059B7}"/>
    <cellStyle name="Style 1 4" xfId="20851" xr:uid="{F7572D96-275F-47CA-9209-982D28E78033}"/>
    <cellStyle name="Style 1 4 2" xfId="39551" xr:uid="{68B4BB23-1CF4-47D9-90A9-818C20306F3B}"/>
    <cellStyle name="Style 1 5" xfId="20852" xr:uid="{1ABC04B2-F4EF-4DCA-A03E-6ACF3D20EE34}"/>
    <cellStyle name="Style 1 6" xfId="20853" xr:uid="{A9F95D99-EF9F-45BC-975A-CBE49B3FECCF}"/>
    <cellStyle name="Style 1 7" xfId="20854" xr:uid="{9AAC2BCC-0CED-49E6-A561-EE58C3D949B3}"/>
    <cellStyle name="Style 1 8" xfId="20855" xr:uid="{FB3701D9-AB46-4692-979D-34898E174590}"/>
    <cellStyle name="Style 1 9" xfId="20856" xr:uid="{AD049CCF-1445-4FC5-9662-02DFCFF3063F}"/>
    <cellStyle name="Style 1_AZAY Deferred tax Template_2013 (2)" xfId="41466" xr:uid="{DAA421F1-3145-40B4-B9CE-709AE00DF3D7}"/>
    <cellStyle name="style 10" xfId="889" xr:uid="{33DD6834-C1D3-4BC7-BB57-AA4B458B0FE4}"/>
    <cellStyle name="style 10 2" xfId="1426" xr:uid="{F8F7A3E4-2663-475C-A1D7-73B763F26499}"/>
    <cellStyle name="style 10 3" xfId="40479" xr:uid="{4DA2A7F2-6D26-4061-9BDD-511712C07F0F}"/>
    <cellStyle name="style 10 4" xfId="41463" xr:uid="{1E39F37B-75B0-409E-A09A-BD3256A02636}"/>
    <cellStyle name="style 11" xfId="869" xr:uid="{025BF3A1-9221-426B-835D-ADCC8860CE9C}"/>
    <cellStyle name="style 11 2" xfId="1421" xr:uid="{FADBE4B8-21A5-4AF4-B4C0-8A90AF38D34B}"/>
    <cellStyle name="style 11 3" xfId="39715" xr:uid="{992CC547-6811-4A5A-B6BA-23E57FABE36D}"/>
    <cellStyle name="style 11 4" xfId="41675" xr:uid="{C42245BC-4E36-42DF-AEF8-800EAE55ADD7}"/>
    <cellStyle name="style 12" xfId="882" xr:uid="{F9D84679-753C-4CF3-B5E3-5719FE0DA840}"/>
    <cellStyle name="style 12 2" xfId="1425" xr:uid="{A910D133-1D2E-4428-BBAB-2453A5A1ACE7}"/>
    <cellStyle name="style 12 3" xfId="40589" xr:uid="{5F7B3C2E-7907-4387-8306-D0FA078EE503}"/>
    <cellStyle name="style 13" xfId="968" xr:uid="{860D283D-15D9-42BD-9F7D-F5153BC4918A}"/>
    <cellStyle name="style 13 2" xfId="1460" xr:uid="{29517760-0A24-4E27-88D4-8612C4BD2438}"/>
    <cellStyle name="style 13 3" xfId="40746" xr:uid="{3F3C460F-B6F7-4CEA-A0C1-4AFA6B2DCA0D}"/>
    <cellStyle name="style 14" xfId="878" xr:uid="{6AD2C645-D5F6-43D6-B0D2-4EDD7E8B8022}"/>
    <cellStyle name="style 14 2" xfId="1423" xr:uid="{691E7B89-DF63-48A0-837D-663659CAA3B8}"/>
    <cellStyle name="style 14 3" xfId="40597" xr:uid="{E30D17ED-F292-4B55-892E-E375BD97E8B3}"/>
    <cellStyle name="style 15" xfId="1012" xr:uid="{1D0CFFA8-D4F5-4644-8300-3306E0C4353C}"/>
    <cellStyle name="style 15 2" xfId="1467" xr:uid="{1D970EF0-28AE-4AB5-A2CF-72B5F9A005A9}"/>
    <cellStyle name="style 15 3" xfId="39662" xr:uid="{003DAE1B-76DC-4DE1-B1B8-BEFD5BB521F1}"/>
    <cellStyle name="style 16" xfId="1007" xr:uid="{0B31DDD5-EF75-4484-9F56-441C6F7C5ACE}"/>
    <cellStyle name="style 16 2" xfId="1465" xr:uid="{7B0387A9-71B6-4F4A-8262-36192F21653C}"/>
    <cellStyle name="style 16 3" xfId="40303" xr:uid="{4E744834-B4C1-47DD-811A-4FCE6CF7E8E7}"/>
    <cellStyle name="style 17" xfId="937" xr:uid="{1E93CDE0-511A-4C87-A783-9E36664C0F38}"/>
    <cellStyle name="style 17 2" xfId="1458" xr:uid="{0CDC2429-FAFA-48AF-B239-B063CF71F4B2}"/>
    <cellStyle name="style 17 3" xfId="40775" xr:uid="{C155E93B-E5AF-427C-A23D-11833A13C217}"/>
    <cellStyle name="style 18" xfId="934" xr:uid="{4095A08D-C924-4CEF-AFC7-D3814021E4A4}"/>
    <cellStyle name="style 18 2" xfId="1457" xr:uid="{4FE46495-28AA-4B96-B848-2E0ADAC7C477}"/>
    <cellStyle name="style 18 3" xfId="40753" xr:uid="{AC49C808-5436-457B-9CA6-F3AD8FD011CA}"/>
    <cellStyle name="style 19" xfId="865" xr:uid="{FB84B68A-C34E-4493-96FC-672E3FA31429}"/>
    <cellStyle name="style 19 2" xfId="1419" xr:uid="{301AFE21-2207-4E8C-87EA-DE64AC8D2758}"/>
    <cellStyle name="style 19 3" xfId="40604" xr:uid="{59781383-CFF2-4C4C-B524-33286DEE0EFC}"/>
    <cellStyle name="style 2" xfId="725" xr:uid="{EA889444-8E3D-409E-8435-501088A6B684}"/>
    <cellStyle name="Style 2 10" xfId="20858" xr:uid="{EA48426C-8981-45B9-A32C-229DD70F3013}"/>
    <cellStyle name="Style 2 11" xfId="20859" xr:uid="{316AC845-1BE6-4EC8-8D29-25531D9E6A80}"/>
    <cellStyle name="Style 2 12" xfId="20860" xr:uid="{53E94774-E7FF-4A27-AF51-6BD7470D80C4}"/>
    <cellStyle name="Style 2 13" xfId="20861" xr:uid="{D11A744E-0957-49D4-922E-D0C648096C83}"/>
    <cellStyle name="Style 2 14" xfId="20862" xr:uid="{4E9EDE70-CB89-4BDE-A9B7-09FBEDC89631}"/>
    <cellStyle name="Style 2 15" xfId="20863" xr:uid="{FDC218B3-AD76-4E20-A707-9A5AE8CC09F1}"/>
    <cellStyle name="Style 2 16" xfId="39202" xr:uid="{4B8C5040-F606-438C-9E25-9242A0BF29DB}"/>
    <cellStyle name="Style 2 17" xfId="39203" xr:uid="{6A9B706D-A663-4530-A6C2-EDE2F7646697}"/>
    <cellStyle name="Style 2 18" xfId="20857" xr:uid="{3D3F1995-4500-4070-AF46-0D383A3DCA65}"/>
    <cellStyle name="style 2 19" xfId="39948" xr:uid="{CE2B6007-1A92-427F-8F97-0E2065DA83DB}"/>
    <cellStyle name="style 2 2" xfId="1344" xr:uid="{8A0488A5-6A5C-46A3-B7BC-F5FA7328E9F8}"/>
    <cellStyle name="Style 2 2 2" xfId="20865" xr:uid="{8BCC63D6-9AC4-456C-A1B2-464056EACE0B}"/>
    <cellStyle name="style 2 2 2 2" xfId="41469" xr:uid="{CE7EFDF2-DE66-472B-8019-B58469A3C8D8}"/>
    <cellStyle name="Style 2 2 3" xfId="20866" xr:uid="{32899177-AB6A-4627-9000-9563825DC8E4}"/>
    <cellStyle name="style 2 2 3 2" xfId="41470" xr:uid="{E9CE2D0E-53F4-43F5-A18F-60E521A41390}"/>
    <cellStyle name="style 2 2 4" xfId="41471" xr:uid="{9D65C848-4FD7-478D-B43A-FA8B5EB752AF}"/>
    <cellStyle name="style 2 2 5" xfId="41472" xr:uid="{D89492E7-A6C1-46F3-8D27-68E2F1F3B3EB}"/>
    <cellStyle name="style 2 2 6" xfId="41473" xr:uid="{3286F59B-403F-4337-BF2E-5683FA849957}"/>
    <cellStyle name="style 2 2 7" xfId="41468" xr:uid="{F7A08A5D-6F48-4338-82BB-5739AE4AABEC}"/>
    <cellStyle name="Style 2 2 8" xfId="20864" xr:uid="{D4E3F95F-97AA-4694-8DB0-76C2A5299418}"/>
    <cellStyle name="style 2 20" xfId="40399" xr:uid="{8203A49B-464B-4C60-AD86-F900E7227C09}"/>
    <cellStyle name="style 2 21" xfId="39655" xr:uid="{8AF77146-1A71-480F-BF83-16C586FE06C1}"/>
    <cellStyle name="style 2 22" xfId="41467" xr:uid="{376BD7A0-018D-44BF-9062-FC8772D1944F}"/>
    <cellStyle name="style 2 23" xfId="2052" xr:uid="{345DED3E-81A8-43DA-A4A5-BBD3926F92F1}"/>
    <cellStyle name="style 2 24" xfId="1646" xr:uid="{5EE0EA31-7B2B-479A-9FB5-3BBAF2D9F147}"/>
    <cellStyle name="style 2 3" xfId="1275" xr:uid="{1C93E10D-D83B-4711-8247-88D16DF09B67}"/>
    <cellStyle name="Style 2 3 2" xfId="20868" xr:uid="{8E84EFB0-1B1E-4E8D-B1D4-AB6A79D91F56}"/>
    <cellStyle name="style 2 3 2 2" xfId="41475" xr:uid="{63EB01B3-CB9E-43F6-B511-AD9FC5CDD8F4}"/>
    <cellStyle name="Style 2 3 3" xfId="20869" xr:uid="{FE1F61DC-C1C0-4AB8-B157-5C2313283D3E}"/>
    <cellStyle name="style 2 3 3 2" xfId="41476" xr:uid="{19A390DB-98CC-4979-B803-C8DFBA982E66}"/>
    <cellStyle name="style 2 3 4" xfId="41477" xr:uid="{F09DF8E9-98B9-4163-BA12-56D1C8EA1209}"/>
    <cellStyle name="style 2 3 5" xfId="41478" xr:uid="{ABCF0F07-60BF-4F27-8051-D036D9ED294A}"/>
    <cellStyle name="style 2 3 6" xfId="41479" xr:uid="{8BFCDCF9-9170-434C-9C19-021B350C49E4}"/>
    <cellStyle name="style 2 3 7" xfId="41474" xr:uid="{B1DD615F-5BE9-4E17-906B-2D3454E7250B}"/>
    <cellStyle name="Style 2 3 8" xfId="20867" xr:uid="{AA39F818-4D4C-4960-B662-E3EB5871B942}"/>
    <cellStyle name="Style 2 4" xfId="20870" xr:uid="{DD6D1BCB-46FA-4C2B-9613-5C079BD99C2E}"/>
    <cellStyle name="style 2 4 2" xfId="41480" xr:uid="{9837867B-98F6-461B-86DA-63DFFA58BED1}"/>
    <cellStyle name="Style 2 5" xfId="20871" xr:uid="{62FC5729-3B38-448F-A8B8-DDF78CEFC30A}"/>
    <cellStyle name="Style 2 6" xfId="20872" xr:uid="{1EE59FB4-3806-45AA-8356-EAE5FC275953}"/>
    <cellStyle name="Style 2 7" xfId="20873" xr:uid="{B70D7C13-2CAA-4594-A841-868D4E557027}"/>
    <cellStyle name="Style 2 8" xfId="20874" xr:uid="{FFCCAA38-651D-4A8B-8D45-CF0C12B051C8}"/>
    <cellStyle name="Style 2 9" xfId="20875" xr:uid="{08D4393D-E4F6-44BB-B4DF-ABEF31EA6F21}"/>
    <cellStyle name="style 20" xfId="866" xr:uid="{E46203D5-6B86-4187-900E-2083A5D597CA}"/>
    <cellStyle name="style 20 2" xfId="1420" xr:uid="{C2B46028-2131-40CE-8B04-F5CC98EF555B}"/>
    <cellStyle name="style 20 3" xfId="40745" xr:uid="{BC1A8D1D-FD22-462E-A806-DF93E8E7E824}"/>
    <cellStyle name="style 21" xfId="1045" xr:uid="{F0A105F5-A073-4378-A067-9FA005585989}"/>
    <cellStyle name="style 21 2" xfId="1476" xr:uid="{139CD529-DF15-432C-A8DF-8AC8F9D5390F}"/>
    <cellStyle name="style 21 3" xfId="40295" xr:uid="{7A0ECD20-653F-4F3C-B152-58AF79F50AE7}"/>
    <cellStyle name="style 22" xfId="924" xr:uid="{A7C37016-EB9A-42AC-8983-959C3DB4671B}"/>
    <cellStyle name="style 22 2" xfId="1451" xr:uid="{3D67D5B4-13EA-4F91-A668-02B9D5567EA5}"/>
    <cellStyle name="style 22 3" xfId="40688" xr:uid="{719B3CA8-FB30-4582-A768-74111E6A3A44}"/>
    <cellStyle name="style 23" xfId="1015" xr:uid="{5D86A5EC-839E-479F-83DC-CD62D9002423}"/>
    <cellStyle name="style 23 2" xfId="1469" xr:uid="{49FF48D4-E920-49A9-9DC6-15440AA52566}"/>
    <cellStyle name="style 23 3" xfId="40086" xr:uid="{402E79C1-654F-4B3D-B0CC-A43CF5CCB5E7}"/>
    <cellStyle name="style 24" xfId="890" xr:uid="{FEDF5C31-6B5C-444E-A702-ED1684C688E4}"/>
    <cellStyle name="style 24 2" xfId="1427" xr:uid="{39F75500-4DBD-43CD-A53D-0ED89F710EDD}"/>
    <cellStyle name="style 24 3" xfId="40760" xr:uid="{A4E5E2C3-7D30-4CA3-9E28-6387317370B4}"/>
    <cellStyle name="style 25" xfId="1050" xr:uid="{AE789D34-B340-4E4D-B5BF-A03F0C8C0F80}"/>
    <cellStyle name="style 25 2" xfId="1479" xr:uid="{97EE68A8-205F-4D0C-83CF-FBC08FC89EEF}"/>
    <cellStyle name="style 25 3" xfId="40730" xr:uid="{3AA470BA-A605-426F-8DA8-1113DB29DBB2}"/>
    <cellStyle name="style 26" xfId="938" xr:uid="{3E54E945-E369-42E2-BBC9-6B4E8DF59DB5}"/>
    <cellStyle name="style 26 2" xfId="1459" xr:uid="{8476E8FD-330D-4B1E-82AC-779E753DB4F3}"/>
    <cellStyle name="style 26 3" xfId="40559" xr:uid="{06A6F670-ECFA-4C5D-A369-A06CFD3FC56F}"/>
    <cellStyle name="style 27" xfId="1047" xr:uid="{AF09615C-DB7A-4C2A-A12D-015358AB0E28}"/>
    <cellStyle name="style 27 2" xfId="1478" xr:uid="{0416B5FA-1F30-4ED3-9A1B-1F5896D34834}"/>
    <cellStyle name="style 27 3" xfId="40525" xr:uid="{C563C12E-8E4D-4805-9D19-F10CA0BE47BF}"/>
    <cellStyle name="style 28" xfId="926" xr:uid="{CE11741B-E19A-413C-8E13-29E8AE962388}"/>
    <cellStyle name="style 28 2" xfId="1453" xr:uid="{3236FEC9-F242-4F71-9525-6A6FB55616AC}"/>
    <cellStyle name="style 28 3" xfId="40770" xr:uid="{0CC0C058-C847-413C-93EE-3FC48EDB2001}"/>
    <cellStyle name="style 29" xfId="880" xr:uid="{B0AA905D-0BD8-412E-8097-65AC15A95E76}"/>
    <cellStyle name="style 29 2" xfId="1424" xr:uid="{3E5FBD7E-3CD0-4985-910B-2479C4691B53}"/>
    <cellStyle name="style 29 3" xfId="40593" xr:uid="{D6D725E8-C948-4A56-A9B1-3E99BB27A68C}"/>
    <cellStyle name="style 3" xfId="686" xr:uid="{01A332A0-D929-4913-AECD-56F7CEA3E740}"/>
    <cellStyle name="Style 3 10" xfId="20877" xr:uid="{DA221FFA-3009-4B49-BDF7-FB6DEE0969D6}"/>
    <cellStyle name="Style 3 11" xfId="20878" xr:uid="{83A2936F-642A-4AD9-9CC5-7E0C0706E6B8}"/>
    <cellStyle name="Style 3 12" xfId="20879" xr:uid="{8EB24B7A-4100-4D27-8A2C-21D7E56D0BD1}"/>
    <cellStyle name="Style 3 13" xfId="20880" xr:uid="{7AC4CE39-8B60-4BCF-9177-C564AC4F5F61}"/>
    <cellStyle name="Style 3 14" xfId="20881" xr:uid="{90FFA3B0-9CC6-4E11-BEB2-80CC7EDB32D8}"/>
    <cellStyle name="Style 3 15" xfId="20882" xr:uid="{77FC3A02-871A-4FB7-8778-2D62CB152E75}"/>
    <cellStyle name="Style 3 16" xfId="39204" xr:uid="{79267536-5952-4837-88C5-1457C1B08B1E}"/>
    <cellStyle name="Style 3 17" xfId="39205" xr:uid="{0A6957A7-AB4C-42E5-B511-E24B54994FF4}"/>
    <cellStyle name="Style 3 18" xfId="20876" xr:uid="{6B01E481-5CF9-43BD-B0CB-0E2162E364FA}"/>
    <cellStyle name="style 3 19" xfId="40130" xr:uid="{FC683F5F-66F0-4A37-9A3B-C7E81B796B54}"/>
    <cellStyle name="style 3 2" xfId="630" xr:uid="{2C9E04C6-64CC-45B0-A1FB-CFDFEA7FD9C8}"/>
    <cellStyle name="style 3 2 2" xfId="1324" xr:uid="{73476842-F3E4-4F1D-BCB8-DBB0A35DB5AA}"/>
    <cellStyle name="Style 3 2 2 2" xfId="20883" xr:uid="{BC1C7EBC-5D66-4A8D-93E9-DFEBA7018A8F}"/>
    <cellStyle name="style 3 2 3" xfId="1331" xr:uid="{B3143158-6E0D-4369-84CB-DB4EE0E98B75}"/>
    <cellStyle name="style 3 2 3 2" xfId="39850" xr:uid="{499CF405-A1CF-4BB4-9D63-D16C7DA9F0AE}"/>
    <cellStyle name="style 3 2 4" xfId="39665" xr:uid="{29306384-F9C0-45F9-8987-4E368F8AE216}"/>
    <cellStyle name="style 3 2 5" xfId="40411" xr:uid="{946E57A6-9B49-4F85-AF97-05D36792BA11}"/>
    <cellStyle name="style 3 2 6" xfId="41482" xr:uid="{52BDFC67-DB21-4BB9-B15B-2D43CFA9140E}"/>
    <cellStyle name="style 3 2 7" xfId="1978" xr:uid="{D6E7F7EA-24BA-4D09-AFA6-C958BBEAC1AF}"/>
    <cellStyle name="style 3 2 8" xfId="1600" xr:uid="{C71FA45A-9A15-417C-A2ED-C113D8624A0C}"/>
    <cellStyle name="style 3 20" xfId="40408" xr:uid="{374C09B6-436C-4DB6-B077-02744BC679C0}"/>
    <cellStyle name="style 3 21" xfId="41481" xr:uid="{D45DC74E-1D82-4778-811B-853E06E7CA8F}"/>
    <cellStyle name="style 3 3" xfId="1335" xr:uid="{65A854D3-827C-48E5-B1F5-385DE1F4BE36}"/>
    <cellStyle name="style 3 3 2" xfId="41483" xr:uid="{E968D8E6-D04C-4960-82B8-57DCC196B7D0}"/>
    <cellStyle name="Style 3 3 3" xfId="20884" xr:uid="{D1DDD8A7-6744-4417-ADCD-5493FE2A22F5}"/>
    <cellStyle name="Style 3 4" xfId="20885" xr:uid="{32B877E7-F10F-4AA1-85FE-D6B2FDB05EBD}"/>
    <cellStyle name="style 3 4 2" xfId="41484" xr:uid="{78BAF2D1-5356-4447-BE6E-007E6F64C7DF}"/>
    <cellStyle name="Style 3 5" xfId="20886" xr:uid="{84729918-7BE7-4C9C-B423-198BE9D35EA0}"/>
    <cellStyle name="style 3 5 2" xfId="41485" xr:uid="{4F993729-AF4D-459A-83AF-FC8FE48A3CB9}"/>
    <cellStyle name="Style 3 6" xfId="20887" xr:uid="{FCFFF44D-0BA5-44CB-9F93-5BD636482F1F}"/>
    <cellStyle name="style 3 6 2" xfId="41486" xr:uid="{2D93DF7E-C30D-43E5-A44F-C0A87084F66A}"/>
    <cellStyle name="Style 3 7" xfId="20888" xr:uid="{2A4F2679-9CEF-4F0E-96BD-0B508A08AD08}"/>
    <cellStyle name="Style 3 8" xfId="20889" xr:uid="{6C97E2A6-94D3-4F2A-A0C2-B4B77CAF1BA5}"/>
    <cellStyle name="Style 3 9" xfId="20890" xr:uid="{9F9D6482-7E92-48CF-9300-D60EEF4B4EF2}"/>
    <cellStyle name="style 30" xfId="1025" xr:uid="{A3D19E32-F012-427F-BB3B-21EDC904A36A}"/>
    <cellStyle name="style 30 2" xfId="1472" xr:uid="{0E2F8310-0043-4884-AE39-F418B4701D95}"/>
    <cellStyle name="style 30 3" xfId="39732" xr:uid="{5EC1F67D-EA81-49F9-A754-021DD417BD72}"/>
    <cellStyle name="style 31" xfId="932" xr:uid="{0B0A9D9B-E269-4FB7-8FD6-4A73C9ECBD57}"/>
    <cellStyle name="style 31 2" xfId="1456" xr:uid="{14FD8226-A11F-43DC-BAD0-382C353740FA}"/>
    <cellStyle name="style 31 3" xfId="40764" xr:uid="{AC8D7907-DE99-498D-8680-D0F25D9DBB1D}"/>
    <cellStyle name="style 32" xfId="1008" xr:uid="{71F98F03-798B-4057-9C73-98117437F490}"/>
    <cellStyle name="style 32 2" xfId="1466" xr:uid="{5785BB04-6CF1-44F9-8433-4C7985E9B346}"/>
    <cellStyle name="style 32 3" xfId="39886" xr:uid="{E1C7B185-3C38-42AF-BEFC-27068D3253C2}"/>
    <cellStyle name="style 33" xfId="1034" xr:uid="{3C1BC3A2-F919-4CFC-9B9F-39C5CF514922}"/>
    <cellStyle name="style 33 2" xfId="1473" xr:uid="{0B271283-FD29-472A-9ED7-E38841289F11}"/>
    <cellStyle name="style 33 3" xfId="40293" xr:uid="{2968B3FB-8873-4ADC-9E1F-F7F59397066B}"/>
    <cellStyle name="style 34" xfId="1068" xr:uid="{AD55CCB7-F727-4148-911A-CB6BC3E60B79}"/>
    <cellStyle name="style 34 2" xfId="1481" xr:uid="{846EBD41-6907-44AF-B4C3-B45479CCF546}"/>
    <cellStyle name="style 34 3" xfId="40512" xr:uid="{6D6D72DC-15D0-496F-B578-C397210E49ED}"/>
    <cellStyle name="style 35" xfId="1043" xr:uid="{98E26BBD-098F-49D7-8E40-B87BFB07E8DF}"/>
    <cellStyle name="style 35 2" xfId="1475" xr:uid="{481F9EF9-4213-4EA5-8F7A-B55B6B383EC4}"/>
    <cellStyle name="style 35 3" xfId="40706" xr:uid="{ED2FB9F6-4D43-4479-8A4D-B42F1225759C}"/>
    <cellStyle name="style 36" xfId="1059" xr:uid="{73BC41E9-2704-4D07-ADDE-E3C14A5FEFF0}"/>
    <cellStyle name="style 36 2" xfId="1480" xr:uid="{9FA26112-5F60-43FA-8B9B-AD72FCDA30C9}"/>
    <cellStyle name="style 36 3" xfId="40327" xr:uid="{8848AF60-C772-4F2A-A5EA-B62A51FD02DA}"/>
    <cellStyle name="style 37" xfId="862" xr:uid="{64DDB0E2-9979-475D-B415-29916738E826}"/>
    <cellStyle name="style 37 2" xfId="1418" xr:uid="{FBE30B8B-8AEC-4573-A4F6-38A8F5583DFB}"/>
    <cellStyle name="style 37 3" xfId="40489" xr:uid="{88CCE7F2-D43F-4080-827E-4016625BAF14}"/>
    <cellStyle name="style 38" xfId="1036" xr:uid="{79E89008-FE40-41A5-B45B-AE461FDB040C}"/>
    <cellStyle name="style 38 2" xfId="1474" xr:uid="{710C0803-6428-46AE-A71E-14437B58B351}"/>
    <cellStyle name="style 38 3" xfId="40502" xr:uid="{A1D68F44-452A-4F55-A476-D7B4EF48797A}"/>
    <cellStyle name="style 39" xfId="1090" xr:uid="{74A420FB-9E16-4052-B378-AADE4049B26A}"/>
    <cellStyle name="style 39 2" xfId="1483" xr:uid="{EDE78B82-B153-4954-8D80-F5FC122FFD6B}"/>
    <cellStyle name="style 39 3" xfId="40514" xr:uid="{DF707259-7474-4956-BB72-DB79B8365F01}"/>
    <cellStyle name="style 4" xfId="610" xr:uid="{E692C5DB-5E1F-41F2-98C3-28B036CC268A}"/>
    <cellStyle name="style 4 2" xfId="1304" xr:uid="{D96655BE-9C90-4B78-8ADF-2316B48A84E0}"/>
    <cellStyle name="style 4 2 2" xfId="41488" xr:uid="{B6971632-F487-4FC5-B0EB-8ABDA9D3156F}"/>
    <cellStyle name="style 4 3" xfId="39719" xr:uid="{3376AEFA-5ADE-427B-AA05-EB46219402BA}"/>
    <cellStyle name="style 4 3 2" xfId="41489" xr:uid="{D7B538FD-060A-45D5-A55C-F95C2DE67523}"/>
    <cellStyle name="style 4 4" xfId="41490" xr:uid="{DFE1C088-7415-4528-8E89-C637C62385F6}"/>
    <cellStyle name="style 4 5" xfId="41491" xr:uid="{65262315-5DD7-48C6-9C77-AA3539CF0697}"/>
    <cellStyle name="style 4 6" xfId="41492" xr:uid="{1C40DE01-FC26-41A5-AEF6-0629564A11AC}"/>
    <cellStyle name="style 4 7" xfId="41487" xr:uid="{9D33167B-600F-4281-96BD-B344B64850ED}"/>
    <cellStyle name="style 40" xfId="1096" xr:uid="{9CA642A1-ECB4-4EB9-86D9-DDFC2AF97EE0}"/>
    <cellStyle name="style 40 2" xfId="1484" xr:uid="{23F7746D-E9DC-4B90-B2B3-03A6CEDDE0CB}"/>
    <cellStyle name="style 40 3" xfId="40330" xr:uid="{CDA0884D-CD95-4B1A-9668-C808BA368D19}"/>
    <cellStyle name="style 41" xfId="1016" xr:uid="{1C8704C2-C490-4D54-8214-A3F56CE4D691}"/>
    <cellStyle name="style 41 2" xfId="1470" xr:uid="{01E73709-F6B5-45D9-A507-279D19532139}"/>
    <cellStyle name="style 41 3" xfId="40781" xr:uid="{A8CE55F4-2352-4F02-A268-200B15CAED51}"/>
    <cellStyle name="style 42" xfId="931" xr:uid="{64599420-67EC-4E29-A647-DAD5500BCCE8}"/>
    <cellStyle name="style 42 2" xfId="1455" xr:uid="{365690CF-608D-43FA-934B-D4CF8423C6D2}"/>
    <cellStyle name="style 42 3" xfId="40642" xr:uid="{5D7E307A-1D61-47D6-B883-EA2BB47549DE}"/>
    <cellStyle name="style 43" xfId="876" xr:uid="{BDEAD0C5-7525-43B7-9B8B-0868AAF18F96}"/>
    <cellStyle name="style 43 2" xfId="1422" xr:uid="{3F5C7388-DAA8-442C-83B9-C70BDE9BBBC1}"/>
    <cellStyle name="style 43 3" xfId="40602" xr:uid="{20B01CAA-472A-4254-ADB6-0E409670A7AF}"/>
    <cellStyle name="style 44" xfId="1076" xr:uid="{1F332E90-5AC1-4664-BDAD-E101235207CE}"/>
    <cellStyle name="style 44 2" xfId="1482" xr:uid="{4486804B-5C23-4A65-A992-3A9BFACBC40A}"/>
    <cellStyle name="style 44 3" xfId="40519" xr:uid="{9D3C9B76-1D94-48C1-B1C4-07B7AE5EAB80}"/>
    <cellStyle name="style 45" xfId="1101" xr:uid="{43A3A97A-799C-45A4-A712-22224A88A5E7}"/>
    <cellStyle name="style 45 2" xfId="1485" xr:uid="{BE861619-F613-45EA-8D38-4974959E272C}"/>
    <cellStyle name="style 45 3" xfId="40338" xr:uid="{F810557B-559B-4296-8327-DECC2EA533E0}"/>
    <cellStyle name="style 46" xfId="1146" xr:uid="{44C4812E-B1DC-4372-A8C1-3ED66098A2F7}"/>
    <cellStyle name="style 46 2" xfId="1489" xr:uid="{E5500B4E-59A5-49D8-94E0-CCFF92F4E9AA}"/>
    <cellStyle name="style 46 3" xfId="40822" xr:uid="{2A40275F-06E1-4D77-9081-342A4E62F076}"/>
    <cellStyle name="style 47" xfId="1141" xr:uid="{706CB2EA-265A-4360-8E09-1CC4E69C89C7}"/>
    <cellStyle name="style 47 2" xfId="1486" xr:uid="{3317C099-E14E-4AED-A31B-5F48A453CE16}"/>
    <cellStyle name="style 47 3" xfId="40817" xr:uid="{73CD986F-98ED-4E20-833E-F1A0F607A276}"/>
    <cellStyle name="style 48" xfId="1144" xr:uid="{AF0F32E5-9A27-46EF-88DE-50492ED12AB2}"/>
    <cellStyle name="style 48 2" xfId="1488" xr:uid="{19EB29F4-DB38-4648-ABD2-85F92CA6B14B}"/>
    <cellStyle name="style 48 3" xfId="40820" xr:uid="{105327D1-D5F8-48E9-9707-9F777C5A7FAB}"/>
    <cellStyle name="style 49" xfId="1143" xr:uid="{1145826A-797E-4EBE-B540-1D296123349A}"/>
    <cellStyle name="style 49 2" xfId="1487" xr:uid="{E6F374DF-69F6-4C0B-B938-4722F246BF59}"/>
    <cellStyle name="style 49 3" xfId="40819" xr:uid="{D7424B3B-2AA4-4004-B0EB-9F5C95CBB343}"/>
    <cellStyle name="style 5" xfId="618" xr:uid="{D19DDA96-90D3-4987-977C-25E348302B2A}"/>
    <cellStyle name="style 5 2" xfId="1312" xr:uid="{04567715-D552-49CE-BAFC-D92222AC34FF}"/>
    <cellStyle name="style 5 3" xfId="40608" xr:uid="{54A36FE5-AB0E-4AC6-9F87-010CCA887465}"/>
    <cellStyle name="style 5 4" xfId="41493" xr:uid="{1BB4F6C7-FB8A-40B4-98AE-73D67004CC14}"/>
    <cellStyle name="style 50" xfId="1172" xr:uid="{19EBC72B-9654-4731-A98B-94C9025F959D}"/>
    <cellStyle name="style 50 2" xfId="1502" xr:uid="{54816B1A-CF83-461B-9810-C8B936B4490D}"/>
    <cellStyle name="style 50 3" xfId="40846" xr:uid="{9BC368D9-0108-4F13-9BD7-E077DC2992D5}"/>
    <cellStyle name="style 51" xfId="1178" xr:uid="{2EA9AB88-5B04-46AB-B6A9-F2372EAEF4E9}"/>
    <cellStyle name="style 51 2" xfId="1504" xr:uid="{DD97F3B2-EBBC-4A24-B370-954EE2AC0CA5}"/>
    <cellStyle name="style 51 3" xfId="40851" xr:uid="{7936F7BD-EB90-4198-B624-8679866FC46A}"/>
    <cellStyle name="style 52" xfId="1152" xr:uid="{67D14C7D-E6B9-4BF8-9596-5471874448F3}"/>
    <cellStyle name="style 52 2" xfId="1490" xr:uid="{6055EFC2-ED36-4051-BCCE-2288099C89B4}"/>
    <cellStyle name="style 52 3" xfId="40826" xr:uid="{9571F71C-B34B-4E1F-8A70-B040887DB971}"/>
    <cellStyle name="style 53" xfId="1166" xr:uid="{0F45CE1E-C633-4F51-AE2C-6E27E12BA53F}"/>
    <cellStyle name="style 53 2" xfId="1497" xr:uid="{013FF401-CF20-412C-8100-5EAE5BF89244}"/>
    <cellStyle name="style 53 3" xfId="40840" xr:uid="{9FCF3B9C-44F7-45C9-8EFC-66EB5E54C3BB}"/>
    <cellStyle name="style 54" xfId="1170" xr:uid="{5A2856BF-0DA4-4DF6-BB1A-D6D7531CAAB4}"/>
    <cellStyle name="style 54 2" xfId="1500" xr:uid="{F62C3978-7D65-442B-9889-EC6F81DFD5A5}"/>
    <cellStyle name="style 54 3" xfId="40844" xr:uid="{CA603556-F3CB-4387-A75C-958F676D1CCE}"/>
    <cellStyle name="style 55" xfId="1174" xr:uid="{16C09363-9BF8-4EFC-8C5B-E11B7DB7037F}"/>
    <cellStyle name="style 55 2" xfId="1503" xr:uid="{5E434987-F2DF-4BF6-81DB-D9F06F3BA365}"/>
    <cellStyle name="style 55 3" xfId="40847" xr:uid="{50538A34-F95E-4251-B732-4893DB9DCB5F}"/>
    <cellStyle name="style 56" xfId="1160" xr:uid="{5C3FCB41-F2F5-4F54-9AE2-E1749EDCC76C}"/>
    <cellStyle name="style 56 2" xfId="1492" xr:uid="{15104FF6-057A-4942-BC67-DC6B06E1732E}"/>
    <cellStyle name="style 56 3" xfId="40834" xr:uid="{4F418681-48F0-426D-B3F6-864EDF6EA1DB}"/>
    <cellStyle name="style 57" xfId="1171" xr:uid="{5217572F-29DE-4CD2-9B00-FBDCB5B7170A}"/>
    <cellStyle name="style 57 2" xfId="1501" xr:uid="{1F0DFE61-F502-437B-9000-73E51CF89915}"/>
    <cellStyle name="style 57 3" xfId="40845" xr:uid="{1A2D989E-C0AE-4CBE-AE35-CDDB05C11BF5}"/>
    <cellStyle name="style 58" xfId="1192" xr:uid="{00D86B0E-59ED-44F4-8629-713C3ED31221}"/>
    <cellStyle name="style 58 2" xfId="1505" xr:uid="{42D7A7ED-78AC-459E-9A8A-9607CA8792E1}"/>
    <cellStyle name="style 58 3" xfId="40866" xr:uid="{7DF76E22-5B07-452C-9BA0-BBD72B1489E1}"/>
    <cellStyle name="style 59" xfId="1169" xr:uid="{5382BEE8-67C4-4F8B-9203-0EFD51E96BA3}"/>
    <cellStyle name="style 59 2" xfId="1499" xr:uid="{0096F599-86C2-4D2D-808A-4A6E88754D43}"/>
    <cellStyle name="style 59 3" xfId="40843" xr:uid="{4327BEC9-7329-4658-840C-95E38D690633}"/>
    <cellStyle name="style 6" xfId="842" xr:uid="{94F76F94-42E6-4AE8-802A-FA011095BE03}"/>
    <cellStyle name="style 6 2" xfId="1409" xr:uid="{61D21989-EB7E-49D9-8AF3-8FC60E795518}"/>
    <cellStyle name="style 6 3" xfId="39707" xr:uid="{F5381576-5364-4291-9D7F-EA156B59BB68}"/>
    <cellStyle name="style 6 4" xfId="41494" xr:uid="{410FE71B-0780-4104-82FF-F809F5C0EC53}"/>
    <cellStyle name="style 60" xfId="1165" xr:uid="{CB3C1F5B-07AA-4ED9-8A3F-B92272DD040C}"/>
    <cellStyle name="style 60 2" xfId="1496" xr:uid="{3533CA46-ED06-463C-837F-7A5C9F5E2E9A}"/>
    <cellStyle name="style 60 3" xfId="40839" xr:uid="{67C71971-CA86-4844-BDDF-7CC3744CA3AC}"/>
    <cellStyle name="style 61" xfId="1167" xr:uid="{CE33E241-3D8D-4932-9FA0-5B28FDBE0993}"/>
    <cellStyle name="style 61 2" xfId="1498" xr:uid="{6D559749-A9BC-433B-B52E-B2123FAF34C4}"/>
    <cellStyle name="style 61 3" xfId="40841" xr:uid="{18391F9A-44A4-4585-97C1-ACD2144BE616}"/>
    <cellStyle name="style 62" xfId="1198" xr:uid="{A2B30E80-946A-4DEF-8163-FB6D29DDED6A}"/>
    <cellStyle name="style 62 2" xfId="1508" xr:uid="{E0E186A7-CD34-4BE6-9D2B-B598154A3D7F}"/>
    <cellStyle name="style 62 3" xfId="40874" xr:uid="{2E3FBDCC-434A-4824-87DA-25C4882ACA0D}"/>
    <cellStyle name="style 63" xfId="1164" xr:uid="{D5D0C674-0146-4287-8BB5-69C492E691AB}"/>
    <cellStyle name="style 63 2" xfId="1495" xr:uid="{02BB3192-FF55-410A-AEC6-238F0D0553B4}"/>
    <cellStyle name="style 63 3" xfId="40838" xr:uid="{363F3198-8A40-43FE-AFDD-CA57B02D07DE}"/>
    <cellStyle name="style 64" xfId="1162" xr:uid="{F2FCA907-4044-4A89-BC53-38AE288D49FC}"/>
    <cellStyle name="style 64 2" xfId="1493" xr:uid="{F2D7D734-12D2-4828-A5CE-B26574A97E7C}"/>
    <cellStyle name="style 64 3" xfId="40836" xr:uid="{DFBE9347-15AD-4DE2-8D36-D631F4160AAC}"/>
    <cellStyle name="style 65" xfId="1199" xr:uid="{E6C4E686-FAB8-480F-A338-3397D556C7B6}"/>
    <cellStyle name="style 65 2" xfId="1509" xr:uid="{6EF4CD00-7A7A-4C21-A0DC-595E9759E4C0}"/>
    <cellStyle name="style 65 3" xfId="40875" xr:uid="{7C293092-2BE3-42F4-A5B7-6174966550C8}"/>
    <cellStyle name="style 66" xfId="1163" xr:uid="{79913EF0-1210-4968-ADD2-2669D4795F22}"/>
    <cellStyle name="style 66 2" xfId="1494" xr:uid="{E1A09CC3-812C-4231-BF35-2F7887147E14}"/>
    <cellStyle name="style 66 3" xfId="40837" xr:uid="{10F136FE-5F7E-4F9A-9C0D-AB3317B20185}"/>
    <cellStyle name="style 67" xfId="1202" xr:uid="{B394DF8D-0526-41B6-A119-BA3D0E149AFA}"/>
    <cellStyle name="style 67 2" xfId="1511" xr:uid="{EA5FA41D-54B8-4E35-BE0B-A5050C17B54E}"/>
    <cellStyle name="style 67 3" xfId="40878" xr:uid="{88B647EA-F5FE-40C3-AF97-0081B8E41F8B}"/>
    <cellStyle name="style 68" xfId="1204" xr:uid="{57D738BB-CF86-4B35-89C5-13E21CC6ED36}"/>
    <cellStyle name="style 68 2" xfId="1512" xr:uid="{C5597B18-717D-4EA0-B185-C2912CDAB762}"/>
    <cellStyle name="style 68 3" xfId="40879" xr:uid="{60C78A89-E97A-4C6E-883D-CB05516EE2CC}"/>
    <cellStyle name="style 69" xfId="1210" xr:uid="{14BAB31E-DEF0-4E97-A136-9F80C533D81A}"/>
    <cellStyle name="style 69 2" xfId="1513" xr:uid="{B65466D5-2053-445A-B374-07DB81CB7FBC}"/>
    <cellStyle name="style 69 3" xfId="40885" xr:uid="{200B1197-E55C-4B97-8A37-8689E0DCD4B7}"/>
    <cellStyle name="style 7" xfId="807" xr:uid="{E8BF67E0-47E2-4AEE-8A2E-300E7ADCB664}"/>
    <cellStyle name="style 7 2" xfId="1374" xr:uid="{2B04EFFD-4926-4393-801A-1E3E1DA6AA85}"/>
    <cellStyle name="style 7 2 2" xfId="40030" xr:uid="{AA524F39-1A6F-4CDB-B199-D65A3E7018F0}"/>
    <cellStyle name="style 7 3" xfId="1332" xr:uid="{757E5C0C-CCF5-48E9-800C-5F808CC2D472}"/>
    <cellStyle name="style 7 3 2" xfId="40368" xr:uid="{009ABE52-3044-4DC8-ADD5-3D97903CA531}"/>
    <cellStyle name="style 7 4" xfId="40102" xr:uid="{E98E822B-E6FF-4C55-BB8D-A22C01BE98C7}"/>
    <cellStyle name="style 7 5" xfId="41495" xr:uid="{E6BC306C-7AE0-4211-9B1E-EA3354256939}"/>
    <cellStyle name="style 7 6" xfId="2131" xr:uid="{66227F1D-5CF5-4701-A6CC-068D91FE7109}"/>
    <cellStyle name="style 7 7" xfId="1717" xr:uid="{18FD7BAA-0731-4047-B57F-3200EC92852B}"/>
    <cellStyle name="style 70" xfId="1201" xr:uid="{6A75CF8C-D4EB-4465-AAE1-AD2DD8E1AC12}"/>
    <cellStyle name="style 70 2" xfId="1510" xr:uid="{53FD45FD-1174-497B-B019-68D415C6CB04}"/>
    <cellStyle name="style 70 3" xfId="40877" xr:uid="{2AB9B099-CB96-453B-9842-16721EA42B22}"/>
    <cellStyle name="style 71" xfId="1280" xr:uid="{58A2D802-339A-45E0-967C-3904E8D952DB}"/>
    <cellStyle name="style 71 2" xfId="39485" xr:uid="{61B5FE23-2F96-475A-9F3C-288B654D0BFD}"/>
    <cellStyle name="style 72" xfId="1471" xr:uid="{5CD8733B-4D92-482D-A66C-AD029242EB61}"/>
    <cellStyle name="style 73" xfId="40082" xr:uid="{E8A78FC8-A044-4101-8013-86C054054A35}"/>
    <cellStyle name="style 74" xfId="39770" xr:uid="{4D180609-F3A2-488C-AC41-76CDD5A2F57B}"/>
    <cellStyle name="style 75" xfId="40097" xr:uid="{5D908D3B-0C1F-4661-82A7-8725BC0D8071}"/>
    <cellStyle name="style 76" xfId="1932" xr:uid="{1A665077-B50C-427E-83AE-CAAEAF181787}"/>
    <cellStyle name="style 77" xfId="41809" xr:uid="{1EEBB8FE-CF5B-4C81-A61D-A3C7F5DB3A72}"/>
    <cellStyle name="style 78" xfId="1558" xr:uid="{E5B0A2B8-EA80-41AD-9B0D-E978D77FFACA}"/>
    <cellStyle name="style 79" xfId="563" xr:uid="{EF745421-BDFE-4D24-B6E8-E81BB1E79651}"/>
    <cellStyle name="style 8" xfId="915" xr:uid="{DECE5304-2326-4009-B1AC-C8EC67747668}"/>
    <cellStyle name="style 8 2" xfId="1450" xr:uid="{6045BDEE-806F-4D0A-A45D-2AF28A5A5042}"/>
    <cellStyle name="style 8 3" xfId="39679" xr:uid="{6E801E47-7E47-4F6E-9854-CE689B687CA7}"/>
    <cellStyle name="style 8 4" xfId="41496" xr:uid="{E81F729A-7FBE-4E3B-86DC-B1AE474412D9}"/>
    <cellStyle name="style 9" xfId="928" xr:uid="{DF894EA5-E1A6-48F3-B846-E559144F5B73}"/>
    <cellStyle name="style 9 2" xfId="1454" xr:uid="{10F87B21-5E8B-49DB-9328-1AA7F6324AB3}"/>
    <cellStyle name="style 9 3" xfId="39727" xr:uid="{BF7773E4-BA2E-4D71-A43D-67BF67038ADC}"/>
    <cellStyle name="style 9 4" xfId="41497" xr:uid="{A48BB00A-695B-48E6-A916-52A265FFC572}"/>
    <cellStyle name="style_ayu001a111a-12e-1 Rev 4" xfId="41498" xr:uid="{54AD6EEB-E7B0-4A8A-B080-B4BA7AFD9CBC}"/>
    <cellStyle name="style1" xfId="125" xr:uid="{00000000-0005-0000-0000-000081000000}"/>
    <cellStyle name="style1 2" xfId="39487" xr:uid="{CE538ABD-CDD2-4BAC-9B8D-E76139D55E9D}"/>
    <cellStyle name="style1 2 2" xfId="41499" xr:uid="{DE1C892A-14FC-4DAD-B9C2-3BD70335C5B5}"/>
    <cellStyle name="style1 3" xfId="39396" xr:uid="{340D3666-FFD0-4C3E-8C8B-AEC3409C30B1}"/>
    <cellStyle name="STYLE1 4" xfId="20891" xr:uid="{B87C8E2A-9ABE-4A68-8B6A-068EF60CB3E8}"/>
    <cellStyle name="style2" xfId="126" xr:uid="{00000000-0005-0000-0000-000082000000}"/>
    <cellStyle name="style2 2" xfId="39488" xr:uid="{63BF0975-19DF-40DF-81E0-97BE601A7C1E}"/>
    <cellStyle name="style2 2 2" xfId="41500" xr:uid="{AB11E943-E91C-4CE6-8B67-92C6F5D79E76}"/>
    <cellStyle name="STYLE2 3" xfId="20892" xr:uid="{8664ACDC-9296-4FAD-B091-F4E47C4B1962}"/>
    <cellStyle name="STYLE3" xfId="20893" xr:uid="{7D694705-35D3-4407-91F4-39B272E240B2}"/>
    <cellStyle name="STYLE4" xfId="20894" xr:uid="{20FCDD94-F5C9-4D85-8615-3602305C6E2A}"/>
    <cellStyle name="STYLE5" xfId="20895" xr:uid="{27734F4F-3DCF-46E0-AFE6-95BB1A4CABF5}"/>
    <cellStyle name="STYLE6" xfId="20896" xr:uid="{419B2573-745F-451E-887B-B7CCDDF065F1}"/>
    <cellStyle name="STYLE7" xfId="20897" xr:uid="{B3E135D6-ACE8-4EE9-ACB9-54FEB7D13E25}"/>
    <cellStyle name="STYLE8" xfId="20898" xr:uid="{F2E2FEFF-1C80-4BC6-B534-FA9F13CED891}"/>
    <cellStyle name="STYLE9" xfId="20899" xr:uid="{A305A856-1D1D-483E-9204-5E68D27F7829}"/>
    <cellStyle name="Sub routine" xfId="20900" xr:uid="{486BD110-6942-4DCE-95EE-BF7FA144C6E1}"/>
    <cellStyle name="Sub routine 2" xfId="20901" xr:uid="{4F2F1945-FB25-4271-A8CA-07C4F8FACEE9}"/>
    <cellStyle name="Sub routine 3" xfId="20902" xr:uid="{EEB86EB2-EED0-408F-BEF0-0BFBA50A93FA}"/>
    <cellStyle name="Sub routine 4" xfId="20903" xr:uid="{552B69D5-4C02-4CDC-BD0F-5111BC72BCEC}"/>
    <cellStyle name="Sub routine 5" xfId="20904" xr:uid="{FC4B9990-FE3C-4051-A75D-625449C1C275}"/>
    <cellStyle name="Sub routine 6" xfId="20905" xr:uid="{FDD8C899-425F-44D5-ACFB-71D87687DF53}"/>
    <cellStyle name="Sub routine 7" xfId="39206" xr:uid="{A3B337EB-8E52-4A0A-8FC4-2CD27FF70F58}"/>
    <cellStyle name="Sub routine 8" xfId="39207" xr:uid="{A78BB682-8FB5-4805-84BD-B2E76E16296D}"/>
    <cellStyle name="SubHeading" xfId="39397" xr:uid="{71F11654-F552-4FA7-AA5E-962EBAEB52A5}"/>
    <cellStyle name="Successful" xfId="20906" xr:uid="{B6AD6823-A8B2-43EF-9DBC-618E939F5196}"/>
    <cellStyle name="Successful 2" xfId="20907" xr:uid="{4208C9F7-2E31-4007-8930-64848A3CAF07}"/>
    <cellStyle name="Successful 3" xfId="20908" xr:uid="{C295EF13-E134-4024-835D-D8E119F53901}"/>
    <cellStyle name="Successful 4" xfId="20909" xr:uid="{7134BB48-D11A-4EF5-8655-CD115F17D025}"/>
    <cellStyle name="Successful 5" xfId="39208" xr:uid="{AA761842-8B5D-4C8F-9EC9-4ADEC2BE0A7E}"/>
    <cellStyle name="Successful 6" xfId="39209" xr:uid="{69F67087-ABF5-495B-A4DB-2EBB406933A2}"/>
    <cellStyle name="Summary_DCA Template1" xfId="20910" xr:uid="{E5BC3C3C-0AA2-4A23-9BC8-23AF03E94909}"/>
    <cellStyle name="SumRow" xfId="20911" xr:uid="{9577D59D-BE2A-4BED-8AE5-0BB8460BCC77}"/>
    <cellStyle name="SumRow 2" xfId="39210" xr:uid="{81B57EF5-A55F-4C26-A1D7-36AFDA6006AB}"/>
    <cellStyle name="Table_header" xfId="20912" xr:uid="{182A2562-7B26-4598-A163-7774869EB0A2}"/>
    <cellStyle name="Text Indent A" xfId="39398" xr:uid="{57F7A8DD-1B52-4D34-B344-2F0FC78FC61F}"/>
    <cellStyle name="Text Indent B" xfId="39399" xr:uid="{A3B6D95E-67D5-4C34-8685-E33F6E21F323}"/>
    <cellStyle name="Text Indent C" xfId="39400" xr:uid="{286B8F2F-1316-4805-BE70-FBB597803DB3}"/>
    <cellStyle name="Texto de advertencia" xfId="20913" xr:uid="{1668211D-E8A6-410B-A3D5-2FD25A01425A}"/>
    <cellStyle name="Texto de advertencia 2" xfId="20914" xr:uid="{E9F7E719-37C9-475B-9A34-24362C6ABEDA}"/>
    <cellStyle name="Texto de advertencia 3" xfId="20915" xr:uid="{7E8B4189-3BCF-4383-9461-C8A1004FDCAE}"/>
    <cellStyle name="Texto de advertencia 4" xfId="20916" xr:uid="{11834896-E85A-4552-AE44-38A818A9233B}"/>
    <cellStyle name="Texto de advertencia 5" xfId="39211" xr:uid="{3C3370BA-72A4-4EF8-80E9-92A39C9AE097}"/>
    <cellStyle name="Texto de advertencia 6" xfId="39212" xr:uid="{9E0B76B6-38D1-43BF-B7AB-BE2FD24B5964}"/>
    <cellStyle name="Texto explicativo" xfId="20917" xr:uid="{2147C4EE-5EF9-41CD-BD53-D7BCBCE1CE8F}"/>
    <cellStyle name="Texto explicativo 2" xfId="20918" xr:uid="{3E014A86-7BF0-409E-8AD6-A118FC2AA711}"/>
    <cellStyle name="Texto explicativo 3" xfId="20919" xr:uid="{DFBB77FA-58B1-48E2-B2F1-4444F542CCD8}"/>
    <cellStyle name="Texto explicativo 4" xfId="20920" xr:uid="{14120D28-12A9-4048-8611-709A099CBF9C}"/>
    <cellStyle name="Texto explicativo 5" xfId="39213" xr:uid="{71A83C16-0CD2-4A62-A4A7-9FA365FA331B}"/>
    <cellStyle name="Texto explicativo 6" xfId="39214" xr:uid="{DC23B8C9-A8F2-4E77-B07B-08679CB30ADE}"/>
    <cellStyle name="þ_x001d_ð &amp;ý&amp;†ýG_x0008__x0009_X_x000a__x0007__x0001__x0001_" xfId="127" xr:uid="{00000000-0005-0000-0000-000083000000}"/>
    <cellStyle name="þ_x001d_ð &amp;ý&amp;†ýG_x0008__x0009_X_x000a__x0007__x0001__x0001_ 2" xfId="578" xr:uid="{162B3653-F236-46D6-9A22-47108418DFE6}"/>
    <cellStyle name="þ_x001d_ð &amp;ý&amp;†ýG_x0008__x0009_X_x000a__x0007__x0001__x0001_ 2 2" xfId="761" xr:uid="{962E7E79-69C0-4925-A507-77874F319EBC}"/>
    <cellStyle name="þ_x001d_ð &amp;ý&amp;†ýG_x0008__x0009_X_x000a__x0007__x0001__x0001_ 2 2 2" xfId="39984" xr:uid="{2EDEAD75-3C48-43AC-8B32-03AEC3567D18}"/>
    <cellStyle name="þ_x001d_ð &amp;ý&amp;†ýG_x0008__x0009_X_x000a__x0007__x0001__x0001_ 2 2 3" xfId="41503" xr:uid="{E674B198-EE80-4B42-B389-3DC08D817705}"/>
    <cellStyle name="þ_x001d_ð &amp;ý&amp;†ýG_x0008__x0009_X_x000a__x0007__x0001__x0001_ 2 2 4" xfId="2085" xr:uid="{19929B95-C459-4E1A-A4E5-337F00188402}"/>
    <cellStyle name="þ_x001d_ð &amp;ý&amp;†ýG_x0008__x0009_X_x000a__x0007__x0001__x0001_ 2 3" xfId="39799" xr:uid="{C63063C9-5674-41D2-8F38-0A435AF3F828}"/>
    <cellStyle name="þ_x001d_ð &amp;ý&amp;†ýG_x0008__x0009_X_x000a__x0007__x0001__x0001_ 2 3 2" xfId="41709" xr:uid="{47CAAD8B-A6E9-4A4D-9E7E-A7AFFE8EF6D5}"/>
    <cellStyle name="þ_x001d_ð &amp;ý&amp;†ýG_x0008__x0009_X_x000a__x0007__x0001__x0001_ 2 4" xfId="41502" xr:uid="{50ADDEB7-5CE0-4175-B72B-46C11FE8DD9B}"/>
    <cellStyle name="þ_x001d_ð &amp;ý&amp;†ýG_x0008__x0009_X_x000a__x0007__x0001__x0001_ 2 5" xfId="1935" xr:uid="{CF30F41C-FF19-4712-87C8-A9F92B675296}"/>
    <cellStyle name="þ_x001d_ð &amp;ý&amp;†ýG_x0008__x0009_X_x000a__x0007__x0001__x0001_ 3" xfId="726" xr:uid="{83FF8F9D-255B-40FE-940B-2E7D4D1E0E74}"/>
    <cellStyle name="þ_x001d_ð &amp;ý&amp;†ýG_x0008__x0009_X_x000a__x0007__x0001__x0001_ 3 2" xfId="39949" xr:uid="{671FBAF3-34AB-4B5C-AC85-01046E080CD9}"/>
    <cellStyle name="þ_x001d_ð &amp;ý&amp;†ýG_x0008__x0009_X_x000a__x0007__x0001__x0001_ 3 3" xfId="41501" xr:uid="{5B3D8BBD-F540-4B88-8F01-9E9C24D5A547}"/>
    <cellStyle name="þ_x001d_ð &amp;ý&amp;†ýG_x0008__x0009_X_x000a__x0007__x0001__x0001_ 3 4" xfId="2053" xr:uid="{28B9B8B7-F16F-4528-B47D-CA794F341284}"/>
    <cellStyle name="þ_x001d_ð &amp;ý&amp;†ýG_x0008__x0009_X_x000a__x0007__x0001__x0001_ 4" xfId="918" xr:uid="{02EC680B-5E02-48AD-BC35-8670B3732373}"/>
    <cellStyle name="þ_x001d_ð &amp;ý&amp;†ýG_x0008__x0009_X_x000a__x0007__x0001__x0001_ 4 2" xfId="40131" xr:uid="{403F3C51-DB82-45D5-AD07-CB53CD01D70F}"/>
    <cellStyle name="þ_x001d_ð &amp;ý&amp;†ýG_x0008__x0009_X_x000a__x0007__x0001__x0001_ 4 3" xfId="2204" xr:uid="{0CF6D7BF-ED15-441C-A61E-BC89CD4580A5}"/>
    <cellStyle name="þ_x001d_ð &amp;ý&amp;†ýG_x0008__x0009_X_x000a__x0007__x0001__x0001_ 4 4" xfId="1782" xr:uid="{95D5795D-8A73-4AB3-B7A5-D90BF2D88C03}"/>
    <cellStyle name="þ_x001d_ð &amp;ý&amp;†ýG_x0008__x0009_X_x000a__x0007__x0001__x0001_ 5" xfId="1147" xr:uid="{29B50955-60C6-44E2-9982-EDC0CFE8EB57}"/>
    <cellStyle name="þ_x001d_ð &amp;ý&amp;†ýG_x0008__x0009_X_x000a__x0007__x0001__x0001_ 5 2" xfId="40333" xr:uid="{D7DDB8AA-A6E2-4811-8F3B-BF93C0937DF6}"/>
    <cellStyle name="þ_x001d_ð &amp;ý&amp;†ýG_x0008__x0009_X_x000a__x0007__x0001__x0001_ 5 3" xfId="2258" xr:uid="{20683DF7-BE23-4744-B5C5-88C2C6A33B6D}"/>
    <cellStyle name="þ_x001d_ð &amp;ý&amp;†ýG_x0008__x0009_X_x000a__x0007__x0001__x0001_ 5 4" xfId="1824" xr:uid="{E17B6A1A-E49C-401E-A5EE-1F4C5C3B14C4}"/>
    <cellStyle name="þ_x001d_ð &amp;ý&amp;†ýG_x0008__x0009_X_x000a__x0007__x0001__x0001_ 6" xfId="1173" xr:uid="{87E2463B-16B1-45C3-8C57-7E6391E36279}"/>
    <cellStyle name="þ_x001d_ð &amp;ý&amp;†ýG_x0008__x0009_X_x000a__x0007__x0001__x0001_ 6 2" xfId="40356" xr:uid="{599A048D-2459-49AC-BC06-C3523DAFA78D}"/>
    <cellStyle name="þ_x001d_ð &amp;ý&amp;†ýG_x0008__x0009_X_x000a__x0007__x0001__x0001_ 6 3" xfId="2265" xr:uid="{E5AA422C-8F47-444B-8A41-05CFFA2BEE12}"/>
    <cellStyle name="þ_x001d_ð &amp;ý&amp;†ýG_x0008__x0009_X_x000a__x0007__x0001__x0001_ 6 4" xfId="1831" xr:uid="{3C2CC442-EBA2-4F56-9C3F-E0CB4BB77DC8}"/>
    <cellStyle name="þ_x001d_ð &amp;ý&amp;†ýG_x0008__x0009_X_x000a__x0007__x0001__x0001_ 7" xfId="1203" xr:uid="{69708D2F-2196-46C1-B739-D0E2E3996975}"/>
    <cellStyle name="þ_x001d_ð &amp;ý&amp;†ýG_x0008__x0009_X_x000a__x0007__x0001__x0001_ 7 2" xfId="40387" xr:uid="{8442D1C8-441D-4321-94F9-ED42BCDBE438}"/>
    <cellStyle name="þ_x001d_ð &amp;ý&amp;†ýG_x0008__x0009_X_x000a__x0007__x0001__x0001_ 7 3" xfId="2276" xr:uid="{DA6945D6-E026-48F4-B603-EC98238ADA49}"/>
    <cellStyle name="þ_x001d_ð &amp;ý&amp;†ýG_x0008__x0009_X_x000a__x0007__x0001__x0001_ 7 4" xfId="1842" xr:uid="{283036E5-B754-43FD-9F21-A12923586FB6}"/>
    <cellStyle name="þ_x001d_ð &amp;ý&amp;†ýG_x0008__x0009_X_x000a__x0007__x0001__x0001_ 8" xfId="39489" xr:uid="{02DFDABB-FF72-4A6B-9FBB-E96F147991DD}"/>
    <cellStyle name="þ_x001d_ð &amp;ý&amp;†ýG_x0008__x0009_X_x000a__x0007__x0001__x0001_ 9" xfId="41810" xr:uid="{70C09980-4A01-4700-985F-CB06F172BA24}"/>
    <cellStyle name="Tickmark" xfId="128" xr:uid="{00000000-0005-0000-0000-000084000000}"/>
    <cellStyle name="Times New Roman" xfId="39401" xr:uid="{954AFB4D-B2D6-452E-9054-4E700EEAEEA2}"/>
    <cellStyle name="Title" xfId="438" builtinId="15" customBuiltin="1"/>
    <cellStyle name="Title 10" xfId="20921" xr:uid="{6DD82073-E15F-4553-A0EA-7746EE25E5F7}"/>
    <cellStyle name="Title 11" xfId="20922" xr:uid="{44326E7B-1B64-40E0-9209-91D6A69AD636}"/>
    <cellStyle name="Title 12" xfId="20923" xr:uid="{969662FB-EAF2-4AA9-9603-D6EA81EA7357}"/>
    <cellStyle name="Title 13" xfId="20924" xr:uid="{CE72AADF-ECBC-40CA-95CD-5618720342E7}"/>
    <cellStyle name="Title 14" xfId="20925" xr:uid="{B1135235-FAED-4186-AB3E-37586CFCD547}"/>
    <cellStyle name="Title 15" xfId="20926" xr:uid="{1516BEB3-B0C3-42A0-B69A-B755646916A2}"/>
    <cellStyle name="Title 16" xfId="20927" xr:uid="{2889FBFF-E94D-4009-9976-797BA08787D6}"/>
    <cellStyle name="Title 17" xfId="20928" xr:uid="{1C053474-B61F-41A8-91E4-BEFDBE36679D}"/>
    <cellStyle name="Title 18" xfId="39215" xr:uid="{1D60F403-94D2-44F5-BEA2-116D65898FA3}"/>
    <cellStyle name="Title 19" xfId="39418" xr:uid="{F9245524-B3EE-4032-93A8-9A10039348CA}"/>
    <cellStyle name="Title 2" xfId="174" xr:uid="{AFA0C0B2-C658-445E-A98A-C476F40F6F84}"/>
    <cellStyle name="Title 2 10" xfId="20930" xr:uid="{E4362BCD-35BA-4494-8891-168B51F0FFFB}"/>
    <cellStyle name="Title 2 11" xfId="20931" xr:uid="{037B7ADE-9B7C-4592-B028-D61D44D87D5E}"/>
    <cellStyle name="Title 2 12" xfId="20932" xr:uid="{67C3F8BC-D062-471C-952E-DE1FEB2960C5}"/>
    <cellStyle name="Title 2 13" xfId="39216" xr:uid="{5F9DC36C-33EE-4D35-9BEC-510FBD1C5B27}"/>
    <cellStyle name="Title 2 14" xfId="39217" xr:uid="{7BCDF7E0-BEC9-4FFF-A204-64B96B0A68AC}"/>
    <cellStyle name="Title 2 15" xfId="39577" xr:uid="{24603E48-F061-4C78-BF4D-6FC066303DDF}"/>
    <cellStyle name="Title 2 16" xfId="40562" xr:uid="{85D915CD-A54E-44D1-A747-FA5CA44C6E0A}"/>
    <cellStyle name="Title 2 17" xfId="20929" xr:uid="{91CF4BAC-895B-4AEA-9A68-B4377700213C}"/>
    <cellStyle name="Title 2 2" xfId="428" xr:uid="{A3ABCA70-3736-4487-99F6-5486DAFF658D}"/>
    <cellStyle name="Title 2 2 2" xfId="41504" xr:uid="{3547DBC9-6D17-4FAD-8B83-3C3534DDF56D}"/>
    <cellStyle name="Title 2 2 3" xfId="20933" xr:uid="{CA29A320-5601-4CC8-9D0C-B403ECB9F5FE}"/>
    <cellStyle name="Title 2 3" xfId="20934" xr:uid="{F9FB253D-9083-422F-AA8F-78FF7E1AF6DC}"/>
    <cellStyle name="Title 2 4" xfId="20935" xr:uid="{AC9CBF8B-80CB-4E8F-A285-1D7FBFA2717F}"/>
    <cellStyle name="Title 2 5" xfId="20936" xr:uid="{ADE330A4-02F5-48DF-8855-6927EF35CE91}"/>
    <cellStyle name="Title 2 6" xfId="20937" xr:uid="{B9FF31BA-1F05-4322-878C-76F6506CE1E2}"/>
    <cellStyle name="Title 2 6 2" xfId="20938" xr:uid="{62687AE6-E548-44DF-9CF2-1C544E739224}"/>
    <cellStyle name="Title 2 6 3" xfId="20939" xr:uid="{A44C009C-B143-43A0-B7DD-146D910E96F0}"/>
    <cellStyle name="Title 2 7" xfId="20940" xr:uid="{089C16F9-3668-4775-8EF6-52D00CE10BC4}"/>
    <cellStyle name="Title 2 8" xfId="20941" xr:uid="{17A15E40-9A04-4D1A-BEBB-3096901A2F86}"/>
    <cellStyle name="Title 2 9" xfId="20942" xr:uid="{ED5A96A6-1F2B-44A5-8DE0-19463498B591}"/>
    <cellStyle name="Title 20" xfId="2391" xr:uid="{91EDF70F-C732-4A50-9C0C-6230B0597572}"/>
    <cellStyle name="Title 3" xfId="20943" xr:uid="{94743BCB-5E8E-4D1E-A843-EBC0C600C182}"/>
    <cellStyle name="Title 3 2" xfId="20944" xr:uid="{B02284F9-B976-454A-BCDF-02A9573309FE}"/>
    <cellStyle name="Title 3 3" xfId="20945" xr:uid="{ED209009-6AC3-4CB1-B94E-8B553873FF2B}"/>
    <cellStyle name="Title 3 4" xfId="20946" xr:uid="{4485E323-8D97-463D-828B-EE6D45D108C1}"/>
    <cellStyle name="Title 3 5" xfId="39218" xr:uid="{775035F7-0F00-4D63-9813-338ED2EC52AC}"/>
    <cellStyle name="Title 3 6" xfId="39219" xr:uid="{3A45610B-A621-4DE3-9201-7ADFA11B9EF1}"/>
    <cellStyle name="Title 3 7" xfId="39552" xr:uid="{FBCECDD1-2567-4AE2-9417-8BC37C71CD15}"/>
    <cellStyle name="Title 3 8" xfId="41505" xr:uid="{51967B93-1605-49CE-B434-06DCC5AD83BF}"/>
    <cellStyle name="Title 4" xfId="20947" xr:uid="{FCFB0D57-5025-4735-9FFE-478A59A60927}"/>
    <cellStyle name="Title 4 2" xfId="20948" xr:uid="{FE805832-1AAD-40A2-9185-6611F4B1EB12}"/>
    <cellStyle name="Title 4 3" xfId="20949" xr:uid="{49D16DFD-4254-4457-BB34-9A761C495827}"/>
    <cellStyle name="Title 4 4" xfId="20950" xr:uid="{416D724D-DB1C-47BA-AC05-216E3A258DE2}"/>
    <cellStyle name="Title 4 5" xfId="39220" xr:uid="{D12F8924-DB83-4541-8D55-23DEB0AE8E6C}"/>
    <cellStyle name="Title 4 6" xfId="39221" xr:uid="{9DBE1530-86AC-48A6-B140-965EC26E2A0D}"/>
    <cellStyle name="Title 5" xfId="20951" xr:uid="{0126455C-C2A8-4F2B-9EF9-03C4D996FA34}"/>
    <cellStyle name="Title 5 2" xfId="20952" xr:uid="{1ABD6ACC-784A-4B38-B68A-8683F58C07A4}"/>
    <cellStyle name="Title 5 2 2" xfId="20953" xr:uid="{7420CD5A-44B5-4B6D-9D35-C7B987F6AB32}"/>
    <cellStyle name="Title 5 2 3" xfId="20954" xr:uid="{5A7C1573-25EA-4AC8-986C-745F5A4BD6AA}"/>
    <cellStyle name="Title 5 3" xfId="20955" xr:uid="{2DA2117A-E5CC-49E4-9648-4FE63977CE3E}"/>
    <cellStyle name="Title 6" xfId="20956" xr:uid="{AF8E06F3-CA28-4740-A8F8-A1C0FF7AB746}"/>
    <cellStyle name="Title 6 2" xfId="20957" xr:uid="{D2901237-B0FD-42D9-86AF-451443257CD0}"/>
    <cellStyle name="Title 6 2 2" xfId="20958" xr:uid="{FD9B4F08-CD99-407B-9D63-2AFA7F66D099}"/>
    <cellStyle name="Title 6 2 3" xfId="20959" xr:uid="{DE9EE908-C8D2-482B-A2C1-C34F71D62112}"/>
    <cellStyle name="Title 6 3" xfId="20960" xr:uid="{BD32013C-6478-4933-8D73-8632178A6A06}"/>
    <cellStyle name="Title 7" xfId="20961" xr:uid="{F6BA0BD8-07AB-44C5-8239-A417D0D59E54}"/>
    <cellStyle name="Title 7 2" xfId="20962" xr:uid="{D0824965-9B69-40C7-89A7-0F082E82A78D}"/>
    <cellStyle name="Title 7 3" xfId="20963" xr:uid="{FBA65771-3A8E-47F4-A92C-05D1FE85F607}"/>
    <cellStyle name="Title 8" xfId="20964" xr:uid="{D9187FF1-DBEB-4222-A7B8-8A1097AC5D82}"/>
    <cellStyle name="Title 8 2" xfId="20965" xr:uid="{03AFE759-1DCF-4FBF-A4A3-F9260AF099EB}"/>
    <cellStyle name="Title 8 3" xfId="20966" xr:uid="{A76D5E8C-2A4C-443F-93BC-437D8CEA1C57}"/>
    <cellStyle name="Title 9" xfId="20967" xr:uid="{269B67C1-C881-4D02-B69B-7CEAD2ABD75D}"/>
    <cellStyle name="Titles" xfId="20968" xr:uid="{4FB45EBF-0B52-41BE-B822-AADA9D2A51FC}"/>
    <cellStyle name="Título" xfId="20969" xr:uid="{289AC3D1-8DDD-496C-B1A9-02388967F771}"/>
    <cellStyle name="Título 1" xfId="20970" xr:uid="{588C13D1-D769-4DD3-B033-BD68366909EB}"/>
    <cellStyle name="Título 1 2" xfId="20971" xr:uid="{73620DDA-AE81-4E07-AC36-27890AE2A683}"/>
    <cellStyle name="Título 1 3" xfId="20972" xr:uid="{ECB74898-E175-4802-84F7-F5C278545168}"/>
    <cellStyle name="Título 1 4" xfId="20973" xr:uid="{89AABBE0-5090-40C2-AA53-7450C76582A0}"/>
    <cellStyle name="Título 1 5" xfId="39222" xr:uid="{37C6921C-D3AC-4086-9C00-73FBE33AA237}"/>
    <cellStyle name="Título 1 6" xfId="39223" xr:uid="{E38E2C83-3625-4D3E-B458-0C353EC7E92D}"/>
    <cellStyle name="Título 2" xfId="20974" xr:uid="{5C501C11-EC48-4A5D-96F0-6CBF08E2476F}"/>
    <cellStyle name="Título 2 2" xfId="20975" xr:uid="{13181A1C-9746-474C-BB31-04EACEA5F122}"/>
    <cellStyle name="Título 2 3" xfId="20976" xr:uid="{6F83B5CE-CE94-4CB4-AD56-B28CD42F5B2C}"/>
    <cellStyle name="Título 2 4" xfId="20977" xr:uid="{32D7A61E-126F-46E3-BF0B-9D66D0C314A7}"/>
    <cellStyle name="Título 2 5" xfId="39224" xr:uid="{3D3E53D8-974F-42FC-A016-1D602C5B2D9D}"/>
    <cellStyle name="Título 2 6" xfId="39225" xr:uid="{80C46F27-92CA-415B-BF91-2EA25C6E70A8}"/>
    <cellStyle name="Título 3" xfId="20978" xr:uid="{5841A424-432B-4191-B62A-5E690EDFE2BD}"/>
    <cellStyle name="Título 3 2" xfId="20979" xr:uid="{5C0D0FDE-273A-4CF7-A35A-A7A7C792D552}"/>
    <cellStyle name="Título 3 3" xfId="20980" xr:uid="{B9BB1192-F54E-4A5E-A0D6-ABEB7549E351}"/>
    <cellStyle name="Título 3 4" xfId="20981" xr:uid="{0274282E-10D8-4F7A-8F93-3F1CAF3CCB0A}"/>
    <cellStyle name="Título 3 5" xfId="39226" xr:uid="{E835B376-A6F7-4713-B0C9-8620FEAA19DF}"/>
    <cellStyle name="Título 3 6" xfId="39227" xr:uid="{4F33C3C4-A147-40C7-B601-6B567E56ECF8}"/>
    <cellStyle name="Título 4" xfId="20982" xr:uid="{EE307129-D9D2-45D4-B168-8EFAB2856D2C}"/>
    <cellStyle name="Título 5" xfId="20983" xr:uid="{D282FFB7-A6E2-49DF-80CF-0E652377BF94}"/>
    <cellStyle name="Título 6" xfId="20984" xr:uid="{5325655B-A2F5-4D95-8556-F84868069657}"/>
    <cellStyle name="Título 7" xfId="39228" xr:uid="{BA82673E-CD8F-4502-A954-836B1906344D}"/>
    <cellStyle name="Título 8" xfId="39229" xr:uid="{E7D989D3-0FDE-40E0-9A88-AB793A79D119}"/>
    <cellStyle name="Total" xfId="453" builtinId="25" customBuiltin="1"/>
    <cellStyle name="Total 10" xfId="20985" xr:uid="{05106D96-AE4B-4402-86B4-D29809BB1485}"/>
    <cellStyle name="Total 11" xfId="20986" xr:uid="{104A16C7-DCC0-4DE3-93BA-EE8C8B849059}"/>
    <cellStyle name="Total 12" xfId="20987" xr:uid="{B9359E09-78B9-485D-B4E8-2E87B844B7BC}"/>
    <cellStyle name="Total 13" xfId="20988" xr:uid="{C43C0086-4F1C-4646-AF55-B010F46F0DF3}"/>
    <cellStyle name="Total 14" xfId="20989" xr:uid="{65A91D33-39F6-40F0-B12A-4922C6FCAA90}"/>
    <cellStyle name="Total 15" xfId="20990" xr:uid="{01FC31DA-4CEC-4E6F-A785-6B598AF1CBEB}"/>
    <cellStyle name="Total 16" xfId="20991" xr:uid="{12F62494-A97D-42AD-8549-35ADBCA336AC}"/>
    <cellStyle name="Total 17" xfId="20992" xr:uid="{A7C4CB1A-8B20-4573-99A3-C45428FADDD4}"/>
    <cellStyle name="Total 18" xfId="39230" xr:uid="{06CFA2BC-2455-49BD-B8A1-942BE8BEABB0}"/>
    <cellStyle name="Total 19" xfId="39433" xr:uid="{C374D8EF-6754-4A49-87AD-647DE1E96E43}"/>
    <cellStyle name="Total 2" xfId="190" xr:uid="{D6F003EA-13DA-476F-BE36-7CEFF81F0EF8}"/>
    <cellStyle name="Total 2 10" xfId="20994" xr:uid="{276FBFCB-C588-4FB1-A040-DA9941FD75CF}"/>
    <cellStyle name="Total 2 11" xfId="20995" xr:uid="{1E20F604-F504-43E0-BB78-CC1EAF19DBAB}"/>
    <cellStyle name="Total 2 12" xfId="20996" xr:uid="{61FBB265-C846-4742-87BD-52CB8A3DC96E}"/>
    <cellStyle name="Total 2 13" xfId="39231" xr:uid="{1E7FA682-E5D9-476F-AD2E-9CD39CE49238}"/>
    <cellStyle name="Total 2 14" xfId="39232" xr:uid="{D4B6724C-C91D-481C-B2BD-C49D7089B907}"/>
    <cellStyle name="Total 2 15" xfId="39593" xr:uid="{69819676-5E74-45C5-98E8-29C2F0EFD40E}"/>
    <cellStyle name="Total 2 16" xfId="20993" xr:uid="{9EA2A6C8-882E-40F1-8555-53807A234346}"/>
    <cellStyle name="Total 2 17" xfId="40663" xr:uid="{59A159A5-52B8-4B67-9D66-2F506DF842E3}"/>
    <cellStyle name="Total 2 2" xfId="20997" xr:uid="{F0133758-297F-4EF9-B388-571A1477A4F0}"/>
    <cellStyle name="Total 2 2 2" xfId="20998" xr:uid="{950727AE-62E9-443A-BCAA-CBE12A5CCB2F}"/>
    <cellStyle name="Total 2 2 2 2" xfId="41508" xr:uid="{5446CF56-0C3B-49D0-9F6B-2ECE2DC504DB}"/>
    <cellStyle name="Total 2 2 3" xfId="41509" xr:uid="{68F17051-0AAA-4D1B-8194-2F29CFF8687D}"/>
    <cellStyle name="Total 2 2 4" xfId="41510" xr:uid="{27627779-4E50-4977-967A-920ADC0C1E07}"/>
    <cellStyle name="Total 2 2 5" xfId="41507" xr:uid="{59163BB1-1D13-4478-832B-E0A8BBC78A80}"/>
    <cellStyle name="Total 2 3" xfId="20999" xr:uid="{D8127355-5B9A-41F2-981B-92A2BACC389A}"/>
    <cellStyle name="Total 2 3 2" xfId="21000" xr:uid="{141D04DE-9B2F-4301-9C25-D51B0190E163}"/>
    <cellStyle name="Total 2 3 2 2" xfId="41512" xr:uid="{CE6B59D0-1783-4FA5-B755-29B44D7F7C97}"/>
    <cellStyle name="Total 2 3 3" xfId="41513" xr:uid="{C82EAA71-63D6-4C50-8744-E250F3E8E765}"/>
    <cellStyle name="Total 2 3 4" xfId="41514" xr:uid="{ECEFF4D1-CDDE-4F9F-A10A-9CB7930F15D2}"/>
    <cellStyle name="Total 2 3 5" xfId="41511" xr:uid="{9A6299FE-C888-4F36-94CC-631623D9EB56}"/>
    <cellStyle name="Total 2 4" xfId="21001" xr:uid="{21D7A917-9930-410B-A652-31A56EAD4D18}"/>
    <cellStyle name="Total 2 4 2" xfId="41515" xr:uid="{16594221-6156-483D-B05F-E90F61ABCE1A}"/>
    <cellStyle name="Total 2 5" xfId="21002" xr:uid="{08BAE92B-9FD6-47EC-B49E-FD06BB755C4F}"/>
    <cellStyle name="Total 2 5 2" xfId="41516" xr:uid="{31330394-B1F1-452A-80CA-AB43466356ED}"/>
    <cellStyle name="Total 2 6" xfId="21003" xr:uid="{95EEA705-DF81-4134-BF04-820A620D2EDD}"/>
    <cellStyle name="Total 2 6 2" xfId="21004" xr:uid="{5D7297F3-0FF3-4E05-B880-46C0AC2FD304}"/>
    <cellStyle name="Total 2 6 3" xfId="21005" xr:uid="{1E84B6CA-BEBB-40D3-936D-A453800047A5}"/>
    <cellStyle name="Total 2 6 4" xfId="41517" xr:uid="{D1BF29DE-95C1-41C1-90EA-F00B4D996466}"/>
    <cellStyle name="Total 2 7" xfId="21006" xr:uid="{ED82BDB5-361D-4F46-A03A-85D2CF00CD1B}"/>
    <cellStyle name="Total 2 7 2" xfId="41506" xr:uid="{AE6E5FD1-7063-4EAC-AF73-BE2FC19E6CF7}"/>
    <cellStyle name="Total 2 8" xfId="21007" xr:uid="{8303E423-39C3-4D23-AFAB-9E32F7EAC835}"/>
    <cellStyle name="Total 2 9" xfId="21008" xr:uid="{0AED794B-12F0-4BBC-8865-E1C34CB846BE}"/>
    <cellStyle name="Total 20" xfId="2406" xr:uid="{ED3CDBB0-1898-42EC-8C72-6DE2F97004FE}"/>
    <cellStyle name="Total 3" xfId="21009" xr:uid="{0E86958F-9C4E-4B72-B686-B40915315DAB}"/>
    <cellStyle name="Total 3 2" xfId="21010" xr:uid="{D91FBB1F-9E5C-47D5-8F20-ED68CA77FB42}"/>
    <cellStyle name="Total 3 3" xfId="21011" xr:uid="{BB3C1ECF-FFA2-45F4-93DF-8797B3D1A6F3}"/>
    <cellStyle name="Total 3 4" xfId="21012" xr:uid="{79BC0DB7-D753-4DBF-A14F-55122C237A39}"/>
    <cellStyle name="Total 3 5" xfId="39233" xr:uid="{29CDE967-6A89-424A-9CA3-2A174ABD66A3}"/>
    <cellStyle name="Total 3 6" xfId="39234" xr:uid="{833402FB-092B-4629-A916-5F923398BD5F}"/>
    <cellStyle name="Total 3 7" xfId="39553" xr:uid="{A0EB94EC-1354-4BC8-BB14-0C4D8A8CD253}"/>
    <cellStyle name="Total 4" xfId="21013" xr:uid="{C68FF25B-EECD-4483-92A1-180E19EBC91A}"/>
    <cellStyle name="Total 4 2" xfId="21014" xr:uid="{0A570628-FE21-44E4-81F5-D2FDB36900A0}"/>
    <cellStyle name="Total 4 3" xfId="21015" xr:uid="{B8D9171B-8059-42B2-8E47-2D2A02F8A700}"/>
    <cellStyle name="Total 4 4" xfId="21016" xr:uid="{A44172F4-1156-4ACA-80B9-8805326BA8F3}"/>
    <cellStyle name="Total 4 5" xfId="39235" xr:uid="{A898EA7C-4A7F-45AE-A5DF-0952733771BB}"/>
    <cellStyle name="Total 4 6" xfId="39236" xr:uid="{FD15528C-9D40-4EDD-93DB-0F3F3A914DF3}"/>
    <cellStyle name="Total 5" xfId="21017" xr:uid="{4F975104-FB4F-4548-9136-59BA1694C71D}"/>
    <cellStyle name="Total 5 2" xfId="21018" xr:uid="{2069056C-0F02-449C-B7F5-E3EF4839ADA3}"/>
    <cellStyle name="Total 5 2 2" xfId="21019" xr:uid="{6A952E0D-309B-4C16-B283-5DDEB64289B4}"/>
    <cellStyle name="Total 5 2 3" xfId="21020" xr:uid="{C760935E-8AD1-444E-A575-268FB565AD77}"/>
    <cellStyle name="Total 5 3" xfId="21021" xr:uid="{6BD04307-4FF7-4990-8296-7595B03B7BFC}"/>
    <cellStyle name="Total 5 4" xfId="21022" xr:uid="{433832B1-72F2-4AB3-9B7C-482D126D21C7}"/>
    <cellStyle name="Total 6" xfId="21023" xr:uid="{655B620E-0423-4B58-AEFF-864029E362A2}"/>
    <cellStyle name="Total 6 2" xfId="21024" xr:uid="{F338C255-75F8-454C-942C-2423145D511C}"/>
    <cellStyle name="Total 6 2 2" xfId="21025" xr:uid="{E2372C05-4CC6-4F7F-A3E9-7114CBF6DA92}"/>
    <cellStyle name="Total 6 2 3" xfId="21026" xr:uid="{7267237B-9954-46E7-B61C-45BF10AA4191}"/>
    <cellStyle name="Total 6 3" xfId="21027" xr:uid="{B111963A-0714-4B10-A722-71DFE24E0301}"/>
    <cellStyle name="Total 6 4" xfId="21028" xr:uid="{B75C86B1-13BE-459A-B261-81FDF00AE390}"/>
    <cellStyle name="Total 6 5" xfId="21029" xr:uid="{AAB2DDE4-F4B1-4F66-88CF-E8D569DDF61E}"/>
    <cellStyle name="Total 7" xfId="21030" xr:uid="{98373CDC-ABF6-4BA7-A267-D055F1B3913E}"/>
    <cellStyle name="Total 7 2" xfId="21031" xr:uid="{A91801C4-CB3C-4B4A-A227-DDB6F6B3C8C9}"/>
    <cellStyle name="Total 7 3" xfId="21032" xr:uid="{A1F1F1F2-57A7-4187-BBE9-2116E0BE3D08}"/>
    <cellStyle name="Total 7 4" xfId="21033" xr:uid="{0D74C596-FF75-4FFE-94F1-92680A83440B}"/>
    <cellStyle name="Total 8" xfId="21034" xr:uid="{FFB580D5-E165-40B0-9E9B-BD1223623A98}"/>
    <cellStyle name="Total 8 2" xfId="21035" xr:uid="{188B95C9-36D3-4DA7-BB3A-8F72348EA8BD}"/>
    <cellStyle name="Total 8 3" xfId="21036" xr:uid="{011DDD7A-BCE8-4DFE-9D7D-9B62374E6B2E}"/>
    <cellStyle name="Total 9" xfId="21037" xr:uid="{CE3D85CB-6C8E-4764-9ADC-D96EA106FE72}"/>
    <cellStyle name="Tusental (0)_pldt" xfId="39402" xr:uid="{5C2DF6D1-FF90-4193-94D4-F6A63CD41074}"/>
    <cellStyle name="Tusental_pldt" xfId="39403" xr:uid="{F718A36D-8C50-49BC-B25C-DEA3D111FDAE}"/>
    <cellStyle name="Twoplaces" xfId="21038" xr:uid="{2981ADB3-951E-46C4-A55B-719822738BB4}"/>
    <cellStyle name="Twoplaces 2" xfId="21039" xr:uid="{49D4F751-F47A-4E32-9FB2-5FCC247D58CD}"/>
    <cellStyle name="Twoplaces 3" xfId="21040" xr:uid="{60864825-778E-45B4-8871-34B699D9807A}"/>
    <cellStyle name="Twoplaces 4" xfId="21041" xr:uid="{2F8E3205-5B84-4B6C-BAC7-F6D8D28D8C79}"/>
    <cellStyle name="Twoplaces 5" xfId="39237" xr:uid="{BECD42A5-6953-4B21-BC56-99CAC44BE315}"/>
    <cellStyle name="Twoplaces 6" xfId="39238" xr:uid="{C637E199-7D45-43C7-83F8-921E4876AD20}"/>
    <cellStyle name="Undefiniert" xfId="129" xr:uid="{00000000-0005-0000-0000-000085000000}"/>
    <cellStyle name="Undefiniert 2" xfId="41518" xr:uid="{323364C7-F86A-4DAF-A014-4069002351A7}"/>
    <cellStyle name="Undefiniert 2 2" xfId="41519" xr:uid="{7D33BA84-D4B7-4D78-8890-2E976BED1805}"/>
    <cellStyle name="Undefiniert 3" xfId="41520" xr:uid="{BDA84CDC-F628-40F2-B8FA-3614E19D8365}"/>
    <cellStyle name="Undefiniert_AACP-FS Q4.2014_Lead sheet Stat" xfId="41521" xr:uid="{8C2C3D23-2618-4E47-80E8-B43069E78755}"/>
    <cellStyle name="unsent" xfId="21042" xr:uid="{6D0C5F74-65CA-4D8D-B606-2673B286084B}"/>
    <cellStyle name="unsent 2" xfId="21043" xr:uid="{9EFE8FBD-F85E-4B4F-BD74-963AD7FFE8D4}"/>
    <cellStyle name="unsent 3" xfId="21044" xr:uid="{F3704503-3C27-4567-852D-5B9A4302F517}"/>
    <cellStyle name="unsent 4" xfId="21045" xr:uid="{C4A11361-48B2-49B1-B9AE-A9E62FC8A91A}"/>
    <cellStyle name="unsent 5" xfId="39239" xr:uid="{723CCA04-31A0-4B08-8F9B-90270E80E850}"/>
    <cellStyle name="unsent 6" xfId="39240" xr:uid="{FA5FFD5D-0660-44EA-A90D-62950A4784D5}"/>
    <cellStyle name="Update" xfId="21046" xr:uid="{AE6C49A8-678C-401E-86C6-EC6851968033}"/>
    <cellStyle name="Update 2" xfId="21047" xr:uid="{369D5CD2-B6B4-4FF8-8C55-7392907A7150}"/>
    <cellStyle name="Update 3" xfId="21048" xr:uid="{31326D3D-D138-40B4-A952-4D0E36599CD5}"/>
    <cellStyle name="Update 4" xfId="21049" xr:uid="{5AC02897-529C-4265-A483-2A3D61A80603}"/>
    <cellStyle name="Update 5" xfId="39241" xr:uid="{FCAF0E0A-1635-4FB8-8A30-CA9F842C00C5}"/>
    <cellStyle name="Update 6" xfId="39242" xr:uid="{C7ABCC15-78CA-4716-AC98-615A354CEBF1}"/>
    <cellStyle name="Upload" xfId="21050" xr:uid="{2284990F-B749-43AF-88CA-B4A2CBB760EA}"/>
    <cellStyle name="Upload 2" xfId="21051" xr:uid="{E0AB503B-63A4-40FF-9A89-77F6EEC7E9B6}"/>
    <cellStyle name="Upload 3" xfId="21052" xr:uid="{B5244780-8212-424C-AB53-A5313D6193A0}"/>
    <cellStyle name="Upload 4" xfId="21053" xr:uid="{9B9D6F56-BCD1-4FF1-B62F-3A0033ACE4CC}"/>
    <cellStyle name="Upload 5" xfId="39243" xr:uid="{E47B642E-5BFF-43F1-BAB4-432C1E082EA5}"/>
    <cellStyle name="Upload 6" xfId="39244" xr:uid="{9DA4E04E-06D8-4D50-A31A-0CCAA13A55DA}"/>
    <cellStyle name="Valuta (0)_pldt" xfId="39404" xr:uid="{CE506A11-E5AE-414C-AEF5-2F1B6E82EBB3}"/>
    <cellStyle name="Valuta_pldt" xfId="39405" xr:uid="{9377C611-E583-4875-9ABC-CB64EF43E24E}"/>
    <cellStyle name="Währung [0]_07_31_2001 WS Datenabzug-1" xfId="130" xr:uid="{00000000-0005-0000-0000-000086000000}"/>
    <cellStyle name="Währung_07_31_2001 WS Datenabzug-1" xfId="131" xr:uid="{00000000-0005-0000-0000-000087000000}"/>
    <cellStyle name="Warning Text" xfId="451" builtinId="11" customBuiltin="1"/>
    <cellStyle name="Warning Text 10" xfId="21054" xr:uid="{E3DC424F-45F8-4487-BE48-DAC996480858}"/>
    <cellStyle name="Warning Text 11" xfId="21055" xr:uid="{F0507C2C-847C-407A-89A8-62A8D268A086}"/>
    <cellStyle name="Warning Text 12" xfId="21056" xr:uid="{14BFF132-E9A9-4972-A135-5664FDED0B6D}"/>
    <cellStyle name="Warning Text 13" xfId="21057" xr:uid="{0E68517B-58BE-495B-A4E2-06202BDA56B4}"/>
    <cellStyle name="Warning Text 14" xfId="21058" xr:uid="{21D1909D-564C-4EFB-A51D-78ABCEB86A51}"/>
    <cellStyle name="Warning Text 15" xfId="21059" xr:uid="{85B4C488-A19D-4582-9A0B-08393EADAE7C}"/>
    <cellStyle name="Warning Text 16" xfId="21060" xr:uid="{CF174429-EED8-4679-AA2D-6C2430330ED1}"/>
    <cellStyle name="Warning Text 17" xfId="21061" xr:uid="{55ACF05F-3317-4E6F-9AF0-29BCC6B2B48B}"/>
    <cellStyle name="Warning Text 18" xfId="39245" xr:uid="{A7458553-22AE-4DBD-83B6-2560AEE8D5FF}"/>
    <cellStyle name="Warning Text 19" xfId="39430" xr:uid="{ABFFB57A-EDF2-4ADB-BB59-CBB3B088F0FB}"/>
    <cellStyle name="Warning Text 2" xfId="187" xr:uid="{904D784C-914A-470A-A699-B8DDE593188D}"/>
    <cellStyle name="Warning Text 2 10" xfId="21063" xr:uid="{88D41828-53A2-48F6-B20E-3116AB6FC75C}"/>
    <cellStyle name="Warning Text 2 11" xfId="21064" xr:uid="{66F81865-1337-488E-A9FA-9142AC495315}"/>
    <cellStyle name="Warning Text 2 12" xfId="21065" xr:uid="{2A4F05CE-0057-4DD9-9007-F538D9F2C45C}"/>
    <cellStyle name="Warning Text 2 13" xfId="39246" xr:uid="{40D9F8B9-0CEE-42DD-B8C0-CFC6F6BD6D1A}"/>
    <cellStyle name="Warning Text 2 14" xfId="39247" xr:uid="{528C8A85-3787-4B61-92C8-ADB2A3240537}"/>
    <cellStyle name="Warning Text 2 15" xfId="39590" xr:uid="{BF6719CD-AE91-421E-A17F-8BF856C59C3E}"/>
    <cellStyle name="Warning Text 2 16" xfId="21062" xr:uid="{193A3747-64C4-4176-B572-DD410ECA0E39}"/>
    <cellStyle name="Warning Text 2 17" xfId="40423" xr:uid="{512DDBAA-24AE-4B43-B76F-8580DD79031A}"/>
    <cellStyle name="Warning Text 2 2" xfId="21066" xr:uid="{6AA6B9EA-8B72-4D79-B00C-53283D3CE2B8}"/>
    <cellStyle name="Warning Text 2 2 2" xfId="41522" xr:uid="{37BD0632-6889-4564-8EB4-D905990C02F7}"/>
    <cellStyle name="Warning Text 2 3" xfId="21067" xr:uid="{B004CF25-666D-4EAA-9E10-006530C9147D}"/>
    <cellStyle name="Warning Text 2 4" xfId="21068" xr:uid="{123F93D2-60DA-4C3F-BDC1-6F546DA6626E}"/>
    <cellStyle name="Warning Text 2 5" xfId="21069" xr:uid="{66A4B0E6-F1B2-4DE0-8AB9-C25B98AF4A5D}"/>
    <cellStyle name="Warning Text 2 6" xfId="21070" xr:uid="{7329D3C9-F87A-4BFE-BC93-4C9E136EB37A}"/>
    <cellStyle name="Warning Text 2 6 2" xfId="21071" xr:uid="{73C2130F-B4E8-4598-B412-37E4DEC9D856}"/>
    <cellStyle name="Warning Text 2 6 3" xfId="21072" xr:uid="{9321E1E6-A47C-45BB-A778-B89FAD00CDA8}"/>
    <cellStyle name="Warning Text 2 7" xfId="21073" xr:uid="{2FF7E474-EEF0-473F-B917-C66E1B700180}"/>
    <cellStyle name="Warning Text 2 8" xfId="21074" xr:uid="{15603A37-F75A-49D8-9738-23D6899B415B}"/>
    <cellStyle name="Warning Text 2 9" xfId="21075" xr:uid="{88019383-8AE6-48FA-BABC-8A9186478C70}"/>
    <cellStyle name="Warning Text 3" xfId="21076" xr:uid="{4D10CFB0-5CE1-4BE3-91DA-2AA2CBD42C85}"/>
    <cellStyle name="Warning Text 3 2" xfId="21077" xr:uid="{457E392F-E454-46A9-AADD-E1549D0B0C81}"/>
    <cellStyle name="Warning Text 3 3" xfId="21078" xr:uid="{0905F22E-8C7B-4DBD-B377-AA6F8F576020}"/>
    <cellStyle name="Warning Text 3 4" xfId="21079" xr:uid="{DBD65CB6-9FC7-45B5-A48B-0DE6FB8C2E01}"/>
    <cellStyle name="Warning Text 3 5" xfId="39248" xr:uid="{B83B9EB4-F6E0-4297-B1BC-2F4395525C78}"/>
    <cellStyle name="Warning Text 3 6" xfId="39249" xr:uid="{24CAC35F-D885-4708-AEDE-37270DD42674}"/>
    <cellStyle name="Warning Text 3 7" xfId="39554" xr:uid="{22274D94-A5DC-4F23-9046-A0CCC21CD4B8}"/>
    <cellStyle name="Warning Text 4" xfId="21080" xr:uid="{B9163FD7-FCDF-4798-8050-397FDA8B58F9}"/>
    <cellStyle name="Warning Text 4 2" xfId="21081" xr:uid="{50257F2F-16B9-43E0-9CF7-521A6F4BB7CC}"/>
    <cellStyle name="Warning Text 4 3" xfId="21082" xr:uid="{08FA2D86-901B-4408-8ECC-8A8C022B014B}"/>
    <cellStyle name="Warning Text 4 4" xfId="21083" xr:uid="{0C1F1BD4-C592-410C-A79F-3E8EBF41D21F}"/>
    <cellStyle name="Warning Text 4 5" xfId="39250" xr:uid="{7AD0D17D-7026-4213-9687-399594C455B0}"/>
    <cellStyle name="Warning Text 4 6" xfId="39251" xr:uid="{44FCF444-7C58-4968-87EE-3A046ED611F5}"/>
    <cellStyle name="Warning Text 5" xfId="21084" xr:uid="{93EFEDAF-7779-4092-BA63-EA8BAB609806}"/>
    <cellStyle name="Warning Text 5 2" xfId="21085" xr:uid="{9B6BB904-21C5-454A-937E-87EF26328C95}"/>
    <cellStyle name="Warning Text 5 2 2" xfId="21086" xr:uid="{6DA35CF1-5A21-4628-86B3-770478D49090}"/>
    <cellStyle name="Warning Text 5 2 3" xfId="21087" xr:uid="{2484A810-0E60-4964-83AD-F0AACF79D92B}"/>
    <cellStyle name="Warning Text 5 3" xfId="21088" xr:uid="{2A2C64DC-8E8F-4223-9DF7-403D315D0317}"/>
    <cellStyle name="Warning Text 5 4" xfId="21089" xr:uid="{3780EA8A-20C0-4CCB-AC3F-E986088C91DC}"/>
    <cellStyle name="Warning Text 6" xfId="21090" xr:uid="{30DD4B60-E37F-4733-A545-A89C8859605E}"/>
    <cellStyle name="Warning Text 6 2" xfId="21091" xr:uid="{74C438BD-31C6-40B8-B161-233C151443C9}"/>
    <cellStyle name="Warning Text 6 2 2" xfId="21092" xr:uid="{2C012A87-F67D-4508-BC17-3BA88906ECE7}"/>
    <cellStyle name="Warning Text 6 2 3" xfId="21093" xr:uid="{EBFC6607-5EB9-48A0-9E05-78148BE809DD}"/>
    <cellStyle name="Warning Text 6 3" xfId="21094" xr:uid="{59DBEAB9-2ECF-4A47-A469-F39E1512D264}"/>
    <cellStyle name="Warning Text 7" xfId="21095" xr:uid="{23354416-59D1-49ED-935B-09D49F43B112}"/>
    <cellStyle name="Warning Text 7 2" xfId="21096" xr:uid="{4204833D-0BB5-4152-AA65-F6EE88AE09CC}"/>
    <cellStyle name="Warning Text 7 3" xfId="21097" xr:uid="{8F610F1F-01AC-4462-B190-06F911F95EEF}"/>
    <cellStyle name="Warning Text 8" xfId="21098" xr:uid="{C2B97C59-56BB-4838-A370-C7C4E67A537D}"/>
    <cellStyle name="Warning Text 8 2" xfId="21099" xr:uid="{1BC167D4-E4A9-4020-9C5A-13ECA31217DA}"/>
    <cellStyle name="Warning Text 8 3" xfId="21100" xr:uid="{436E536C-E511-4EA8-B77E-9150DFE15E3D}"/>
    <cellStyle name="Warning Text 9" xfId="21101" xr:uid="{CECF9356-EBA1-4FBC-8D1C-0066C72CC351}"/>
    <cellStyle name="เครื่องหมายจุลภาค [0]_Book4" xfId="21102" xr:uid="{B7D32640-B45C-4ACB-86CA-4ED2FDF3628B}"/>
    <cellStyle name="เครื่องหมายจุลภาค_120010" xfId="39406" xr:uid="{A9AF74F9-8888-433B-9B5E-B0A8643BC681}"/>
    <cellStyle name="เครื่องหมายสกุลเงิน [0]_Book4" xfId="21103" xr:uid="{D0166DCA-E726-441D-9C4C-08009E17F65F}"/>
    <cellStyle name="เครื่องหมายสกุลเงิน_Book4" xfId="21104" xr:uid="{A35377DF-0F6F-4765-8E66-411790EFD33A}"/>
    <cellStyle name="เชื่อมโยงหลายมิติ" xfId="132" xr:uid="{00000000-0005-0000-0000-000089000000}"/>
    <cellStyle name="เซลล์ตรวจสอบ" xfId="21105" xr:uid="{9E32A685-49BE-4A39-AC96-4DCAA084A477}"/>
    <cellStyle name="เซลล์ตรวจสอบ 2" xfId="41523" xr:uid="{BF149C00-BF3E-4C5C-887B-2B8CBE59CBB0}"/>
    <cellStyle name="เซลล์ที่มีการเชื่อมโยง" xfId="21106" xr:uid="{ACB3E348-0C00-42EC-BD55-0BCC9DC36E49}"/>
    <cellStyle name="เซลล์ที่มีการเชื่อมโยง 2" xfId="41524" xr:uid="{C256F012-7131-4D8C-A708-40553040704E}"/>
    <cellStyle name="เปอร์เซ็นต์_Hire Purchase(scb) Portfolio Quality Report(PQR)-Dec 2009" xfId="39407" xr:uid="{41F6ACD0-A46E-4C3C-BF08-DC193F68B4A3}"/>
    <cellStyle name="แย่" xfId="21107" xr:uid="{14299632-6AF1-4E76-B477-9641CCCBCC6C}"/>
    <cellStyle name="แย่ 2" xfId="41525" xr:uid="{7868E027-D91A-4F5B-BFED-0C68594BF4C0}"/>
    <cellStyle name="แสดงผล" xfId="21108" xr:uid="{02001683-1E04-4540-A520-AD2980E46C46}"/>
    <cellStyle name="แสดงผล 2" xfId="41527" xr:uid="{D5A3F6FA-AEC2-4D0B-ADBB-98EF98EBCF62}"/>
    <cellStyle name="แสดงผล 2 2" xfId="41528" xr:uid="{26F90DAD-1622-4BC0-9756-BBBBF94D708B}"/>
    <cellStyle name="แสดงผล 2 3" xfId="41529" xr:uid="{E4DB23E3-9991-4075-94D9-154BE7E9F470}"/>
    <cellStyle name="แสดงผล 2 4" xfId="41530" xr:uid="{E4084431-B56D-4EA7-99D7-AA70D0F738E6}"/>
    <cellStyle name="แสดงผล 3" xfId="41531" xr:uid="{0A878675-2BB3-4F61-98CB-E7292113D88C}"/>
    <cellStyle name="แสดงผล 3 2" xfId="41532" xr:uid="{589C76FF-9127-43B6-BFC3-BDC77DC0273B}"/>
    <cellStyle name="แสดงผล 3 3" xfId="41533" xr:uid="{355A3A25-3BDE-462F-AC37-968C1F4BB588}"/>
    <cellStyle name="แสดงผล 3 4" xfId="41534" xr:uid="{29819CA0-A3A8-40C5-B582-8DAC2D85A9E4}"/>
    <cellStyle name="แสดงผล 4" xfId="41535" xr:uid="{31739D15-9BD5-4D63-AFF8-612F52ECC906}"/>
    <cellStyle name="แสดงผล 5" xfId="41536" xr:uid="{B7D8B16A-6350-432D-B26A-DD224A0D25CD}"/>
    <cellStyle name="แสดงผล 6" xfId="41537" xr:uid="{C170CD50-2A96-45F5-AFC5-14436504DBB6}"/>
    <cellStyle name="แสดงผล 7" xfId="41526" xr:uid="{8FA53F14-27FF-4335-8C63-8E29EF4593D1}"/>
    <cellStyle name="การคำนวณ" xfId="21109" xr:uid="{6BBC1408-A1EE-4DCB-87E2-943219300A23}"/>
    <cellStyle name="การคำนวณ 10" xfId="41538" xr:uid="{02B041F1-51BF-49F8-8FB2-4651849C0FF3}"/>
    <cellStyle name="การคำนวณ 2" xfId="41539" xr:uid="{0D5DCF59-88AC-497E-BE75-AF8BE6A7FE8E}"/>
    <cellStyle name="การคำนวณ 2 2" xfId="41540" xr:uid="{A02BD4C4-7227-469B-9645-3EDB4FE3F0A2}"/>
    <cellStyle name="การคำนวณ 2 2 2" xfId="41541" xr:uid="{39E883BE-E16E-47F5-9E65-9BA0FB882AB5}"/>
    <cellStyle name="การคำนวณ 2 2 3" xfId="41542" xr:uid="{DE3C337E-4754-4D18-9F4B-163CA6EDC04D}"/>
    <cellStyle name="การคำนวณ 2 2 4" xfId="41543" xr:uid="{7593B6B9-D37F-4605-8127-15ACD52B0991}"/>
    <cellStyle name="การคำนวณ 2 3" xfId="41544" xr:uid="{A124DF3B-278F-4FFB-92D6-23834E42A250}"/>
    <cellStyle name="การคำนวณ 2 3 2" xfId="41545" xr:uid="{8BC147D8-17C5-4D00-8FF9-E15E1C3391AE}"/>
    <cellStyle name="การคำนวณ 2 3 3" xfId="41546" xr:uid="{7229F348-A427-456D-8007-22995864858D}"/>
    <cellStyle name="การคำนวณ 2 3 4" xfId="41547" xr:uid="{2D0848DE-1F34-43DD-9557-4F99F9F30535}"/>
    <cellStyle name="การคำนวณ 2 4" xfId="41548" xr:uid="{AAE5EE90-13F0-4469-8771-BDCAE22721FF}"/>
    <cellStyle name="การคำนวณ 2 5" xfId="41549" xr:uid="{09B76A5C-F806-4062-A78A-73E39BBC3158}"/>
    <cellStyle name="การคำนวณ 2 6" xfId="41550" xr:uid="{B6F8CAF4-6085-43AB-A9D9-991EC7190E61}"/>
    <cellStyle name="การคำนวณ 2 7" xfId="41551" xr:uid="{CA5DCCF4-1E0C-4470-AD83-B49C6C13A48B}"/>
    <cellStyle name="การคำนวณ 2 8" xfId="41552" xr:uid="{FFE6BA71-41D4-4333-A92A-9FE611AFEC0D}"/>
    <cellStyle name="การคำนวณ 3" xfId="41553" xr:uid="{B5B0DF4B-26AA-4B3D-B595-3FFB2CE9D15D}"/>
    <cellStyle name="การคำนวณ 3 2" xfId="41554" xr:uid="{5ABBF1CF-B9BB-4AD3-BA94-FB365D7D9574}"/>
    <cellStyle name="การคำนวณ 3 3" xfId="41555" xr:uid="{C17A4FA9-6835-4CB9-8FBA-B3E182A778EE}"/>
    <cellStyle name="การคำนวณ 3 4" xfId="41556" xr:uid="{DE246CDE-886D-4453-AABB-7AE2B4B2D14E}"/>
    <cellStyle name="การคำนวณ 4" xfId="41557" xr:uid="{98192FC7-DB52-4D36-91FA-B9BD2648819B}"/>
    <cellStyle name="การคำนวณ 4 2" xfId="41558" xr:uid="{712BD8DE-2FF7-457F-AC3F-320BD4400F8A}"/>
    <cellStyle name="การคำนวณ 4 3" xfId="41559" xr:uid="{1ED4D9EE-8C25-406F-B72A-793D998981FE}"/>
    <cellStyle name="การคำนวณ 4 4" xfId="41560" xr:uid="{4458A7AF-42B0-4D3A-A85E-8C7376AA035A}"/>
    <cellStyle name="การคำนวณ 5" xfId="41561" xr:uid="{DAE8858C-DBC9-4F60-A4BE-4EA249C91443}"/>
    <cellStyle name="การคำนวณ 6" xfId="41562" xr:uid="{88565FE5-6565-446A-B435-D188BA18C5BD}"/>
    <cellStyle name="การคำนวณ 7" xfId="41563" xr:uid="{D182B66C-3C1D-4A9D-838B-E29BC16ED4A7}"/>
    <cellStyle name="การคำนวณ 8" xfId="41564" xr:uid="{D488488F-3F1A-462B-81E1-F0C203DC6FA9}"/>
    <cellStyle name="การคำนวณ 9" xfId="41565" xr:uid="{A13F7508-9220-4F84-8B0D-104F1101ABBE}"/>
    <cellStyle name="ข้อความเตือน" xfId="21110" xr:uid="{004ABB84-224C-4B70-9CB6-B32A95565EC9}"/>
    <cellStyle name="ข้อความเตือน 2" xfId="41566" xr:uid="{A5C711F2-7A58-43ED-91F7-3C08F4FD73F1}"/>
    <cellStyle name="ข้อความอธิบาย" xfId="21111" xr:uid="{BD06196F-DFAA-4ECD-9DA1-977079F521E0}"/>
    <cellStyle name="ข้อความอธิบาย 2" xfId="41567" xr:uid="{87C4362A-BA58-4EA2-83B3-DEA66CE3E034}"/>
    <cellStyle name="ชื่อเรื่อง" xfId="21112" xr:uid="{96FDEE37-7A58-4EC8-AA3D-5BB266F60ECE}"/>
    <cellStyle name="ชื่อเรื่อง 2" xfId="41568" xr:uid="{1F3A2543-469C-4294-AE9B-6C27FE73FE24}"/>
    <cellStyle name="ดี" xfId="21113" xr:uid="{AA330F77-A906-42B8-9FC2-0DA6FB335F36}"/>
    <cellStyle name="ดี 2" xfId="41569" xr:uid="{A3CF45F8-5CC0-45C3-921A-A39DF7BF93FB}"/>
    <cellStyle name="ตามการเชื่อมโยงหลายมิติ" xfId="133" xr:uid="{00000000-0005-0000-0000-00008A000000}"/>
    <cellStyle name="น้บะภฒ_95" xfId="134" xr:uid="{00000000-0005-0000-0000-00008B000000}"/>
    <cellStyle name="ปกติ 2" xfId="429" xr:uid="{6573D7B9-1F99-4511-BFBD-FB9DCE17972C}"/>
    <cellStyle name="ปกติ 2 2" xfId="41571" xr:uid="{9E66CA63-9D19-4513-8099-9E0D58577AD4}"/>
    <cellStyle name="ปกติ 2 2 2" xfId="41572" xr:uid="{0729B16B-F6BC-4A28-8950-D839FCC0BF04}"/>
    <cellStyle name="ปกติ 2 3" xfId="41573" xr:uid="{0E51412A-71A4-4DD2-834F-27C3A9852B73}"/>
    <cellStyle name="ปกติ 2 4" xfId="41570" xr:uid="{7AB6CA15-5E4B-41DD-AC2A-CC37178A32F4}"/>
    <cellStyle name="ปกติ 2_AACP-FS Q4.2014_Lead sheet Stat" xfId="41574" xr:uid="{0576BC10-4DA8-4C0F-B33F-0A61A90DF5C9}"/>
    <cellStyle name="ปกติ 3" xfId="430" xr:uid="{E793B880-0032-4614-AB99-10DDD55DBDFF}"/>
    <cellStyle name="ปกติ_01-Planing_&amp;_Booking" xfId="39408" xr:uid="{F0194195-153E-4CE8-BAC2-26D6A5621514}"/>
    <cellStyle name="ปกติ_Sheet1" xfId="149" xr:uid="{00000000-0005-0000-0000-00008D000000}"/>
    <cellStyle name="ป้อนค่า" xfId="21114" xr:uid="{834E589F-19E5-454E-9EFD-4DD4BC43540C}"/>
    <cellStyle name="ป้อนค่า 10" xfId="41575" xr:uid="{718381A2-B00B-41CA-94BF-AFA7D2AA9064}"/>
    <cellStyle name="ป้อนค่า 2" xfId="41576" xr:uid="{D9E76479-ADAA-4752-951B-3240D2B09C3A}"/>
    <cellStyle name="ป้อนค่า 2 2" xfId="41577" xr:uid="{A636D693-2FC5-4292-9F0E-89C40949CB48}"/>
    <cellStyle name="ป้อนค่า 2 2 2" xfId="41578" xr:uid="{CA40AE98-DFD8-478B-87CA-2FFA2A3B2998}"/>
    <cellStyle name="ป้อนค่า 2 2 3" xfId="41579" xr:uid="{CFB17415-D3D8-4A18-AA99-FB0E57FD2D08}"/>
    <cellStyle name="ป้อนค่า 2 2 4" xfId="41580" xr:uid="{1038B2A2-5904-4A3F-AE5F-15489DF1CE3D}"/>
    <cellStyle name="ป้อนค่า 2 3" xfId="41581" xr:uid="{2C5B10DA-1B6C-40F7-A30F-2C65C7E296B4}"/>
    <cellStyle name="ป้อนค่า 2 3 2" xfId="41582" xr:uid="{76B0FC91-0751-4000-B7B8-29D8ACA62F61}"/>
    <cellStyle name="ป้อนค่า 2 3 3" xfId="41583" xr:uid="{8140F262-71C6-46FC-B889-CA034BAB1707}"/>
    <cellStyle name="ป้อนค่า 2 3 4" xfId="41584" xr:uid="{F483383E-3AA9-48C4-BCA3-B960C25E8322}"/>
    <cellStyle name="ป้อนค่า 2 4" xfId="41585" xr:uid="{A5ADDDDE-20AD-43AA-AF71-AE2A1012A934}"/>
    <cellStyle name="ป้อนค่า 2 5" xfId="41586" xr:uid="{C7E18895-160C-480B-B107-EE3BF51FE865}"/>
    <cellStyle name="ป้อนค่า 2 6" xfId="41587" xr:uid="{54269805-F3FF-45A2-90AC-B3DE1F695B28}"/>
    <cellStyle name="ป้อนค่า 2 7" xfId="41588" xr:uid="{415412A8-3F64-4C8E-BA77-958EBB91F787}"/>
    <cellStyle name="ป้อนค่า 2 8" xfId="41589" xr:uid="{335A4B48-856C-4715-9497-72FAA4B5E969}"/>
    <cellStyle name="ป้อนค่า 3" xfId="41590" xr:uid="{BD921B61-E9DD-4364-806A-0957418766DE}"/>
    <cellStyle name="ป้อนค่า 3 2" xfId="41591" xr:uid="{61CDA223-D1F9-47ED-BD2D-B378237800BE}"/>
    <cellStyle name="ป้อนค่า 3 3" xfId="41592" xr:uid="{B8E2FBE4-B96C-4E26-AC88-25F4085D92B3}"/>
    <cellStyle name="ป้อนค่า 3 4" xfId="41593" xr:uid="{A2D7B589-E93A-4C6A-9AB1-313364D38471}"/>
    <cellStyle name="ป้อนค่า 4" xfId="41594" xr:uid="{AB36BBA1-FB25-4D70-A68A-17C6644B9120}"/>
    <cellStyle name="ป้อนค่า 4 2" xfId="41595" xr:uid="{A925950A-50E0-4D42-B5DA-9E258E58BB83}"/>
    <cellStyle name="ป้อนค่า 4 3" xfId="41596" xr:uid="{CCE4CBA5-809F-4510-B950-88B8ED36CD47}"/>
    <cellStyle name="ป้อนค่า 4 4" xfId="41597" xr:uid="{D6B5DE69-0674-43FC-B0CF-87D288D07F90}"/>
    <cellStyle name="ป้อนค่า 5" xfId="41598" xr:uid="{B9410D67-1D35-427E-9D58-8589724D228C}"/>
    <cellStyle name="ป้อนค่า 6" xfId="41599" xr:uid="{921DD8FB-BC3B-4B62-A36B-2FBD4706E801}"/>
    <cellStyle name="ป้อนค่า 7" xfId="41600" xr:uid="{FB260549-E3F8-48F0-BAFC-7F439CCE182A}"/>
    <cellStyle name="ป้อนค่า 8" xfId="41601" xr:uid="{299152AF-45C6-47E0-8B9E-C1A8531C8F74}"/>
    <cellStyle name="ป้อนค่า 9" xfId="41602" xr:uid="{99C08EA7-8977-44CB-BE81-17CE1FFB2009}"/>
    <cellStyle name="ปานกลาง" xfId="21115" xr:uid="{19939C73-2BB9-49FE-87FD-614D3BDB3413}"/>
    <cellStyle name="ปานกลาง 2" xfId="41603" xr:uid="{5F424580-D8CD-428F-8209-6D6233CF84E0}"/>
    <cellStyle name="ผลรวม" xfId="21116" xr:uid="{CC3CE065-03FB-49B7-8693-CF8BD42FBAEA}"/>
    <cellStyle name="ผลรวม 2" xfId="41605" xr:uid="{ADB1E4C3-1DE5-4D4E-9D6D-5762CAAEE302}"/>
    <cellStyle name="ผลรวม 2 2" xfId="41606" xr:uid="{06AE6F89-6412-42A7-9CAD-71F3D70717E6}"/>
    <cellStyle name="ผลรวม 2 3" xfId="41607" xr:uid="{19562FF6-184A-4C7C-9A68-DD12737DBC26}"/>
    <cellStyle name="ผลรวม 2 4" xfId="41608" xr:uid="{6B372BC9-F5BE-4C69-A61B-6B5F8C59F4DC}"/>
    <cellStyle name="ผลรวม 3" xfId="41609" xr:uid="{D7CDA81C-7ACF-4247-8EEE-9E7BAE3A1C88}"/>
    <cellStyle name="ผลรวม 3 2" xfId="41610" xr:uid="{6C67C62D-450E-4A72-AAF1-6729D5B86314}"/>
    <cellStyle name="ผลรวม 3 3" xfId="41611" xr:uid="{7D6524ED-9964-4C42-BCFD-C0E5A9BC7AFF}"/>
    <cellStyle name="ผลรวม 3 4" xfId="41612" xr:uid="{C99BE1ED-F0D3-4B7E-A3E9-2615E8323608}"/>
    <cellStyle name="ผลรวม 4" xfId="41613" xr:uid="{C6745DD7-A24A-432E-AF21-7694ACB1FB6F}"/>
    <cellStyle name="ผลรวม 5" xfId="41614" xr:uid="{B301FAEF-4165-4893-A7F9-99622421B810}"/>
    <cellStyle name="ผลรวม 6" xfId="41615" xr:uid="{FF33E698-BA4B-45EC-8E32-4900329BAB44}"/>
    <cellStyle name="ผลรวม 7" xfId="41604" xr:uid="{8DA8B7EB-9865-443E-928B-3553567F548B}"/>
    <cellStyle name="ฤ?ธถ [0]_95" xfId="39409" xr:uid="{A5FB872D-54A4-484A-A7C9-588E255B0C29}"/>
    <cellStyle name="ฤ?ธถ_95" xfId="39410" xr:uid="{98FC2747-5ED1-46B8-ACDF-934EC4F6A95F}"/>
    <cellStyle name="ฤธถ [0]_95" xfId="135" xr:uid="{00000000-0005-0000-0000-00008E000000}"/>
    <cellStyle name="ฤธถ_95" xfId="136" xr:uid="{00000000-0005-0000-0000-00008F000000}"/>
    <cellStyle name="ล๋ศญ [0]_95" xfId="137" xr:uid="{00000000-0005-0000-0000-000090000000}"/>
    <cellStyle name="ล๋ศญ_95" xfId="138" xr:uid="{00000000-0005-0000-0000-000091000000}"/>
    <cellStyle name="วฅมุ_4ฟ๙ฝวภ๛" xfId="139" xr:uid="{00000000-0005-0000-0000-000092000000}"/>
    <cellStyle name="ส่วนที่ถูกเน้น1" xfId="21117" xr:uid="{D0E05B15-8B8A-4290-9F17-00C1848BF558}"/>
    <cellStyle name="ส่วนที่ถูกเน้น1 2" xfId="41616" xr:uid="{68E2B2AA-F0F3-4D3C-A9BA-45E38654C294}"/>
    <cellStyle name="ส่วนที่ถูกเน้น2" xfId="21118" xr:uid="{F41842F6-C787-4F0E-966E-3E4458E6B2B8}"/>
    <cellStyle name="ส่วนที่ถูกเน้น2 2" xfId="41617" xr:uid="{89A4D8C8-CF15-4B29-AD54-64931BD2CB3F}"/>
    <cellStyle name="ส่วนที่ถูกเน้น3" xfId="21119" xr:uid="{BCF185EA-A883-4B30-8070-6D6A731B40CC}"/>
    <cellStyle name="ส่วนที่ถูกเน้น3 2" xfId="41618" xr:uid="{FD77BA97-4E43-470E-9EA2-C035EDD6F6E4}"/>
    <cellStyle name="ส่วนที่ถูกเน้น4" xfId="21120" xr:uid="{55ABD724-E440-4BAD-A257-C37268B17C89}"/>
    <cellStyle name="ส่วนที่ถูกเน้น4 2" xfId="41619" xr:uid="{39465C48-60C9-4897-A042-D1C002B1D637}"/>
    <cellStyle name="ส่วนที่ถูกเน้น5" xfId="21121" xr:uid="{3B2DBB9B-EF34-479E-96BF-9FC0C04CF573}"/>
    <cellStyle name="ส่วนที่ถูกเน้น5 2" xfId="41620" xr:uid="{236387AE-D641-44BB-9C7E-33B54317350F}"/>
    <cellStyle name="ส่วนที่ถูกเน้น6" xfId="21122" xr:uid="{1442D2A6-076A-480E-8983-EC937E85D681}"/>
    <cellStyle name="ส่วนที่ถูกเน้น6 2" xfId="41621" xr:uid="{C8191DDB-E6BC-4CAD-A214-F83A1B22FCA2}"/>
    <cellStyle name="หมายเหตุ" xfId="21123" xr:uid="{9AB4DD92-6DC0-4904-9631-4552885D8457}"/>
    <cellStyle name="หมายเหตุ 10" xfId="41622" xr:uid="{C6FC24B1-4FBB-4E22-920C-DFFE8D85AFC2}"/>
    <cellStyle name="หมายเหตุ 2" xfId="41623" xr:uid="{370A336E-0200-4ADF-B55C-194383190B3C}"/>
    <cellStyle name="หมายเหตุ 2 2" xfId="41624" xr:uid="{E114F309-B584-4DEC-B5A8-387DF824033A}"/>
    <cellStyle name="หมายเหตุ 2 2 2" xfId="41625" xr:uid="{945F292D-843D-4D0C-8732-17F193E46987}"/>
    <cellStyle name="หมายเหตุ 2 2 2 2" xfId="41626" xr:uid="{3F40F11F-F473-4A04-ADCD-F53CECDA375C}"/>
    <cellStyle name="หมายเหตุ 2 2 2 3" xfId="41627" xr:uid="{EC9595AB-817B-425D-8A53-7C43FA6CD921}"/>
    <cellStyle name="หมายเหตุ 2 2 2 4" xfId="41628" xr:uid="{ACBB83A6-E69B-414B-B2B7-5F735B9B0681}"/>
    <cellStyle name="หมายเหตุ 2 2 2 5" xfId="41629" xr:uid="{C7C132AE-975E-47EC-9964-5DC5BFEA67C8}"/>
    <cellStyle name="หมายเหตุ 2 2 3" xfId="41630" xr:uid="{849FAA9C-1146-41E9-B042-F0FE4AFEBB3B}"/>
    <cellStyle name="หมายเหตุ 2 2 3 2" xfId="41631" xr:uid="{2B9556D3-A8D1-450D-BE51-15AD618699BD}"/>
    <cellStyle name="หมายเหตุ 2 2 3 3" xfId="41632" xr:uid="{964D6FCA-923D-46F1-AA2A-1BE41F1F5B87}"/>
    <cellStyle name="หมายเหตุ 2 2 3 4" xfId="41633" xr:uid="{0C30836C-5163-426A-927D-5C658BA7E270}"/>
    <cellStyle name="หมายเหตุ 2 2 3 5" xfId="41634" xr:uid="{D686EB24-C91F-4076-8252-1F86952D4C2B}"/>
    <cellStyle name="หมายเหตุ 2 2 4" xfId="41635" xr:uid="{C952BB6F-92B9-4E6F-A987-F165D83926A0}"/>
    <cellStyle name="หมายเหตุ 2 2 5" xfId="41636" xr:uid="{A4851BCD-5B2E-493F-840E-56A41D28B544}"/>
    <cellStyle name="หมายเหตุ 2 2 6" xfId="41637" xr:uid="{B9CED59E-3475-4AFD-9085-FD0ABFFC9FC5}"/>
    <cellStyle name="หมายเหตุ 2 2 7" xfId="41638" xr:uid="{8B46BE87-3BE4-4C46-A83B-4404A8A521E4}"/>
    <cellStyle name="หมายเหตุ 2 2 8" xfId="41639" xr:uid="{80DA3004-E161-4119-BAEC-A9B323F75371}"/>
    <cellStyle name="หมายเหตุ 2 3" xfId="41640" xr:uid="{6BDE0F79-6053-4594-90E0-4BE108E9ABC3}"/>
    <cellStyle name="หมายเหตุ 2 3 2" xfId="41641" xr:uid="{602E14DF-0560-4768-8894-1EF4B1A97C5F}"/>
    <cellStyle name="หมายเหตุ 2 3 3" xfId="41642" xr:uid="{1730B8FF-F1F0-4767-BFCD-B193965D5569}"/>
    <cellStyle name="หมายเหตุ 2 3 4" xfId="41643" xr:uid="{749E6A04-F384-4D2B-9799-8DBC9A3FB93B}"/>
    <cellStyle name="หมายเหตุ 2 3 5" xfId="41644" xr:uid="{A627E32B-D947-468D-A768-7C44329B4714}"/>
    <cellStyle name="หมายเหตุ 2 4" xfId="41645" xr:uid="{F7BA6712-CF12-46FC-8C0F-90F851BE7280}"/>
    <cellStyle name="หมายเหตุ 2 4 2" xfId="41646" xr:uid="{83D71CE3-678A-480C-BBC6-95DE43D4D89B}"/>
    <cellStyle name="หมายเหตุ 2 4 3" xfId="41647" xr:uid="{AD1599C4-10DF-46FB-94FC-E60B089D7BAD}"/>
    <cellStyle name="หมายเหตุ 2 4 4" xfId="41648" xr:uid="{A3BBDC6C-0907-4D91-A0B2-A2A44DC525BC}"/>
    <cellStyle name="หมายเหตุ 2 4 5" xfId="41649" xr:uid="{AB2D3B5C-734A-4640-BEDD-80323D3024F6}"/>
    <cellStyle name="หมายเหตุ 2 5" xfId="41650" xr:uid="{0D882606-770C-4695-9B69-FE7D91A1F25A}"/>
    <cellStyle name="หมายเหตุ 2 6" xfId="41651" xr:uid="{8AF1EE1F-FE2A-41F9-9FAB-ECEA9F53A652}"/>
    <cellStyle name="หมายเหตุ 2 7" xfId="41652" xr:uid="{341E8689-54AD-40F9-A1D1-43402D97CD8A}"/>
    <cellStyle name="หมายเหตุ 2 8" xfId="41653" xr:uid="{80B3E27A-6641-4C9A-BA99-F97F48ABB239}"/>
    <cellStyle name="หมายเหตุ 2 9" xfId="41654" xr:uid="{4E7E121F-0D41-41ED-A5DD-ED215326CE85}"/>
    <cellStyle name="หมายเหตุ 3" xfId="41655" xr:uid="{7A11F58E-C9A3-418A-8CAA-E03ED92EC0ED}"/>
    <cellStyle name="หมายเหตุ 3 2" xfId="41656" xr:uid="{37A082A2-E2ED-4AB3-8D46-2DDF29E9EA2C}"/>
    <cellStyle name="หมายเหตุ 3 3" xfId="41657" xr:uid="{3E8C9750-DB22-4A9B-A2C2-15F46EE5E6BB}"/>
    <cellStyle name="หมายเหตุ 3 4" xfId="41658" xr:uid="{4C4A65A9-7E7D-49A6-B6A0-7BA73F16C32C}"/>
    <cellStyle name="หมายเหตุ 3 5" xfId="41659" xr:uid="{7C48EDDB-E8FB-4E2C-83FA-C6DCD52A1167}"/>
    <cellStyle name="หมายเหตุ 4" xfId="41660" xr:uid="{6BADD03C-018F-4332-8AF8-57219A8C5E6F}"/>
    <cellStyle name="หมายเหตุ 4 2" xfId="41661" xr:uid="{2FC252DF-793E-4D96-AF21-9EBAEC5FBB46}"/>
    <cellStyle name="หมายเหตุ 4 3" xfId="41662" xr:uid="{EC36DF06-DF49-4DD9-853C-9219FADEF44A}"/>
    <cellStyle name="หมายเหตุ 4 4" xfId="41663" xr:uid="{625E311A-5F19-4FA5-A586-6E77C523517B}"/>
    <cellStyle name="หมายเหตุ 4 5" xfId="41664" xr:uid="{87980375-599F-4DAE-8987-9B06E4445A46}"/>
    <cellStyle name="หมายเหตุ 5" xfId="41665" xr:uid="{4ED9A114-59FA-4962-9CE9-EDA3062C24C6}"/>
    <cellStyle name="หมายเหตุ 6" xfId="41666" xr:uid="{3E731F20-7FA5-4AB0-8531-5B88AE6E3B88}"/>
    <cellStyle name="หมายเหตุ 7" xfId="41667" xr:uid="{3E2183D1-54F7-40A2-ACDF-D5904B4298D7}"/>
    <cellStyle name="หมายเหตุ 8" xfId="41668" xr:uid="{DE3D41A7-F679-486B-A82A-21327C960116}"/>
    <cellStyle name="หมายเหตุ 9" xfId="41669" xr:uid="{2F24B002-DC05-4ECE-AE72-8B915D55C8A6}"/>
    <cellStyle name="หัวเรื่อง 1" xfId="21124" xr:uid="{5F3D86CF-B47B-4941-AF8B-5F24E7911C2F}"/>
    <cellStyle name="หัวเรื่อง 1 2" xfId="41670" xr:uid="{12E49220-0C0D-432C-BEE7-D5E24B89D927}"/>
    <cellStyle name="หัวเรื่อง 2" xfId="21125" xr:uid="{8EE68F88-4021-4057-A474-8E4AEEA5D65C}"/>
    <cellStyle name="หัวเรื่อง 2 2" xfId="41671" xr:uid="{E5467962-84BC-4488-B49F-DC994859D232}"/>
    <cellStyle name="หัวเรื่อง 3" xfId="21126" xr:uid="{8C888EB9-4068-416A-ACB7-B1147B5F35F4}"/>
    <cellStyle name="หัวเรื่อง 3 2" xfId="41672" xr:uid="{847D282E-A62B-4E7C-8B2C-453637DEAB22}"/>
    <cellStyle name="หัวเรื่อง 4" xfId="21127" xr:uid="{0F487BD2-27AC-4D61-9A9F-5ECF267F83CE}"/>
    <cellStyle name="หัวเรื่อง 4 2" xfId="41673" xr:uid="{C64B691D-988B-40EF-9D10-BD31AECBF55D}"/>
    <cellStyle name="쉼표 [0]_4.Performance portfolios" xfId="140" xr:uid="{00000000-0005-0000-0000-000093000000}"/>
    <cellStyle name="콤마 [0]_RESULTS" xfId="141" xr:uid="{00000000-0005-0000-0000-000094000000}"/>
    <cellStyle name="콤마_RESULTS" xfId="142" xr:uid="{00000000-0005-0000-0000-000095000000}"/>
    <cellStyle name="통화 [0]_RESULTS" xfId="143" xr:uid="{00000000-0005-0000-0000-000096000000}"/>
    <cellStyle name="통화_RESULTS" xfId="144" xr:uid="{00000000-0005-0000-0000-000097000000}"/>
    <cellStyle name="표준_12월 " xfId="145" xr:uid="{00000000-0005-0000-0000-000098000000}"/>
    <cellStyle name="一般_0006(1)" xfId="39411" xr:uid="{1DE2411F-78FA-4041-8A1A-B392A40D345A}"/>
    <cellStyle name="千分位[0]_LC (2)" xfId="39412" xr:uid="{C28CFA85-1691-44A4-845A-6C3EEFFB6B21}"/>
    <cellStyle name="千分位_LC (2)" xfId="39413" xr:uid="{B087EA76-88ED-4EB7-98D2-75FE40519D50}"/>
    <cellStyle name="好" xfId="21128" xr:uid="{FBCBA913-86E2-41E6-BD05-52248DB027DF}"/>
    <cellStyle name="差" xfId="21129" xr:uid="{59D57898-5A11-40B3-AB38-454B262BCD56}"/>
    <cellStyle name="强调文字颜色 1" xfId="21130" xr:uid="{0B5DCEB7-C032-447F-9B09-727D8D9600BC}"/>
    <cellStyle name="强调文字颜色 2" xfId="21131" xr:uid="{24536F07-8BFF-47F0-A297-61F03B4C2592}"/>
    <cellStyle name="强调文字颜色 3" xfId="21132" xr:uid="{E61753DA-A63B-4365-97F0-CF8285F0E30D}"/>
    <cellStyle name="强调文字颜色 4" xfId="21133" xr:uid="{06026DDE-21E3-40E8-AC45-3C8BAC0887EE}"/>
    <cellStyle name="强调文字颜色 5" xfId="21134" xr:uid="{D93D2BB5-2B1D-46A3-A474-FA94B5B699D2}"/>
    <cellStyle name="强调文字颜色 6" xfId="21135" xr:uid="{84B22E92-1A36-4E7D-9AFF-7D880D51D43D}"/>
    <cellStyle name="标题" xfId="21136" xr:uid="{A2F6E4EC-D3B0-4813-90EE-EB47C6FD71B0}"/>
    <cellStyle name="标题 1" xfId="21137" xr:uid="{2B1CF065-1D76-450B-9FAB-02D8FC13CDD3}"/>
    <cellStyle name="标题 2" xfId="21138" xr:uid="{B5A569D0-85D1-4A38-91E4-5C6527D651FC}"/>
    <cellStyle name="标题 3" xfId="21139" xr:uid="{1C98247B-D06E-4E46-852E-2FA09CE32A79}"/>
    <cellStyle name="标题 4" xfId="21140" xr:uid="{28FF4DD4-B84C-4020-879D-24BBB2068DE5}"/>
    <cellStyle name="桁区切り [0.00]_May BS,PL" xfId="39414" xr:uid="{E858764F-DCD8-4152-BF12-DD8CEA44B2E3}"/>
    <cellStyle name="检查单元格" xfId="21141" xr:uid="{9BF9141A-6DEC-48B0-B49E-D32C5DC30D3C}"/>
    <cellStyle name="標準_AR562売上出来高確認表印刷_帳票レイアウト" xfId="39415" xr:uid="{D8842A2A-CD55-4E2C-8473-E73264C32F75}"/>
    <cellStyle name="汇总" xfId="21142" xr:uid="{EA93436D-4D5A-45CF-94A6-02014D98F409}"/>
    <cellStyle name="注释" xfId="21143" xr:uid="{CAAEE579-29D2-4566-B409-B5436AEBEFFC}"/>
    <cellStyle name="解释性文本" xfId="21144" xr:uid="{85EB492F-D0D2-4ABF-B0CE-481D01E02714}"/>
    <cellStyle name="警告文本" xfId="21145" xr:uid="{63B85096-6DFF-4B86-96D3-B3421F380C06}"/>
    <cellStyle name="计算" xfId="21146" xr:uid="{13B47BB4-AD13-4386-9C03-4884B5954562}"/>
    <cellStyle name="貨幣[0]_LC (2)" xfId="39416" xr:uid="{4A4D8767-1565-4485-BCF1-4CAB0A10F01B}"/>
    <cellStyle name="貨幣_LC (2)" xfId="39417" xr:uid="{56CDDB8D-D396-4582-A6D4-0521C46EF305}"/>
    <cellStyle name="输入" xfId="21147" xr:uid="{EE2CAE4C-7E12-4F58-B1DC-BA5BBF5C4B7B}"/>
    <cellStyle name="输出" xfId="21148" xr:uid="{4F16856B-2D33-4A24-B2B0-C77352F8DF4C}"/>
    <cellStyle name="适中" xfId="21149" xr:uid="{203617CC-24C2-463A-835C-B0201ABB1381}"/>
    <cellStyle name="链接单元格" xfId="21150" xr:uid="{82706FA0-8FA1-4753-BEEB-58AF3B031376}"/>
  </cellStyles>
  <dxfs count="0"/>
  <tableStyles count="1" defaultTableStyle="TableStyleMedium9" defaultPivotStyle="PivotStyleLight16">
    <tableStyle name="Invisible" pivot="0" table="0" count="0" xr9:uid="{948B231E-E976-455A-91CD-50B81A76CDDA}"/>
  </tableStyles>
  <colors>
    <mruColors>
      <color rgb="FF5DD5FF"/>
      <color rgb="FFEEA4F6"/>
      <color rgb="FFFFCCCC"/>
      <color rgb="FFFAFAFA"/>
      <color rgb="FF92CDDC"/>
      <color rgb="FF66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96"/>
  <sheetViews>
    <sheetView tabSelected="1" topLeftCell="A12" zoomScaleNormal="100" zoomScaleSheetLayoutView="100" workbookViewId="0">
      <selection activeCell="R21" sqref="R21"/>
    </sheetView>
  </sheetViews>
  <sheetFormatPr defaultColWidth="9.125" defaultRowHeight="18.899999999999999" customHeight="1"/>
  <cols>
    <col min="1" max="2" width="1.625" style="2" customWidth="1"/>
    <col min="3" max="3" width="43.625" style="2" customWidth="1"/>
    <col min="4" max="4" width="8.75" style="6" customWidth="1"/>
    <col min="5" max="5" width="0.875" style="2" customWidth="1"/>
    <col min="6" max="6" width="11.75" style="7" customWidth="1"/>
    <col min="7" max="7" width="0.875" style="7" customWidth="1"/>
    <col min="8" max="8" width="11.75" style="7" customWidth="1"/>
    <col min="9" max="9" width="0.875" style="21" customWidth="1"/>
    <col min="10" max="10" width="11.75" style="7" customWidth="1"/>
    <col min="11" max="11" width="0.875" style="21" customWidth="1"/>
    <col min="12" max="12" width="11.75" style="29" customWidth="1"/>
    <col min="13" max="13" width="0.875" style="2" customWidth="1"/>
    <col min="14" max="14" width="11.75" style="29" customWidth="1"/>
    <col min="15" max="16384" width="9.125" style="2"/>
  </cols>
  <sheetData>
    <row r="1" spans="1:14" ht="21.75" customHeight="1">
      <c r="A1" s="1" t="s">
        <v>0</v>
      </c>
      <c r="B1" s="1"/>
      <c r="E1" s="6"/>
      <c r="L1" s="22"/>
      <c r="M1" s="3"/>
      <c r="N1" s="22"/>
    </row>
    <row r="2" spans="1:14" s="1" customFormat="1" ht="21.75" customHeight="1">
      <c r="A2" s="1" t="s">
        <v>1</v>
      </c>
      <c r="D2" s="23"/>
      <c r="E2" s="23"/>
      <c r="F2" s="10"/>
      <c r="G2" s="7"/>
      <c r="H2" s="10"/>
      <c r="I2" s="21"/>
      <c r="J2" s="10"/>
      <c r="K2" s="21"/>
      <c r="L2" s="22"/>
      <c r="M2" s="3"/>
      <c r="N2" s="22"/>
    </row>
    <row r="3" spans="1:14" ht="21.75" customHeight="1">
      <c r="A3" s="24" t="s">
        <v>2</v>
      </c>
      <c r="B3" s="25"/>
      <c r="C3" s="25"/>
      <c r="D3" s="133"/>
      <c r="E3" s="16"/>
      <c r="F3" s="18"/>
      <c r="G3" s="18"/>
      <c r="H3" s="18"/>
      <c r="I3" s="26"/>
      <c r="J3" s="18"/>
      <c r="K3" s="26"/>
      <c r="L3" s="27"/>
      <c r="M3" s="5"/>
      <c r="N3" s="27"/>
    </row>
    <row r="4" spans="1:14" ht="21.75" customHeight="1">
      <c r="A4" s="28"/>
      <c r="B4" s="19"/>
      <c r="C4" s="19"/>
      <c r="D4" s="134"/>
      <c r="E4" s="1"/>
      <c r="F4" s="10"/>
      <c r="G4" s="10"/>
      <c r="H4" s="10"/>
      <c r="J4" s="10"/>
    </row>
    <row r="5" spans="1:14" ht="21.75" customHeight="1">
      <c r="A5" s="28"/>
      <c r="B5" s="19"/>
      <c r="C5" s="19"/>
      <c r="D5" s="134"/>
      <c r="E5" s="1"/>
      <c r="F5" s="137" t="s">
        <v>3</v>
      </c>
      <c r="G5" s="137"/>
      <c r="H5" s="137"/>
      <c r="I5" s="137"/>
      <c r="J5" s="137"/>
      <c r="L5" s="137" t="s">
        <v>4</v>
      </c>
      <c r="M5" s="137"/>
      <c r="N5" s="137"/>
    </row>
    <row r="6" spans="1:14" ht="21.75" customHeight="1">
      <c r="A6" s="28"/>
      <c r="B6" s="19"/>
      <c r="C6" s="19"/>
      <c r="D6" s="134"/>
      <c r="E6" s="1"/>
      <c r="F6" s="9"/>
      <c r="G6" s="9"/>
      <c r="H6" s="30" t="s">
        <v>5</v>
      </c>
      <c r="I6" s="9"/>
      <c r="J6" s="30" t="s">
        <v>5</v>
      </c>
      <c r="L6" s="9"/>
      <c r="M6" s="9"/>
      <c r="N6" s="9"/>
    </row>
    <row r="7" spans="1:14" ht="21.75" customHeight="1">
      <c r="A7" s="1"/>
      <c r="B7" s="1"/>
      <c r="C7" s="1"/>
      <c r="D7" s="31"/>
      <c r="E7" s="32"/>
      <c r="F7" s="30" t="s">
        <v>6</v>
      </c>
      <c r="G7" s="30"/>
      <c r="H7" s="30" t="s">
        <v>6</v>
      </c>
      <c r="J7" s="30" t="s">
        <v>7</v>
      </c>
      <c r="L7" s="30" t="s">
        <v>6</v>
      </c>
      <c r="M7" s="30"/>
      <c r="N7" s="30" t="s">
        <v>6</v>
      </c>
    </row>
    <row r="8" spans="1:14" ht="21.75" customHeight="1">
      <c r="D8" s="31"/>
      <c r="E8" s="32"/>
      <c r="F8" s="30" t="s">
        <v>8</v>
      </c>
      <c r="G8" s="33"/>
      <c r="H8" s="30" t="s">
        <v>9</v>
      </c>
      <c r="J8" s="30" t="s">
        <v>10</v>
      </c>
      <c r="L8" s="30" t="s">
        <v>8</v>
      </c>
      <c r="M8" s="33"/>
      <c r="N8" s="30" t="s">
        <v>9</v>
      </c>
    </row>
    <row r="9" spans="1:14" ht="21.75" customHeight="1">
      <c r="A9" s="3"/>
      <c r="D9" s="34" t="s">
        <v>11</v>
      </c>
      <c r="E9" s="35"/>
      <c r="F9" s="36" t="s">
        <v>12</v>
      </c>
      <c r="G9" s="30"/>
      <c r="H9" s="36" t="s">
        <v>12</v>
      </c>
      <c r="J9" s="36" t="s">
        <v>12</v>
      </c>
      <c r="L9" s="36" t="s">
        <v>12</v>
      </c>
      <c r="M9" s="30"/>
      <c r="N9" s="36" t="s">
        <v>12</v>
      </c>
    </row>
    <row r="10" spans="1:14" ht="21.75" customHeight="1">
      <c r="A10" s="3" t="s">
        <v>13</v>
      </c>
      <c r="D10" s="37"/>
      <c r="E10" s="35"/>
      <c r="F10" s="30"/>
      <c r="G10" s="30"/>
      <c r="H10" s="30"/>
      <c r="J10" s="30"/>
      <c r="L10" s="30"/>
      <c r="M10" s="30"/>
      <c r="N10" s="30"/>
    </row>
    <row r="11" spans="1:14" ht="6" customHeight="1">
      <c r="A11" s="3"/>
      <c r="D11" s="37"/>
      <c r="E11" s="35"/>
      <c r="F11" s="30"/>
      <c r="G11" s="30"/>
      <c r="H11" s="30"/>
      <c r="J11" s="30"/>
      <c r="L11" s="30"/>
      <c r="M11" s="30"/>
      <c r="N11" s="30"/>
    </row>
    <row r="12" spans="1:14" ht="21.75" customHeight="1">
      <c r="A12" s="2" t="s">
        <v>14</v>
      </c>
      <c r="B12" s="38"/>
      <c r="C12" s="38"/>
      <c r="D12" s="6">
        <v>11</v>
      </c>
      <c r="F12" s="7">
        <v>2246183</v>
      </c>
      <c r="H12" s="7">
        <v>3150640</v>
      </c>
      <c r="I12" s="7"/>
      <c r="J12" s="7">
        <v>2509893</v>
      </c>
      <c r="K12" s="39"/>
      <c r="L12" s="7">
        <v>459482</v>
      </c>
      <c r="M12" s="7"/>
      <c r="N12" s="7">
        <v>288178</v>
      </c>
    </row>
    <row r="13" spans="1:14" ht="21.75" customHeight="1">
      <c r="A13" s="11" t="s">
        <v>15</v>
      </c>
      <c r="B13" s="15"/>
      <c r="C13" s="15"/>
      <c r="D13" s="12"/>
      <c r="F13" s="7">
        <v>32955</v>
      </c>
      <c r="H13" s="7">
        <v>42674</v>
      </c>
      <c r="I13" s="39"/>
      <c r="J13" s="7">
        <v>19742</v>
      </c>
      <c r="K13" s="39"/>
      <c r="L13" s="7">
        <v>68</v>
      </c>
      <c r="M13" s="7"/>
      <c r="N13" s="7">
        <v>973</v>
      </c>
    </row>
    <row r="14" spans="1:14" ht="21.75" customHeight="1">
      <c r="A14" s="11" t="s">
        <v>16</v>
      </c>
      <c r="B14" s="38"/>
      <c r="C14" s="38"/>
      <c r="D14" s="12">
        <v>21</v>
      </c>
      <c r="F14" s="7">
        <v>3444736</v>
      </c>
      <c r="H14" s="7">
        <v>1249761</v>
      </c>
      <c r="I14" s="39"/>
      <c r="J14" s="7">
        <v>1270597</v>
      </c>
      <c r="K14" s="39"/>
      <c r="L14" s="13">
        <v>0</v>
      </c>
      <c r="M14" s="7"/>
      <c r="N14" s="7">
        <v>0</v>
      </c>
    </row>
    <row r="15" spans="1:14" ht="21.75" customHeight="1">
      <c r="A15" s="11" t="s">
        <v>17</v>
      </c>
      <c r="B15" s="38"/>
      <c r="C15" s="38"/>
      <c r="D15" s="12">
        <v>12</v>
      </c>
      <c r="F15" s="7">
        <v>6370812</v>
      </c>
      <c r="H15" s="7">
        <v>5739125</v>
      </c>
      <c r="I15" s="39"/>
      <c r="J15" s="7">
        <v>6370736</v>
      </c>
      <c r="K15" s="39"/>
      <c r="L15" s="7">
        <v>672766</v>
      </c>
      <c r="M15" s="7"/>
      <c r="N15" s="7">
        <v>984202</v>
      </c>
    </row>
    <row r="16" spans="1:14" ht="21.75" customHeight="1">
      <c r="A16" s="11" t="s">
        <v>18</v>
      </c>
      <c r="D16" s="12">
        <v>13</v>
      </c>
      <c r="F16" s="7">
        <v>106120</v>
      </c>
      <c r="H16" s="7">
        <v>63148</v>
      </c>
      <c r="I16" s="39"/>
      <c r="J16" s="41">
        <v>56758</v>
      </c>
      <c r="K16" s="39"/>
      <c r="L16" s="7">
        <v>10617</v>
      </c>
      <c r="M16" s="7"/>
      <c r="N16" s="41">
        <v>8512</v>
      </c>
    </row>
    <row r="17" spans="1:14" ht="21.75" customHeight="1">
      <c r="A17" s="2" t="s">
        <v>19</v>
      </c>
      <c r="D17" s="12">
        <v>14</v>
      </c>
      <c r="F17" s="7">
        <v>8297727</v>
      </c>
      <c r="H17" s="7">
        <v>5847784</v>
      </c>
      <c r="I17" s="39"/>
      <c r="J17" s="7">
        <v>3706399</v>
      </c>
      <c r="K17" s="39"/>
      <c r="L17" s="7">
        <v>5455863</v>
      </c>
      <c r="M17" s="7"/>
      <c r="N17" s="7">
        <v>5455863</v>
      </c>
    </row>
    <row r="18" spans="1:14" ht="21.75" customHeight="1">
      <c r="A18" s="2" t="s">
        <v>20</v>
      </c>
      <c r="D18" s="12">
        <v>14</v>
      </c>
      <c r="F18" s="7">
        <v>0</v>
      </c>
      <c r="H18" s="7">
        <v>0</v>
      </c>
      <c r="I18" s="39"/>
      <c r="J18" s="7">
        <v>0</v>
      </c>
      <c r="K18" s="39"/>
      <c r="L18" s="7">
        <v>5699783</v>
      </c>
      <c r="M18" s="7"/>
      <c r="N18" s="7">
        <v>5699783</v>
      </c>
    </row>
    <row r="19" spans="1:14" ht="21.75" customHeight="1">
      <c r="A19" s="11" t="s">
        <v>21</v>
      </c>
      <c r="B19" s="15"/>
      <c r="C19" s="15"/>
      <c r="D19" s="12">
        <v>15</v>
      </c>
      <c r="F19" s="7">
        <v>42563</v>
      </c>
      <c r="H19" s="7">
        <v>48587</v>
      </c>
      <c r="I19" s="39"/>
      <c r="J19" s="7">
        <v>57709</v>
      </c>
      <c r="K19" s="39"/>
      <c r="L19" s="7">
        <v>175</v>
      </c>
      <c r="M19" s="7"/>
      <c r="N19" s="7">
        <v>1611</v>
      </c>
    </row>
    <row r="20" spans="1:14" ht="21.75" customHeight="1">
      <c r="A20" s="11" t="s">
        <v>22</v>
      </c>
      <c r="B20" s="15"/>
      <c r="C20" s="15"/>
      <c r="D20" s="12">
        <v>16</v>
      </c>
      <c r="F20" s="7">
        <v>125626</v>
      </c>
      <c r="H20" s="7">
        <v>151893</v>
      </c>
      <c r="I20" s="39"/>
      <c r="J20" s="7">
        <v>184252</v>
      </c>
      <c r="K20" s="39"/>
      <c r="L20" s="7">
        <v>0</v>
      </c>
      <c r="M20" s="7"/>
      <c r="N20" s="7">
        <v>0</v>
      </c>
    </row>
    <row r="21" spans="1:14" ht="21.75" customHeight="1">
      <c r="A21" s="11" t="s">
        <v>23</v>
      </c>
      <c r="B21" s="15"/>
      <c r="C21" s="15"/>
      <c r="D21" s="12">
        <v>17</v>
      </c>
      <c r="F21" s="7">
        <v>1926096</v>
      </c>
      <c r="H21" s="7">
        <v>1926096</v>
      </c>
      <c r="I21" s="39"/>
      <c r="J21" s="7">
        <v>1926096</v>
      </c>
      <c r="K21" s="39"/>
      <c r="L21" s="7">
        <v>0</v>
      </c>
      <c r="M21" s="7"/>
      <c r="N21" s="7">
        <v>0</v>
      </c>
    </row>
    <row r="22" spans="1:14" ht="21.75" customHeight="1">
      <c r="A22" s="11" t="s">
        <v>24</v>
      </c>
      <c r="B22" s="15"/>
      <c r="C22" s="15"/>
      <c r="D22" s="12">
        <v>18</v>
      </c>
      <c r="F22" s="7">
        <v>326673</v>
      </c>
      <c r="H22" s="7">
        <v>322309</v>
      </c>
      <c r="I22" s="39"/>
      <c r="J22" s="7">
        <v>261680</v>
      </c>
      <c r="K22" s="39"/>
      <c r="L22" s="7">
        <v>3179</v>
      </c>
      <c r="M22" s="7"/>
      <c r="N22" s="7">
        <v>3849</v>
      </c>
    </row>
    <row r="23" spans="1:14" ht="21.75" customHeight="1">
      <c r="A23" s="11" t="s">
        <v>25</v>
      </c>
      <c r="B23" s="15"/>
      <c r="C23" s="15"/>
      <c r="D23" s="12">
        <v>19</v>
      </c>
      <c r="F23" s="7">
        <v>288460</v>
      </c>
      <c r="H23" s="7">
        <v>321699</v>
      </c>
      <c r="I23" s="39"/>
      <c r="J23" s="7">
        <v>364051</v>
      </c>
      <c r="K23" s="39"/>
      <c r="L23" s="7">
        <v>0</v>
      </c>
      <c r="M23" s="7"/>
      <c r="N23" s="7">
        <v>0</v>
      </c>
    </row>
    <row r="24" spans="1:14" ht="21.75" customHeight="1">
      <c r="A24" s="11" t="s">
        <v>26</v>
      </c>
      <c r="B24" s="11"/>
      <c r="C24" s="11"/>
      <c r="D24" s="12">
        <v>20</v>
      </c>
      <c r="F24" s="8">
        <v>490965</v>
      </c>
      <c r="H24" s="8">
        <v>582465</v>
      </c>
      <c r="I24" s="39"/>
      <c r="J24" s="8">
        <v>571061</v>
      </c>
      <c r="K24" s="39"/>
      <c r="L24" s="8">
        <v>16702</v>
      </c>
      <c r="M24" s="7"/>
      <c r="N24" s="8">
        <v>16551</v>
      </c>
    </row>
    <row r="25" spans="1:14" ht="6" customHeight="1">
      <c r="A25" s="11"/>
      <c r="B25" s="11"/>
      <c r="C25" s="11"/>
      <c r="D25" s="12"/>
      <c r="F25" s="42"/>
      <c r="H25" s="42"/>
      <c r="I25" s="39"/>
      <c r="J25" s="42"/>
      <c r="K25" s="39"/>
      <c r="L25" s="42"/>
      <c r="M25" s="7"/>
      <c r="N25" s="42"/>
    </row>
    <row r="26" spans="1:14" ht="21.75" customHeight="1" thickBot="1">
      <c r="A26" s="3" t="s">
        <v>27</v>
      </c>
      <c r="B26" s="3"/>
      <c r="C26" s="3"/>
      <c r="F26" s="20">
        <f>SUM(F12:F24)</f>
        <v>23698916</v>
      </c>
      <c r="H26" s="20">
        <f>SUM(H12:H24)</f>
        <v>19446181</v>
      </c>
      <c r="I26" s="39"/>
      <c r="J26" s="20">
        <f>SUM(J12:J24)</f>
        <v>17298974</v>
      </c>
      <c r="K26" s="39"/>
      <c r="L26" s="20">
        <f>SUM(L12:L24)</f>
        <v>12318635</v>
      </c>
      <c r="M26" s="7"/>
      <c r="N26" s="20">
        <f>SUM(N12:N24)</f>
        <v>12459522</v>
      </c>
    </row>
    <row r="27" spans="1:14" ht="18.899999999999999" customHeight="1" thickTop="1">
      <c r="A27" s="3"/>
      <c r="B27" s="3"/>
      <c r="C27" s="3"/>
      <c r="I27" s="40"/>
      <c r="K27" s="40"/>
      <c r="L27" s="7"/>
      <c r="M27" s="7"/>
      <c r="N27" s="7"/>
    </row>
    <row r="28" spans="1:14" ht="18.899999999999999" customHeight="1">
      <c r="A28" s="3"/>
      <c r="B28" s="3"/>
      <c r="C28" s="3"/>
      <c r="I28" s="40"/>
      <c r="K28" s="40"/>
      <c r="L28" s="7"/>
      <c r="M28" s="7"/>
      <c r="N28" s="7"/>
    </row>
    <row r="29" spans="1:14" ht="18.899999999999999" customHeight="1">
      <c r="A29" s="3"/>
      <c r="B29" s="3"/>
      <c r="C29" s="3"/>
      <c r="I29" s="40"/>
      <c r="K29" s="40"/>
      <c r="L29" s="7"/>
      <c r="M29" s="7"/>
      <c r="N29" s="7"/>
    </row>
    <row r="30" spans="1:14" ht="18.899999999999999" customHeight="1">
      <c r="A30" s="3"/>
      <c r="B30" s="3"/>
      <c r="C30" s="3"/>
      <c r="I30" s="40"/>
      <c r="K30" s="40"/>
      <c r="L30" s="7"/>
      <c r="M30" s="7"/>
      <c r="N30" s="7"/>
    </row>
    <row r="31" spans="1:14" ht="18.899999999999999" customHeight="1">
      <c r="A31" s="3"/>
      <c r="B31" s="3"/>
      <c r="C31" s="3"/>
      <c r="I31" s="40"/>
      <c r="K31" s="40"/>
      <c r="L31" s="7"/>
      <c r="M31" s="7"/>
      <c r="N31" s="7"/>
    </row>
    <row r="32" spans="1:14" ht="18.899999999999999" customHeight="1">
      <c r="A32" s="3"/>
      <c r="B32" s="3"/>
      <c r="C32" s="3"/>
      <c r="I32" s="40"/>
      <c r="K32" s="40"/>
      <c r="L32" s="7"/>
      <c r="M32" s="7"/>
      <c r="N32" s="7"/>
    </row>
    <row r="33" spans="1:14" ht="18.899999999999999" customHeight="1">
      <c r="A33" s="3"/>
      <c r="B33" s="3"/>
      <c r="C33" s="3"/>
      <c r="I33" s="40"/>
      <c r="K33" s="40"/>
      <c r="L33" s="7"/>
      <c r="M33" s="7"/>
      <c r="N33" s="7"/>
    </row>
    <row r="34" spans="1:14" ht="18.899999999999999" customHeight="1">
      <c r="A34" s="3"/>
      <c r="B34" s="3"/>
      <c r="C34" s="3"/>
      <c r="I34" s="40"/>
      <c r="K34" s="40"/>
      <c r="L34" s="7"/>
      <c r="M34" s="7"/>
      <c r="N34" s="7"/>
    </row>
    <row r="35" spans="1:14" ht="18.899999999999999" customHeight="1">
      <c r="A35" s="3"/>
      <c r="B35" s="3"/>
      <c r="C35" s="3"/>
      <c r="I35" s="40"/>
      <c r="K35" s="40"/>
      <c r="L35" s="7"/>
      <c r="M35" s="7"/>
      <c r="N35" s="7"/>
    </row>
    <row r="36" spans="1:14" ht="18.899999999999999" customHeight="1">
      <c r="A36" s="3"/>
      <c r="B36" s="3"/>
      <c r="C36" s="3"/>
      <c r="I36" s="40"/>
      <c r="K36" s="40"/>
      <c r="L36" s="7"/>
      <c r="M36" s="7"/>
      <c r="N36" s="7"/>
    </row>
    <row r="37" spans="1:14" ht="18.899999999999999" customHeight="1">
      <c r="A37" s="3"/>
      <c r="B37" s="3"/>
      <c r="C37" s="3"/>
      <c r="I37" s="40"/>
      <c r="K37" s="40"/>
      <c r="L37" s="7"/>
      <c r="M37" s="7"/>
      <c r="N37" s="7"/>
    </row>
    <row r="38" spans="1:14" ht="18.899999999999999" customHeight="1">
      <c r="A38" s="3"/>
      <c r="B38" s="3"/>
      <c r="C38" s="3"/>
      <c r="I38" s="40"/>
      <c r="K38" s="40"/>
      <c r="L38" s="7"/>
      <c r="M38" s="7"/>
      <c r="N38" s="7"/>
    </row>
    <row r="39" spans="1:14" ht="18.899999999999999" customHeight="1">
      <c r="A39" s="3"/>
      <c r="B39" s="3"/>
      <c r="C39" s="3"/>
      <c r="I39" s="40"/>
      <c r="K39" s="40"/>
      <c r="L39" s="7"/>
      <c r="M39" s="7"/>
      <c r="N39" s="7"/>
    </row>
    <row r="40" spans="1:14" ht="18.899999999999999" customHeight="1">
      <c r="A40" s="3"/>
      <c r="B40" s="3"/>
      <c r="C40" s="3"/>
      <c r="I40" s="40"/>
      <c r="K40" s="40"/>
      <c r="L40" s="7"/>
      <c r="M40" s="7"/>
      <c r="N40" s="7"/>
    </row>
    <row r="41" spans="1:14" ht="18.899999999999999" customHeight="1">
      <c r="A41" s="3"/>
      <c r="B41" s="3"/>
      <c r="C41" s="3"/>
      <c r="I41" s="40"/>
      <c r="K41" s="40"/>
      <c r="L41" s="7"/>
      <c r="M41" s="7"/>
      <c r="N41" s="7"/>
    </row>
    <row r="42" spans="1:14" ht="18.899999999999999" customHeight="1">
      <c r="A42" s="3"/>
      <c r="B42" s="3"/>
      <c r="C42" s="3"/>
      <c r="I42" s="40"/>
      <c r="K42" s="40"/>
      <c r="L42" s="7"/>
      <c r="M42" s="7"/>
      <c r="N42" s="7"/>
    </row>
    <row r="43" spans="1:14" ht="18.899999999999999" customHeight="1">
      <c r="A43" s="3"/>
      <c r="B43" s="3"/>
      <c r="C43" s="3"/>
      <c r="I43" s="40"/>
      <c r="K43" s="40"/>
      <c r="L43" s="7"/>
      <c r="M43" s="7"/>
      <c r="N43" s="7"/>
    </row>
    <row r="44" spans="1:14" ht="15.75" customHeight="1">
      <c r="A44" s="3"/>
      <c r="B44" s="3"/>
      <c r="C44" s="3"/>
      <c r="I44" s="40"/>
      <c r="K44" s="40"/>
      <c r="L44" s="7"/>
      <c r="M44" s="7"/>
      <c r="N44" s="7"/>
    </row>
    <row r="45" spans="1:14" ht="23.4" customHeight="1">
      <c r="A45" s="3"/>
      <c r="B45" s="3"/>
      <c r="C45" s="3"/>
      <c r="I45" s="40"/>
      <c r="K45" s="40"/>
      <c r="L45" s="7"/>
      <c r="M45" s="7"/>
      <c r="N45" s="7"/>
    </row>
    <row r="46" spans="1:14" ht="18.899999999999999" customHeight="1">
      <c r="A46" s="5" t="s">
        <v>28</v>
      </c>
      <c r="B46" s="4"/>
      <c r="C46" s="4"/>
      <c r="D46" s="17"/>
      <c r="E46" s="5"/>
      <c r="F46" s="18"/>
      <c r="G46" s="8"/>
      <c r="H46" s="18"/>
      <c r="I46" s="26"/>
      <c r="J46" s="18"/>
      <c r="K46" s="26"/>
      <c r="L46" s="27"/>
      <c r="M46" s="5"/>
      <c r="N46" s="27"/>
    </row>
    <row r="47" spans="1:14" ht="21" customHeight="1">
      <c r="A47" s="1" t="str">
        <f>+A1</f>
        <v>บริษัท อลิอันซ์ อยุธยา แคปปิตอล จำกัด (มหาชน)</v>
      </c>
      <c r="B47" s="1"/>
      <c r="E47" s="6"/>
    </row>
    <row r="48" spans="1:14" s="1" customFormat="1" ht="21" customHeight="1">
      <c r="A48" s="1" t="s">
        <v>29</v>
      </c>
      <c r="D48" s="23"/>
      <c r="E48" s="23"/>
      <c r="F48" s="10"/>
      <c r="G48" s="7"/>
      <c r="H48" s="10"/>
      <c r="I48" s="21"/>
      <c r="J48" s="10"/>
      <c r="K48" s="21"/>
      <c r="L48" s="43"/>
      <c r="N48" s="43"/>
    </row>
    <row r="49" spans="1:14" ht="21" customHeight="1">
      <c r="A49" s="24" t="str">
        <f>A3</f>
        <v>ณ วันที่ 31 ธันวาคม พ.ศ. 2568</v>
      </c>
      <c r="B49" s="25"/>
      <c r="C49" s="25"/>
      <c r="D49" s="133"/>
      <c r="E49" s="16"/>
      <c r="F49" s="18"/>
      <c r="G49" s="18"/>
      <c r="H49" s="18"/>
      <c r="I49" s="26"/>
      <c r="J49" s="18"/>
      <c r="K49" s="26"/>
      <c r="L49" s="27"/>
      <c r="M49" s="5"/>
      <c r="N49" s="27"/>
    </row>
    <row r="50" spans="1:14" ht="21" customHeight="1">
      <c r="A50" s="19"/>
      <c r="B50" s="19"/>
      <c r="C50" s="19"/>
      <c r="D50" s="134"/>
      <c r="E50" s="1"/>
      <c r="F50" s="10"/>
      <c r="G50" s="10"/>
      <c r="H50" s="10"/>
      <c r="J50" s="10"/>
    </row>
    <row r="51" spans="1:14" ht="21" customHeight="1">
      <c r="A51" s="19"/>
      <c r="B51" s="19"/>
      <c r="C51" s="19"/>
      <c r="D51" s="134"/>
      <c r="E51" s="1"/>
      <c r="F51" s="137" t="s">
        <v>3</v>
      </c>
      <c r="G51" s="137"/>
      <c r="H51" s="137"/>
      <c r="I51" s="137"/>
      <c r="J51" s="137"/>
      <c r="L51" s="137" t="s">
        <v>4</v>
      </c>
      <c r="M51" s="137"/>
      <c r="N51" s="137"/>
    </row>
    <row r="52" spans="1:14" ht="21" customHeight="1">
      <c r="A52" s="19"/>
      <c r="B52" s="19"/>
      <c r="C52" s="19"/>
      <c r="D52" s="134"/>
      <c r="E52" s="1"/>
      <c r="F52" s="9"/>
      <c r="G52" s="9"/>
      <c r="H52" s="30" t="s">
        <v>5</v>
      </c>
      <c r="I52" s="9"/>
      <c r="J52" s="30" t="s">
        <v>5</v>
      </c>
      <c r="L52" s="9"/>
      <c r="M52" s="9"/>
      <c r="N52" s="9"/>
    </row>
    <row r="53" spans="1:14" ht="21" customHeight="1">
      <c r="A53" s="1"/>
      <c r="B53" s="1"/>
      <c r="C53" s="1"/>
      <c r="D53" s="31"/>
      <c r="E53" s="32"/>
      <c r="F53" s="30" t="s">
        <v>6</v>
      </c>
      <c r="G53" s="30"/>
      <c r="H53" s="30" t="s">
        <v>6</v>
      </c>
      <c r="J53" s="30" t="s">
        <v>7</v>
      </c>
      <c r="L53" s="30" t="s">
        <v>6</v>
      </c>
      <c r="M53" s="30"/>
      <c r="N53" s="30" t="s">
        <v>6</v>
      </c>
    </row>
    <row r="54" spans="1:14" ht="21" customHeight="1">
      <c r="B54" s="1"/>
      <c r="C54" s="1"/>
      <c r="D54" s="31"/>
      <c r="E54" s="32"/>
      <c r="F54" s="30" t="s">
        <v>8</v>
      </c>
      <c r="G54" s="33"/>
      <c r="H54" s="30" t="s">
        <v>9</v>
      </c>
      <c r="J54" s="30" t="s">
        <v>9</v>
      </c>
      <c r="L54" s="30" t="s">
        <v>8</v>
      </c>
      <c r="M54" s="33"/>
      <c r="N54" s="30" t="s">
        <v>9</v>
      </c>
    </row>
    <row r="55" spans="1:14" ht="21" customHeight="1">
      <c r="A55" s="3"/>
      <c r="B55" s="1"/>
      <c r="C55" s="1"/>
      <c r="D55" s="34" t="s">
        <v>11</v>
      </c>
      <c r="E55" s="35"/>
      <c r="F55" s="36" t="s">
        <v>12</v>
      </c>
      <c r="G55" s="30"/>
      <c r="H55" s="36" t="s">
        <v>12</v>
      </c>
      <c r="J55" s="36" t="s">
        <v>12</v>
      </c>
      <c r="L55" s="36" t="s">
        <v>12</v>
      </c>
      <c r="M55" s="30"/>
      <c r="N55" s="36" t="s">
        <v>12</v>
      </c>
    </row>
    <row r="56" spans="1:14" ht="21" customHeight="1">
      <c r="A56" s="3" t="s">
        <v>30</v>
      </c>
    </row>
    <row r="57" spans="1:14" ht="6" customHeight="1">
      <c r="A57" s="3"/>
    </row>
    <row r="58" spans="1:14" ht="21" customHeight="1">
      <c r="A58" s="3" t="s">
        <v>31</v>
      </c>
      <c r="B58" s="3"/>
    </row>
    <row r="59" spans="1:14" ht="6" customHeight="1">
      <c r="A59" s="3"/>
      <c r="B59" s="3"/>
    </row>
    <row r="60" spans="1:14" ht="21" customHeight="1">
      <c r="A60" s="2" t="s">
        <v>32</v>
      </c>
      <c r="F60" s="7">
        <v>0</v>
      </c>
      <c r="H60" s="7">
        <v>130334</v>
      </c>
      <c r="I60" s="7"/>
      <c r="J60" s="7">
        <v>0</v>
      </c>
      <c r="K60" s="39"/>
      <c r="L60" s="7">
        <v>0</v>
      </c>
      <c r="M60" s="145"/>
      <c r="N60" s="7">
        <v>130334</v>
      </c>
    </row>
    <row r="61" spans="1:14" ht="21" customHeight="1">
      <c r="A61" s="2" t="s">
        <v>33</v>
      </c>
      <c r="B61" s="3"/>
      <c r="D61" s="12">
        <v>21</v>
      </c>
      <c r="F61" s="7">
        <v>8374198</v>
      </c>
      <c r="H61" s="7">
        <v>6163546</v>
      </c>
      <c r="I61" s="7"/>
      <c r="J61" s="7">
        <v>6104270</v>
      </c>
      <c r="K61" s="7"/>
      <c r="L61" s="7">
        <v>0</v>
      </c>
      <c r="M61" s="39"/>
      <c r="N61" s="7">
        <v>0</v>
      </c>
    </row>
    <row r="62" spans="1:14" ht="21" customHeight="1">
      <c r="A62" s="2" t="s">
        <v>34</v>
      </c>
      <c r="B62" s="3"/>
      <c r="D62" s="12">
        <v>21</v>
      </c>
      <c r="F62" s="7">
        <v>0</v>
      </c>
      <c r="H62" s="7">
        <v>127390</v>
      </c>
      <c r="I62" s="7"/>
      <c r="J62" s="7">
        <v>127676</v>
      </c>
      <c r="K62" s="7"/>
      <c r="L62" s="7">
        <v>0</v>
      </c>
      <c r="M62" s="39"/>
      <c r="N62" s="7">
        <v>0</v>
      </c>
    </row>
    <row r="63" spans="1:14" ht="21" customHeight="1">
      <c r="A63" s="2" t="s">
        <v>35</v>
      </c>
      <c r="B63" s="3"/>
      <c r="D63" s="12"/>
      <c r="F63" s="7">
        <v>47</v>
      </c>
      <c r="H63" s="7">
        <v>0</v>
      </c>
      <c r="I63" s="7"/>
      <c r="J63" s="7">
        <v>0</v>
      </c>
      <c r="K63" s="7"/>
      <c r="L63" s="7">
        <v>0</v>
      </c>
      <c r="M63" s="39"/>
      <c r="N63" s="7">
        <v>0</v>
      </c>
    </row>
    <row r="64" spans="1:14" ht="21" customHeight="1">
      <c r="A64" s="2" t="s">
        <v>36</v>
      </c>
      <c r="B64" s="3"/>
      <c r="D64" s="12">
        <v>22</v>
      </c>
      <c r="F64" s="7">
        <v>237928</v>
      </c>
      <c r="H64" s="7">
        <v>219161</v>
      </c>
      <c r="I64" s="7"/>
      <c r="J64" s="7">
        <v>181140</v>
      </c>
      <c r="K64" s="7"/>
      <c r="L64" s="7">
        <v>0</v>
      </c>
      <c r="M64" s="39"/>
      <c r="N64" s="7">
        <v>0</v>
      </c>
    </row>
    <row r="65" spans="1:14" ht="21" customHeight="1">
      <c r="A65" s="2" t="s">
        <v>37</v>
      </c>
      <c r="D65" s="12"/>
      <c r="F65" s="7">
        <v>83097</v>
      </c>
      <c r="H65" s="7">
        <v>114392</v>
      </c>
      <c r="I65" s="7"/>
      <c r="J65" s="7">
        <v>78766</v>
      </c>
      <c r="K65" s="7"/>
      <c r="L65" s="7">
        <v>11059</v>
      </c>
      <c r="M65" s="39"/>
      <c r="N65" s="7">
        <v>11858</v>
      </c>
    </row>
    <row r="66" spans="1:14" ht="21" customHeight="1">
      <c r="A66" s="2" t="s">
        <v>38</v>
      </c>
      <c r="D66" s="12">
        <v>23</v>
      </c>
      <c r="F66" s="7">
        <v>133857</v>
      </c>
      <c r="H66" s="7">
        <v>161678</v>
      </c>
      <c r="I66" s="7"/>
      <c r="J66" s="7">
        <v>193574</v>
      </c>
      <c r="K66" s="7"/>
      <c r="L66" s="7">
        <v>0</v>
      </c>
      <c r="M66" s="39"/>
      <c r="N66" s="7">
        <v>0</v>
      </c>
    </row>
    <row r="67" spans="1:14" ht="21" customHeight="1">
      <c r="A67" s="11" t="s">
        <v>39</v>
      </c>
      <c r="D67" s="12">
        <v>19</v>
      </c>
      <c r="F67" s="7">
        <v>0</v>
      </c>
      <c r="H67" s="7">
        <v>0</v>
      </c>
      <c r="I67" s="7"/>
      <c r="J67" s="7">
        <v>0</v>
      </c>
      <c r="K67" s="7"/>
      <c r="L67" s="7">
        <v>5092</v>
      </c>
      <c r="M67" s="39"/>
      <c r="N67" s="7">
        <v>5389</v>
      </c>
    </row>
    <row r="68" spans="1:14" ht="21" customHeight="1">
      <c r="A68" s="11" t="s">
        <v>40</v>
      </c>
      <c r="B68" s="11"/>
      <c r="C68" s="11"/>
      <c r="D68" s="12">
        <v>24</v>
      </c>
      <c r="F68" s="8">
        <v>214616</v>
      </c>
      <c r="H68" s="8">
        <v>173686</v>
      </c>
      <c r="I68" s="39"/>
      <c r="J68" s="8">
        <v>239493</v>
      </c>
      <c r="K68" s="39"/>
      <c r="L68" s="99">
        <v>16600</v>
      </c>
      <c r="M68" s="7"/>
      <c r="N68" s="99">
        <v>12798</v>
      </c>
    </row>
    <row r="69" spans="1:14" ht="6" customHeight="1">
      <c r="A69" s="3"/>
      <c r="B69" s="3"/>
      <c r="I69" s="39"/>
      <c r="K69" s="39"/>
      <c r="L69" s="13"/>
      <c r="M69" s="13"/>
      <c r="N69" s="13"/>
    </row>
    <row r="70" spans="1:14" ht="21" customHeight="1">
      <c r="A70" s="1" t="s">
        <v>41</v>
      </c>
      <c r="B70" s="3"/>
      <c r="C70" s="3"/>
      <c r="F70" s="8">
        <f>SUM(F60:F68)</f>
        <v>9043743</v>
      </c>
      <c r="H70" s="8">
        <f>SUM(H60:H68)</f>
        <v>7090187</v>
      </c>
      <c r="I70" s="39"/>
      <c r="J70" s="8">
        <f>SUM(J60:J68)</f>
        <v>6924919</v>
      </c>
      <c r="K70" s="39"/>
      <c r="L70" s="8">
        <f>SUM(L60:L68)</f>
        <v>32751</v>
      </c>
      <c r="M70" s="7"/>
      <c r="N70" s="8">
        <f>SUM(N60:N68)</f>
        <v>160379</v>
      </c>
    </row>
    <row r="71" spans="1:14" ht="20.100000000000001" customHeight="1">
      <c r="A71" s="1"/>
      <c r="B71" s="3"/>
      <c r="C71" s="3"/>
      <c r="F71" s="10"/>
      <c r="H71" s="10"/>
      <c r="I71" s="39"/>
      <c r="J71" s="10"/>
      <c r="K71" s="39"/>
      <c r="L71" s="13"/>
      <c r="M71" s="13"/>
      <c r="N71" s="13"/>
    </row>
    <row r="72" spans="1:14" ht="21" customHeight="1">
      <c r="A72" s="1" t="s">
        <v>42</v>
      </c>
      <c r="B72" s="1"/>
      <c r="C72" s="1"/>
      <c r="I72" s="39"/>
      <c r="K72" s="39"/>
      <c r="L72" s="13"/>
      <c r="M72" s="13"/>
      <c r="N72" s="13"/>
    </row>
    <row r="73" spans="1:14" ht="6" customHeight="1">
      <c r="A73" s="1"/>
      <c r="B73" s="1"/>
      <c r="C73" s="1"/>
      <c r="I73" s="39"/>
      <c r="K73" s="39"/>
      <c r="L73" s="13"/>
      <c r="M73" s="13"/>
      <c r="N73" s="13"/>
    </row>
    <row r="74" spans="1:14" ht="21" customHeight="1">
      <c r="A74" s="11" t="s">
        <v>43</v>
      </c>
      <c r="B74" s="11"/>
      <c r="C74" s="11"/>
      <c r="D74" s="12"/>
      <c r="I74" s="39"/>
      <c r="K74" s="39"/>
      <c r="L74" s="13"/>
      <c r="M74" s="13"/>
      <c r="N74" s="13"/>
    </row>
    <row r="75" spans="1:14" ht="21" customHeight="1">
      <c r="B75" s="11" t="s">
        <v>44</v>
      </c>
      <c r="C75" s="11"/>
      <c r="D75" s="14"/>
      <c r="F75" s="13"/>
      <c r="G75" s="13"/>
      <c r="H75" s="13"/>
      <c r="I75" s="39"/>
      <c r="J75" s="13"/>
      <c r="K75" s="39"/>
      <c r="L75" s="13"/>
      <c r="M75" s="13"/>
      <c r="N75" s="13"/>
    </row>
    <row r="76" spans="1:14" ht="21" customHeight="1" thickBot="1">
      <c r="B76" s="11"/>
      <c r="C76" s="11" t="s">
        <v>45</v>
      </c>
      <c r="D76" s="14"/>
      <c r="F76" s="44">
        <v>463473</v>
      </c>
      <c r="H76" s="44">
        <v>463473</v>
      </c>
      <c r="I76" s="39"/>
      <c r="J76" s="44">
        <v>463473</v>
      </c>
      <c r="K76" s="39"/>
      <c r="L76" s="44">
        <v>463473</v>
      </c>
      <c r="M76" s="7"/>
      <c r="N76" s="44">
        <v>463473</v>
      </c>
    </row>
    <row r="77" spans="1:14" ht="8.1" customHeight="1" thickTop="1">
      <c r="A77" s="11"/>
      <c r="B77" s="11"/>
      <c r="C77" s="11"/>
      <c r="D77" s="14"/>
      <c r="F77" s="42"/>
      <c r="H77" s="42"/>
      <c r="I77" s="39"/>
      <c r="J77" s="42"/>
      <c r="K77" s="39"/>
      <c r="L77" s="13"/>
      <c r="M77" s="13"/>
      <c r="N77" s="13"/>
    </row>
    <row r="78" spans="1:14" ht="21" customHeight="1">
      <c r="B78" s="11" t="s">
        <v>46</v>
      </c>
      <c r="F78" s="13"/>
      <c r="G78" s="13"/>
      <c r="H78" s="13"/>
      <c r="I78" s="39"/>
      <c r="J78" s="13"/>
      <c r="K78" s="39"/>
      <c r="L78" s="13"/>
      <c r="M78" s="13"/>
      <c r="N78" s="13"/>
    </row>
    <row r="79" spans="1:14" ht="21" customHeight="1">
      <c r="B79" s="11"/>
      <c r="C79" s="2" t="s">
        <v>47</v>
      </c>
      <c r="D79" s="14"/>
      <c r="F79" s="7">
        <v>389267</v>
      </c>
      <c r="H79" s="7">
        <v>389267</v>
      </c>
      <c r="I79" s="7"/>
      <c r="J79" s="7">
        <v>389267</v>
      </c>
      <c r="K79" s="13"/>
      <c r="L79" s="7">
        <v>389267</v>
      </c>
      <c r="M79" s="7"/>
      <c r="N79" s="7">
        <v>389267</v>
      </c>
    </row>
    <row r="80" spans="1:14" ht="21" customHeight="1">
      <c r="B80" s="11" t="s">
        <v>48</v>
      </c>
      <c r="F80" s="7">
        <v>10066331</v>
      </c>
      <c r="H80" s="7">
        <v>10066331</v>
      </c>
      <c r="I80" s="7"/>
      <c r="J80" s="7">
        <v>10066331</v>
      </c>
      <c r="K80" s="13"/>
      <c r="L80" s="7">
        <v>10066331</v>
      </c>
      <c r="M80" s="7"/>
      <c r="N80" s="7">
        <v>10066331</v>
      </c>
    </row>
    <row r="81" spans="1:16" ht="21" customHeight="1">
      <c r="A81" s="2" t="s">
        <v>49</v>
      </c>
      <c r="B81" s="11"/>
      <c r="F81" s="39"/>
      <c r="H81" s="39"/>
      <c r="I81" s="13"/>
      <c r="J81" s="39"/>
      <c r="K81" s="13"/>
      <c r="L81" s="7"/>
      <c r="M81" s="7"/>
      <c r="N81" s="7"/>
    </row>
    <row r="82" spans="1:16" ht="21" customHeight="1">
      <c r="B82" s="11" t="s">
        <v>50</v>
      </c>
      <c r="F82" s="39"/>
      <c r="H82" s="39"/>
      <c r="I82" s="13"/>
      <c r="J82" s="39"/>
      <c r="K82" s="13"/>
      <c r="L82" s="7"/>
      <c r="M82" s="7"/>
      <c r="N82" s="7"/>
    </row>
    <row r="83" spans="1:16" ht="21" customHeight="1">
      <c r="B83" s="11"/>
      <c r="C83" s="2" t="s">
        <v>51</v>
      </c>
      <c r="D83" s="12">
        <v>26</v>
      </c>
      <c r="F83" s="7">
        <v>94950</v>
      </c>
      <c r="H83" s="7">
        <v>88950</v>
      </c>
      <c r="I83" s="7"/>
      <c r="J83" s="7">
        <v>66200</v>
      </c>
      <c r="K83" s="13"/>
      <c r="L83" s="7">
        <v>50000</v>
      </c>
      <c r="M83" s="7"/>
      <c r="N83" s="7">
        <v>50000</v>
      </c>
    </row>
    <row r="84" spans="1:16" ht="21" customHeight="1">
      <c r="B84" s="11" t="s">
        <v>52</v>
      </c>
      <c r="D84" s="12"/>
      <c r="F84" s="7">
        <v>4407816</v>
      </c>
      <c r="H84" s="7">
        <v>2845287</v>
      </c>
      <c r="I84" s="7"/>
      <c r="J84" s="7">
        <v>1567020</v>
      </c>
      <c r="K84" s="13"/>
      <c r="L84" s="7">
        <v>1785947</v>
      </c>
      <c r="M84" s="7"/>
      <c r="N84" s="7">
        <v>1800656</v>
      </c>
      <c r="P84" s="13"/>
    </row>
    <row r="85" spans="1:16" ht="21" customHeight="1">
      <c r="A85" s="2" t="s">
        <v>53</v>
      </c>
      <c r="B85" s="11"/>
      <c r="D85" s="12"/>
      <c r="I85" s="13"/>
      <c r="K85" s="13"/>
      <c r="L85" s="7"/>
      <c r="M85" s="7"/>
      <c r="N85" s="7"/>
    </row>
    <row r="86" spans="1:16" ht="21" customHeight="1">
      <c r="B86" s="2" t="s">
        <v>54</v>
      </c>
      <c r="C86" s="11"/>
      <c r="D86" s="12"/>
      <c r="F86" s="7">
        <v>41521</v>
      </c>
      <c r="H86" s="7">
        <v>9647</v>
      </c>
      <c r="I86" s="7"/>
      <c r="J86" s="7">
        <v>-28593</v>
      </c>
      <c r="K86" s="13"/>
      <c r="L86" s="7">
        <v>213</v>
      </c>
      <c r="M86" s="7"/>
      <c r="N86" s="7">
        <v>446</v>
      </c>
    </row>
    <row r="87" spans="1:16" ht="21" customHeight="1">
      <c r="B87" s="2" t="s">
        <v>55</v>
      </c>
      <c r="D87" s="12"/>
      <c r="F87" s="7">
        <v>53396</v>
      </c>
      <c r="H87" s="7">
        <v>19018</v>
      </c>
      <c r="I87" s="7"/>
      <c r="J87" s="7">
        <v>13905</v>
      </c>
      <c r="K87" s="13"/>
      <c r="L87" s="7">
        <v>-5874</v>
      </c>
      <c r="M87" s="7"/>
      <c r="N87" s="7">
        <v>-7557</v>
      </c>
      <c r="P87" s="13"/>
    </row>
    <row r="88" spans="1:16" ht="21" customHeight="1">
      <c r="B88" s="2" t="s">
        <v>56</v>
      </c>
      <c r="D88" s="12"/>
      <c r="F88" s="7">
        <v>-387598</v>
      </c>
      <c r="H88" s="7">
        <v>-1061172</v>
      </c>
      <c r="I88" s="7"/>
      <c r="J88" s="7">
        <v>-1700394</v>
      </c>
      <c r="K88" s="13"/>
      <c r="L88" s="7">
        <v>0</v>
      </c>
      <c r="M88" s="7"/>
      <c r="N88" s="7">
        <v>0</v>
      </c>
    </row>
    <row r="89" spans="1:16" ht="21" customHeight="1">
      <c r="B89" s="2" t="s">
        <v>57</v>
      </c>
      <c r="C89" s="11"/>
      <c r="D89" s="12"/>
      <c r="F89" s="8">
        <v>-10510</v>
      </c>
      <c r="H89" s="8">
        <v>-1334</v>
      </c>
      <c r="I89" s="7"/>
      <c r="J89" s="8">
        <v>319</v>
      </c>
      <c r="K89" s="13"/>
      <c r="L89" s="8">
        <v>0</v>
      </c>
      <c r="M89" s="7"/>
      <c r="N89" s="8">
        <v>0</v>
      </c>
    </row>
    <row r="90" spans="1:16" ht="6" customHeight="1">
      <c r="A90" s="3"/>
      <c r="B90" s="3"/>
      <c r="I90" s="13"/>
      <c r="K90" s="13"/>
      <c r="L90" s="7"/>
      <c r="M90" s="7"/>
      <c r="N90" s="7"/>
    </row>
    <row r="91" spans="1:16" ht="21" customHeight="1">
      <c r="A91" s="3" t="s">
        <v>58</v>
      </c>
      <c r="B91" s="11"/>
      <c r="F91" s="8">
        <f>SUM(F79:F89)</f>
        <v>14655173</v>
      </c>
      <c r="H91" s="8">
        <f>SUM(H79:H89)</f>
        <v>12355994</v>
      </c>
      <c r="I91" s="13"/>
      <c r="J91" s="8">
        <f>SUM(J79:J89)</f>
        <v>10374055</v>
      </c>
      <c r="K91" s="13"/>
      <c r="L91" s="8">
        <f>SUM(L79:L89)</f>
        <v>12285884</v>
      </c>
      <c r="M91" s="7"/>
      <c r="N91" s="8">
        <f>SUM(N79:N89)</f>
        <v>12299143</v>
      </c>
    </row>
    <row r="92" spans="1:16" ht="6" customHeight="1">
      <c r="A92" s="3"/>
      <c r="B92" s="11"/>
      <c r="I92" s="13"/>
      <c r="K92" s="13"/>
      <c r="L92" s="7"/>
      <c r="M92" s="7"/>
      <c r="N92" s="7"/>
    </row>
    <row r="93" spans="1:16" ht="21" customHeight="1" thickBot="1">
      <c r="A93" s="3" t="s">
        <v>59</v>
      </c>
      <c r="B93" s="11"/>
      <c r="F93" s="20">
        <f>SUM(F70,F91)</f>
        <v>23698916</v>
      </c>
      <c r="H93" s="20">
        <f>SUM(H70,H91)</f>
        <v>19446181</v>
      </c>
      <c r="I93" s="13"/>
      <c r="J93" s="20">
        <f>SUM(J70,J91)</f>
        <v>17298974</v>
      </c>
      <c r="K93" s="13"/>
      <c r="L93" s="20">
        <f>SUM(L70,L91)</f>
        <v>12318635</v>
      </c>
      <c r="M93" s="7"/>
      <c r="N93" s="20">
        <f>SUM(N70,N91)</f>
        <v>12459522</v>
      </c>
    </row>
    <row r="94" spans="1:16" ht="13.5" customHeight="1" thickTop="1">
      <c r="A94" s="3"/>
      <c r="B94" s="11"/>
      <c r="I94" s="45"/>
      <c r="K94" s="45"/>
      <c r="L94" s="7"/>
      <c r="M94" s="7"/>
      <c r="N94" s="7"/>
    </row>
    <row r="95" spans="1:16" ht="18.899999999999999" customHeight="1">
      <c r="A95" s="5" t="str">
        <f>+A46</f>
        <v>หมายเหตุประกอบงบการเงินรวมและงบการเงินเฉพาะกิจการเป็นส่วนหนึ่งของงบการเงินนี้</v>
      </c>
      <c r="B95" s="4"/>
      <c r="C95" s="4"/>
      <c r="D95" s="17"/>
      <c r="E95" s="5"/>
      <c r="F95" s="18"/>
      <c r="G95" s="8"/>
      <c r="H95" s="18"/>
      <c r="I95" s="26"/>
      <c r="J95" s="18"/>
      <c r="K95" s="26"/>
      <c r="L95" s="27"/>
      <c r="M95" s="5"/>
      <c r="N95" s="27"/>
    </row>
    <row r="96" spans="1:16" ht="18.899999999999999" customHeight="1">
      <c r="A96" s="1"/>
      <c r="B96" s="1"/>
      <c r="E96" s="6"/>
    </row>
  </sheetData>
  <mergeCells count="4">
    <mergeCell ref="L5:N5"/>
    <mergeCell ref="L51:N51"/>
    <mergeCell ref="F5:J5"/>
    <mergeCell ref="F51:J51"/>
  </mergeCells>
  <phoneticPr fontId="45" type="noConversion"/>
  <pageMargins left="0.8" right="0.5" top="0.5" bottom="0.6" header="0.49" footer="0.4"/>
  <pageSetup paperSize="9" scale="85" firstPageNumber="8" fitToHeight="0" orientation="portrait" useFirstPageNumber="1" horizontalDpi="1200" verticalDpi="1200" r:id="rId1"/>
  <headerFooter>
    <oddHeader>&amp;C&amp;"Calibri"&amp;10&amp;K000000 Internal&amp;1#_x000D_</oddHeader>
    <oddFooter>&amp;R&amp;"Browallia New,Regular"&amp;13&amp;P</oddFooter>
  </headerFooter>
  <rowBreaks count="1" manualBreakCount="1">
    <brk id="46"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B3213-D5D3-4A08-8150-C263CE2C8C9E}">
  <dimension ref="A1:M96"/>
  <sheetViews>
    <sheetView zoomScale="90" zoomScaleNormal="90" zoomScaleSheetLayoutView="79" zoomScalePageLayoutView="85" workbookViewId="0">
      <selection activeCell="I10" sqref="I10"/>
    </sheetView>
  </sheetViews>
  <sheetFormatPr defaultColWidth="9.125" defaultRowHeight="21.75" customHeight="1"/>
  <cols>
    <col min="1" max="3" width="1.375" style="2" customWidth="1"/>
    <col min="4" max="4" width="53.875" style="2" customWidth="1"/>
    <col min="5" max="5" width="8.75" style="6" customWidth="1"/>
    <col min="6" max="6" width="0.875" style="2" customWidth="1"/>
    <col min="7" max="7" width="11.75" style="7" customWidth="1"/>
    <col min="8" max="8" width="0.875" style="7" customWidth="1"/>
    <col min="9" max="9" width="11.75" style="7" customWidth="1"/>
    <col min="10" max="10" width="0.875" style="2" customWidth="1"/>
    <col min="11" max="11" width="12.25" style="2" customWidth="1"/>
    <col min="12" max="12" width="0.875" style="2" customWidth="1"/>
    <col min="13" max="13" width="12.25" style="2" customWidth="1"/>
    <col min="14" max="16384" width="9.125" style="2"/>
  </cols>
  <sheetData>
    <row r="1" spans="1:13" ht="21.75" customHeight="1">
      <c r="A1" s="1" t="s">
        <v>0</v>
      </c>
      <c r="B1" s="1"/>
      <c r="C1" s="1"/>
      <c r="F1" s="6"/>
    </row>
    <row r="2" spans="1:13" s="1" customFormat="1" ht="21.75" customHeight="1">
      <c r="A2" s="138" t="s">
        <v>60</v>
      </c>
      <c r="B2" s="138"/>
      <c r="C2" s="138"/>
      <c r="D2" s="138"/>
      <c r="E2" s="138"/>
      <c r="F2" s="138"/>
      <c r="G2" s="138"/>
      <c r="H2" s="138"/>
      <c r="I2" s="138"/>
    </row>
    <row r="3" spans="1:13" ht="21.75" customHeight="1">
      <c r="A3" s="119" t="s">
        <v>61</v>
      </c>
      <c r="B3" s="5"/>
      <c r="C3" s="5"/>
      <c r="D3" s="5"/>
      <c r="E3" s="17"/>
      <c r="F3" s="5"/>
      <c r="G3" s="8"/>
      <c r="H3" s="8"/>
      <c r="I3" s="8"/>
      <c r="J3" s="5"/>
      <c r="K3" s="5"/>
      <c r="L3" s="5"/>
      <c r="M3" s="5"/>
    </row>
    <row r="4" spans="1:13" ht="21.75" customHeight="1">
      <c r="A4" s="120"/>
    </row>
    <row r="5" spans="1:13" ht="21.75" customHeight="1">
      <c r="A5" s="120"/>
      <c r="G5" s="137" t="s">
        <v>62</v>
      </c>
      <c r="H5" s="137"/>
      <c r="I5" s="137"/>
      <c r="K5" s="137" t="s">
        <v>63</v>
      </c>
      <c r="L5" s="137"/>
      <c r="M5" s="137"/>
    </row>
    <row r="6" spans="1:13" ht="21.75" customHeight="1">
      <c r="A6" s="120"/>
      <c r="G6" s="9"/>
      <c r="H6" s="9"/>
      <c r="I6" s="10" t="s">
        <v>5</v>
      </c>
      <c r="K6" s="9"/>
      <c r="L6" s="9"/>
      <c r="M6" s="10"/>
    </row>
    <row r="7" spans="1:13" ht="21.75" customHeight="1">
      <c r="E7" s="121"/>
      <c r="F7" s="121"/>
      <c r="G7" s="46" t="s">
        <v>64</v>
      </c>
      <c r="H7" s="47"/>
      <c r="I7" s="46" t="s">
        <v>10</v>
      </c>
      <c r="K7" s="46" t="s">
        <v>64</v>
      </c>
      <c r="L7" s="47"/>
      <c r="M7" s="46" t="s">
        <v>10</v>
      </c>
    </row>
    <row r="8" spans="1:13" ht="21.75" customHeight="1">
      <c r="E8" s="122" t="s">
        <v>11</v>
      </c>
      <c r="F8" s="123"/>
      <c r="G8" s="48" t="s">
        <v>12</v>
      </c>
      <c r="H8" s="49"/>
      <c r="I8" s="48" t="s">
        <v>12</v>
      </c>
      <c r="K8" s="48" t="s">
        <v>12</v>
      </c>
      <c r="L8" s="49"/>
      <c r="M8" s="48" t="s">
        <v>12</v>
      </c>
    </row>
    <row r="9" spans="1:13" ht="6" customHeight="1">
      <c r="A9" s="3"/>
      <c r="B9" s="3"/>
      <c r="C9" s="3"/>
      <c r="D9" s="3"/>
      <c r="K9" s="7"/>
      <c r="L9" s="7"/>
      <c r="M9" s="7"/>
    </row>
    <row r="10" spans="1:13" ht="21.75" customHeight="1">
      <c r="B10" s="2" t="s">
        <v>65</v>
      </c>
      <c r="D10" s="3"/>
      <c r="E10" s="6">
        <v>29</v>
      </c>
      <c r="G10" s="7">
        <v>10563335</v>
      </c>
      <c r="I10" s="7">
        <v>10403661</v>
      </c>
      <c r="J10" s="13"/>
      <c r="K10" s="7">
        <v>0</v>
      </c>
      <c r="L10" s="7"/>
      <c r="M10" s="7">
        <v>0</v>
      </c>
    </row>
    <row r="11" spans="1:13" ht="21.75" customHeight="1">
      <c r="B11" s="2" t="s">
        <v>66</v>
      </c>
      <c r="D11" s="3"/>
      <c r="E11" s="6">
        <v>29</v>
      </c>
      <c r="G11" s="7">
        <v>-11710797</v>
      </c>
      <c r="I11" s="7">
        <v>-8745711</v>
      </c>
      <c r="J11" s="13"/>
      <c r="K11" s="7">
        <v>0</v>
      </c>
      <c r="L11" s="7"/>
      <c r="M11" s="7">
        <v>0</v>
      </c>
    </row>
    <row r="12" spans="1:13" ht="21.75" customHeight="1">
      <c r="B12" s="2" t="s">
        <v>67</v>
      </c>
      <c r="D12" s="3"/>
      <c r="E12" s="6">
        <v>29</v>
      </c>
      <c r="G12" s="8">
        <v>1547549</v>
      </c>
      <c r="I12" s="8">
        <v>-1189304</v>
      </c>
      <c r="J12" s="13"/>
      <c r="K12" s="8">
        <v>0</v>
      </c>
      <c r="L12" s="7"/>
      <c r="M12" s="8">
        <v>0</v>
      </c>
    </row>
    <row r="13" spans="1:13" ht="6" customHeight="1">
      <c r="D13" s="3"/>
      <c r="J13" s="13"/>
      <c r="K13" s="7"/>
      <c r="L13" s="7"/>
      <c r="M13" s="7"/>
    </row>
    <row r="14" spans="1:13" ht="21.75" customHeight="1">
      <c r="A14" s="124" t="s">
        <v>68</v>
      </c>
      <c r="D14" s="3"/>
      <c r="G14" s="8">
        <f>SUM(G10:G12)</f>
        <v>400087</v>
      </c>
      <c r="I14" s="8">
        <f>SUM(I10:I12)</f>
        <v>468646</v>
      </c>
      <c r="J14" s="13"/>
      <c r="K14" s="8">
        <f>SUM(K10:K12)</f>
        <v>0</v>
      </c>
      <c r="L14" s="7"/>
      <c r="M14" s="8">
        <f>SUM(M10:M12)</f>
        <v>0</v>
      </c>
    </row>
    <row r="15" spans="1:13" ht="6" customHeight="1">
      <c r="D15" s="3"/>
      <c r="J15" s="13"/>
      <c r="K15" s="7"/>
      <c r="L15" s="7"/>
      <c r="M15" s="7"/>
    </row>
    <row r="16" spans="1:13" ht="21.75" customHeight="1">
      <c r="B16" s="11" t="s">
        <v>69</v>
      </c>
      <c r="D16" s="3"/>
      <c r="G16" s="50">
        <v>152497</v>
      </c>
      <c r="H16" s="50"/>
      <c r="I16" s="50">
        <v>171761</v>
      </c>
      <c r="J16" s="13"/>
      <c r="K16" s="50">
        <v>902315</v>
      </c>
      <c r="L16" s="50"/>
      <c r="M16" s="50">
        <v>1033792</v>
      </c>
    </row>
    <row r="17" spans="1:13" ht="21.75" customHeight="1">
      <c r="B17" s="2" t="s">
        <v>70</v>
      </c>
      <c r="D17" s="11"/>
      <c r="G17" s="7">
        <v>4253</v>
      </c>
      <c r="I17" s="7">
        <v>1409</v>
      </c>
      <c r="J17" s="13"/>
      <c r="K17" s="7">
        <v>-3118</v>
      </c>
      <c r="L17" s="7"/>
      <c r="M17" s="7">
        <v>-385</v>
      </c>
    </row>
    <row r="18" spans="1:13" ht="21.75" customHeight="1">
      <c r="A18" s="11"/>
      <c r="B18" s="2" t="s">
        <v>71</v>
      </c>
      <c r="C18" s="11"/>
      <c r="E18" s="12">
        <v>33</v>
      </c>
      <c r="F18" s="11"/>
      <c r="G18" s="8">
        <v>52</v>
      </c>
      <c r="I18" s="8">
        <v>187</v>
      </c>
      <c r="J18" s="13"/>
      <c r="K18" s="8">
        <v>2</v>
      </c>
      <c r="L18" s="7"/>
      <c r="M18" s="8">
        <v>6</v>
      </c>
    </row>
    <row r="19" spans="1:13" ht="6" customHeight="1">
      <c r="D19" s="3"/>
      <c r="J19" s="13"/>
      <c r="K19" s="7"/>
      <c r="L19" s="7"/>
      <c r="M19" s="7"/>
    </row>
    <row r="20" spans="1:13" ht="21.75" customHeight="1">
      <c r="B20" s="124" t="s">
        <v>69</v>
      </c>
      <c r="C20" s="11"/>
      <c r="D20" s="11"/>
      <c r="E20" s="12"/>
      <c r="F20" s="11"/>
      <c r="G20" s="8">
        <f>SUM(G16:G18)</f>
        <v>156802</v>
      </c>
      <c r="I20" s="8">
        <f>SUM(I16:I18)</f>
        <v>173357</v>
      </c>
      <c r="J20" s="13"/>
      <c r="K20" s="8">
        <f>SUM(K16:K18)</f>
        <v>899199</v>
      </c>
      <c r="L20" s="7"/>
      <c r="M20" s="8">
        <f>SUM(M16:M18)</f>
        <v>1033413</v>
      </c>
    </row>
    <row r="21" spans="1:13" ht="6" customHeight="1">
      <c r="B21" s="125"/>
      <c r="D21" s="3"/>
      <c r="J21" s="13"/>
      <c r="K21" s="7"/>
      <c r="L21" s="7"/>
      <c r="M21" s="7"/>
    </row>
    <row r="22" spans="1:13" ht="21.75" customHeight="1">
      <c r="B22" s="125" t="s">
        <v>72</v>
      </c>
      <c r="C22" s="11"/>
      <c r="D22" s="11"/>
      <c r="E22" s="12"/>
      <c r="F22" s="11"/>
      <c r="G22" s="7">
        <v>-26604</v>
      </c>
      <c r="I22" s="7">
        <v>-29477</v>
      </c>
      <c r="J22" s="13"/>
      <c r="K22" s="7">
        <v>0</v>
      </c>
      <c r="L22" s="7"/>
      <c r="M22" s="7">
        <v>0</v>
      </c>
    </row>
    <row r="23" spans="1:13" ht="21.75" customHeight="1">
      <c r="B23" s="125" t="s">
        <v>73</v>
      </c>
      <c r="D23" s="11"/>
      <c r="E23" s="12"/>
      <c r="F23" s="11"/>
      <c r="G23" s="51">
        <v>12533</v>
      </c>
      <c r="H23" s="50"/>
      <c r="I23" s="51">
        <v>14440</v>
      </c>
      <c r="J23" s="13"/>
      <c r="K23" s="51">
        <v>0</v>
      </c>
      <c r="L23" s="50"/>
      <c r="M23" s="51">
        <v>0</v>
      </c>
    </row>
    <row r="24" spans="1:13" ht="6" customHeight="1">
      <c r="B24" s="125"/>
      <c r="D24" s="3"/>
      <c r="J24" s="13"/>
      <c r="K24" s="7"/>
      <c r="L24" s="7"/>
      <c r="M24" s="7"/>
    </row>
    <row r="25" spans="1:13" ht="21.75" customHeight="1">
      <c r="B25" s="124" t="s">
        <v>74</v>
      </c>
      <c r="D25" s="11"/>
      <c r="E25" s="12"/>
      <c r="F25" s="11"/>
      <c r="G25" s="51">
        <f>SUM(G22:G23)</f>
        <v>-14071</v>
      </c>
      <c r="H25" s="50"/>
      <c r="I25" s="51">
        <f>SUM(I22:I23)</f>
        <v>-15037</v>
      </c>
      <c r="J25" s="13"/>
      <c r="K25" s="51">
        <f>SUM(K22:K23)</f>
        <v>0</v>
      </c>
      <c r="L25" s="50"/>
      <c r="M25" s="51">
        <f>SUM(M22:M23)</f>
        <v>0</v>
      </c>
    </row>
    <row r="26" spans="1:13" ht="6" customHeight="1">
      <c r="A26" s="11"/>
      <c r="C26" s="11"/>
      <c r="D26" s="11"/>
      <c r="E26" s="12"/>
      <c r="F26" s="11"/>
      <c r="G26" s="50"/>
      <c r="H26" s="50"/>
      <c r="I26" s="50"/>
      <c r="J26" s="13"/>
      <c r="K26" s="50"/>
      <c r="L26" s="50"/>
      <c r="M26" s="50"/>
    </row>
    <row r="27" spans="1:13" ht="21.75" customHeight="1">
      <c r="A27" s="124" t="s">
        <v>75</v>
      </c>
      <c r="B27" s="125"/>
      <c r="C27" s="11"/>
      <c r="D27" s="11"/>
      <c r="E27" s="12"/>
      <c r="F27" s="11"/>
      <c r="G27" s="50"/>
      <c r="H27" s="50"/>
      <c r="I27" s="50"/>
      <c r="J27" s="13"/>
      <c r="K27" s="50"/>
      <c r="L27" s="50"/>
      <c r="M27" s="50"/>
    </row>
    <row r="28" spans="1:13" ht="21.75" customHeight="1">
      <c r="A28" s="124"/>
      <c r="B28" s="124" t="s">
        <v>76</v>
      </c>
      <c r="C28" s="3"/>
      <c r="D28" s="3"/>
      <c r="E28" s="12"/>
      <c r="G28" s="8">
        <f>SUM(G20,G25)</f>
        <v>142731</v>
      </c>
      <c r="I28" s="8">
        <f>SUM(I20,I25)</f>
        <v>158320</v>
      </c>
      <c r="J28" s="13"/>
      <c r="K28" s="8">
        <f>SUM(K20,K25)</f>
        <v>899199</v>
      </c>
      <c r="L28" s="7"/>
      <c r="M28" s="8">
        <f>SUM(M20,M25)</f>
        <v>1033413</v>
      </c>
    </row>
    <row r="29" spans="1:13" ht="6" customHeight="1">
      <c r="A29" s="3"/>
      <c r="B29" s="3"/>
      <c r="C29" s="3"/>
      <c r="D29" s="3"/>
      <c r="E29" s="12"/>
      <c r="G29" s="13"/>
      <c r="I29" s="13"/>
      <c r="J29" s="13"/>
      <c r="K29" s="13"/>
      <c r="L29" s="13"/>
      <c r="M29" s="13"/>
    </row>
    <row r="30" spans="1:13" ht="21.75" customHeight="1">
      <c r="B30" s="2" t="s">
        <v>77</v>
      </c>
      <c r="E30" s="14"/>
      <c r="F30" s="7"/>
      <c r="G30" s="7">
        <v>-5994</v>
      </c>
      <c r="I30" s="7">
        <v>-7264</v>
      </c>
      <c r="J30" s="13"/>
      <c r="K30" s="7">
        <v>0</v>
      </c>
      <c r="L30" s="7"/>
      <c r="M30" s="7">
        <v>0</v>
      </c>
    </row>
    <row r="31" spans="1:13" ht="21.75" customHeight="1">
      <c r="B31" s="2" t="s">
        <v>78</v>
      </c>
      <c r="E31" s="6">
        <v>31</v>
      </c>
      <c r="F31" s="7"/>
      <c r="G31" s="7">
        <v>-434849</v>
      </c>
      <c r="I31" s="7">
        <v>-459721</v>
      </c>
      <c r="J31" s="13"/>
      <c r="K31" s="7">
        <v>-19086</v>
      </c>
      <c r="L31" s="7"/>
      <c r="M31" s="7">
        <v>-17384</v>
      </c>
    </row>
    <row r="32" spans="1:13" ht="21.75" customHeight="1">
      <c r="B32" s="2" t="s">
        <v>79</v>
      </c>
      <c r="E32" s="6">
        <v>14</v>
      </c>
      <c r="G32" s="7">
        <v>2472576</v>
      </c>
      <c r="I32" s="7">
        <v>2301574</v>
      </c>
      <c r="J32" s="13"/>
      <c r="K32" s="7">
        <v>0</v>
      </c>
      <c r="L32" s="7"/>
      <c r="M32" s="7">
        <v>0</v>
      </c>
    </row>
    <row r="33" spans="1:13" ht="21.75" customHeight="1">
      <c r="B33" s="2" t="s">
        <v>80</v>
      </c>
      <c r="E33" s="12"/>
      <c r="G33" s="7">
        <v>93886</v>
      </c>
      <c r="I33" s="7">
        <v>89113</v>
      </c>
      <c r="J33" s="13"/>
      <c r="K33" s="7">
        <v>0</v>
      </c>
      <c r="L33" s="7"/>
      <c r="M33" s="7">
        <v>0</v>
      </c>
    </row>
    <row r="34" spans="1:13" ht="21.75" customHeight="1">
      <c r="B34" s="2" t="s">
        <v>81</v>
      </c>
      <c r="E34" s="12"/>
      <c r="G34" s="7">
        <v>-61254</v>
      </c>
      <c r="I34" s="7">
        <v>-67508</v>
      </c>
      <c r="J34" s="13"/>
      <c r="K34" s="7">
        <v>0</v>
      </c>
      <c r="L34" s="7"/>
      <c r="M34" s="7">
        <v>0</v>
      </c>
    </row>
    <row r="35" spans="1:13" ht="21.75" customHeight="1">
      <c r="B35" s="2" t="s">
        <v>82</v>
      </c>
      <c r="E35" s="14"/>
      <c r="F35" s="15"/>
      <c r="G35" s="8">
        <v>14422</v>
      </c>
      <c r="I35" s="8">
        <v>51028</v>
      </c>
      <c r="J35" s="13"/>
      <c r="K35" s="8">
        <v>7617</v>
      </c>
      <c r="L35" s="7"/>
      <c r="M35" s="8">
        <v>-2</v>
      </c>
    </row>
    <row r="36" spans="1:13" ht="6" customHeight="1">
      <c r="A36" s="11"/>
      <c r="G36" s="50"/>
      <c r="H36" s="50"/>
      <c r="I36" s="50"/>
      <c r="J36" s="13"/>
      <c r="K36" s="50"/>
      <c r="L36" s="50"/>
      <c r="M36" s="50"/>
    </row>
    <row r="37" spans="1:13" ht="21.75" customHeight="1">
      <c r="A37" s="1" t="s">
        <v>83</v>
      </c>
      <c r="B37" s="1"/>
      <c r="C37" s="1"/>
      <c r="D37" s="1"/>
      <c r="E37" s="12"/>
      <c r="F37" s="1"/>
      <c r="G37" s="7">
        <f>SUM(G14,G28,G30:G35)</f>
        <v>2621605</v>
      </c>
      <c r="I37" s="7">
        <f>SUM(I14,I28,I30:I35)</f>
        <v>2534188</v>
      </c>
      <c r="J37" s="13"/>
      <c r="K37" s="7">
        <f>SUM(K14,K28,K30:K35)</f>
        <v>887730</v>
      </c>
      <c r="L37" s="7"/>
      <c r="M37" s="7">
        <f>SUM(M14,M28,M30:M35)</f>
        <v>1016027</v>
      </c>
    </row>
    <row r="38" spans="1:13" ht="21.75" customHeight="1">
      <c r="A38" s="2" t="s">
        <v>84</v>
      </c>
      <c r="D38" s="3"/>
      <c r="E38" s="6">
        <v>34</v>
      </c>
      <c r="G38" s="51">
        <v>-25915</v>
      </c>
      <c r="H38" s="50"/>
      <c r="I38" s="51">
        <v>-33681</v>
      </c>
      <c r="J38" s="13"/>
      <c r="K38" s="51">
        <v>660</v>
      </c>
      <c r="L38" s="50"/>
      <c r="M38" s="51">
        <v>76</v>
      </c>
    </row>
    <row r="39" spans="1:13" ht="6" customHeight="1">
      <c r="D39" s="3"/>
      <c r="G39" s="50"/>
      <c r="H39" s="50"/>
      <c r="I39" s="50"/>
      <c r="J39" s="13"/>
      <c r="K39" s="50"/>
      <c r="L39" s="50"/>
      <c r="M39" s="50"/>
    </row>
    <row r="40" spans="1:13" ht="21.75" customHeight="1">
      <c r="A40" s="1" t="s">
        <v>85</v>
      </c>
      <c r="B40" s="1"/>
      <c r="C40" s="1"/>
      <c r="D40" s="3"/>
      <c r="G40" s="8">
        <f>SUM(G37:G38)</f>
        <v>2595690</v>
      </c>
      <c r="I40" s="8">
        <f>I37+I38</f>
        <v>2500507</v>
      </c>
      <c r="J40" s="13"/>
      <c r="K40" s="8">
        <f>K37+K38</f>
        <v>888390</v>
      </c>
      <c r="L40" s="7"/>
      <c r="M40" s="8">
        <f>M37+M38</f>
        <v>1016103</v>
      </c>
    </row>
    <row r="41" spans="1:13" ht="21.75" customHeight="1">
      <c r="A41" s="1"/>
      <c r="B41" s="1"/>
      <c r="C41" s="1"/>
      <c r="D41" s="3"/>
      <c r="K41" s="7"/>
      <c r="L41" s="7"/>
      <c r="M41" s="7"/>
    </row>
    <row r="42" spans="1:13" ht="21.75" customHeight="1">
      <c r="A42" s="1"/>
      <c r="B42" s="1"/>
      <c r="C42" s="1"/>
      <c r="D42" s="3"/>
      <c r="K42" s="7"/>
      <c r="L42" s="7"/>
      <c r="M42" s="7"/>
    </row>
    <row r="43" spans="1:13" ht="21.75" customHeight="1">
      <c r="A43" s="1"/>
      <c r="B43" s="1"/>
      <c r="C43" s="1"/>
      <c r="D43" s="3"/>
      <c r="K43" s="7"/>
      <c r="L43" s="7"/>
      <c r="M43" s="7"/>
    </row>
    <row r="44" spans="1:13" ht="21.75" customHeight="1">
      <c r="A44" s="1"/>
      <c r="B44" s="1"/>
      <c r="C44" s="1"/>
      <c r="D44" s="3"/>
      <c r="K44" s="7"/>
      <c r="L44" s="7"/>
      <c r="M44" s="7"/>
    </row>
    <row r="45" spans="1:13" ht="21.75" customHeight="1">
      <c r="A45" s="1"/>
      <c r="B45" s="1"/>
      <c r="C45" s="1"/>
      <c r="D45" s="3"/>
      <c r="K45" s="7"/>
      <c r="L45" s="7"/>
      <c r="M45" s="7"/>
    </row>
    <row r="46" spans="1:13" ht="21.75" customHeight="1">
      <c r="A46" s="1"/>
      <c r="B46" s="1"/>
      <c r="C46" s="1"/>
      <c r="D46" s="3"/>
      <c r="M46" s="7"/>
    </row>
    <row r="47" spans="1:13" ht="24.75" customHeight="1">
      <c r="A47" s="1"/>
      <c r="B47" s="1"/>
      <c r="C47" s="1"/>
      <c r="D47" s="3"/>
      <c r="M47" s="7"/>
    </row>
    <row r="48" spans="1:13" ht="24.75" customHeight="1">
      <c r="A48" s="1"/>
      <c r="B48" s="1"/>
      <c r="C48" s="1"/>
      <c r="D48" s="3"/>
      <c r="M48" s="7"/>
    </row>
    <row r="49" spans="1:13" ht="21.75" customHeight="1">
      <c r="A49" s="126" t="s">
        <v>86</v>
      </c>
      <c r="B49" s="16"/>
      <c r="C49" s="16"/>
      <c r="D49" s="4"/>
      <c r="E49" s="17"/>
      <c r="F49" s="5"/>
      <c r="G49" s="18"/>
      <c r="H49" s="18"/>
      <c r="I49" s="18"/>
      <c r="J49" s="5"/>
      <c r="K49" s="5"/>
      <c r="L49" s="5"/>
      <c r="M49" s="5"/>
    </row>
    <row r="50" spans="1:13" ht="21.75" customHeight="1">
      <c r="A50" s="1" t="s">
        <v>0</v>
      </c>
      <c r="B50" s="1"/>
      <c r="C50" s="1"/>
      <c r="F50" s="6"/>
    </row>
    <row r="51" spans="1:13" s="1" customFormat="1" ht="21.75" customHeight="1">
      <c r="A51" s="138" t="s">
        <v>87</v>
      </c>
      <c r="B51" s="138"/>
      <c r="C51" s="138"/>
      <c r="D51" s="138"/>
      <c r="E51" s="138"/>
      <c r="F51" s="138"/>
      <c r="G51" s="138"/>
      <c r="H51" s="138"/>
      <c r="I51" s="138"/>
    </row>
    <row r="52" spans="1:13" ht="21.75" customHeight="1">
      <c r="A52" s="119" t="str">
        <f>A3</f>
        <v>สำหรับปีสิ้นสุดวันที่ 31 ธันวาคม พ.ศ. 2568</v>
      </c>
      <c r="B52" s="127"/>
      <c r="C52" s="127"/>
      <c r="D52" s="127"/>
      <c r="E52" s="135"/>
      <c r="F52" s="127"/>
      <c r="G52" s="8"/>
      <c r="H52" s="8"/>
      <c r="I52" s="8"/>
      <c r="J52" s="5"/>
      <c r="K52" s="5"/>
      <c r="L52" s="5"/>
      <c r="M52" s="5"/>
    </row>
    <row r="53" spans="1:13" ht="21.75" customHeight="1">
      <c r="A53" s="19"/>
      <c r="B53" s="128"/>
      <c r="C53" s="128"/>
      <c r="D53" s="128"/>
      <c r="E53" s="136"/>
      <c r="F53" s="128"/>
    </row>
    <row r="54" spans="1:13" ht="21.75" customHeight="1">
      <c r="A54" s="19"/>
      <c r="B54" s="128"/>
      <c r="C54" s="128"/>
      <c r="D54" s="128"/>
      <c r="E54" s="136"/>
      <c r="F54" s="128"/>
      <c r="G54" s="137" t="s">
        <v>62</v>
      </c>
      <c r="H54" s="137"/>
      <c r="I54" s="137"/>
      <c r="K54" s="137" t="s">
        <v>63</v>
      </c>
      <c r="L54" s="137"/>
      <c r="M54" s="137"/>
    </row>
    <row r="55" spans="1:13" ht="21.75" customHeight="1">
      <c r="A55" s="19"/>
      <c r="B55" s="128"/>
      <c r="C55" s="128"/>
      <c r="D55" s="128"/>
      <c r="E55" s="136"/>
      <c r="F55" s="128"/>
      <c r="G55" s="9"/>
      <c r="H55" s="9"/>
      <c r="I55" s="10" t="s">
        <v>5</v>
      </c>
      <c r="K55" s="9"/>
      <c r="L55" s="9"/>
      <c r="M55" s="9"/>
    </row>
    <row r="56" spans="1:13" ht="21.75" customHeight="1">
      <c r="E56" s="121"/>
      <c r="F56" s="121"/>
      <c r="G56" s="46" t="s">
        <v>64</v>
      </c>
      <c r="H56" s="47"/>
      <c r="I56" s="46" t="s">
        <v>10</v>
      </c>
      <c r="K56" s="46" t="s">
        <v>64</v>
      </c>
      <c r="L56" s="47"/>
      <c r="M56" s="46" t="s">
        <v>10</v>
      </c>
    </row>
    <row r="57" spans="1:13" ht="21.75" customHeight="1">
      <c r="E57" s="122" t="s">
        <v>11</v>
      </c>
      <c r="F57" s="123"/>
      <c r="G57" s="48" t="s">
        <v>12</v>
      </c>
      <c r="H57" s="49"/>
      <c r="I57" s="48" t="s">
        <v>12</v>
      </c>
      <c r="K57" s="48" t="s">
        <v>12</v>
      </c>
      <c r="L57" s="49"/>
      <c r="M57" s="48" t="s">
        <v>12</v>
      </c>
    </row>
    <row r="58" spans="1:13" ht="6" customHeight="1">
      <c r="E58" s="123"/>
      <c r="F58" s="123"/>
      <c r="G58" s="49"/>
      <c r="H58" s="49"/>
      <c r="I58" s="49"/>
    </row>
    <row r="59" spans="1:13" ht="21.75" customHeight="1">
      <c r="A59" s="3" t="s">
        <v>88</v>
      </c>
    </row>
    <row r="60" spans="1:13" ht="21.75" customHeight="1">
      <c r="A60" s="1" t="s">
        <v>89</v>
      </c>
      <c r="B60" s="1"/>
      <c r="D60" s="3"/>
    </row>
    <row r="61" spans="1:13" ht="21.75" customHeight="1">
      <c r="B61" s="11" t="s">
        <v>90</v>
      </c>
      <c r="D61" s="11"/>
      <c r="J61" s="13"/>
      <c r="K61" s="13"/>
      <c r="L61" s="13"/>
      <c r="M61" s="13"/>
    </row>
    <row r="62" spans="1:13" ht="21.75" customHeight="1">
      <c r="B62" s="11"/>
      <c r="C62" s="2" t="s">
        <v>91</v>
      </c>
      <c r="D62" s="11"/>
      <c r="G62" s="7">
        <v>42972</v>
      </c>
      <c r="I62" s="7">
        <v>6391</v>
      </c>
      <c r="J62" s="13"/>
      <c r="K62" s="7">
        <v>2104</v>
      </c>
      <c r="L62" s="7"/>
      <c r="M62" s="7">
        <v>-4168</v>
      </c>
    </row>
    <row r="63" spans="1:13" ht="21.75" customHeight="1">
      <c r="B63" s="11" t="s">
        <v>92</v>
      </c>
      <c r="D63" s="11"/>
      <c r="G63" s="7">
        <v>-11004</v>
      </c>
      <c r="I63" s="7">
        <v>-8770</v>
      </c>
      <c r="J63" s="13"/>
      <c r="K63" s="7">
        <v>0</v>
      </c>
      <c r="L63" s="7"/>
      <c r="M63" s="7">
        <v>0</v>
      </c>
    </row>
    <row r="64" spans="1:13" ht="21.75" customHeight="1">
      <c r="B64" s="2" t="s">
        <v>93</v>
      </c>
      <c r="E64" s="6">
        <v>14</v>
      </c>
      <c r="G64" s="7">
        <v>738391</v>
      </c>
      <c r="I64" s="7">
        <v>-183665</v>
      </c>
      <c r="J64" s="13"/>
      <c r="K64" s="7">
        <v>0</v>
      </c>
      <c r="L64" s="7"/>
      <c r="M64" s="7">
        <v>0</v>
      </c>
    </row>
    <row r="65" spans="1:13" ht="21.75" customHeight="1">
      <c r="B65" s="11" t="s">
        <v>94</v>
      </c>
      <c r="D65" s="11"/>
      <c r="J65" s="13"/>
      <c r="K65" s="7"/>
      <c r="L65" s="7"/>
      <c r="M65" s="7"/>
    </row>
    <row r="66" spans="1:13" ht="21.75" customHeight="1">
      <c r="B66" s="11" t="s">
        <v>95</v>
      </c>
      <c r="C66" s="2" t="s">
        <v>96</v>
      </c>
      <c r="D66" s="11"/>
      <c r="E66" s="129">
        <v>19</v>
      </c>
      <c r="G66" s="8">
        <v>-154072</v>
      </c>
      <c r="I66" s="8">
        <v>37209</v>
      </c>
      <c r="J66" s="13"/>
      <c r="K66" s="8">
        <v>-421</v>
      </c>
      <c r="L66" s="7"/>
      <c r="M66" s="8">
        <v>834</v>
      </c>
    </row>
    <row r="67" spans="1:13" ht="6" customHeight="1">
      <c r="C67" s="11"/>
      <c r="D67" s="11"/>
      <c r="J67" s="13"/>
      <c r="K67" s="7"/>
      <c r="L67" s="7"/>
      <c r="M67" s="7"/>
    </row>
    <row r="68" spans="1:13" ht="21.75" customHeight="1">
      <c r="A68" s="3" t="s">
        <v>97</v>
      </c>
      <c r="C68" s="11"/>
      <c r="D68" s="11"/>
      <c r="G68" s="8">
        <f>SUM(G62:G66)</f>
        <v>616287</v>
      </c>
      <c r="I68" s="8">
        <f>SUM(I62:I66)</f>
        <v>-148835</v>
      </c>
      <c r="J68" s="13"/>
      <c r="K68" s="8">
        <f>SUM(K62:K66)</f>
        <v>1683</v>
      </c>
      <c r="L68" s="7"/>
      <c r="M68" s="8">
        <f>SUM(M62:M66)</f>
        <v>-3334</v>
      </c>
    </row>
    <row r="69" spans="1:13" ht="18.600000000000001">
      <c r="J69" s="13"/>
      <c r="K69" s="7"/>
      <c r="L69" s="7"/>
      <c r="M69" s="7"/>
    </row>
    <row r="70" spans="1:13" ht="21.75" customHeight="1">
      <c r="A70" s="1" t="s">
        <v>98</v>
      </c>
      <c r="B70" s="1"/>
      <c r="C70" s="3"/>
      <c r="J70" s="13"/>
      <c r="K70" s="7"/>
      <c r="L70" s="7"/>
      <c r="M70" s="7"/>
    </row>
    <row r="71" spans="1:13" ht="21.75" customHeight="1">
      <c r="B71" s="11" t="s">
        <v>99</v>
      </c>
      <c r="C71" s="11"/>
      <c r="J71" s="13"/>
      <c r="K71" s="7"/>
      <c r="L71" s="7"/>
      <c r="M71" s="7"/>
    </row>
    <row r="72" spans="1:13" ht="21.75" customHeight="1">
      <c r="B72" s="11"/>
      <c r="C72" s="11" t="s">
        <v>91</v>
      </c>
      <c r="G72" s="7">
        <v>39843</v>
      </c>
      <c r="I72" s="7">
        <v>47866</v>
      </c>
      <c r="J72" s="13"/>
      <c r="K72" s="7">
        <v>-291</v>
      </c>
      <c r="L72" s="7"/>
      <c r="M72" s="7">
        <v>858</v>
      </c>
    </row>
    <row r="73" spans="1:13" ht="21.75" customHeight="1">
      <c r="B73" s="11" t="s">
        <v>186</v>
      </c>
      <c r="C73" s="11"/>
      <c r="J73" s="13"/>
      <c r="K73" s="7"/>
      <c r="L73" s="7"/>
      <c r="M73" s="7"/>
    </row>
    <row r="74" spans="1:13" ht="21.75" customHeight="1">
      <c r="B74" s="11"/>
      <c r="C74" s="11" t="s">
        <v>187</v>
      </c>
      <c r="G74" s="7">
        <v>0</v>
      </c>
      <c r="I74" s="7">
        <v>-65</v>
      </c>
      <c r="J74" s="13"/>
      <c r="K74" s="7">
        <v>0</v>
      </c>
      <c r="L74" s="7"/>
      <c r="M74" s="7">
        <v>0</v>
      </c>
    </row>
    <row r="75" spans="1:13" ht="21.75" customHeight="1">
      <c r="B75" s="2" t="s">
        <v>100</v>
      </c>
      <c r="C75" s="11"/>
      <c r="E75" s="6">
        <v>14</v>
      </c>
      <c r="G75" s="7">
        <v>77323</v>
      </c>
      <c r="I75" s="7">
        <v>968006</v>
      </c>
      <c r="J75" s="13"/>
      <c r="K75" s="7">
        <v>0</v>
      </c>
      <c r="L75" s="7"/>
      <c r="M75" s="7">
        <v>0</v>
      </c>
    </row>
    <row r="76" spans="1:13" ht="21.75" customHeight="1">
      <c r="B76" s="2" t="s">
        <v>72</v>
      </c>
      <c r="C76" s="11"/>
      <c r="G76" s="7">
        <v>-29453</v>
      </c>
      <c r="I76" s="7">
        <v>-6894</v>
      </c>
      <c r="J76" s="13"/>
      <c r="K76" s="7">
        <v>0</v>
      </c>
      <c r="L76" s="7"/>
      <c r="M76" s="7">
        <v>0</v>
      </c>
    </row>
    <row r="77" spans="1:13" ht="21.75" customHeight="1">
      <c r="B77" s="2" t="s">
        <v>73</v>
      </c>
      <c r="C77" s="11"/>
      <c r="G77" s="7">
        <v>17982</v>
      </c>
      <c r="I77" s="7">
        <v>4828</v>
      </c>
      <c r="J77" s="13"/>
      <c r="K77" s="7">
        <v>0</v>
      </c>
      <c r="L77" s="7"/>
      <c r="M77" s="7">
        <v>0</v>
      </c>
    </row>
    <row r="78" spans="1:13" ht="21.75" customHeight="1">
      <c r="B78" s="11" t="s">
        <v>101</v>
      </c>
      <c r="C78" s="11"/>
      <c r="J78" s="13"/>
      <c r="K78" s="7"/>
      <c r="L78" s="7"/>
      <c r="M78" s="7"/>
    </row>
    <row r="79" spans="1:13" ht="21.75" customHeight="1">
      <c r="C79" s="11" t="s">
        <v>102</v>
      </c>
      <c r="E79" s="129">
        <v>19</v>
      </c>
      <c r="G79" s="8">
        <v>-21139</v>
      </c>
      <c r="I79" s="8">
        <v>-202748</v>
      </c>
      <c r="J79" s="13"/>
      <c r="K79" s="8">
        <v>58</v>
      </c>
      <c r="L79" s="7"/>
      <c r="M79" s="8">
        <v>-172</v>
      </c>
    </row>
    <row r="80" spans="1:13" ht="6" customHeight="1">
      <c r="C80" s="11"/>
      <c r="D80" s="11"/>
      <c r="J80" s="13"/>
      <c r="K80" s="7"/>
      <c r="L80" s="7"/>
      <c r="M80" s="7"/>
    </row>
    <row r="81" spans="1:13" ht="21.75" customHeight="1">
      <c r="A81" s="3" t="s">
        <v>103</v>
      </c>
      <c r="C81" s="11"/>
      <c r="D81" s="11"/>
      <c r="G81" s="8">
        <f>SUM(G71:G79)</f>
        <v>84556</v>
      </c>
      <c r="I81" s="8">
        <f>SUM(I71:I79)</f>
        <v>810993</v>
      </c>
      <c r="J81" s="13"/>
      <c r="K81" s="8">
        <f>SUM(K71:K79)</f>
        <v>-233</v>
      </c>
      <c r="L81" s="7"/>
      <c r="M81" s="8">
        <f>SUM(M71:M79)</f>
        <v>686</v>
      </c>
    </row>
    <row r="82" spans="1:13" ht="6" customHeight="1">
      <c r="C82" s="11"/>
      <c r="D82" s="11"/>
      <c r="J82" s="13"/>
      <c r="K82" s="7"/>
      <c r="L82" s="7"/>
      <c r="M82" s="7"/>
    </row>
    <row r="83" spans="1:13" ht="21.75" customHeight="1">
      <c r="A83" s="1" t="s">
        <v>104</v>
      </c>
      <c r="B83" s="1"/>
      <c r="C83" s="1"/>
      <c r="D83" s="3"/>
      <c r="G83" s="8">
        <f>G68+G81</f>
        <v>700843</v>
      </c>
      <c r="H83" s="10"/>
      <c r="I83" s="8">
        <f>I68+I81</f>
        <v>662158</v>
      </c>
      <c r="J83" s="13"/>
      <c r="K83" s="8">
        <f>K68+K81</f>
        <v>1450</v>
      </c>
      <c r="L83" s="10"/>
      <c r="M83" s="8">
        <f>M68+M81</f>
        <v>-2648</v>
      </c>
    </row>
    <row r="84" spans="1:13" ht="6" customHeight="1">
      <c r="A84" s="1"/>
      <c r="B84" s="1"/>
      <c r="C84" s="1"/>
      <c r="D84" s="3"/>
      <c r="H84" s="10"/>
      <c r="J84" s="13"/>
      <c r="K84" s="7"/>
      <c r="L84" s="10"/>
      <c r="M84" s="7"/>
    </row>
    <row r="85" spans="1:13" ht="21.75" customHeight="1" thickBot="1">
      <c r="A85" s="1" t="s">
        <v>105</v>
      </c>
      <c r="B85" s="1"/>
      <c r="C85" s="1"/>
      <c r="D85" s="3"/>
      <c r="G85" s="20">
        <f>G40+G83</f>
        <v>3296533</v>
      </c>
      <c r="I85" s="20">
        <f>I40+I83</f>
        <v>3162665</v>
      </c>
      <c r="J85" s="13"/>
      <c r="K85" s="20">
        <f>K40+K83</f>
        <v>889840</v>
      </c>
      <c r="L85" s="7"/>
      <c r="M85" s="20">
        <f>M40+M83</f>
        <v>1013455</v>
      </c>
    </row>
    <row r="86" spans="1:13" ht="21.75" customHeight="1" thickTop="1">
      <c r="A86" s="1"/>
      <c r="B86" s="1"/>
      <c r="C86" s="1"/>
      <c r="D86" s="3"/>
      <c r="K86" s="13"/>
      <c r="M86" s="13"/>
    </row>
    <row r="87" spans="1:13" ht="21.75" customHeight="1">
      <c r="A87" s="1" t="s">
        <v>106</v>
      </c>
      <c r="B87" s="130"/>
      <c r="C87" s="130"/>
      <c r="D87" s="1"/>
      <c r="F87" s="130"/>
      <c r="G87" s="132"/>
      <c r="H87" s="132"/>
      <c r="I87" s="132"/>
    </row>
    <row r="88" spans="1:13" ht="6" customHeight="1">
      <c r="C88" s="11"/>
      <c r="D88" s="11"/>
      <c r="K88" s="7"/>
      <c r="L88" s="7"/>
      <c r="M88" s="7"/>
    </row>
    <row r="89" spans="1:13" ht="21.75" customHeight="1">
      <c r="A89" s="3" t="s">
        <v>107</v>
      </c>
      <c r="E89" s="6">
        <v>35</v>
      </c>
      <c r="G89" s="131">
        <f>G40/G90</f>
        <v>6.6681480834491493</v>
      </c>
      <c r="I89" s="131">
        <f>I40/I90</f>
        <v>6.4236295396219045</v>
      </c>
      <c r="K89" s="131">
        <f>K40/K90</f>
        <v>2.2822124659937781</v>
      </c>
      <c r="M89" s="131">
        <f>M40/M90</f>
        <v>2.6102983299380629</v>
      </c>
    </row>
    <row r="90" spans="1:13" ht="21.75" customHeight="1">
      <c r="A90" s="2" t="s">
        <v>108</v>
      </c>
      <c r="G90" s="7">
        <v>389267</v>
      </c>
      <c r="I90" s="7">
        <v>389267</v>
      </c>
      <c r="J90" s="13"/>
      <c r="K90" s="7">
        <v>389267</v>
      </c>
      <c r="L90" s="13"/>
      <c r="M90" s="7">
        <v>389267</v>
      </c>
    </row>
    <row r="91" spans="1:13" ht="21.75" customHeight="1">
      <c r="K91" s="7"/>
      <c r="M91" s="7"/>
    </row>
    <row r="92" spans="1:13" ht="21.75" customHeight="1">
      <c r="K92" s="7"/>
      <c r="M92" s="7"/>
    </row>
    <row r="93" spans="1:13" ht="21.75" customHeight="1">
      <c r="K93" s="7"/>
      <c r="M93" s="7"/>
    </row>
    <row r="94" spans="1:13" ht="21.75" customHeight="1">
      <c r="K94" s="7"/>
      <c r="M94" s="7"/>
    </row>
    <row r="95" spans="1:13" ht="12" customHeight="1">
      <c r="K95" s="7"/>
      <c r="M95" s="7"/>
    </row>
    <row r="96" spans="1:13" ht="21.75" customHeight="1">
      <c r="A96" s="5" t="s">
        <v>86</v>
      </c>
      <c r="B96" s="5"/>
      <c r="C96" s="5"/>
      <c r="D96" s="5"/>
      <c r="E96" s="17"/>
      <c r="F96" s="5"/>
      <c r="G96" s="8"/>
      <c r="H96" s="8"/>
      <c r="I96" s="8"/>
      <c r="J96" s="5"/>
      <c r="K96" s="5"/>
      <c r="L96" s="5"/>
      <c r="M96" s="5"/>
    </row>
  </sheetData>
  <mergeCells count="6">
    <mergeCell ref="A2:I2"/>
    <mergeCell ref="G5:I5"/>
    <mergeCell ref="K5:M5"/>
    <mergeCell ref="A51:I51"/>
    <mergeCell ref="G54:I54"/>
    <mergeCell ref="K54:M54"/>
  </mergeCells>
  <pageMargins left="0.8" right="0.5" top="0.5" bottom="0.6" header="0.49" footer="0.4"/>
  <pageSetup paperSize="9" scale="85" firstPageNumber="10" orientation="portrait" useFirstPageNumber="1" horizontalDpi="1200" verticalDpi="1200" r:id="rId1"/>
  <headerFooter>
    <oddHeader>&amp;C&amp;"Calibri"&amp;10&amp;K000000 Internal&amp;1#_x000D_</oddHeader>
    <oddFooter>&amp;R&amp;"Browallia New,Regular"&amp;13&amp;P</oddFooter>
  </headerFooter>
  <rowBreaks count="1" manualBreakCount="1">
    <brk id="49"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A78DA-41D9-4830-A32F-74CA66DBCE98}">
  <dimension ref="A1:Y45"/>
  <sheetViews>
    <sheetView topLeftCell="A23" zoomScale="90" zoomScaleNormal="90" zoomScaleSheetLayoutView="85" zoomScalePageLayoutView="55" workbookViewId="0">
      <selection activeCell="O49" sqref="O49"/>
    </sheetView>
  </sheetViews>
  <sheetFormatPr defaultColWidth="9.125" defaultRowHeight="21" customHeight="1"/>
  <cols>
    <col min="1" max="3" width="1.75" style="54" customWidth="1"/>
    <col min="4" max="4" width="35.625" style="54" customWidth="1"/>
    <col min="5" max="5" width="6.375" style="54" customWidth="1"/>
    <col min="6" max="6" width="18.25" style="54" customWidth="1"/>
    <col min="7" max="7" width="13.75" style="52" customWidth="1"/>
    <col min="8" max="8" width="1" style="53" customWidth="1"/>
    <col min="9" max="9" width="13.75" style="53" customWidth="1"/>
    <col min="10" max="10" width="1" style="53" customWidth="1"/>
    <col min="11" max="11" width="13.75" style="52" customWidth="1"/>
    <col min="12" max="12" width="1" style="53" customWidth="1"/>
    <col min="13" max="13" width="13.75" style="52" customWidth="1"/>
    <col min="14" max="14" width="1" style="53" customWidth="1"/>
    <col min="15" max="15" width="16" style="53" customWidth="1"/>
    <col min="16" max="16" width="1" style="53" customWidth="1"/>
    <col min="17" max="17" width="14.75" style="53" customWidth="1"/>
    <col min="18" max="18" width="1" style="53" customWidth="1"/>
    <col min="19" max="19" width="14.75" style="52" customWidth="1"/>
    <col min="20" max="20" width="1" style="53" customWidth="1"/>
    <col min="21" max="21" width="16.875" style="52" customWidth="1"/>
    <col min="22" max="22" width="1" style="53" customWidth="1"/>
    <col min="23" max="23" width="14.75" style="53" customWidth="1"/>
    <col min="24" max="24" width="1" style="53" customWidth="1"/>
    <col min="25" max="25" width="13.75" style="52" customWidth="1"/>
    <col min="26" max="16384" width="9.125" style="54"/>
  </cols>
  <sheetData>
    <row r="1" spans="1:25" ht="20.100000000000001" customHeight="1">
      <c r="A1" s="1" t="s">
        <v>0</v>
      </c>
      <c r="B1" s="1"/>
      <c r="C1" s="2"/>
      <c r="D1" s="2"/>
      <c r="E1" s="2"/>
      <c r="F1" s="2"/>
    </row>
    <row r="2" spans="1:25" s="57" customFormat="1" ht="20.100000000000001" customHeight="1">
      <c r="A2" s="3" t="s">
        <v>109</v>
      </c>
      <c r="B2" s="3"/>
      <c r="C2" s="3"/>
      <c r="D2" s="3"/>
      <c r="E2" s="3"/>
      <c r="F2" s="3"/>
      <c r="G2" s="55"/>
      <c r="H2" s="56"/>
      <c r="I2" s="56"/>
      <c r="J2" s="56"/>
      <c r="K2" s="55"/>
      <c r="L2" s="56"/>
      <c r="M2" s="55"/>
      <c r="N2" s="56"/>
      <c r="O2" s="56"/>
      <c r="P2" s="56"/>
      <c r="Q2" s="56"/>
      <c r="R2" s="56"/>
      <c r="S2" s="55"/>
      <c r="T2" s="56"/>
      <c r="U2" s="55"/>
      <c r="V2" s="56"/>
      <c r="W2" s="56"/>
      <c r="X2" s="56"/>
      <c r="Y2" s="55"/>
    </row>
    <row r="3" spans="1:25" s="57" customFormat="1" ht="20.100000000000001" customHeight="1">
      <c r="A3" s="58" t="s">
        <v>61</v>
      </c>
      <c r="B3" s="4"/>
      <c r="C3" s="4"/>
      <c r="D3" s="4"/>
      <c r="E3" s="4"/>
      <c r="F3" s="4"/>
      <c r="G3" s="59"/>
      <c r="H3" s="60"/>
      <c r="I3" s="60"/>
      <c r="J3" s="60"/>
      <c r="K3" s="59"/>
      <c r="L3" s="60"/>
      <c r="M3" s="59"/>
      <c r="N3" s="60"/>
      <c r="O3" s="60"/>
      <c r="P3" s="60"/>
      <c r="Q3" s="60"/>
      <c r="R3" s="60"/>
      <c r="S3" s="59"/>
      <c r="T3" s="60"/>
      <c r="U3" s="59"/>
      <c r="V3" s="60"/>
      <c r="W3" s="60"/>
      <c r="X3" s="60"/>
      <c r="Y3" s="59"/>
    </row>
    <row r="4" spans="1:25" s="57" customFormat="1" ht="15.9" customHeight="1">
      <c r="A4" s="61" t="s">
        <v>110</v>
      </c>
      <c r="B4" s="61"/>
      <c r="C4" s="61"/>
      <c r="D4" s="61"/>
      <c r="E4" s="61"/>
      <c r="F4" s="61"/>
      <c r="G4" s="55"/>
      <c r="H4" s="56"/>
      <c r="I4" s="56"/>
      <c r="J4" s="56"/>
      <c r="K4" s="55"/>
      <c r="L4" s="56"/>
      <c r="M4" s="55"/>
      <c r="N4" s="56"/>
      <c r="O4" s="56"/>
      <c r="P4" s="56"/>
      <c r="Q4" s="56"/>
      <c r="R4" s="56"/>
      <c r="S4" s="55"/>
      <c r="T4" s="56"/>
      <c r="U4" s="55"/>
      <c r="V4" s="56"/>
      <c r="W4" s="56"/>
      <c r="X4" s="56"/>
      <c r="Y4" s="55"/>
    </row>
    <row r="5" spans="1:25" s="63" customFormat="1" ht="18" customHeight="1">
      <c r="A5" s="62"/>
      <c r="B5" s="62"/>
      <c r="C5" s="62"/>
      <c r="D5" s="62"/>
      <c r="E5" s="62"/>
      <c r="F5" s="62"/>
      <c r="G5" s="139" t="s">
        <v>62</v>
      </c>
      <c r="H5" s="139"/>
      <c r="I5" s="139"/>
      <c r="J5" s="139"/>
      <c r="K5" s="139"/>
      <c r="L5" s="139"/>
      <c r="M5" s="139"/>
      <c r="N5" s="139"/>
      <c r="O5" s="139"/>
      <c r="P5" s="139"/>
      <c r="Q5" s="139"/>
      <c r="R5" s="139"/>
      <c r="S5" s="139"/>
      <c r="T5" s="139"/>
      <c r="U5" s="139"/>
      <c r="V5" s="139"/>
      <c r="W5" s="139"/>
      <c r="X5" s="139"/>
      <c r="Y5" s="139"/>
    </row>
    <row r="6" spans="1:25" s="64" customFormat="1" ht="18" customHeight="1">
      <c r="G6" s="65"/>
      <c r="H6" s="65"/>
      <c r="I6" s="65"/>
      <c r="J6" s="65"/>
      <c r="K6" s="140" t="s">
        <v>49</v>
      </c>
      <c r="L6" s="140"/>
      <c r="M6" s="140"/>
      <c r="N6" s="66"/>
      <c r="O6" s="140" t="s">
        <v>53</v>
      </c>
      <c r="P6" s="140"/>
      <c r="Q6" s="140"/>
      <c r="R6" s="140"/>
      <c r="S6" s="140"/>
      <c r="T6" s="140"/>
      <c r="U6" s="140"/>
      <c r="V6" s="140"/>
      <c r="W6" s="140"/>
      <c r="X6" s="65"/>
      <c r="Y6" s="65"/>
    </row>
    <row r="7" spans="1:25" s="64" customFormat="1" ht="18" customHeight="1">
      <c r="G7" s="65"/>
      <c r="H7" s="65"/>
      <c r="I7" s="65"/>
      <c r="J7" s="65"/>
      <c r="K7" s="67"/>
      <c r="L7" s="67"/>
      <c r="M7" s="67"/>
      <c r="N7" s="66"/>
      <c r="O7" s="65" t="s">
        <v>111</v>
      </c>
      <c r="P7" s="66"/>
      <c r="Q7" s="67"/>
      <c r="R7" s="67"/>
      <c r="S7" s="67"/>
      <c r="T7" s="67"/>
      <c r="U7" s="67"/>
      <c r="V7" s="67"/>
      <c r="W7" s="67"/>
      <c r="X7" s="65"/>
      <c r="Y7" s="65"/>
    </row>
    <row r="8" spans="1:25" s="64" customFormat="1" ht="18" customHeight="1">
      <c r="G8" s="65" t="s">
        <v>112</v>
      </c>
      <c r="H8" s="65"/>
      <c r="I8" s="65" t="s">
        <v>113</v>
      </c>
      <c r="J8" s="65"/>
      <c r="K8" s="67"/>
      <c r="L8" s="67"/>
      <c r="M8" s="67"/>
      <c r="N8" s="65"/>
      <c r="O8" s="65" t="s">
        <v>114</v>
      </c>
      <c r="P8" s="65"/>
      <c r="Q8" s="65" t="s">
        <v>115</v>
      </c>
      <c r="R8" s="65"/>
      <c r="S8" s="65" t="s">
        <v>116</v>
      </c>
      <c r="T8" s="65"/>
      <c r="U8" s="67"/>
      <c r="V8" s="65"/>
      <c r="W8" s="65" t="s">
        <v>117</v>
      </c>
      <c r="X8" s="65"/>
      <c r="Y8" s="65"/>
    </row>
    <row r="9" spans="1:25" s="64" customFormat="1" ht="18" customHeight="1">
      <c r="G9" s="65" t="s">
        <v>118</v>
      </c>
      <c r="H9" s="65"/>
      <c r="I9" s="65" t="s">
        <v>119</v>
      </c>
      <c r="J9" s="65"/>
      <c r="K9" s="65" t="s">
        <v>120</v>
      </c>
      <c r="L9" s="65"/>
      <c r="M9" s="65"/>
      <c r="N9" s="65"/>
      <c r="O9" s="65" t="s">
        <v>121</v>
      </c>
      <c r="P9" s="65"/>
      <c r="Q9" s="65" t="s">
        <v>122</v>
      </c>
      <c r="R9" s="65"/>
      <c r="S9" s="65" t="s">
        <v>122</v>
      </c>
      <c r="T9" s="65"/>
      <c r="U9" s="65" t="s">
        <v>123</v>
      </c>
      <c r="V9" s="65"/>
      <c r="W9" s="65" t="s">
        <v>124</v>
      </c>
      <c r="X9" s="65"/>
      <c r="Y9" s="65" t="s">
        <v>125</v>
      </c>
    </row>
    <row r="10" spans="1:25" s="64" customFormat="1" ht="18" customHeight="1">
      <c r="G10" s="65" t="s">
        <v>126</v>
      </c>
      <c r="H10" s="65"/>
      <c r="I10" s="65" t="s">
        <v>127</v>
      </c>
      <c r="J10" s="65"/>
      <c r="K10" s="65" t="s">
        <v>128</v>
      </c>
      <c r="L10" s="65"/>
      <c r="M10" s="65" t="s">
        <v>52</v>
      </c>
      <c r="N10" s="65"/>
      <c r="O10" s="65" t="s">
        <v>129</v>
      </c>
      <c r="P10" s="65"/>
      <c r="Q10" s="65" t="s">
        <v>129</v>
      </c>
      <c r="R10" s="65"/>
      <c r="S10" s="65" t="s">
        <v>129</v>
      </c>
      <c r="T10" s="65"/>
      <c r="U10" s="65" t="s">
        <v>130</v>
      </c>
      <c r="V10" s="65"/>
      <c r="W10" s="65" t="s">
        <v>131</v>
      </c>
      <c r="X10" s="65"/>
      <c r="Y10" s="65" t="s">
        <v>132</v>
      </c>
    </row>
    <row r="11" spans="1:25" s="64" customFormat="1" ht="18" customHeight="1">
      <c r="G11" s="68" t="s">
        <v>12</v>
      </c>
      <c r="H11" s="69"/>
      <c r="I11" s="68" t="s">
        <v>12</v>
      </c>
      <c r="J11" s="69"/>
      <c r="K11" s="68" t="s">
        <v>12</v>
      </c>
      <c r="L11" s="70"/>
      <c r="M11" s="68" t="s">
        <v>12</v>
      </c>
      <c r="N11" s="69"/>
      <c r="O11" s="68" t="s">
        <v>12</v>
      </c>
      <c r="P11" s="69"/>
      <c r="Q11" s="68" t="s">
        <v>12</v>
      </c>
      <c r="R11" s="69"/>
      <c r="S11" s="68" t="s">
        <v>12</v>
      </c>
      <c r="T11" s="69"/>
      <c r="U11" s="68" t="s">
        <v>12</v>
      </c>
      <c r="V11" s="70"/>
      <c r="W11" s="68" t="s">
        <v>12</v>
      </c>
      <c r="X11" s="70"/>
      <c r="Y11" s="68" t="s">
        <v>12</v>
      </c>
    </row>
    <row r="12" spans="1:25" s="64" customFormat="1" ht="5.0999999999999996" customHeight="1">
      <c r="A12" s="62"/>
      <c r="G12" s="52"/>
      <c r="H12" s="71"/>
      <c r="I12" s="71"/>
      <c r="J12" s="71"/>
      <c r="K12" s="72"/>
      <c r="L12" s="71"/>
      <c r="M12" s="72"/>
      <c r="N12" s="71"/>
      <c r="O12" s="72"/>
      <c r="P12" s="71"/>
      <c r="Q12" s="72"/>
      <c r="R12" s="71"/>
      <c r="S12" s="72"/>
      <c r="T12" s="71"/>
      <c r="U12" s="72"/>
      <c r="V12" s="71"/>
      <c r="W12" s="72"/>
      <c r="X12" s="71"/>
      <c r="Y12" s="72"/>
    </row>
    <row r="13" spans="1:25" s="64" customFormat="1" ht="18" customHeight="1">
      <c r="A13" s="62" t="s">
        <v>133</v>
      </c>
      <c r="G13" s="52">
        <v>389267</v>
      </c>
      <c r="H13" s="73"/>
      <c r="I13" s="73">
        <v>10066331</v>
      </c>
      <c r="J13" s="73"/>
      <c r="K13" s="74">
        <v>66200</v>
      </c>
      <c r="L13" s="75"/>
      <c r="M13" s="74">
        <v>2938154</v>
      </c>
      <c r="N13" s="73"/>
      <c r="O13" s="74">
        <v>-4231</v>
      </c>
      <c r="P13" s="73"/>
      <c r="Q13" s="74">
        <v>0</v>
      </c>
      <c r="R13" s="73"/>
      <c r="S13" s="74">
        <v>0</v>
      </c>
      <c r="T13" s="73"/>
      <c r="U13" s="74">
        <v>-831325</v>
      </c>
      <c r="V13" s="73"/>
      <c r="W13" s="74">
        <v>0</v>
      </c>
      <c r="X13" s="73"/>
      <c r="Y13" s="74">
        <f>SUM(G13:W13)</f>
        <v>12624396</v>
      </c>
    </row>
    <row r="14" spans="1:25" s="64" customFormat="1" ht="18" customHeight="1">
      <c r="A14" s="64" t="s">
        <v>134</v>
      </c>
      <c r="G14" s="76">
        <v>0</v>
      </c>
      <c r="H14" s="77"/>
      <c r="I14" s="76">
        <v>0</v>
      </c>
      <c r="J14" s="77"/>
      <c r="K14" s="76">
        <v>0</v>
      </c>
      <c r="L14" s="78"/>
      <c r="M14" s="76">
        <v>-1371134</v>
      </c>
      <c r="N14" s="77"/>
      <c r="O14" s="76">
        <v>4231</v>
      </c>
      <c r="P14" s="77"/>
      <c r="Q14" s="76">
        <v>-28593</v>
      </c>
      <c r="R14" s="77"/>
      <c r="S14" s="76">
        <v>13905</v>
      </c>
      <c r="T14" s="77"/>
      <c r="U14" s="76">
        <v>-869069</v>
      </c>
      <c r="V14" s="78"/>
      <c r="W14" s="76">
        <v>319</v>
      </c>
      <c r="X14" s="78"/>
      <c r="Y14" s="79">
        <f>SUM(G14:W14)</f>
        <v>-2250341</v>
      </c>
    </row>
    <row r="15" spans="1:25" s="64" customFormat="1" ht="5.0999999999999996" customHeight="1">
      <c r="G15" s="74"/>
      <c r="H15" s="74"/>
      <c r="I15" s="74"/>
      <c r="J15" s="74"/>
      <c r="K15" s="74"/>
      <c r="L15" s="74"/>
      <c r="M15" s="74"/>
      <c r="N15" s="74"/>
      <c r="O15" s="74"/>
      <c r="P15" s="74"/>
      <c r="Q15" s="74"/>
      <c r="R15" s="74"/>
      <c r="S15" s="74"/>
      <c r="T15" s="74"/>
      <c r="U15" s="74"/>
      <c r="V15" s="74"/>
      <c r="W15" s="74"/>
      <c r="X15" s="74"/>
      <c r="Y15" s="74"/>
    </row>
    <row r="16" spans="1:25" s="64" customFormat="1" ht="18" customHeight="1">
      <c r="A16" s="62" t="s">
        <v>135</v>
      </c>
      <c r="G16" s="74">
        <f>SUM(G13:G14)</f>
        <v>389267</v>
      </c>
      <c r="H16" s="74"/>
      <c r="I16" s="74">
        <f>SUM(I13:I14)</f>
        <v>10066331</v>
      </c>
      <c r="J16" s="74"/>
      <c r="K16" s="74">
        <f>SUM(K13:K14)</f>
        <v>66200</v>
      </c>
      <c r="L16" s="74"/>
      <c r="M16" s="74">
        <f>SUM(M13:M14)</f>
        <v>1567020</v>
      </c>
      <c r="N16" s="74"/>
      <c r="O16" s="74">
        <f>SUM(O13:O14)</f>
        <v>0</v>
      </c>
      <c r="P16" s="74"/>
      <c r="Q16" s="74">
        <f>SUM(Q13:Q14)</f>
        <v>-28593</v>
      </c>
      <c r="R16" s="74"/>
      <c r="S16" s="74">
        <f>SUM(S13:S14)</f>
        <v>13905</v>
      </c>
      <c r="T16" s="74"/>
      <c r="U16" s="74">
        <f>SUM(U13:U14)</f>
        <v>-1700394</v>
      </c>
      <c r="V16" s="74"/>
      <c r="W16" s="74">
        <f>SUM(W13:W14)</f>
        <v>319</v>
      </c>
      <c r="X16" s="74"/>
      <c r="Y16" s="74">
        <f>SUM(G16:W16)</f>
        <v>10374055</v>
      </c>
    </row>
    <row r="17" spans="1:25" s="64" customFormat="1" ht="18" customHeight="1">
      <c r="A17" s="64" t="s">
        <v>136</v>
      </c>
      <c r="G17" s="74">
        <v>0</v>
      </c>
      <c r="H17" s="74"/>
      <c r="I17" s="74">
        <v>0</v>
      </c>
      <c r="J17" s="74"/>
      <c r="K17" s="74">
        <v>0</v>
      </c>
      <c r="L17" s="74"/>
      <c r="M17" s="74">
        <v>-1000420</v>
      </c>
      <c r="N17" s="74"/>
      <c r="O17" s="74">
        <v>0</v>
      </c>
      <c r="P17" s="74"/>
      <c r="Q17" s="74">
        <v>0</v>
      </c>
      <c r="R17" s="74"/>
      <c r="S17" s="74">
        <v>0</v>
      </c>
      <c r="T17" s="74"/>
      <c r="U17" s="74">
        <v>0</v>
      </c>
      <c r="V17" s="74"/>
      <c r="W17" s="74">
        <v>0</v>
      </c>
      <c r="X17" s="74"/>
      <c r="Y17" s="74">
        <f>SUM(G17:W17)</f>
        <v>-1000420</v>
      </c>
    </row>
    <row r="18" spans="1:25" s="64" customFormat="1" ht="18" customHeight="1">
      <c r="A18" s="64" t="s">
        <v>137</v>
      </c>
      <c r="G18" s="74">
        <v>0</v>
      </c>
      <c r="H18" s="73"/>
      <c r="I18" s="74">
        <v>0</v>
      </c>
      <c r="J18" s="73"/>
      <c r="K18" s="74">
        <v>0</v>
      </c>
      <c r="L18" s="75"/>
      <c r="M18" s="74">
        <v>2500507</v>
      </c>
      <c r="N18" s="73"/>
      <c r="O18" s="74">
        <v>0</v>
      </c>
      <c r="P18" s="73"/>
      <c r="Q18" s="74">
        <v>0</v>
      </c>
      <c r="R18" s="73"/>
      <c r="S18" s="74">
        <v>0</v>
      </c>
      <c r="T18" s="73"/>
      <c r="U18" s="74">
        <v>0</v>
      </c>
      <c r="V18" s="73"/>
      <c r="W18" s="74">
        <v>0</v>
      </c>
      <c r="X18" s="73"/>
      <c r="Y18" s="74">
        <f>SUM(G18:W18)</f>
        <v>2500507</v>
      </c>
    </row>
    <row r="19" spans="1:25" s="64" customFormat="1" ht="18" customHeight="1">
      <c r="A19" s="64" t="s">
        <v>138</v>
      </c>
      <c r="G19" s="74">
        <v>0</v>
      </c>
      <c r="H19" s="73"/>
      <c r="I19" s="74">
        <v>0</v>
      </c>
      <c r="J19" s="73"/>
      <c r="K19" s="74">
        <v>22750</v>
      </c>
      <c r="L19" s="75"/>
      <c r="M19" s="74">
        <v>-22750</v>
      </c>
      <c r="N19" s="73"/>
      <c r="O19" s="74">
        <v>0</v>
      </c>
      <c r="P19" s="73"/>
      <c r="Q19" s="74">
        <v>0</v>
      </c>
      <c r="R19" s="73"/>
      <c r="S19" s="74">
        <v>0</v>
      </c>
      <c r="T19" s="73"/>
      <c r="U19" s="74">
        <v>0</v>
      </c>
      <c r="V19" s="73"/>
      <c r="W19" s="74">
        <v>0</v>
      </c>
      <c r="X19" s="73"/>
      <c r="Y19" s="74">
        <f>SUM(G19:W19)</f>
        <v>0</v>
      </c>
    </row>
    <row r="20" spans="1:25" s="64" customFormat="1" ht="18" customHeight="1">
      <c r="A20" s="64" t="s">
        <v>139</v>
      </c>
      <c r="G20" s="74">
        <v>0</v>
      </c>
      <c r="H20" s="73"/>
      <c r="I20" s="74">
        <v>0</v>
      </c>
      <c r="J20" s="73"/>
      <c r="K20" s="74">
        <v>0</v>
      </c>
      <c r="L20" s="75"/>
      <c r="M20" s="74">
        <v>-7016</v>
      </c>
      <c r="N20" s="73"/>
      <c r="O20" s="74">
        <v>0</v>
      </c>
      <c r="P20" s="73"/>
      <c r="Q20" s="74">
        <v>0</v>
      </c>
      <c r="R20" s="73"/>
      <c r="S20" s="74">
        <v>0</v>
      </c>
      <c r="T20" s="73"/>
      <c r="U20" s="74">
        <v>0</v>
      </c>
      <c r="V20" s="73"/>
      <c r="W20" s="74">
        <v>0</v>
      </c>
      <c r="X20" s="73"/>
      <c r="Y20" s="74">
        <f>SUM(G20:W20)</f>
        <v>-7016</v>
      </c>
    </row>
    <row r="21" spans="1:25" s="64" customFormat="1" ht="18" customHeight="1">
      <c r="A21" s="64" t="s">
        <v>140</v>
      </c>
      <c r="G21" s="74"/>
      <c r="H21" s="73"/>
      <c r="I21" s="74"/>
      <c r="J21" s="73"/>
      <c r="K21" s="74"/>
      <c r="L21" s="75"/>
      <c r="M21" s="74"/>
      <c r="N21" s="73"/>
      <c r="O21" s="74"/>
      <c r="P21" s="73"/>
      <c r="Q21" s="74"/>
      <c r="R21" s="73"/>
      <c r="S21" s="74"/>
      <c r="T21" s="73"/>
      <c r="U21" s="74"/>
      <c r="V21" s="73"/>
      <c r="W21" s="74"/>
      <c r="X21" s="73"/>
      <c r="Y21" s="74"/>
    </row>
    <row r="22" spans="1:25" s="64" customFormat="1" ht="18" customHeight="1">
      <c r="B22" s="64" t="s">
        <v>141</v>
      </c>
      <c r="C22" s="80"/>
      <c r="G22" s="74">
        <v>0</v>
      </c>
      <c r="H22" s="73"/>
      <c r="I22" s="74">
        <v>0</v>
      </c>
      <c r="J22" s="73"/>
      <c r="K22" s="74">
        <v>0</v>
      </c>
      <c r="L22" s="75"/>
      <c r="M22" s="74">
        <v>0</v>
      </c>
      <c r="N22" s="73"/>
      <c r="O22" s="74">
        <v>0</v>
      </c>
      <c r="P22" s="73"/>
      <c r="Q22" s="74">
        <v>38240</v>
      </c>
      <c r="R22" s="73"/>
      <c r="S22" s="74">
        <v>5113</v>
      </c>
      <c r="T22" s="73"/>
      <c r="U22" s="74">
        <v>0</v>
      </c>
      <c r="V22" s="73"/>
      <c r="W22" s="74">
        <v>0</v>
      </c>
      <c r="X22" s="73"/>
      <c r="Y22" s="74">
        <f>SUM(G22:W22)</f>
        <v>43353</v>
      </c>
    </row>
    <row r="23" spans="1:25" s="64" customFormat="1" ht="18" customHeight="1">
      <c r="A23" s="81" t="s">
        <v>142</v>
      </c>
      <c r="G23" s="74">
        <v>0</v>
      </c>
      <c r="H23" s="73"/>
      <c r="I23" s="74">
        <v>0</v>
      </c>
      <c r="J23" s="73"/>
      <c r="K23" s="74">
        <v>0</v>
      </c>
      <c r="L23" s="75"/>
      <c r="M23" s="74">
        <v>-192054</v>
      </c>
      <c r="N23" s="73"/>
      <c r="O23" s="74">
        <v>0</v>
      </c>
      <c r="P23" s="73"/>
      <c r="Q23" s="74">
        <v>0</v>
      </c>
      <c r="R23" s="73"/>
      <c r="S23" s="74">
        <v>0</v>
      </c>
      <c r="T23" s="73"/>
      <c r="U23" s="74">
        <v>639222</v>
      </c>
      <c r="V23" s="73"/>
      <c r="W23" s="74">
        <v>0</v>
      </c>
      <c r="X23" s="73"/>
      <c r="Y23" s="74">
        <f>SUM(G23:W23)</f>
        <v>447168</v>
      </c>
    </row>
    <row r="24" spans="1:25" s="64" customFormat="1" ht="18" customHeight="1">
      <c r="A24" s="64" t="s">
        <v>143</v>
      </c>
      <c r="G24" s="74">
        <v>0</v>
      </c>
      <c r="H24" s="73"/>
      <c r="I24" s="74">
        <v>0</v>
      </c>
      <c r="J24" s="73"/>
      <c r="K24" s="74">
        <v>0</v>
      </c>
      <c r="L24" s="75"/>
      <c r="M24" s="74">
        <v>0</v>
      </c>
      <c r="N24" s="73"/>
      <c r="O24" s="74">
        <v>0</v>
      </c>
      <c r="P24" s="73"/>
      <c r="Q24" s="74">
        <v>0</v>
      </c>
      <c r="R24" s="73"/>
      <c r="S24" s="74">
        <v>0</v>
      </c>
      <c r="T24" s="73"/>
      <c r="U24" s="74">
        <v>0</v>
      </c>
      <c r="V24" s="73"/>
      <c r="W24" s="74">
        <v>-5515</v>
      </c>
      <c r="X24" s="73"/>
      <c r="Y24" s="74">
        <f>SUM(G24:W24)</f>
        <v>-5515</v>
      </c>
    </row>
    <row r="25" spans="1:25" s="64" customFormat="1" ht="18" customHeight="1">
      <c r="A25" s="64" t="s">
        <v>144</v>
      </c>
      <c r="G25" s="76">
        <v>0</v>
      </c>
      <c r="H25" s="77"/>
      <c r="I25" s="76">
        <v>0</v>
      </c>
      <c r="J25" s="77"/>
      <c r="K25" s="76">
        <v>0</v>
      </c>
      <c r="L25" s="78"/>
      <c r="M25" s="76">
        <v>0</v>
      </c>
      <c r="N25" s="77"/>
      <c r="O25" s="76">
        <v>0</v>
      </c>
      <c r="P25" s="77"/>
      <c r="Q25" s="76">
        <v>0</v>
      </c>
      <c r="R25" s="77"/>
      <c r="S25" s="76">
        <v>0</v>
      </c>
      <c r="T25" s="77"/>
      <c r="U25" s="76">
        <v>0</v>
      </c>
      <c r="V25" s="78"/>
      <c r="W25" s="76">
        <v>3862</v>
      </c>
      <c r="X25" s="78"/>
      <c r="Y25" s="79">
        <f>SUM(G25:W25)</f>
        <v>3862</v>
      </c>
    </row>
    <row r="26" spans="1:25" s="64" customFormat="1" ht="5.0999999999999996" customHeight="1">
      <c r="G26" s="74"/>
      <c r="H26" s="74"/>
      <c r="I26" s="74"/>
      <c r="J26" s="74"/>
      <c r="K26" s="74"/>
      <c r="L26" s="74"/>
      <c r="M26" s="74"/>
      <c r="N26" s="74"/>
      <c r="O26" s="74"/>
      <c r="P26" s="74"/>
      <c r="Q26" s="74"/>
      <c r="R26" s="74"/>
      <c r="S26" s="74"/>
      <c r="T26" s="74"/>
      <c r="U26" s="74"/>
      <c r="V26" s="74"/>
      <c r="W26" s="74"/>
      <c r="X26" s="74"/>
      <c r="Y26" s="74"/>
    </row>
    <row r="27" spans="1:25" s="64" customFormat="1" ht="18" customHeight="1" thickBot="1">
      <c r="A27" s="62" t="s">
        <v>145</v>
      </c>
      <c r="G27" s="82">
        <f>SUM(G16:G25)</f>
        <v>389267</v>
      </c>
      <c r="H27" s="74"/>
      <c r="I27" s="82">
        <f>SUM(I16:I25)</f>
        <v>10066331</v>
      </c>
      <c r="J27" s="74"/>
      <c r="K27" s="82">
        <f>SUM(K16:K25)</f>
        <v>88950</v>
      </c>
      <c r="L27" s="74"/>
      <c r="M27" s="82">
        <f>SUM(M16:M25)</f>
        <v>2845287</v>
      </c>
      <c r="N27" s="74"/>
      <c r="O27" s="82">
        <f>SUM(O16:O25)</f>
        <v>0</v>
      </c>
      <c r="P27" s="74"/>
      <c r="Q27" s="82">
        <f>SUM(Q16:Q25)</f>
        <v>9647</v>
      </c>
      <c r="R27" s="74"/>
      <c r="S27" s="82">
        <f>SUM(S16:S25)</f>
        <v>19018</v>
      </c>
      <c r="T27" s="74"/>
      <c r="U27" s="82">
        <f>SUM(U16:U25)</f>
        <v>-1061172</v>
      </c>
      <c r="V27" s="73"/>
      <c r="W27" s="82">
        <f>SUM(W16:W25)</f>
        <v>-1334</v>
      </c>
      <c r="X27" s="73"/>
      <c r="Y27" s="82">
        <f>SUM(Y16:Y25)</f>
        <v>12355994</v>
      </c>
    </row>
    <row r="28" spans="1:25" s="64" customFormat="1" ht="15.9" customHeight="1" thickTop="1">
      <c r="A28" s="62"/>
      <c r="G28" s="74"/>
      <c r="H28" s="74"/>
      <c r="I28" s="74"/>
      <c r="J28" s="74"/>
      <c r="K28" s="74"/>
      <c r="L28" s="74"/>
      <c r="M28" s="74"/>
      <c r="N28" s="74"/>
      <c r="O28" s="74"/>
      <c r="P28" s="74"/>
      <c r="Q28" s="74"/>
      <c r="R28" s="74"/>
      <c r="S28" s="74"/>
      <c r="T28" s="74"/>
      <c r="U28" s="74"/>
      <c r="V28" s="73"/>
      <c r="W28" s="74"/>
      <c r="X28" s="73"/>
      <c r="Y28" s="74"/>
    </row>
    <row r="29" spans="1:25" s="64" customFormat="1" ht="18" customHeight="1">
      <c r="A29" s="62" t="s">
        <v>146</v>
      </c>
      <c r="G29" s="74">
        <v>389267</v>
      </c>
      <c r="H29" s="73"/>
      <c r="I29" s="74">
        <v>10066331</v>
      </c>
      <c r="J29" s="73"/>
      <c r="K29" s="74">
        <v>88950</v>
      </c>
      <c r="L29" s="73"/>
      <c r="M29" s="74">
        <v>2610969</v>
      </c>
      <c r="N29" s="73"/>
      <c r="O29" s="74">
        <v>39133</v>
      </c>
      <c r="P29" s="73"/>
      <c r="Q29" s="74">
        <v>0</v>
      </c>
      <c r="R29" s="73"/>
      <c r="S29" s="74">
        <v>0</v>
      </c>
      <c r="T29" s="73"/>
      <c r="U29" s="74">
        <v>1150041</v>
      </c>
      <c r="V29" s="73"/>
      <c r="W29" s="74">
        <v>0</v>
      </c>
      <c r="X29" s="73"/>
      <c r="Y29" s="74">
        <f>SUM(G29:W29)</f>
        <v>14344691</v>
      </c>
    </row>
    <row r="30" spans="1:25" s="64" customFormat="1" ht="18" customHeight="1">
      <c r="A30" s="64" t="s">
        <v>134</v>
      </c>
      <c r="G30" s="79">
        <v>0</v>
      </c>
      <c r="H30" s="73"/>
      <c r="I30" s="79">
        <v>0</v>
      </c>
      <c r="J30" s="73"/>
      <c r="K30" s="79">
        <v>0</v>
      </c>
      <c r="L30" s="73"/>
      <c r="M30" s="79">
        <v>234318</v>
      </c>
      <c r="N30" s="73"/>
      <c r="O30" s="79">
        <v>-39133</v>
      </c>
      <c r="P30" s="73"/>
      <c r="Q30" s="79">
        <v>9647</v>
      </c>
      <c r="R30" s="73"/>
      <c r="S30" s="79">
        <v>19018</v>
      </c>
      <c r="T30" s="73"/>
      <c r="U30" s="79">
        <v>-2211213</v>
      </c>
      <c r="V30" s="73"/>
      <c r="W30" s="79">
        <v>-1334</v>
      </c>
      <c r="X30" s="73"/>
      <c r="Y30" s="79">
        <f>SUM(G30:W30)</f>
        <v>-1988697</v>
      </c>
    </row>
    <row r="31" spans="1:25" s="64" customFormat="1" ht="5.0999999999999996" customHeight="1">
      <c r="G31" s="74"/>
      <c r="H31" s="73"/>
      <c r="I31" s="74"/>
      <c r="J31" s="73"/>
      <c r="K31" s="74"/>
      <c r="L31" s="73"/>
      <c r="M31" s="74"/>
      <c r="N31" s="73"/>
      <c r="O31" s="74"/>
      <c r="P31" s="73"/>
      <c r="Q31" s="74"/>
      <c r="R31" s="73"/>
      <c r="S31" s="74"/>
      <c r="T31" s="73"/>
      <c r="U31" s="74"/>
      <c r="V31" s="73"/>
      <c r="W31" s="74"/>
      <c r="X31" s="73"/>
      <c r="Y31" s="74"/>
    </row>
    <row r="32" spans="1:25" s="64" customFormat="1" ht="18" customHeight="1">
      <c r="A32" s="62" t="s">
        <v>147</v>
      </c>
      <c r="G32" s="74">
        <f>SUM(G29:G30)</f>
        <v>389267</v>
      </c>
      <c r="H32" s="73"/>
      <c r="I32" s="74">
        <f>SUM(I29:I30)</f>
        <v>10066331</v>
      </c>
      <c r="J32" s="73"/>
      <c r="K32" s="74">
        <f>SUM(K29:K30)</f>
        <v>88950</v>
      </c>
      <c r="L32" s="73"/>
      <c r="M32" s="74">
        <f>SUM(M29:M30)</f>
        <v>2845287</v>
      </c>
      <c r="N32" s="73"/>
      <c r="O32" s="74">
        <f>SUM(O29:O30)</f>
        <v>0</v>
      </c>
      <c r="P32" s="73"/>
      <c r="Q32" s="74">
        <f>SUM(Q29:Q30)</f>
        <v>9647</v>
      </c>
      <c r="R32" s="73"/>
      <c r="S32" s="74">
        <f>SUM(S29:S30)</f>
        <v>19018</v>
      </c>
      <c r="T32" s="73"/>
      <c r="U32" s="74">
        <f>SUM(U29:U30)</f>
        <v>-1061172</v>
      </c>
      <c r="V32" s="73"/>
      <c r="W32" s="74">
        <f>SUM(W29:W30)</f>
        <v>-1334</v>
      </c>
      <c r="X32" s="73"/>
      <c r="Y32" s="74">
        <f>SUM(G32:W32)</f>
        <v>12355994</v>
      </c>
    </row>
    <row r="33" spans="1:25" s="64" customFormat="1" ht="18" customHeight="1">
      <c r="A33" s="64" t="s">
        <v>136</v>
      </c>
      <c r="G33" s="74">
        <v>0</v>
      </c>
      <c r="H33" s="74"/>
      <c r="I33" s="74">
        <v>0</v>
      </c>
      <c r="J33" s="74"/>
      <c r="K33" s="74">
        <v>0</v>
      </c>
      <c r="L33" s="74"/>
      <c r="M33" s="74">
        <v>-903102</v>
      </c>
      <c r="N33" s="74"/>
      <c r="O33" s="74">
        <v>0</v>
      </c>
      <c r="P33" s="74"/>
      <c r="Q33" s="74">
        <v>0</v>
      </c>
      <c r="R33" s="74"/>
      <c r="S33" s="74">
        <v>0</v>
      </c>
      <c r="T33" s="74"/>
      <c r="U33" s="74">
        <v>0</v>
      </c>
      <c r="V33" s="74"/>
      <c r="W33" s="74">
        <v>0</v>
      </c>
      <c r="X33" s="74"/>
      <c r="Y33" s="74">
        <f>SUM(G33:W33)</f>
        <v>-903102</v>
      </c>
    </row>
    <row r="34" spans="1:25" s="64" customFormat="1" ht="18" customHeight="1">
      <c r="A34" s="64" t="s">
        <v>137</v>
      </c>
      <c r="G34" s="74">
        <v>0</v>
      </c>
      <c r="H34" s="73"/>
      <c r="I34" s="74">
        <v>0</v>
      </c>
      <c r="J34" s="73"/>
      <c r="K34" s="74">
        <v>0</v>
      </c>
      <c r="L34" s="75"/>
      <c r="M34" s="74">
        <v>2595690</v>
      </c>
      <c r="N34" s="73"/>
      <c r="O34" s="74">
        <v>0</v>
      </c>
      <c r="P34" s="73"/>
      <c r="Q34" s="74">
        <v>0</v>
      </c>
      <c r="R34" s="73"/>
      <c r="S34" s="74">
        <v>0</v>
      </c>
      <c r="T34" s="73"/>
      <c r="U34" s="74">
        <v>0</v>
      </c>
      <c r="V34" s="73"/>
      <c r="W34" s="74">
        <v>0</v>
      </c>
      <c r="X34" s="73"/>
      <c r="Y34" s="74">
        <f>SUM(G34:W34)</f>
        <v>2595690</v>
      </c>
    </row>
    <row r="35" spans="1:25" s="64" customFormat="1" ht="18" customHeight="1">
      <c r="A35" s="64" t="s">
        <v>138</v>
      </c>
      <c r="G35" s="74">
        <v>0</v>
      </c>
      <c r="H35" s="73"/>
      <c r="I35" s="74">
        <v>0</v>
      </c>
      <c r="J35" s="73"/>
      <c r="K35" s="74">
        <v>6000</v>
      </c>
      <c r="L35" s="75"/>
      <c r="M35" s="74">
        <v>-6000</v>
      </c>
      <c r="N35" s="73"/>
      <c r="O35" s="74">
        <v>0</v>
      </c>
      <c r="P35" s="73"/>
      <c r="Q35" s="74">
        <v>0</v>
      </c>
      <c r="R35" s="73"/>
      <c r="S35" s="74">
        <v>0</v>
      </c>
      <c r="T35" s="73"/>
      <c r="U35" s="74">
        <v>0</v>
      </c>
      <c r="V35" s="73"/>
      <c r="W35" s="74">
        <v>0</v>
      </c>
      <c r="X35" s="73"/>
      <c r="Y35" s="74">
        <f>SUM(G35:W35)</f>
        <v>0</v>
      </c>
    </row>
    <row r="36" spans="1:25" s="64" customFormat="1" ht="18" customHeight="1">
      <c r="A36" s="64" t="s">
        <v>139</v>
      </c>
      <c r="G36" s="74">
        <v>0</v>
      </c>
      <c r="H36" s="73"/>
      <c r="I36" s="74">
        <v>0</v>
      </c>
      <c r="J36" s="73"/>
      <c r="K36" s="74">
        <v>0</v>
      </c>
      <c r="L36" s="75"/>
      <c r="M36" s="74">
        <v>-8803</v>
      </c>
      <c r="N36" s="73"/>
      <c r="O36" s="74">
        <v>0</v>
      </c>
      <c r="P36" s="73"/>
      <c r="Q36" s="74">
        <v>0</v>
      </c>
      <c r="R36" s="73"/>
      <c r="S36" s="74">
        <v>0</v>
      </c>
      <c r="T36" s="73"/>
      <c r="U36" s="74">
        <v>0</v>
      </c>
      <c r="V36" s="73"/>
      <c r="W36" s="74">
        <v>0</v>
      </c>
      <c r="X36" s="73"/>
      <c r="Y36" s="74">
        <f>SUM(G36:W36)</f>
        <v>-8803</v>
      </c>
    </row>
    <row r="37" spans="1:25" s="64" customFormat="1" ht="18" customHeight="1">
      <c r="A37" s="81" t="s">
        <v>140</v>
      </c>
      <c r="G37" s="74"/>
      <c r="H37" s="73"/>
      <c r="I37" s="74"/>
      <c r="J37" s="73"/>
      <c r="K37" s="74"/>
      <c r="L37" s="75"/>
      <c r="M37" s="74"/>
      <c r="N37" s="73"/>
      <c r="O37" s="74"/>
      <c r="P37" s="73"/>
      <c r="Q37" s="74"/>
      <c r="R37" s="73"/>
      <c r="S37" s="74"/>
      <c r="T37" s="73"/>
      <c r="U37" s="74"/>
      <c r="V37" s="73"/>
      <c r="W37" s="74"/>
      <c r="X37" s="73"/>
      <c r="Y37" s="74"/>
    </row>
    <row r="38" spans="1:25" s="64" customFormat="1" ht="18" customHeight="1">
      <c r="B38" s="80" t="s">
        <v>141</v>
      </c>
      <c r="G38" s="74">
        <v>0</v>
      </c>
      <c r="H38" s="73"/>
      <c r="I38" s="74">
        <v>0</v>
      </c>
      <c r="J38" s="73"/>
      <c r="K38" s="74">
        <v>0</v>
      </c>
      <c r="L38" s="75"/>
      <c r="M38" s="74">
        <v>0</v>
      </c>
      <c r="N38" s="73"/>
      <c r="O38" s="74">
        <v>0</v>
      </c>
      <c r="P38" s="73"/>
      <c r="Q38" s="74">
        <v>31874</v>
      </c>
      <c r="R38" s="73"/>
      <c r="S38" s="74">
        <v>34378</v>
      </c>
      <c r="T38" s="73"/>
      <c r="U38" s="74">
        <v>0</v>
      </c>
      <c r="V38" s="73"/>
      <c r="W38" s="74">
        <v>0</v>
      </c>
      <c r="X38" s="73"/>
      <c r="Y38" s="74">
        <f>SUM(G38:W38)</f>
        <v>66252</v>
      </c>
    </row>
    <row r="39" spans="1:25" s="64" customFormat="1" ht="18" customHeight="1">
      <c r="A39" s="81" t="s">
        <v>142</v>
      </c>
      <c r="B39" s="80"/>
      <c r="G39" s="74">
        <v>0</v>
      </c>
      <c r="H39" s="73"/>
      <c r="I39" s="74">
        <v>0</v>
      </c>
      <c r="J39" s="73"/>
      <c r="K39" s="74">
        <v>0</v>
      </c>
      <c r="L39" s="75"/>
      <c r="M39" s="74">
        <v>-115256</v>
      </c>
      <c r="N39" s="73"/>
      <c r="O39" s="74">
        <v>0</v>
      </c>
      <c r="P39" s="73"/>
      <c r="Q39" s="74">
        <v>0</v>
      </c>
      <c r="R39" s="73"/>
      <c r="S39" s="74">
        <v>0</v>
      </c>
      <c r="T39" s="73"/>
      <c r="U39" s="74">
        <v>673574</v>
      </c>
      <c r="V39" s="73"/>
      <c r="W39" s="74">
        <v>0</v>
      </c>
      <c r="X39" s="73"/>
      <c r="Y39" s="74">
        <f>SUM(G39:W39)</f>
        <v>558318</v>
      </c>
    </row>
    <row r="40" spans="1:25" s="64" customFormat="1" ht="18" customHeight="1">
      <c r="A40" s="64" t="s">
        <v>143</v>
      </c>
      <c r="C40" s="80"/>
      <c r="G40" s="74">
        <v>0</v>
      </c>
      <c r="H40" s="73"/>
      <c r="I40" s="74">
        <v>0</v>
      </c>
      <c r="J40" s="73"/>
      <c r="K40" s="74">
        <v>0</v>
      </c>
      <c r="L40" s="75"/>
      <c r="M40" s="74">
        <v>0</v>
      </c>
      <c r="N40" s="73"/>
      <c r="O40" s="74">
        <v>0</v>
      </c>
      <c r="P40" s="73"/>
      <c r="Q40" s="74">
        <v>0</v>
      </c>
      <c r="R40" s="73"/>
      <c r="S40" s="74">
        <v>0</v>
      </c>
      <c r="T40" s="73"/>
      <c r="U40" s="74">
        <v>0</v>
      </c>
      <c r="V40" s="73"/>
      <c r="W40" s="74">
        <v>-23562</v>
      </c>
      <c r="X40" s="73"/>
      <c r="Y40" s="74">
        <f>SUM(G40:W40)</f>
        <v>-23562</v>
      </c>
    </row>
    <row r="41" spans="1:25" s="64" customFormat="1" ht="18" customHeight="1">
      <c r="A41" s="64" t="s">
        <v>144</v>
      </c>
      <c r="G41" s="76">
        <v>0</v>
      </c>
      <c r="H41" s="77"/>
      <c r="I41" s="76">
        <v>0</v>
      </c>
      <c r="J41" s="77"/>
      <c r="K41" s="76">
        <v>0</v>
      </c>
      <c r="L41" s="78"/>
      <c r="M41" s="76">
        <v>0</v>
      </c>
      <c r="N41" s="77"/>
      <c r="O41" s="76">
        <v>0</v>
      </c>
      <c r="P41" s="77"/>
      <c r="Q41" s="76">
        <v>0</v>
      </c>
      <c r="R41" s="77"/>
      <c r="S41" s="76">
        <v>0</v>
      </c>
      <c r="T41" s="77"/>
      <c r="U41" s="76">
        <v>0</v>
      </c>
      <c r="V41" s="78"/>
      <c r="W41" s="76">
        <v>14386</v>
      </c>
      <c r="X41" s="78"/>
      <c r="Y41" s="79">
        <f>SUM(G41:W41)</f>
        <v>14386</v>
      </c>
    </row>
    <row r="42" spans="1:25" s="64" customFormat="1" ht="5.0999999999999996" customHeight="1">
      <c r="G42" s="74"/>
      <c r="H42" s="74"/>
      <c r="I42" s="74"/>
      <c r="J42" s="74"/>
      <c r="K42" s="74"/>
      <c r="L42" s="74"/>
      <c r="M42" s="74"/>
      <c r="N42" s="74"/>
      <c r="O42" s="74"/>
      <c r="P42" s="74"/>
      <c r="Q42" s="74"/>
      <c r="R42" s="74"/>
      <c r="S42" s="74"/>
      <c r="T42" s="74"/>
      <c r="U42" s="74"/>
      <c r="V42" s="74"/>
      <c r="W42" s="74"/>
      <c r="X42" s="74"/>
      <c r="Y42" s="74"/>
    </row>
    <row r="43" spans="1:25" s="64" customFormat="1" ht="18" customHeight="1" thickBot="1">
      <c r="A43" s="62" t="s">
        <v>148</v>
      </c>
      <c r="G43" s="82">
        <f>SUM(G32:G41)</f>
        <v>389267</v>
      </c>
      <c r="H43" s="74"/>
      <c r="I43" s="82">
        <f>SUM(I32:I41)</f>
        <v>10066331</v>
      </c>
      <c r="J43" s="74"/>
      <c r="K43" s="82">
        <f>SUM(K32:K41)</f>
        <v>94950</v>
      </c>
      <c r="L43" s="74"/>
      <c r="M43" s="82">
        <f>SUM(M32:M41)</f>
        <v>4407816</v>
      </c>
      <c r="N43" s="74"/>
      <c r="O43" s="82">
        <f>SUM(O32:O41)</f>
        <v>0</v>
      </c>
      <c r="P43" s="74"/>
      <c r="Q43" s="82">
        <f>SUM(Q32:Q41)</f>
        <v>41521</v>
      </c>
      <c r="R43" s="74"/>
      <c r="S43" s="82">
        <f>SUM(S32:S41)</f>
        <v>53396</v>
      </c>
      <c r="T43" s="74"/>
      <c r="U43" s="82">
        <f>SUM(U32:U41)</f>
        <v>-387598</v>
      </c>
      <c r="V43" s="73"/>
      <c r="W43" s="82">
        <f>SUM(W32:W41)</f>
        <v>-10510</v>
      </c>
      <c r="X43" s="73"/>
      <c r="Y43" s="82">
        <f>SUM(Y32:Y41)</f>
        <v>14655173</v>
      </c>
    </row>
    <row r="44" spans="1:25" s="64" customFormat="1" ht="15.9" customHeight="1" thickTop="1">
      <c r="A44" s="62"/>
      <c r="G44" s="74"/>
      <c r="H44" s="74"/>
      <c r="I44" s="74"/>
      <c r="J44" s="74"/>
      <c r="K44" s="74"/>
      <c r="L44" s="74"/>
      <c r="M44" s="74"/>
      <c r="N44" s="74"/>
      <c r="O44" s="74"/>
      <c r="P44" s="74"/>
      <c r="Q44" s="74"/>
      <c r="R44" s="74"/>
      <c r="S44" s="74"/>
      <c r="T44" s="74"/>
      <c r="U44" s="74"/>
      <c r="V44" s="73"/>
      <c r="W44" s="74"/>
      <c r="X44" s="73"/>
      <c r="Y44" s="74"/>
    </row>
    <row r="45" spans="1:25" ht="21.75" customHeight="1">
      <c r="A45" s="5" t="s">
        <v>86</v>
      </c>
      <c r="B45" s="83"/>
      <c r="C45" s="83"/>
      <c r="D45" s="83"/>
      <c r="E45" s="83"/>
      <c r="F45" s="83"/>
      <c r="G45" s="84"/>
      <c r="H45" s="85"/>
      <c r="I45" s="85"/>
      <c r="J45" s="85"/>
      <c r="K45" s="84"/>
      <c r="L45" s="85"/>
      <c r="M45" s="84"/>
      <c r="N45" s="85"/>
      <c r="O45" s="85"/>
      <c r="P45" s="85"/>
      <c r="Q45" s="85"/>
      <c r="R45" s="85"/>
      <c r="S45" s="84"/>
      <c r="T45" s="85"/>
      <c r="U45" s="84"/>
      <c r="V45" s="85"/>
      <c r="W45" s="85"/>
      <c r="X45" s="85"/>
      <c r="Y45" s="84"/>
    </row>
  </sheetData>
  <mergeCells count="3">
    <mergeCell ref="G5:Y5"/>
    <mergeCell ref="K6:M6"/>
    <mergeCell ref="O6:W6"/>
  </mergeCells>
  <dataValidations disablePrompts="1" count="1">
    <dataValidation type="textLength" errorStyle="information" allowBlank="1" showInputMessage="1" showErrorMessage="1" error="XLBVal:5=238456_x000d__x000a_" sqref="JE65290 TA65290 ACW65290 AMS65290 AWO65290 BGK65290 BQG65290 CAC65290 CJY65290 CTU65290 DDQ65290 DNM65290 DXI65290 EHE65290 ERA65290 FAW65290 FKS65290 FUO65290 GEK65290 GOG65290 GYC65290 HHY65290 HRU65290 IBQ65290 ILM65290 IVI65290 JFE65290 JPA65290 JYW65290 KIS65290 KSO65290 LCK65290 LMG65290 LWC65290 MFY65290 MPU65290 MZQ65290 NJM65290 NTI65290 ODE65290 ONA65290 OWW65290 PGS65290 PQO65290 QAK65290 QKG65290 QUC65290 RDY65290 RNU65290 RXQ65290 SHM65290 SRI65290 TBE65290 TLA65290 TUW65290 UES65290 UOO65290 UYK65290 VIG65290 VSC65290 WBY65290 WLU65290 JE130826 TA130826 ACW130826 AMS130826 AWO130826 BGK130826 BQG130826 CAC130826 CJY130826 CTU130826 DDQ130826 DNM130826 DXI130826 EHE130826 ERA130826 FAW130826 FKS130826 FUO130826 GEK130826 GOG130826 GYC130826 HHY130826 HRU130826 IBQ130826 ILM130826 IVI130826 JFE130826 JPA130826 JYW130826 KIS130826 KSO130826 LCK130826 LMG130826 LWC130826 MFY130826 MPU130826 MZQ130826 NJM130826 NTI130826 ODE130826 ONA130826 OWW130826 PGS130826 PQO130826 QAK130826 QKG130826 QUC130826 RDY130826 RNU130826 RXQ130826 SHM130826 SRI130826 TBE130826 TLA130826 TUW130826 UES130826 UOO130826 UYK130826 VIG130826 VSC130826 WBY130826 WLU130826 JE196362 TA196362 ACW196362 AMS196362 AWO196362 BGK196362 BQG196362 CAC196362 CJY196362 CTU196362 DDQ196362 DNM196362 DXI196362 EHE196362 ERA196362 FAW196362 FKS196362 FUO196362 GEK196362 GOG196362 GYC196362 HHY196362 HRU196362 IBQ196362 ILM196362 IVI196362 JFE196362 JPA196362 JYW196362 KIS196362 KSO196362 LCK196362 LMG196362 LWC196362 MFY196362 MPU196362 MZQ196362 NJM196362 NTI196362 ODE196362 ONA196362 OWW196362 PGS196362 PQO196362 QAK196362 QKG196362 QUC196362 RDY196362 RNU196362 RXQ196362 SHM196362 SRI196362 TBE196362 TLA196362 TUW196362 UES196362 UOO196362 UYK196362 VIG196362 VSC196362 WBY196362 WLU196362 JE261898 TA261898 ACW261898 AMS261898 AWO261898 BGK261898 BQG261898 CAC261898 CJY261898 CTU261898 DDQ261898 DNM261898 DXI261898 EHE261898 ERA261898 FAW261898 FKS261898 FUO261898 GEK261898 GOG261898 GYC261898 HHY261898 HRU261898 IBQ261898 ILM261898 IVI261898 JFE261898 JPA261898 JYW261898 KIS261898 KSO261898 LCK261898 LMG261898 LWC261898 MFY261898 MPU261898 MZQ261898 NJM261898 NTI261898 ODE261898 ONA261898 OWW261898 PGS261898 PQO261898 QAK261898 QKG261898 QUC261898 RDY261898 RNU261898 RXQ261898 SHM261898 SRI261898 TBE261898 TLA261898 TUW261898 UES261898 UOO261898 UYK261898 VIG261898 VSC261898 WBY261898 WLU261898 JE327434 TA327434 ACW327434 AMS327434 AWO327434 BGK327434 BQG327434 CAC327434 CJY327434 CTU327434 DDQ327434 DNM327434 DXI327434 EHE327434 ERA327434 FAW327434 FKS327434 FUO327434 GEK327434 GOG327434 GYC327434 HHY327434 HRU327434 IBQ327434 ILM327434 IVI327434 JFE327434 JPA327434 JYW327434 KIS327434 KSO327434 LCK327434 LMG327434 LWC327434 MFY327434 MPU327434 MZQ327434 NJM327434 NTI327434 ODE327434 ONA327434 OWW327434 PGS327434 PQO327434 QAK327434 QKG327434 QUC327434 RDY327434 RNU327434 RXQ327434 SHM327434 SRI327434 TBE327434 TLA327434 TUW327434 UES327434 UOO327434 UYK327434 VIG327434 VSC327434 WBY327434 WLU327434 JE392970 TA392970 ACW392970 AMS392970 AWO392970 BGK392970 BQG392970 CAC392970 CJY392970 CTU392970 DDQ392970 DNM392970 DXI392970 EHE392970 ERA392970 FAW392970 FKS392970 FUO392970 GEK392970 GOG392970 GYC392970 HHY392970 HRU392970 IBQ392970 ILM392970 IVI392970 JFE392970 JPA392970 JYW392970 KIS392970 KSO392970 LCK392970 LMG392970 LWC392970 MFY392970 MPU392970 MZQ392970 NJM392970 NTI392970 ODE392970 ONA392970 OWW392970 PGS392970 PQO392970 QAK392970 QKG392970 QUC392970 RDY392970 RNU392970 RXQ392970 SHM392970 SRI392970 TBE392970 TLA392970 TUW392970 UES392970 UOO392970 UYK392970 VIG392970 VSC392970 WBY392970 WLU392970 JE458506 TA458506 ACW458506 AMS458506 AWO458506 BGK458506 BQG458506 CAC458506 CJY458506 CTU458506 DDQ458506 DNM458506 DXI458506 EHE458506 ERA458506 FAW458506 FKS458506 FUO458506 GEK458506 GOG458506 GYC458506 HHY458506 HRU458506 IBQ458506 ILM458506 IVI458506 JFE458506 JPA458506 JYW458506 KIS458506 KSO458506 LCK458506 LMG458506 LWC458506 MFY458506 MPU458506 MZQ458506 NJM458506 NTI458506 ODE458506 ONA458506 OWW458506 PGS458506 PQO458506 QAK458506 QKG458506 QUC458506 RDY458506 RNU458506 RXQ458506 SHM458506 SRI458506 TBE458506 TLA458506 TUW458506 UES458506 UOO458506 UYK458506 VIG458506 VSC458506 WBY458506 WLU458506 JE524042 TA524042 ACW524042 AMS524042 AWO524042 BGK524042 BQG524042 CAC524042 CJY524042 CTU524042 DDQ524042 DNM524042 DXI524042 EHE524042 ERA524042 FAW524042 FKS524042 FUO524042 GEK524042 GOG524042 GYC524042 HHY524042 HRU524042 IBQ524042 ILM524042 IVI524042 JFE524042 JPA524042 JYW524042 KIS524042 KSO524042 LCK524042 LMG524042 LWC524042 MFY524042 MPU524042 MZQ524042 NJM524042 NTI524042 ODE524042 ONA524042 OWW524042 PGS524042 PQO524042 QAK524042 QKG524042 QUC524042 RDY524042 RNU524042 RXQ524042 SHM524042 SRI524042 TBE524042 TLA524042 TUW524042 UES524042 UOO524042 UYK524042 VIG524042 VSC524042 WBY524042 WLU524042 JE589578 TA589578 ACW589578 AMS589578 AWO589578 BGK589578 BQG589578 CAC589578 CJY589578 CTU589578 DDQ589578 DNM589578 DXI589578 EHE589578 ERA589578 FAW589578 FKS589578 FUO589578 GEK589578 GOG589578 GYC589578 HHY589578 HRU589578 IBQ589578 ILM589578 IVI589578 JFE589578 JPA589578 JYW589578 KIS589578 KSO589578 LCK589578 LMG589578 LWC589578 MFY589578 MPU589578 MZQ589578 NJM589578 NTI589578 ODE589578 ONA589578 OWW589578 PGS589578 PQO589578 QAK589578 QKG589578 QUC589578 RDY589578 RNU589578 RXQ589578 SHM589578 SRI589578 TBE589578 TLA589578 TUW589578 UES589578 UOO589578 UYK589578 VIG589578 VSC589578 WBY589578 WLU589578 JE655114 TA655114 ACW655114 AMS655114 AWO655114 BGK655114 BQG655114 CAC655114 CJY655114 CTU655114 DDQ655114 DNM655114 DXI655114 EHE655114 ERA655114 FAW655114 FKS655114 FUO655114 GEK655114 GOG655114 GYC655114 HHY655114 HRU655114 IBQ655114 ILM655114 IVI655114 JFE655114 JPA655114 JYW655114 KIS655114 KSO655114 LCK655114 LMG655114 LWC655114 MFY655114 MPU655114 MZQ655114 NJM655114 NTI655114 ODE655114 ONA655114 OWW655114 PGS655114 PQO655114 QAK655114 QKG655114 QUC655114 RDY655114 RNU655114 RXQ655114 SHM655114 SRI655114 TBE655114 TLA655114 TUW655114 UES655114 UOO655114 UYK655114 VIG655114 VSC655114 WBY655114 WLU655114 JE720650 TA720650 ACW720650 AMS720650 AWO720650 BGK720650 BQG720650 CAC720650 CJY720650 CTU720650 DDQ720650 DNM720650 DXI720650 EHE720650 ERA720650 FAW720650 FKS720650 FUO720650 GEK720650 GOG720650 GYC720650 HHY720650 HRU720650 IBQ720650 ILM720650 IVI720650 JFE720650 JPA720650 JYW720650 KIS720650 KSO720650 LCK720650 LMG720650 LWC720650 MFY720650 MPU720650 MZQ720650 NJM720650 NTI720650 ODE720650 ONA720650 OWW720650 PGS720650 PQO720650 QAK720650 QKG720650 QUC720650 RDY720650 RNU720650 RXQ720650 SHM720650 SRI720650 TBE720650 TLA720650 TUW720650 UES720650 UOO720650 UYK720650 VIG720650 VSC720650 WBY720650 WLU720650 JE786186 TA786186 ACW786186 AMS786186 AWO786186 BGK786186 BQG786186 CAC786186 CJY786186 CTU786186 DDQ786186 DNM786186 DXI786186 EHE786186 ERA786186 FAW786186 FKS786186 FUO786186 GEK786186 GOG786186 GYC786186 HHY786186 HRU786186 IBQ786186 ILM786186 IVI786186 JFE786186 JPA786186 JYW786186 KIS786186 KSO786186 LCK786186 LMG786186 LWC786186 MFY786186 MPU786186 MZQ786186 NJM786186 NTI786186 ODE786186 ONA786186 OWW786186 PGS786186 PQO786186 QAK786186 QKG786186 QUC786186 RDY786186 RNU786186 RXQ786186 SHM786186 SRI786186 TBE786186 TLA786186 TUW786186 UES786186 UOO786186 UYK786186 VIG786186 VSC786186 WBY786186 WLU786186 JE851722 TA851722 ACW851722 AMS851722 AWO851722 BGK851722 BQG851722 CAC851722 CJY851722 CTU851722 DDQ851722 DNM851722 DXI851722 EHE851722 ERA851722 FAW851722 FKS851722 FUO851722 GEK851722 GOG851722 GYC851722 HHY851722 HRU851722 IBQ851722 ILM851722 IVI851722 JFE851722 JPA851722 JYW851722 KIS851722 KSO851722 LCK851722 LMG851722 LWC851722 MFY851722 MPU851722 MZQ851722 NJM851722 NTI851722 ODE851722 ONA851722 OWW851722 PGS851722 PQO851722 QAK851722 QKG851722 QUC851722 RDY851722 RNU851722 RXQ851722 SHM851722 SRI851722 TBE851722 TLA851722 TUW851722 UES851722 UOO851722 UYK851722 VIG851722 VSC851722 WBY851722 WLU851722 JE917258 TA917258 ACW917258 AMS917258 AWO917258 BGK917258 BQG917258 CAC917258 CJY917258 CTU917258 DDQ917258 DNM917258 DXI917258 EHE917258 ERA917258 FAW917258 FKS917258 FUO917258 GEK917258 GOG917258 GYC917258 HHY917258 HRU917258 IBQ917258 ILM917258 IVI917258 JFE917258 JPA917258 JYW917258 KIS917258 KSO917258 LCK917258 LMG917258 LWC917258 MFY917258 MPU917258 MZQ917258 NJM917258 NTI917258 ODE917258 ONA917258 OWW917258 PGS917258 PQO917258 QAK917258 QKG917258 QUC917258 RDY917258 RNU917258 RXQ917258 SHM917258 SRI917258 TBE917258 TLA917258 TUW917258 UES917258 UOO917258 UYK917258 VIG917258 VSC917258 WBY917258 WLU917258 JE982794 TA982794 ACW982794 AMS982794 AWO982794 BGK982794 BQG982794 CAC982794 CJY982794 CTU982794 DDQ982794 DNM982794 DXI982794 EHE982794 ERA982794 FAW982794 FKS982794 FUO982794 GEK982794 GOG982794 GYC982794 HHY982794 HRU982794 IBQ982794 ILM982794 IVI982794 JFE982794 JPA982794 JYW982794 KIS982794 KSO982794 LCK982794 LMG982794 LWC982794 MFY982794 MPU982794 MZQ982794 NJM982794 NTI982794 ODE982794 ONA982794 OWW982794 PGS982794 PQO982794 QAK982794 QKG982794 QUC982794 RDY982794 RNU982794 RXQ982794 SHM982794 SRI982794 TBE982794 TLA982794 TUW982794 UES982794 UOO982794 UYK982794 VIG982794 VSC982794 WBY982794 WLU982794" xr:uid="{0C0AC780-EB70-47D0-8E20-2010ACE2263B}">
      <formula1>0</formula1>
      <formula2>300</formula2>
    </dataValidation>
  </dataValidations>
  <pageMargins left="0.5" right="0.5" top="0.5" bottom="0.6" header="0.49" footer="0.4"/>
  <pageSetup paperSize="9" scale="70" firstPageNumber="12" fitToHeight="0" orientation="landscape" useFirstPageNumber="1" horizontalDpi="1200" verticalDpi="1200" r:id="rId1"/>
  <headerFooter>
    <oddHeader>&amp;C&amp;"Calibri"&amp;10&amp;K000000 Internal&amp;1#_x000D_</oddHeader>
    <oddFooter>&amp;R&amp;"Browallia New,Regular"&amp;12&amp;P</oddFooter>
  </headerFooter>
  <rowBreaks count="1" manualBreakCount="1">
    <brk id="45" max="23" man="1"/>
  </rowBreaks>
  <colBreaks count="1" manualBreakCount="1">
    <brk id="25" max="4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22BD4-314B-4AA9-BFD0-CAEB34223842}">
  <dimension ref="A1:Q30"/>
  <sheetViews>
    <sheetView topLeftCell="A3" zoomScale="85" zoomScaleNormal="85" zoomScaleSheetLayoutView="85" zoomScalePageLayoutView="85" workbookViewId="0">
      <selection activeCell="V14" sqref="V14"/>
    </sheetView>
  </sheetViews>
  <sheetFormatPr defaultColWidth="9.125" defaultRowHeight="21" customHeight="1"/>
  <cols>
    <col min="1" max="3" width="1.375" style="2" customWidth="1"/>
    <col min="4" max="4" width="59.375" style="2" customWidth="1"/>
    <col min="5" max="5" width="12.75" style="7" customWidth="1"/>
    <col min="6" max="6" width="1" style="13" customWidth="1"/>
    <col min="7" max="7" width="12.75" style="7" customWidth="1"/>
    <col min="8" max="8" width="1" style="13" customWidth="1"/>
    <col min="9" max="9" width="12.75" style="7" customWidth="1"/>
    <col min="10" max="10" width="1" style="13" customWidth="1"/>
    <col min="11" max="11" width="12.75" style="7" customWidth="1"/>
    <col min="12" max="12" width="1.125" style="7" customWidth="1"/>
    <col min="13" max="13" width="18.375" style="7" customWidth="1"/>
    <col min="14" max="14" width="1" style="13" customWidth="1"/>
    <col min="15" max="15" width="18.375" style="7" customWidth="1"/>
    <col min="16" max="16" width="1" style="13" customWidth="1"/>
    <col min="17" max="17" width="13.75" style="13" customWidth="1"/>
    <col min="18" max="16384" width="9.125" style="2"/>
  </cols>
  <sheetData>
    <row r="1" spans="1:17" ht="21.75" customHeight="1">
      <c r="A1" s="1" t="s">
        <v>0</v>
      </c>
      <c r="B1" s="1"/>
    </row>
    <row r="2" spans="1:17" s="1" customFormat="1" ht="21.75" customHeight="1">
      <c r="A2" s="3" t="s">
        <v>149</v>
      </c>
      <c r="B2" s="3"/>
      <c r="C2" s="3"/>
      <c r="D2" s="3"/>
      <c r="E2" s="10"/>
      <c r="F2" s="86"/>
      <c r="G2" s="10"/>
      <c r="H2" s="86"/>
      <c r="I2" s="10"/>
      <c r="J2" s="86"/>
      <c r="K2" s="10"/>
      <c r="L2" s="10"/>
      <c r="M2" s="10"/>
      <c r="N2" s="86"/>
      <c r="O2" s="10"/>
      <c r="P2" s="143"/>
      <c r="Q2" s="143"/>
    </row>
    <row r="3" spans="1:17" s="1" customFormat="1" ht="21.75" customHeight="1">
      <c r="A3" s="58" t="s">
        <v>61</v>
      </c>
      <c r="B3" s="4"/>
      <c r="C3" s="4"/>
      <c r="D3" s="4"/>
      <c r="E3" s="18"/>
      <c r="F3" s="87"/>
      <c r="G3" s="18"/>
      <c r="H3" s="87"/>
      <c r="I3" s="18"/>
      <c r="J3" s="87"/>
      <c r="K3" s="18"/>
      <c r="L3" s="18"/>
      <c r="M3" s="18"/>
      <c r="N3" s="87"/>
      <c r="O3" s="18"/>
      <c r="P3" s="18"/>
      <c r="Q3" s="18"/>
    </row>
    <row r="4" spans="1:17" ht="21" customHeight="1">
      <c r="E4" s="88"/>
      <c r="F4" s="89"/>
      <c r="G4" s="88"/>
      <c r="H4" s="89"/>
      <c r="I4" s="88"/>
      <c r="J4" s="89"/>
      <c r="K4" s="88"/>
      <c r="L4" s="88"/>
      <c r="M4" s="88"/>
      <c r="Q4" s="7"/>
    </row>
    <row r="5" spans="1:17" ht="21" customHeight="1">
      <c r="E5" s="137" t="s">
        <v>63</v>
      </c>
      <c r="F5" s="137"/>
      <c r="G5" s="137"/>
      <c r="H5" s="137"/>
      <c r="I5" s="137"/>
      <c r="J5" s="137"/>
      <c r="K5" s="137"/>
      <c r="L5" s="137"/>
      <c r="M5" s="137"/>
      <c r="N5" s="137"/>
      <c r="O5" s="137"/>
      <c r="P5" s="137"/>
      <c r="Q5" s="137"/>
    </row>
    <row r="6" spans="1:17" s="90" customFormat="1" ht="21" customHeight="1">
      <c r="E6" s="91"/>
      <c r="F6" s="91"/>
      <c r="G6" s="91"/>
      <c r="H6" s="91"/>
      <c r="I6" s="141" t="s">
        <v>49</v>
      </c>
      <c r="J6" s="141"/>
      <c r="K6" s="141"/>
      <c r="L6" s="92"/>
      <c r="M6" s="142" t="s">
        <v>53</v>
      </c>
      <c r="N6" s="142"/>
      <c r="O6" s="142"/>
      <c r="P6" s="93"/>
      <c r="Q6" s="144"/>
    </row>
    <row r="7" spans="1:17" ht="21" customHeight="1">
      <c r="E7" s="10" t="s">
        <v>112</v>
      </c>
      <c r="F7" s="10"/>
      <c r="G7" s="10" t="s">
        <v>113</v>
      </c>
      <c r="H7" s="10"/>
      <c r="I7" s="10"/>
      <c r="J7" s="10"/>
      <c r="K7" s="10"/>
      <c r="L7" s="10"/>
      <c r="M7" s="10" t="s">
        <v>115</v>
      </c>
      <c r="N7" s="10"/>
      <c r="O7" s="10" t="s">
        <v>116</v>
      </c>
      <c r="P7" s="10"/>
      <c r="Q7" s="10"/>
    </row>
    <row r="8" spans="1:17" ht="21" customHeight="1">
      <c r="E8" s="10" t="s">
        <v>118</v>
      </c>
      <c r="F8" s="10"/>
      <c r="G8" s="10" t="s">
        <v>119</v>
      </c>
      <c r="H8" s="10"/>
      <c r="I8" s="10" t="s">
        <v>120</v>
      </c>
      <c r="J8" s="10"/>
      <c r="K8" s="10"/>
      <c r="L8" s="10"/>
      <c r="M8" s="10" t="s">
        <v>122</v>
      </c>
      <c r="N8" s="10"/>
      <c r="O8" s="10" t="s">
        <v>122</v>
      </c>
      <c r="P8" s="10"/>
      <c r="Q8" s="10" t="s">
        <v>125</v>
      </c>
    </row>
    <row r="9" spans="1:17" ht="21" customHeight="1">
      <c r="E9" s="10" t="s">
        <v>126</v>
      </c>
      <c r="F9" s="10"/>
      <c r="G9" s="10" t="s">
        <v>127</v>
      </c>
      <c r="H9" s="10"/>
      <c r="I9" s="10" t="s">
        <v>128</v>
      </c>
      <c r="J9" s="10"/>
      <c r="K9" s="10" t="s">
        <v>52</v>
      </c>
      <c r="L9" s="10"/>
      <c r="M9" s="10" t="s">
        <v>129</v>
      </c>
      <c r="N9" s="10"/>
      <c r="O9" s="10" t="s">
        <v>129</v>
      </c>
      <c r="P9" s="10"/>
      <c r="Q9" s="10" t="s">
        <v>132</v>
      </c>
    </row>
    <row r="10" spans="1:17" ht="21" customHeight="1">
      <c r="E10" s="94" t="s">
        <v>12</v>
      </c>
      <c r="F10" s="95"/>
      <c r="G10" s="94" t="s">
        <v>12</v>
      </c>
      <c r="H10" s="95"/>
      <c r="I10" s="94" t="s">
        <v>12</v>
      </c>
      <c r="J10" s="46"/>
      <c r="K10" s="94" t="s">
        <v>12</v>
      </c>
      <c r="L10" s="46"/>
      <c r="M10" s="94" t="s">
        <v>12</v>
      </c>
      <c r="N10" s="95"/>
      <c r="O10" s="94" t="s">
        <v>12</v>
      </c>
      <c r="P10" s="46"/>
      <c r="Q10" s="94" t="s">
        <v>12</v>
      </c>
    </row>
    <row r="11" spans="1:17" ht="6" customHeight="1">
      <c r="A11" s="3"/>
      <c r="E11" s="96"/>
      <c r="F11" s="97"/>
      <c r="G11" s="96"/>
      <c r="H11" s="97"/>
      <c r="I11" s="96"/>
      <c r="J11" s="97"/>
      <c r="K11" s="96"/>
      <c r="L11" s="96"/>
      <c r="M11" s="96"/>
      <c r="N11" s="97"/>
      <c r="O11" s="96"/>
    </row>
    <row r="12" spans="1:17" ht="21" customHeight="1">
      <c r="A12" s="3" t="s">
        <v>133</v>
      </c>
      <c r="E12" s="7">
        <v>389267</v>
      </c>
      <c r="G12" s="7">
        <v>10066331</v>
      </c>
      <c r="I12" s="7">
        <v>50000</v>
      </c>
      <c r="K12" s="7">
        <v>1784968</v>
      </c>
      <c r="M12" s="7">
        <v>-240</v>
      </c>
      <c r="O12" s="7">
        <v>-4223</v>
      </c>
      <c r="Q12" s="7">
        <f>SUM(E12:P12)</f>
        <v>12286103</v>
      </c>
    </row>
    <row r="13" spans="1:17" ht="21" customHeight="1">
      <c r="A13" s="2" t="s">
        <v>136</v>
      </c>
      <c r="E13" s="7">
        <v>0</v>
      </c>
      <c r="G13" s="7">
        <v>0</v>
      </c>
      <c r="I13" s="7">
        <v>0</v>
      </c>
      <c r="K13" s="7">
        <v>-1000415</v>
      </c>
      <c r="M13" s="7">
        <v>0</v>
      </c>
      <c r="O13" s="7">
        <v>0</v>
      </c>
      <c r="Q13" s="7">
        <f>SUM(E13:P13)</f>
        <v>-1000415</v>
      </c>
    </row>
    <row r="14" spans="1:17" ht="21" customHeight="1">
      <c r="A14" s="2" t="s">
        <v>137</v>
      </c>
      <c r="E14" s="88">
        <v>0</v>
      </c>
      <c r="F14" s="89"/>
      <c r="G14" s="88">
        <v>0</v>
      </c>
      <c r="H14" s="89"/>
      <c r="I14" s="88">
        <v>0</v>
      </c>
      <c r="J14" s="89"/>
      <c r="K14" s="88">
        <v>1016103</v>
      </c>
      <c r="L14" s="88"/>
      <c r="M14" s="88">
        <v>0</v>
      </c>
      <c r="O14" s="88">
        <v>0</v>
      </c>
      <c r="Q14" s="7">
        <f>SUM(E14:P14)</f>
        <v>1016103</v>
      </c>
    </row>
    <row r="15" spans="1:17" ht="21" customHeight="1">
      <c r="A15" s="2" t="s">
        <v>150</v>
      </c>
      <c r="E15" s="88"/>
      <c r="F15" s="89"/>
      <c r="G15" s="88"/>
      <c r="H15" s="89"/>
      <c r="I15" s="88"/>
      <c r="J15" s="89"/>
      <c r="K15" s="88"/>
      <c r="L15" s="88"/>
      <c r="M15" s="88"/>
      <c r="O15" s="88"/>
      <c r="Q15" s="7"/>
    </row>
    <row r="16" spans="1:17" ht="21" customHeight="1">
      <c r="A16" s="3"/>
      <c r="B16" s="2" t="s">
        <v>141</v>
      </c>
      <c r="E16" s="98">
        <v>0</v>
      </c>
      <c r="F16" s="89"/>
      <c r="G16" s="98">
        <v>0</v>
      </c>
      <c r="H16" s="89"/>
      <c r="I16" s="98">
        <v>0</v>
      </c>
      <c r="J16" s="89"/>
      <c r="K16" s="98">
        <v>0</v>
      </c>
      <c r="L16" s="88"/>
      <c r="M16" s="98">
        <v>686</v>
      </c>
      <c r="O16" s="98">
        <v>-3334</v>
      </c>
      <c r="Q16" s="8">
        <f>SUM(E16:P16)</f>
        <v>-2648</v>
      </c>
    </row>
    <row r="17" spans="1:17" ht="6" customHeight="1">
      <c r="A17" s="1"/>
      <c r="E17" s="88"/>
      <c r="F17" s="89"/>
      <c r="G17" s="88"/>
      <c r="H17" s="89"/>
      <c r="I17" s="88"/>
      <c r="J17" s="89"/>
      <c r="K17" s="88"/>
      <c r="L17" s="88"/>
    </row>
    <row r="18" spans="1:17" ht="21" customHeight="1" thickBot="1">
      <c r="A18" s="3" t="s">
        <v>145</v>
      </c>
      <c r="E18" s="20">
        <f>SUM(E12:E16)</f>
        <v>389267</v>
      </c>
      <c r="F18" s="7"/>
      <c r="G18" s="20">
        <f>SUM(G12:G16)</f>
        <v>10066331</v>
      </c>
      <c r="H18" s="7"/>
      <c r="I18" s="20">
        <f>SUM(I12:I16)</f>
        <v>50000</v>
      </c>
      <c r="J18" s="7"/>
      <c r="K18" s="20">
        <f>SUM(K12:K16)</f>
        <v>1800656</v>
      </c>
      <c r="M18" s="20">
        <f>SUM(M12:M16)</f>
        <v>446</v>
      </c>
      <c r="N18" s="7"/>
      <c r="O18" s="20">
        <f>SUM(O12:O16)</f>
        <v>-7557</v>
      </c>
      <c r="Q18" s="20">
        <f>SUM(E18:P18)</f>
        <v>12299143</v>
      </c>
    </row>
    <row r="19" spans="1:17" ht="20.100000000000001" customHeight="1" thickTop="1">
      <c r="A19" s="3"/>
      <c r="F19" s="7"/>
      <c r="H19" s="7"/>
      <c r="J19" s="7"/>
      <c r="N19" s="7"/>
      <c r="Q19" s="7"/>
    </row>
    <row r="20" spans="1:17" ht="21" customHeight="1">
      <c r="A20" s="3" t="s">
        <v>146</v>
      </c>
      <c r="E20" s="7">
        <f>E18</f>
        <v>389267</v>
      </c>
      <c r="G20" s="7">
        <f>G18</f>
        <v>10066331</v>
      </c>
      <c r="I20" s="7">
        <f>I18</f>
        <v>50000</v>
      </c>
      <c r="K20" s="7">
        <f>K18</f>
        <v>1800656</v>
      </c>
      <c r="M20" s="7">
        <f>M18</f>
        <v>446</v>
      </c>
      <c r="O20" s="7">
        <f>O18</f>
        <v>-7557</v>
      </c>
      <c r="Q20" s="7">
        <f>SUM(E20:P20)</f>
        <v>12299143</v>
      </c>
    </row>
    <row r="21" spans="1:17" ht="21" customHeight="1">
      <c r="A21" s="2" t="s">
        <v>136</v>
      </c>
      <c r="E21" s="7">
        <v>0</v>
      </c>
      <c r="G21" s="7">
        <v>0</v>
      </c>
      <c r="I21" s="7">
        <v>0</v>
      </c>
      <c r="K21" s="7">
        <v>-903099</v>
      </c>
      <c r="M21" s="7">
        <v>0</v>
      </c>
      <c r="O21" s="7">
        <v>0</v>
      </c>
      <c r="Q21" s="7">
        <f>SUM(E21:P21)</f>
        <v>-903099</v>
      </c>
    </row>
    <row r="22" spans="1:17" ht="21" customHeight="1">
      <c r="A22" s="2" t="s">
        <v>137</v>
      </c>
      <c r="E22" s="88">
        <v>0</v>
      </c>
      <c r="F22" s="89"/>
      <c r="G22" s="88">
        <v>0</v>
      </c>
      <c r="H22" s="89"/>
      <c r="I22" s="88">
        <v>0</v>
      </c>
      <c r="J22" s="89"/>
      <c r="K22" s="88">
        <v>888390</v>
      </c>
      <c r="L22" s="88"/>
      <c r="M22" s="88">
        <v>0</v>
      </c>
      <c r="O22" s="88">
        <v>0</v>
      </c>
      <c r="Q22" s="7">
        <f>SUM(E22:P22)</f>
        <v>888390</v>
      </c>
    </row>
    <row r="23" spans="1:17" ht="21" customHeight="1">
      <c r="A23" s="2" t="s">
        <v>150</v>
      </c>
      <c r="E23" s="88"/>
      <c r="F23" s="89"/>
      <c r="G23" s="88"/>
      <c r="H23" s="89"/>
      <c r="I23" s="88"/>
      <c r="J23" s="89"/>
      <c r="K23" s="88"/>
      <c r="L23" s="88"/>
      <c r="M23" s="88"/>
      <c r="O23" s="88"/>
      <c r="Q23" s="7"/>
    </row>
    <row r="24" spans="1:17" ht="21" customHeight="1">
      <c r="B24" s="2" t="s">
        <v>141</v>
      </c>
      <c r="E24" s="98">
        <v>0</v>
      </c>
      <c r="F24" s="89"/>
      <c r="G24" s="98">
        <v>0</v>
      </c>
      <c r="H24" s="89"/>
      <c r="I24" s="98">
        <v>0</v>
      </c>
      <c r="J24" s="89"/>
      <c r="K24" s="98">
        <v>0</v>
      </c>
      <c r="L24" s="88"/>
      <c r="M24" s="98">
        <v>-233</v>
      </c>
      <c r="O24" s="98">
        <v>1683</v>
      </c>
      <c r="Q24" s="8">
        <f>SUM(E24:P24)</f>
        <v>1450</v>
      </c>
    </row>
    <row r="25" spans="1:17" ht="6" customHeight="1">
      <c r="A25" s="1"/>
      <c r="E25" s="88"/>
      <c r="F25" s="89"/>
      <c r="G25" s="88"/>
      <c r="H25" s="89"/>
      <c r="I25" s="88"/>
      <c r="J25" s="89"/>
      <c r="K25" s="88"/>
      <c r="L25" s="88"/>
    </row>
    <row r="26" spans="1:17" ht="21" customHeight="1" thickBot="1">
      <c r="A26" s="3" t="s">
        <v>148</v>
      </c>
      <c r="E26" s="20">
        <f>SUM(E20:E24)</f>
        <v>389267</v>
      </c>
      <c r="F26" s="7"/>
      <c r="G26" s="20">
        <f>SUM(G20:G24)</f>
        <v>10066331</v>
      </c>
      <c r="H26" s="7"/>
      <c r="I26" s="20">
        <f>SUM(I20:I24)</f>
        <v>50000</v>
      </c>
      <c r="J26" s="7"/>
      <c r="K26" s="20">
        <f>SUM(K20:K24)</f>
        <v>1785947</v>
      </c>
      <c r="M26" s="20">
        <f>SUM(M20:M24)</f>
        <v>213</v>
      </c>
      <c r="N26" s="7"/>
      <c r="O26" s="20">
        <f>SUM(O20:O24)</f>
        <v>-5874</v>
      </c>
      <c r="Q26" s="20">
        <f>SUM(E26:P26)</f>
        <v>12285884</v>
      </c>
    </row>
    <row r="27" spans="1:17" ht="21" customHeight="1" thickTop="1"/>
    <row r="29" spans="1:17" ht="17.25" customHeight="1"/>
    <row r="30" spans="1:17" ht="21" customHeight="1">
      <c r="A30" s="5" t="s">
        <v>86</v>
      </c>
      <c r="B30" s="5"/>
      <c r="C30" s="5"/>
      <c r="D30" s="5"/>
      <c r="E30" s="8"/>
      <c r="F30" s="99"/>
      <c r="G30" s="8"/>
      <c r="H30" s="99"/>
      <c r="I30" s="8"/>
      <c r="J30" s="99"/>
      <c r="K30" s="8"/>
      <c r="L30" s="8"/>
      <c r="M30" s="8"/>
      <c r="N30" s="99"/>
      <c r="O30" s="8"/>
      <c r="P30" s="99"/>
      <c r="Q30" s="99"/>
    </row>
  </sheetData>
  <mergeCells count="3">
    <mergeCell ref="E5:Q5"/>
    <mergeCell ref="I6:K6"/>
    <mergeCell ref="M6:O6"/>
  </mergeCells>
  <dataValidations disablePrompts="1" count="1">
    <dataValidation type="textLength" errorStyle="information" allowBlank="1" showInputMessage="1" showErrorMessage="1" error="XLBVal:5=238456_x000d__x000a_" sqref="AE65353 KA65353 TW65353 ADS65353 ANO65353 AXK65353 BHG65353 BRC65353 CAY65353 CKU65353 CUQ65353 DEM65353 DOI65353 DYE65353 EIA65353 ERW65353 FBS65353 FLO65353 FVK65353 GFG65353 GPC65353 GYY65353 HIU65353 HSQ65353 ICM65353 IMI65353 IWE65353 JGA65353 JPW65353 JZS65353 KJO65353 KTK65353 LDG65353 LNC65353 LWY65353 MGU65353 MQQ65353 NAM65353 NKI65353 NUE65353 OEA65353 ONW65353 OXS65353 PHO65353 PRK65353 QBG65353 QLC65353 QUY65353 REU65353 ROQ65353 RYM65353 SII65353 SSE65353 TCA65353 TLW65353 TVS65353 UFO65353 UPK65353 UZG65353 VJC65353 VSY65353 WCU65353 WMQ65353 AE130889 KA130889 TW130889 ADS130889 ANO130889 AXK130889 BHG130889 BRC130889 CAY130889 CKU130889 CUQ130889 DEM130889 DOI130889 DYE130889 EIA130889 ERW130889 FBS130889 FLO130889 FVK130889 GFG130889 GPC130889 GYY130889 HIU130889 HSQ130889 ICM130889 IMI130889 IWE130889 JGA130889 JPW130889 JZS130889 KJO130889 KTK130889 LDG130889 LNC130889 LWY130889 MGU130889 MQQ130889 NAM130889 NKI130889 NUE130889 OEA130889 ONW130889 OXS130889 PHO130889 PRK130889 QBG130889 QLC130889 QUY130889 REU130889 ROQ130889 RYM130889 SII130889 SSE130889 TCA130889 TLW130889 TVS130889 UFO130889 UPK130889 UZG130889 VJC130889 VSY130889 WCU130889 WMQ130889 AE196425 KA196425 TW196425 ADS196425 ANO196425 AXK196425 BHG196425 BRC196425 CAY196425 CKU196425 CUQ196425 DEM196425 DOI196425 DYE196425 EIA196425 ERW196425 FBS196425 FLO196425 FVK196425 GFG196425 GPC196425 GYY196425 HIU196425 HSQ196425 ICM196425 IMI196425 IWE196425 JGA196425 JPW196425 JZS196425 KJO196425 KTK196425 LDG196425 LNC196425 LWY196425 MGU196425 MQQ196425 NAM196425 NKI196425 NUE196425 OEA196425 ONW196425 OXS196425 PHO196425 PRK196425 QBG196425 QLC196425 QUY196425 REU196425 ROQ196425 RYM196425 SII196425 SSE196425 TCA196425 TLW196425 TVS196425 UFO196425 UPK196425 UZG196425 VJC196425 VSY196425 WCU196425 WMQ196425 AE261961 KA261961 TW261961 ADS261961 ANO261961 AXK261961 BHG261961 BRC261961 CAY261961 CKU261961 CUQ261961 DEM261961 DOI261961 DYE261961 EIA261961 ERW261961 FBS261961 FLO261961 FVK261961 GFG261961 GPC261961 GYY261961 HIU261961 HSQ261961 ICM261961 IMI261961 IWE261961 JGA261961 JPW261961 JZS261961 KJO261961 KTK261961 LDG261961 LNC261961 LWY261961 MGU261961 MQQ261961 NAM261961 NKI261961 NUE261961 OEA261961 ONW261961 OXS261961 PHO261961 PRK261961 QBG261961 QLC261961 QUY261961 REU261961 ROQ261961 RYM261961 SII261961 SSE261961 TCA261961 TLW261961 TVS261961 UFO261961 UPK261961 UZG261961 VJC261961 VSY261961 WCU261961 WMQ261961 AE327497 KA327497 TW327497 ADS327497 ANO327497 AXK327497 BHG327497 BRC327497 CAY327497 CKU327497 CUQ327497 DEM327497 DOI327497 DYE327497 EIA327497 ERW327497 FBS327497 FLO327497 FVK327497 GFG327497 GPC327497 GYY327497 HIU327497 HSQ327497 ICM327497 IMI327497 IWE327497 JGA327497 JPW327497 JZS327497 KJO327497 KTK327497 LDG327497 LNC327497 LWY327497 MGU327497 MQQ327497 NAM327497 NKI327497 NUE327497 OEA327497 ONW327497 OXS327497 PHO327497 PRK327497 QBG327497 QLC327497 QUY327497 REU327497 ROQ327497 RYM327497 SII327497 SSE327497 TCA327497 TLW327497 TVS327497 UFO327497 UPK327497 UZG327497 VJC327497 VSY327497 WCU327497 WMQ327497 AE393033 KA393033 TW393033 ADS393033 ANO393033 AXK393033 BHG393033 BRC393033 CAY393033 CKU393033 CUQ393033 DEM393033 DOI393033 DYE393033 EIA393033 ERW393033 FBS393033 FLO393033 FVK393033 GFG393033 GPC393033 GYY393033 HIU393033 HSQ393033 ICM393033 IMI393033 IWE393033 JGA393033 JPW393033 JZS393033 KJO393033 KTK393033 LDG393033 LNC393033 LWY393033 MGU393033 MQQ393033 NAM393033 NKI393033 NUE393033 OEA393033 ONW393033 OXS393033 PHO393033 PRK393033 QBG393033 QLC393033 QUY393033 REU393033 ROQ393033 RYM393033 SII393033 SSE393033 TCA393033 TLW393033 TVS393033 UFO393033 UPK393033 UZG393033 VJC393033 VSY393033 WCU393033 WMQ393033 AE458569 KA458569 TW458569 ADS458569 ANO458569 AXK458569 BHG458569 BRC458569 CAY458569 CKU458569 CUQ458569 DEM458569 DOI458569 DYE458569 EIA458569 ERW458569 FBS458569 FLO458569 FVK458569 GFG458569 GPC458569 GYY458569 HIU458569 HSQ458569 ICM458569 IMI458569 IWE458569 JGA458569 JPW458569 JZS458569 KJO458569 KTK458569 LDG458569 LNC458569 LWY458569 MGU458569 MQQ458569 NAM458569 NKI458569 NUE458569 OEA458569 ONW458569 OXS458569 PHO458569 PRK458569 QBG458569 QLC458569 QUY458569 REU458569 ROQ458569 RYM458569 SII458569 SSE458569 TCA458569 TLW458569 TVS458569 UFO458569 UPK458569 UZG458569 VJC458569 VSY458569 WCU458569 WMQ458569 AE524105 KA524105 TW524105 ADS524105 ANO524105 AXK524105 BHG524105 BRC524105 CAY524105 CKU524105 CUQ524105 DEM524105 DOI524105 DYE524105 EIA524105 ERW524105 FBS524105 FLO524105 FVK524105 GFG524105 GPC524105 GYY524105 HIU524105 HSQ524105 ICM524105 IMI524105 IWE524105 JGA524105 JPW524105 JZS524105 KJO524105 KTK524105 LDG524105 LNC524105 LWY524105 MGU524105 MQQ524105 NAM524105 NKI524105 NUE524105 OEA524105 ONW524105 OXS524105 PHO524105 PRK524105 QBG524105 QLC524105 QUY524105 REU524105 ROQ524105 RYM524105 SII524105 SSE524105 TCA524105 TLW524105 TVS524105 UFO524105 UPK524105 UZG524105 VJC524105 VSY524105 WCU524105 WMQ524105 AE589641 KA589641 TW589641 ADS589641 ANO589641 AXK589641 BHG589641 BRC589641 CAY589641 CKU589641 CUQ589641 DEM589641 DOI589641 DYE589641 EIA589641 ERW589641 FBS589641 FLO589641 FVK589641 GFG589641 GPC589641 GYY589641 HIU589641 HSQ589641 ICM589641 IMI589641 IWE589641 JGA589641 JPW589641 JZS589641 KJO589641 KTK589641 LDG589641 LNC589641 LWY589641 MGU589641 MQQ589641 NAM589641 NKI589641 NUE589641 OEA589641 ONW589641 OXS589641 PHO589641 PRK589641 QBG589641 QLC589641 QUY589641 REU589641 ROQ589641 RYM589641 SII589641 SSE589641 TCA589641 TLW589641 TVS589641 UFO589641 UPK589641 UZG589641 VJC589641 VSY589641 WCU589641 WMQ589641 AE655177 KA655177 TW655177 ADS655177 ANO655177 AXK655177 BHG655177 BRC655177 CAY655177 CKU655177 CUQ655177 DEM655177 DOI655177 DYE655177 EIA655177 ERW655177 FBS655177 FLO655177 FVK655177 GFG655177 GPC655177 GYY655177 HIU655177 HSQ655177 ICM655177 IMI655177 IWE655177 JGA655177 JPW655177 JZS655177 KJO655177 KTK655177 LDG655177 LNC655177 LWY655177 MGU655177 MQQ655177 NAM655177 NKI655177 NUE655177 OEA655177 ONW655177 OXS655177 PHO655177 PRK655177 QBG655177 QLC655177 QUY655177 REU655177 ROQ655177 RYM655177 SII655177 SSE655177 TCA655177 TLW655177 TVS655177 UFO655177 UPK655177 UZG655177 VJC655177 VSY655177 WCU655177 WMQ655177 AE720713 KA720713 TW720713 ADS720713 ANO720713 AXK720713 BHG720713 BRC720713 CAY720713 CKU720713 CUQ720713 DEM720713 DOI720713 DYE720713 EIA720713 ERW720713 FBS720713 FLO720713 FVK720713 GFG720713 GPC720713 GYY720713 HIU720713 HSQ720713 ICM720713 IMI720713 IWE720713 JGA720713 JPW720713 JZS720713 KJO720713 KTK720713 LDG720713 LNC720713 LWY720713 MGU720713 MQQ720713 NAM720713 NKI720713 NUE720713 OEA720713 ONW720713 OXS720713 PHO720713 PRK720713 QBG720713 QLC720713 QUY720713 REU720713 ROQ720713 RYM720713 SII720713 SSE720713 TCA720713 TLW720713 TVS720713 UFO720713 UPK720713 UZG720713 VJC720713 VSY720713 WCU720713 WMQ720713 AE786249 KA786249 TW786249 ADS786249 ANO786249 AXK786249 BHG786249 BRC786249 CAY786249 CKU786249 CUQ786249 DEM786249 DOI786249 DYE786249 EIA786249 ERW786249 FBS786249 FLO786249 FVK786249 GFG786249 GPC786249 GYY786249 HIU786249 HSQ786249 ICM786249 IMI786249 IWE786249 JGA786249 JPW786249 JZS786249 KJO786249 KTK786249 LDG786249 LNC786249 LWY786249 MGU786249 MQQ786249 NAM786249 NKI786249 NUE786249 OEA786249 ONW786249 OXS786249 PHO786249 PRK786249 QBG786249 QLC786249 QUY786249 REU786249 ROQ786249 RYM786249 SII786249 SSE786249 TCA786249 TLW786249 TVS786249 UFO786249 UPK786249 UZG786249 VJC786249 VSY786249 WCU786249 WMQ786249 AE851785 KA851785 TW851785 ADS851785 ANO851785 AXK851785 BHG851785 BRC851785 CAY851785 CKU851785 CUQ851785 DEM851785 DOI851785 DYE851785 EIA851785 ERW851785 FBS851785 FLO851785 FVK851785 GFG851785 GPC851785 GYY851785 HIU851785 HSQ851785 ICM851785 IMI851785 IWE851785 JGA851785 JPW851785 JZS851785 KJO851785 KTK851785 LDG851785 LNC851785 LWY851785 MGU851785 MQQ851785 NAM851785 NKI851785 NUE851785 OEA851785 ONW851785 OXS851785 PHO851785 PRK851785 QBG851785 QLC851785 QUY851785 REU851785 ROQ851785 RYM851785 SII851785 SSE851785 TCA851785 TLW851785 TVS851785 UFO851785 UPK851785 UZG851785 VJC851785 VSY851785 WCU851785 WMQ851785 AE917321 KA917321 TW917321 ADS917321 ANO917321 AXK917321 BHG917321 BRC917321 CAY917321 CKU917321 CUQ917321 DEM917321 DOI917321 DYE917321 EIA917321 ERW917321 FBS917321 FLO917321 FVK917321 GFG917321 GPC917321 GYY917321 HIU917321 HSQ917321 ICM917321 IMI917321 IWE917321 JGA917321 JPW917321 JZS917321 KJO917321 KTK917321 LDG917321 LNC917321 LWY917321 MGU917321 MQQ917321 NAM917321 NKI917321 NUE917321 OEA917321 ONW917321 OXS917321 PHO917321 PRK917321 QBG917321 QLC917321 QUY917321 REU917321 ROQ917321 RYM917321 SII917321 SSE917321 TCA917321 TLW917321 TVS917321 UFO917321 UPK917321 UZG917321 VJC917321 VSY917321 WCU917321 WMQ917321 AE982857 KA982857 TW982857 ADS982857 ANO982857 AXK982857 BHG982857 BRC982857 CAY982857 CKU982857 CUQ982857 DEM982857 DOI982857 DYE982857 EIA982857 ERW982857 FBS982857 FLO982857 FVK982857 GFG982857 GPC982857 GYY982857 HIU982857 HSQ982857 ICM982857 IMI982857 IWE982857 JGA982857 JPW982857 JZS982857 KJO982857 KTK982857 LDG982857 LNC982857 LWY982857 MGU982857 MQQ982857 NAM982857 NKI982857 NUE982857 OEA982857 ONW982857 OXS982857 PHO982857 PRK982857 QBG982857 QLC982857 QUY982857 REU982857 ROQ982857 RYM982857 SII982857 SSE982857 TCA982857 TLW982857 TVS982857 UFO982857 UPK982857 UZG982857 VJC982857 VSY982857 WCU982857 WMQ982857" xr:uid="{F652CE92-D6FA-48F0-BD96-32D260F6325D}">
      <formula1>0</formula1>
      <formula2>300</formula2>
    </dataValidation>
  </dataValidations>
  <pageMargins left="0.5" right="0.5" top="0.5" bottom="0.6" header="0.49" footer="0.4"/>
  <pageSetup paperSize="9" scale="90" firstPageNumber="13" fitToHeight="2" orientation="landscape" useFirstPageNumber="1" horizontalDpi="1200" verticalDpi="1200" r:id="rId1"/>
  <headerFooter>
    <oddHeader>&amp;C&amp;"Calibri"&amp;10&amp;K000000 Internal&amp;1#_x000D_</oddHead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BA361-1539-4EFF-BB14-E27AE5862E18}">
  <dimension ref="A1:L56"/>
  <sheetViews>
    <sheetView topLeftCell="A35" zoomScaleNormal="100" zoomScaleSheetLayoutView="115" zoomScalePageLayoutView="85" workbookViewId="0">
      <selection activeCell="P57" sqref="P57"/>
    </sheetView>
  </sheetViews>
  <sheetFormatPr defaultColWidth="9.125" defaultRowHeight="21.75" customHeight="1"/>
  <cols>
    <col min="1" max="2" width="1.375" style="2" customWidth="1"/>
    <col min="3" max="3" width="52.625" style="2" customWidth="1"/>
    <col min="4" max="4" width="8.625" style="6" customWidth="1"/>
    <col min="5" max="5" width="0.875" style="2" customWidth="1"/>
    <col min="6" max="6" width="12.75" style="13" customWidth="1"/>
    <col min="7" max="7" width="0.875" style="13" customWidth="1"/>
    <col min="8" max="8" width="12.75" style="13" customWidth="1"/>
    <col min="9" max="9" width="0.875" style="2" customWidth="1"/>
    <col min="10" max="10" width="12.75" style="40" customWidth="1"/>
    <col min="11" max="11" width="0.875" style="2" customWidth="1"/>
    <col min="12" max="12" width="12.75" style="40" customWidth="1"/>
    <col min="13" max="16384" width="9.125" style="2"/>
  </cols>
  <sheetData>
    <row r="1" spans="1:12" ht="20.100000000000001" customHeight="1">
      <c r="A1" s="1" t="s">
        <v>0</v>
      </c>
      <c r="B1" s="1"/>
      <c r="E1" s="100"/>
    </row>
    <row r="2" spans="1:12" ht="20.100000000000001" customHeight="1">
      <c r="A2" s="101" t="s">
        <v>151</v>
      </c>
      <c r="B2" s="102"/>
      <c r="C2" s="102"/>
      <c r="D2" s="103"/>
    </row>
    <row r="3" spans="1:12" ht="20.100000000000001" customHeight="1">
      <c r="A3" s="58" t="s">
        <v>61</v>
      </c>
      <c r="B3" s="104"/>
      <c r="C3" s="104"/>
      <c r="D3" s="105"/>
      <c r="E3" s="5"/>
      <c r="F3" s="99"/>
      <c r="G3" s="99"/>
      <c r="H3" s="99"/>
      <c r="I3" s="5"/>
      <c r="J3" s="106"/>
      <c r="K3" s="5"/>
      <c r="L3" s="106"/>
    </row>
    <row r="4" spans="1:12" ht="12" customHeight="1">
      <c r="A4" s="101"/>
      <c r="B4" s="102"/>
      <c r="C4" s="102"/>
      <c r="D4" s="103"/>
    </row>
    <row r="5" spans="1:12" ht="18.600000000000001" customHeight="1">
      <c r="A5" s="101"/>
      <c r="B5" s="102"/>
      <c r="C5" s="102"/>
      <c r="D5" s="103"/>
      <c r="F5" s="137" t="s">
        <v>62</v>
      </c>
      <c r="G5" s="137"/>
      <c r="H5" s="137"/>
      <c r="J5" s="137" t="s">
        <v>63</v>
      </c>
      <c r="K5" s="137"/>
      <c r="L5" s="137"/>
    </row>
    <row r="6" spans="1:12" ht="18.600000000000001" customHeight="1">
      <c r="A6" s="101"/>
      <c r="B6" s="102"/>
      <c r="C6" s="102"/>
      <c r="D6" s="103"/>
      <c r="F6" s="9"/>
      <c r="G6" s="9"/>
      <c r="H6" s="10" t="s">
        <v>5</v>
      </c>
      <c r="J6" s="9"/>
      <c r="K6" s="9"/>
      <c r="L6" s="10" t="s">
        <v>5</v>
      </c>
    </row>
    <row r="7" spans="1:12" ht="18.600000000000001" customHeight="1">
      <c r="A7" s="107"/>
      <c r="B7" s="107"/>
      <c r="C7" s="107"/>
      <c r="D7" s="108"/>
      <c r="E7" s="108"/>
      <c r="F7" s="46" t="s">
        <v>64</v>
      </c>
      <c r="G7" s="47"/>
      <c r="H7" s="46" t="s">
        <v>10</v>
      </c>
      <c r="J7" s="46" t="s">
        <v>64</v>
      </c>
      <c r="K7" s="47"/>
      <c r="L7" s="46" t="s">
        <v>10</v>
      </c>
    </row>
    <row r="8" spans="1:12" ht="18.600000000000001" customHeight="1">
      <c r="A8" s="107"/>
      <c r="B8" s="107"/>
      <c r="C8" s="107"/>
      <c r="D8" s="109" t="s">
        <v>11</v>
      </c>
      <c r="E8" s="108"/>
      <c r="F8" s="48" t="s">
        <v>12</v>
      </c>
      <c r="G8" s="49"/>
      <c r="H8" s="48" t="s">
        <v>12</v>
      </c>
      <c r="J8" s="48" t="s">
        <v>12</v>
      </c>
      <c r="K8" s="49"/>
      <c r="L8" s="48" t="s">
        <v>12</v>
      </c>
    </row>
    <row r="9" spans="1:12" ht="18.600000000000001" customHeight="1">
      <c r="A9" s="110" t="s">
        <v>152</v>
      </c>
      <c r="B9" s="111"/>
      <c r="C9" s="110"/>
      <c r="D9" s="112"/>
    </row>
    <row r="10" spans="1:12" ht="18.600000000000001" customHeight="1">
      <c r="B10" s="113" t="s">
        <v>153</v>
      </c>
      <c r="C10" s="113"/>
      <c r="D10" s="112">
        <v>21</v>
      </c>
      <c r="F10" s="13">
        <v>10793743</v>
      </c>
      <c r="H10" s="13">
        <v>10642061</v>
      </c>
      <c r="I10" s="114"/>
      <c r="J10" s="13">
        <v>0</v>
      </c>
      <c r="K10" s="13"/>
      <c r="L10" s="13">
        <v>0</v>
      </c>
    </row>
    <row r="11" spans="1:12" ht="18.600000000000001" customHeight="1">
      <c r="B11" s="113" t="s">
        <v>154</v>
      </c>
      <c r="C11" s="113"/>
      <c r="D11" s="112"/>
      <c r="I11" s="114"/>
      <c r="J11" s="13"/>
      <c r="K11" s="13"/>
      <c r="L11" s="13"/>
    </row>
    <row r="12" spans="1:12" ht="18.600000000000001" customHeight="1">
      <c r="C12" s="113" t="s">
        <v>155</v>
      </c>
      <c r="D12" s="112">
        <v>21</v>
      </c>
      <c r="F12" s="13">
        <v>-2084097</v>
      </c>
      <c r="H12" s="13">
        <v>-1903977</v>
      </c>
      <c r="I12" s="114"/>
      <c r="J12" s="13">
        <v>0</v>
      </c>
      <c r="K12" s="13"/>
      <c r="L12" s="13">
        <v>0</v>
      </c>
    </row>
    <row r="13" spans="1:12" ht="18.600000000000001" customHeight="1">
      <c r="B13" s="113" t="s">
        <v>156</v>
      </c>
      <c r="C13" s="113"/>
      <c r="D13" s="112">
        <v>21</v>
      </c>
      <c r="F13" s="13">
        <v>1339796</v>
      </c>
      <c r="H13" s="13">
        <v>754491</v>
      </c>
      <c r="I13" s="114"/>
      <c r="J13" s="13">
        <v>0</v>
      </c>
      <c r="K13" s="13"/>
      <c r="L13" s="13">
        <v>0</v>
      </c>
    </row>
    <row r="14" spans="1:12" ht="18.600000000000001" customHeight="1">
      <c r="B14" s="113" t="s">
        <v>157</v>
      </c>
      <c r="C14" s="113"/>
      <c r="D14" s="112"/>
      <c r="F14" s="13">
        <v>93573</v>
      </c>
      <c r="H14" s="13">
        <v>95942</v>
      </c>
      <c r="I14" s="114"/>
      <c r="J14" s="13">
        <v>0</v>
      </c>
      <c r="K14" s="13"/>
      <c r="L14" s="13">
        <v>0</v>
      </c>
    </row>
    <row r="15" spans="1:12" ht="18.600000000000001" customHeight="1">
      <c r="B15" s="113" t="s">
        <v>158</v>
      </c>
      <c r="C15" s="113"/>
      <c r="D15" s="112"/>
      <c r="F15" s="13">
        <v>9137</v>
      </c>
      <c r="H15" s="13">
        <v>56244</v>
      </c>
      <c r="I15" s="114"/>
      <c r="J15" s="13">
        <v>52</v>
      </c>
      <c r="K15" s="13"/>
      <c r="L15" s="13">
        <v>0</v>
      </c>
    </row>
    <row r="16" spans="1:12" ht="18.600000000000001" customHeight="1">
      <c r="B16" s="113" t="s">
        <v>188</v>
      </c>
      <c r="C16" s="113"/>
      <c r="D16" s="112">
        <v>21</v>
      </c>
      <c r="F16" s="13">
        <v>-7145475</v>
      </c>
      <c r="H16" s="13">
        <v>-6494681</v>
      </c>
      <c r="I16" s="114"/>
      <c r="J16" s="13">
        <v>0</v>
      </c>
      <c r="K16" s="13"/>
      <c r="L16" s="13">
        <v>0</v>
      </c>
    </row>
    <row r="17" spans="1:12" ht="18.600000000000001" customHeight="1">
      <c r="B17" s="113" t="s">
        <v>159</v>
      </c>
      <c r="C17" s="113"/>
      <c r="D17" s="112">
        <v>21</v>
      </c>
      <c r="F17" s="13">
        <v>-2641135</v>
      </c>
      <c r="H17" s="13">
        <v>-2466525</v>
      </c>
      <c r="I17" s="114"/>
      <c r="J17" s="13">
        <v>0</v>
      </c>
      <c r="K17" s="13"/>
      <c r="L17" s="13">
        <v>0</v>
      </c>
    </row>
    <row r="18" spans="1:12" ht="18.600000000000001" customHeight="1">
      <c r="B18" s="107" t="s">
        <v>160</v>
      </c>
      <c r="C18" s="107"/>
      <c r="D18" s="112"/>
      <c r="F18" s="13">
        <v>-58464</v>
      </c>
      <c r="H18" s="13">
        <v>-64653</v>
      </c>
      <c r="I18" s="114"/>
      <c r="J18" s="13">
        <v>0</v>
      </c>
      <c r="K18" s="13"/>
      <c r="L18" s="13">
        <v>0</v>
      </c>
    </row>
    <row r="19" spans="1:12" ht="18.600000000000001" customHeight="1">
      <c r="B19" s="113" t="s">
        <v>78</v>
      </c>
      <c r="C19" s="113"/>
      <c r="D19" s="112"/>
      <c r="F19" s="13">
        <v>-292042</v>
      </c>
      <c r="H19" s="13">
        <v>-344039</v>
      </c>
      <c r="I19" s="114"/>
      <c r="J19" s="13">
        <v>-16372</v>
      </c>
      <c r="K19" s="13"/>
      <c r="L19" s="13">
        <v>-12648</v>
      </c>
    </row>
    <row r="20" spans="1:12" ht="18.600000000000001" customHeight="1">
      <c r="B20" s="2" t="s">
        <v>161</v>
      </c>
      <c r="C20" s="113"/>
      <c r="D20" s="115"/>
      <c r="F20" s="13">
        <v>49131</v>
      </c>
      <c r="H20" s="13">
        <v>-62630</v>
      </c>
      <c r="I20" s="114"/>
      <c r="J20" s="13">
        <v>0</v>
      </c>
      <c r="K20" s="13"/>
      <c r="L20" s="13">
        <v>0</v>
      </c>
    </row>
    <row r="21" spans="1:12" ht="18.600000000000001" customHeight="1">
      <c r="B21" s="11" t="s">
        <v>162</v>
      </c>
      <c r="C21" s="113"/>
      <c r="F21" s="13">
        <v>-4745777</v>
      </c>
      <c r="H21" s="13">
        <v>-3650711</v>
      </c>
      <c r="I21" s="114"/>
      <c r="J21" s="13">
        <v>-443127</v>
      </c>
      <c r="K21" s="13"/>
      <c r="L21" s="13">
        <v>-622237</v>
      </c>
    </row>
    <row r="22" spans="1:12" ht="18.600000000000001" customHeight="1">
      <c r="B22" s="11" t="s">
        <v>163</v>
      </c>
      <c r="C22" s="113"/>
      <c r="D22" s="112"/>
      <c r="F22" s="99">
        <v>4045000</v>
      </c>
      <c r="H22" s="99">
        <v>4486980</v>
      </c>
      <c r="J22" s="99">
        <v>623900</v>
      </c>
      <c r="K22" s="13"/>
      <c r="L22" s="99">
        <v>464980</v>
      </c>
    </row>
    <row r="23" spans="1:12" ht="5.0999999999999996" customHeight="1">
      <c r="B23" s="11"/>
      <c r="C23" s="113"/>
      <c r="D23" s="112"/>
      <c r="J23" s="13"/>
      <c r="K23" s="13"/>
      <c r="L23" s="13"/>
    </row>
    <row r="24" spans="1:12" ht="18.600000000000001" customHeight="1">
      <c r="A24" s="102" t="s">
        <v>164</v>
      </c>
      <c r="B24" s="102"/>
      <c r="C24" s="102"/>
      <c r="D24" s="115"/>
      <c r="F24" s="99">
        <f>SUM(F10:F22)</f>
        <v>-636610</v>
      </c>
      <c r="H24" s="99">
        <f>SUM(H10:H22)</f>
        <v>1048502</v>
      </c>
      <c r="J24" s="99">
        <f>SUM(J10:J22)</f>
        <v>164453</v>
      </c>
      <c r="K24" s="13"/>
      <c r="L24" s="99">
        <f>SUM(L10:L22)</f>
        <v>-169905</v>
      </c>
    </row>
    <row r="25" spans="1:12" ht="5.0999999999999996" customHeight="1">
      <c r="A25" s="102"/>
      <c r="B25" s="102"/>
      <c r="C25" s="102"/>
      <c r="D25" s="115"/>
      <c r="F25" s="116"/>
      <c r="H25" s="116"/>
      <c r="J25" s="116"/>
      <c r="K25" s="13"/>
      <c r="L25" s="116"/>
    </row>
    <row r="26" spans="1:12" ht="18.600000000000001" customHeight="1">
      <c r="A26" s="102" t="s">
        <v>165</v>
      </c>
      <c r="B26" s="113"/>
      <c r="C26" s="113"/>
      <c r="D26" s="115"/>
      <c r="J26" s="13"/>
      <c r="K26" s="13"/>
      <c r="L26" s="13"/>
    </row>
    <row r="27" spans="1:12" ht="18.600000000000001" customHeight="1">
      <c r="B27" s="2" t="s">
        <v>166</v>
      </c>
      <c r="C27" s="110"/>
      <c r="D27" s="115"/>
      <c r="F27" s="13">
        <v>159035</v>
      </c>
      <c r="H27" s="13">
        <v>135155</v>
      </c>
      <c r="I27" s="114"/>
      <c r="J27" s="13">
        <v>21318</v>
      </c>
      <c r="K27" s="13"/>
      <c r="L27" s="117">
        <v>26100</v>
      </c>
    </row>
    <row r="28" spans="1:12" ht="18.600000000000001" customHeight="1">
      <c r="B28" s="2" t="s">
        <v>167</v>
      </c>
      <c r="C28" s="110"/>
      <c r="D28" s="115"/>
      <c r="F28" s="13">
        <v>581131</v>
      </c>
      <c r="H28" s="13">
        <v>607764</v>
      </c>
      <c r="I28" s="114"/>
      <c r="J28" s="13">
        <v>879634</v>
      </c>
      <c r="K28" s="13"/>
      <c r="L28" s="117">
        <v>1007263</v>
      </c>
    </row>
    <row r="29" spans="1:12" ht="18.600000000000001" customHeight="1">
      <c r="B29" s="113" t="s">
        <v>168</v>
      </c>
      <c r="C29" s="113"/>
      <c r="D29" s="112"/>
      <c r="F29" s="13">
        <v>9250</v>
      </c>
      <c r="H29" s="13">
        <v>383</v>
      </c>
      <c r="J29" s="13">
        <v>9000</v>
      </c>
      <c r="K29" s="13"/>
      <c r="L29" s="13">
        <v>0</v>
      </c>
    </row>
    <row r="30" spans="1:12" ht="18.600000000000001" customHeight="1">
      <c r="B30" s="113" t="s">
        <v>169</v>
      </c>
      <c r="C30" s="113"/>
      <c r="D30" s="112">
        <v>15</v>
      </c>
      <c r="F30" s="13">
        <v>-8442</v>
      </c>
      <c r="H30" s="13">
        <v>-7644</v>
      </c>
      <c r="J30" s="13">
        <v>0</v>
      </c>
      <c r="K30" s="13"/>
      <c r="L30" s="13">
        <v>0</v>
      </c>
    </row>
    <row r="31" spans="1:12" ht="18.600000000000001" customHeight="1">
      <c r="B31" s="11" t="s">
        <v>170</v>
      </c>
      <c r="C31" s="113"/>
      <c r="D31" s="112">
        <v>18</v>
      </c>
      <c r="F31" s="99">
        <v>-57866</v>
      </c>
      <c r="H31" s="99">
        <v>-102697</v>
      </c>
      <c r="J31" s="99">
        <v>0</v>
      </c>
      <c r="K31" s="13"/>
      <c r="L31" s="99">
        <v>0</v>
      </c>
    </row>
    <row r="32" spans="1:12" ht="5.0999999999999996" customHeight="1">
      <c r="B32" s="11"/>
      <c r="C32" s="113"/>
      <c r="D32" s="112"/>
      <c r="J32" s="13"/>
      <c r="K32" s="13"/>
      <c r="L32" s="13"/>
    </row>
    <row r="33" spans="1:12" ht="18.600000000000001" customHeight="1">
      <c r="A33" s="102" t="s">
        <v>171</v>
      </c>
      <c r="B33" s="113"/>
      <c r="C33" s="113"/>
      <c r="D33" s="112"/>
      <c r="F33" s="99">
        <f>SUM(F27:F31)</f>
        <v>683108</v>
      </c>
      <c r="H33" s="99">
        <f>SUM(H27:H31)</f>
        <v>632961</v>
      </c>
      <c r="J33" s="99">
        <f>SUM(J27:J31)</f>
        <v>909952</v>
      </c>
      <c r="K33" s="13"/>
      <c r="L33" s="99">
        <f>SUM(L27:L31)</f>
        <v>1033363</v>
      </c>
    </row>
    <row r="34" spans="1:12" ht="5.0999999999999996" customHeight="1">
      <c r="A34" s="102"/>
      <c r="B34" s="113"/>
      <c r="C34" s="113"/>
      <c r="D34" s="112"/>
      <c r="J34" s="13"/>
      <c r="K34" s="13"/>
      <c r="L34" s="13"/>
    </row>
    <row r="35" spans="1:12" ht="18.600000000000001" customHeight="1">
      <c r="A35" s="102" t="s">
        <v>172</v>
      </c>
      <c r="B35" s="113"/>
      <c r="C35" s="113"/>
      <c r="D35" s="112"/>
      <c r="J35" s="13"/>
      <c r="K35" s="13"/>
      <c r="L35" s="13"/>
    </row>
    <row r="36" spans="1:12" ht="18.600000000000001" customHeight="1">
      <c r="A36" s="102"/>
      <c r="B36" s="113" t="s">
        <v>173</v>
      </c>
      <c r="C36" s="113"/>
      <c r="D36" s="112">
        <v>28</v>
      </c>
      <c r="F36" s="13">
        <v>-903102</v>
      </c>
      <c r="H36" s="13">
        <v>-1000420</v>
      </c>
      <c r="J36" s="13">
        <v>-903099</v>
      </c>
      <c r="K36" s="13"/>
      <c r="L36" s="13">
        <v>-1000415</v>
      </c>
    </row>
    <row r="37" spans="1:12" ht="18.600000000000001" customHeight="1">
      <c r="A37" s="113"/>
      <c r="B37" s="113" t="s">
        <v>174</v>
      </c>
      <c r="C37" s="113"/>
      <c r="D37" s="112"/>
      <c r="F37" s="13">
        <v>-41844</v>
      </c>
      <c r="H37" s="13">
        <v>-39133</v>
      </c>
      <c r="J37" s="13">
        <v>0</v>
      </c>
      <c r="K37" s="13"/>
      <c r="L37" s="13">
        <v>0</v>
      </c>
    </row>
    <row r="38" spans="1:12" ht="18.600000000000001" customHeight="1">
      <c r="B38" s="113" t="s">
        <v>175</v>
      </c>
      <c r="C38" s="113"/>
      <c r="D38" s="112"/>
      <c r="F38" s="99">
        <v>-5995</v>
      </c>
      <c r="H38" s="99">
        <v>-1147</v>
      </c>
      <c r="J38" s="99">
        <v>0</v>
      </c>
      <c r="K38" s="13"/>
      <c r="L38" s="99">
        <v>0</v>
      </c>
    </row>
    <row r="39" spans="1:12" ht="5.0999999999999996" customHeight="1">
      <c r="A39" s="102"/>
      <c r="B39" s="113"/>
      <c r="C39" s="113"/>
      <c r="D39" s="112"/>
      <c r="J39" s="13"/>
      <c r="K39" s="13"/>
      <c r="L39" s="13"/>
    </row>
    <row r="40" spans="1:12" ht="18.600000000000001" customHeight="1">
      <c r="A40" s="102" t="s">
        <v>176</v>
      </c>
      <c r="B40" s="113"/>
      <c r="C40" s="113"/>
      <c r="D40" s="112"/>
      <c r="F40" s="99">
        <f>SUM(F36:F38)</f>
        <v>-950941</v>
      </c>
      <c r="H40" s="99">
        <f>SUM(H36:H38)</f>
        <v>-1040700</v>
      </c>
      <c r="J40" s="99">
        <f>SUM(J36:J38)</f>
        <v>-903099</v>
      </c>
      <c r="K40" s="13"/>
      <c r="L40" s="99">
        <f>SUM(L36:L38)</f>
        <v>-1000415</v>
      </c>
    </row>
    <row r="41" spans="1:12" ht="5.0999999999999996" customHeight="1">
      <c r="B41" s="113"/>
      <c r="C41" s="113"/>
      <c r="D41" s="112"/>
      <c r="J41" s="13"/>
      <c r="K41" s="13"/>
      <c r="L41" s="13"/>
    </row>
    <row r="42" spans="1:12" ht="18.600000000000001" customHeight="1">
      <c r="A42" s="102" t="s">
        <v>177</v>
      </c>
      <c r="B42" s="113"/>
      <c r="C42" s="113"/>
      <c r="D42" s="112"/>
      <c r="F42" s="7">
        <f>F24+F33+F40</f>
        <v>-904443</v>
      </c>
      <c r="G42" s="7"/>
      <c r="H42" s="7">
        <f>H24+H33+H40</f>
        <v>640763</v>
      </c>
      <c r="J42" s="7">
        <f>J24+J33+J40</f>
        <v>171306</v>
      </c>
      <c r="K42" s="7"/>
      <c r="L42" s="7">
        <f>L24+L33+L40</f>
        <v>-136957</v>
      </c>
    </row>
    <row r="43" spans="1:12" ht="18.600000000000001" customHeight="1">
      <c r="A43" s="113" t="s">
        <v>178</v>
      </c>
      <c r="B43" s="113"/>
      <c r="C43" s="113"/>
      <c r="D43" s="112"/>
      <c r="F43" s="99">
        <v>3150640</v>
      </c>
      <c r="G43" s="7"/>
      <c r="H43" s="99">
        <v>2509893</v>
      </c>
      <c r="J43" s="99">
        <v>288178</v>
      </c>
      <c r="K43" s="7"/>
      <c r="L43" s="99">
        <v>425137</v>
      </c>
    </row>
    <row r="44" spans="1:12" ht="5.0999999999999996" customHeight="1">
      <c r="A44" s="113"/>
      <c r="B44" s="113"/>
      <c r="C44" s="113"/>
      <c r="D44" s="112"/>
      <c r="F44" s="50"/>
      <c r="G44" s="7"/>
      <c r="H44" s="50"/>
      <c r="J44" s="50"/>
      <c r="K44" s="7"/>
      <c r="L44" s="50"/>
    </row>
    <row r="45" spans="1:12" ht="18.600000000000001" customHeight="1">
      <c r="A45" s="113" t="s">
        <v>179</v>
      </c>
      <c r="B45" s="113"/>
      <c r="C45" s="113"/>
      <c r="D45" s="112"/>
      <c r="F45" s="50">
        <f>SUM(F42:F43)</f>
        <v>2246197</v>
      </c>
      <c r="G45" s="7"/>
      <c r="H45" s="50">
        <f>SUM(H42:H43)</f>
        <v>3150656</v>
      </c>
      <c r="J45" s="50">
        <f>SUM(J42:J43)</f>
        <v>459484</v>
      </c>
      <c r="K45" s="7"/>
      <c r="L45" s="50">
        <f>SUM(L42:L43)</f>
        <v>288180</v>
      </c>
    </row>
    <row r="46" spans="1:12" ht="18.600000000000001" customHeight="1">
      <c r="A46" s="113" t="s">
        <v>180</v>
      </c>
      <c r="B46" s="113"/>
      <c r="C46" s="113"/>
      <c r="D46" s="112"/>
      <c r="F46" s="51">
        <v>-14</v>
      </c>
      <c r="G46" s="7"/>
      <c r="H46" s="51">
        <v>-16</v>
      </c>
      <c r="J46" s="51">
        <v>-2</v>
      </c>
      <c r="K46" s="7"/>
      <c r="L46" s="51">
        <v>-2</v>
      </c>
    </row>
    <row r="47" spans="1:12" ht="5.0999999999999996" customHeight="1">
      <c r="A47" s="113"/>
      <c r="B47" s="113"/>
      <c r="C47" s="113"/>
      <c r="D47" s="112"/>
      <c r="F47" s="50"/>
      <c r="G47" s="7"/>
      <c r="H47" s="50"/>
      <c r="J47" s="50"/>
      <c r="K47" s="7"/>
      <c r="L47" s="50"/>
    </row>
    <row r="48" spans="1:12" ht="18.600000000000001" customHeight="1" thickBot="1">
      <c r="A48" s="102" t="s">
        <v>181</v>
      </c>
      <c r="B48" s="113"/>
      <c r="C48" s="113"/>
      <c r="D48" s="112">
        <v>11</v>
      </c>
      <c r="F48" s="118">
        <f>SUM(F45:F46)</f>
        <v>2246183</v>
      </c>
      <c r="G48" s="7"/>
      <c r="H48" s="118">
        <f>SUM(H45:H46)</f>
        <v>3150640</v>
      </c>
      <c r="J48" s="118">
        <f>SUM(J45:J46)</f>
        <v>459482</v>
      </c>
      <c r="K48" s="7"/>
      <c r="L48" s="118">
        <f>SUM(L45:L46)</f>
        <v>288178</v>
      </c>
    </row>
    <row r="49" spans="1:12" ht="5.0999999999999996" customHeight="1" thickTop="1">
      <c r="A49" s="113"/>
      <c r="C49" s="113"/>
      <c r="D49" s="112"/>
      <c r="G49" s="86"/>
      <c r="J49" s="13"/>
      <c r="K49" s="13"/>
      <c r="L49" s="13"/>
    </row>
    <row r="50" spans="1:12" ht="18.600000000000001" customHeight="1">
      <c r="A50" s="102" t="s">
        <v>182</v>
      </c>
      <c r="B50" s="113"/>
      <c r="C50" s="113"/>
      <c r="D50" s="112"/>
      <c r="G50" s="86"/>
      <c r="J50" s="21"/>
      <c r="L50" s="21"/>
    </row>
    <row r="51" spans="1:12" ht="18.600000000000001" customHeight="1">
      <c r="A51" s="102"/>
      <c r="B51" s="113" t="s">
        <v>40</v>
      </c>
      <c r="C51" s="113"/>
      <c r="D51" s="112"/>
      <c r="F51" s="50">
        <v>0</v>
      </c>
      <c r="G51" s="50"/>
      <c r="H51" s="50">
        <v>130334</v>
      </c>
      <c r="I51" s="50"/>
      <c r="J51" s="50">
        <v>0</v>
      </c>
      <c r="K51" s="50"/>
      <c r="L51" s="50">
        <v>130334</v>
      </c>
    </row>
    <row r="52" spans="1:12" ht="18.600000000000001" customHeight="1">
      <c r="A52" s="102"/>
      <c r="B52" s="2" t="s">
        <v>183</v>
      </c>
      <c r="D52" s="112">
        <v>16</v>
      </c>
      <c r="F52" s="50">
        <v>16314</v>
      </c>
      <c r="G52" s="50"/>
      <c r="H52" s="50">
        <v>11535</v>
      </c>
      <c r="I52" s="50"/>
      <c r="J52" s="50">
        <v>0</v>
      </c>
      <c r="K52" s="50"/>
      <c r="L52" s="50">
        <v>0</v>
      </c>
    </row>
    <row r="53" spans="1:12" ht="18.600000000000001" customHeight="1">
      <c r="A53" s="102"/>
      <c r="B53" s="113" t="s">
        <v>184</v>
      </c>
      <c r="C53" s="113"/>
      <c r="D53" s="112"/>
    </row>
    <row r="54" spans="1:12" ht="18.600000000000001" customHeight="1">
      <c r="A54" s="102"/>
      <c r="C54" s="113" t="s">
        <v>185</v>
      </c>
      <c r="D54" s="112">
        <v>16</v>
      </c>
      <c r="F54" s="50">
        <v>-155</v>
      </c>
      <c r="G54" s="50"/>
      <c r="H54" s="50">
        <v>2428</v>
      </c>
      <c r="I54" s="50"/>
      <c r="J54" s="50">
        <v>0</v>
      </c>
      <c r="K54" s="50"/>
      <c r="L54" s="50">
        <v>0</v>
      </c>
    </row>
    <row r="55" spans="1:12" ht="12.9" customHeight="1">
      <c r="A55" s="102"/>
      <c r="C55" s="113"/>
      <c r="D55" s="112"/>
    </row>
    <row r="56" spans="1:12" ht="22.35" customHeight="1">
      <c r="A56" s="5" t="s">
        <v>86</v>
      </c>
      <c r="B56" s="5"/>
      <c r="C56" s="5"/>
      <c r="D56" s="17"/>
      <c r="E56" s="5"/>
      <c r="F56" s="99"/>
      <c r="G56" s="99"/>
      <c r="H56" s="99"/>
      <c r="I56" s="5"/>
      <c r="J56" s="106"/>
      <c r="K56" s="5"/>
      <c r="L56" s="106"/>
    </row>
  </sheetData>
  <mergeCells count="2">
    <mergeCell ref="F5:H5"/>
    <mergeCell ref="J5:L5"/>
  </mergeCells>
  <pageMargins left="0.8" right="0.5" top="0.5" bottom="0.6" header="0.49" footer="0.4"/>
  <pageSetup paperSize="9" scale="85" firstPageNumber="14" orientation="portrait" useFirstPageNumber="1" horizontalDpi="1200" verticalDpi="1200" r:id="rId1"/>
  <headerFooter>
    <oddHeader>&amp;C&amp;"Calibri"&amp;10&amp;K000000 Internal&amp;1#_x000D_</oddHeader>
    <oddFooter>&amp;R&amp;"Browallia New,Regular"&amp;13&amp;P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6"/>
  <sheetData/>
  <phoneticPr fontId="45" type="noConversion"/>
  <pageMargins left="0.75" right="0.75" top="1" bottom="1" header="0.5" footer="0.5"/>
  <pageSetup orientation="portrait" horizontalDpi="300" verticalDpi="300" r:id="rId1"/>
  <headerFooter alignWithMargins="0">
    <oddHeader>&amp;C&amp;"Calibri"&amp;10&amp;K000000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A9CAE7B91C434687344AEA52AD948A" ma:contentTypeVersion="11" ma:contentTypeDescription="Create a new document." ma:contentTypeScope="" ma:versionID="70663f74838b9395bd7b7885338e67d9">
  <xsd:schema xmlns:xsd="http://www.w3.org/2001/XMLSchema" xmlns:xs="http://www.w3.org/2001/XMLSchema" xmlns:p="http://schemas.microsoft.com/office/2006/metadata/properties" xmlns:ns2="abdb8912-82fd-4081-baf0-f6f29a77fdeb" xmlns:ns3="a848503e-e0f2-4de3-ba98-242df54967f8" targetNamespace="http://schemas.microsoft.com/office/2006/metadata/properties" ma:root="true" ma:fieldsID="e46f82e571a66298e0599e033a78e9af" ns2:_="" ns3:_="">
    <xsd:import namespace="abdb8912-82fd-4081-baf0-f6f29a77fdeb"/>
    <xsd:import namespace="a848503e-e0f2-4de3-ba98-242df54967f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db8912-82fd-4081-baf0-f6f29a77fd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848503e-e0f2-4de3-ba98-242df54967f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ad45af9-7110-43f4-ad5c-d6e7623a7abf}" ma:internalName="TaxCatchAll" ma:showField="CatchAllData" ma:web="a848503e-e0f2-4de3-ba98-242df54967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848503e-e0f2-4de3-ba98-242df54967f8" xsi:nil="true"/>
    <lcf76f155ced4ddcb4097134ff3c332f xmlns="abdb8912-82fd-4081-baf0-f6f29a77fd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638077-EE1F-41A2-9BAC-055EAB1D0ADE}">
  <ds:schemaRefs>
    <ds:schemaRef ds:uri="http://schemas.microsoft.com/sharepoint/v3/contenttype/forms"/>
  </ds:schemaRefs>
</ds:datastoreItem>
</file>

<file path=customXml/itemProps2.xml><?xml version="1.0" encoding="utf-8"?>
<ds:datastoreItem xmlns:ds="http://schemas.openxmlformats.org/officeDocument/2006/customXml" ds:itemID="{4EA612B7-9AF2-44CA-ACF3-0E7765A9BB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db8912-82fd-4081-baf0-f6f29a77fdeb"/>
    <ds:schemaRef ds:uri="a848503e-e0f2-4de3-ba98-242df54967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8965FB-3E0E-4394-8118-265CBB945953}">
  <ds:schemaRefs>
    <ds:schemaRef ds:uri="http://purl.org/dc/terms/"/>
    <ds:schemaRef ds:uri="http://schemas.microsoft.com/office/infopath/2007/PartnerControls"/>
    <ds:schemaRef ds:uri="http://schemas.microsoft.com/office/2006/metadata/properties"/>
    <ds:schemaRef ds:uri="http://www.w3.org/XML/1998/namespace"/>
    <ds:schemaRef ds:uri="http://purl.org/dc/dcmitype/"/>
    <ds:schemaRef ds:uri="a848503e-e0f2-4de3-ba98-242df54967f8"/>
    <ds:schemaRef ds:uri="http://purl.org/dc/elements/1.1/"/>
    <ds:schemaRef ds:uri="http://schemas.openxmlformats.org/package/2006/metadata/core-properties"/>
    <ds:schemaRef ds:uri="http://schemas.microsoft.com/office/2006/documentManagement/types"/>
    <ds:schemaRef ds:uri="abdb8912-82fd-4081-baf0-f6f29a77fde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BS8-9</vt:lpstr>
      <vt:lpstr>PL10-11</vt:lpstr>
      <vt:lpstr>SH12</vt:lpstr>
      <vt:lpstr>SH13</vt:lpstr>
      <vt:lpstr>CF14</vt:lpstr>
      <vt:lpstr>'BS8-9'!Print_Area</vt:lpstr>
      <vt:lpstr>'CF14'!Print_Area</vt:lpstr>
      <vt:lpstr>'SH12'!Print_Area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tbaichaiban</dc:creator>
  <cp:keywords/>
  <dc:description/>
  <cp:lastModifiedBy>Wannawitthaya, Angsama (Allianz Ayudhya General Insura</cp:lastModifiedBy>
  <cp:revision/>
  <cp:lastPrinted>2026-02-25T08:00:01Z</cp:lastPrinted>
  <dcterms:created xsi:type="dcterms:W3CDTF">2011-05-03T04:27:12Z</dcterms:created>
  <dcterms:modified xsi:type="dcterms:W3CDTF">2026-02-26T11:30:39Z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0x010100F2A9CAE7B91C434687344AEA52AD948A</vt:lpwstr>
  </property>
  <property fmtid="{D5CDD505-2E9C-101B-9397-08002B2CF9AE}" pid="3" name="MediaServiceImageTags">
    <vt:lpwstr/>
  </property>
  <property fmtid="{D5CDD505-2E9C-101B-9397-08002B2CF9AE}" pid="4" name="MSIP_Label_863bc15e-e7bf-41c1-bdb3-03882d8a2e2c_Enabled">
    <vt:lpwstr>true</vt:lpwstr>
  </property>
  <property fmtid="{D5CDD505-2E9C-101B-9397-08002B2CF9AE}" pid="5" name="MSIP_Label_863bc15e-e7bf-41c1-bdb3-03882d8a2e2c_SetDate">
    <vt:lpwstr>2026-02-26T11:23:31Z</vt:lpwstr>
  </property>
  <property fmtid="{D5CDD505-2E9C-101B-9397-08002B2CF9AE}" pid="6" name="MSIP_Label_863bc15e-e7bf-41c1-bdb3-03882d8a2e2c_Method">
    <vt:lpwstr>Privileged</vt:lpwstr>
  </property>
  <property fmtid="{D5CDD505-2E9C-101B-9397-08002B2CF9AE}" pid="7" name="MSIP_Label_863bc15e-e7bf-41c1-bdb3-03882d8a2e2c_Name">
    <vt:lpwstr>863bc15e-e7bf-41c1-bdb3-03882d8a2e2c</vt:lpwstr>
  </property>
  <property fmtid="{D5CDD505-2E9C-101B-9397-08002B2CF9AE}" pid="8" name="MSIP_Label_863bc15e-e7bf-41c1-bdb3-03882d8a2e2c_SiteId">
    <vt:lpwstr>6e06e42d-6925-47c6-b9e7-9581c7ca302a</vt:lpwstr>
  </property>
  <property fmtid="{D5CDD505-2E9C-101B-9397-08002B2CF9AE}" pid="9" name="MSIP_Label_863bc15e-e7bf-41c1-bdb3-03882d8a2e2c_ActionId">
    <vt:lpwstr>3ef99f68-5607-4a7c-a969-dc807316e491</vt:lpwstr>
  </property>
  <property fmtid="{D5CDD505-2E9C-101B-9397-08002B2CF9AE}" pid="10" name="MSIP_Label_863bc15e-e7bf-41c1-bdb3-03882d8a2e2c_ContentBits">
    <vt:lpwstr>1</vt:lpwstr>
  </property>
  <property fmtid="{D5CDD505-2E9C-101B-9397-08002B2CF9AE}" pid="11" name="MSIP_Label_863bc15e-e7bf-41c1-bdb3-03882d8a2e2c_Tag">
    <vt:lpwstr>10, 0, 1, 1</vt:lpwstr>
  </property>
</Properties>
</file>