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gsamawan\Downloads\"/>
    </mc:Choice>
  </mc:AlternateContent>
  <xr:revisionPtr revIDLastSave="0" documentId="8_{B5E777AA-ECD5-4111-B011-19D7A209BB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6-7" sheetId="7" r:id="rId1"/>
    <sheet name="PL8-9" sheetId="23" r:id="rId2"/>
    <sheet name="SH10" sheetId="19" r:id="rId3"/>
    <sheet name="SH11" sheetId="20" r:id="rId4"/>
    <sheet name="CF12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1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1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ode" localSheetId="1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1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1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4" hidden="1">#REF!</definedName>
    <definedName name="OrderTable" localSheetId="1" hidden="1">#REF!</definedName>
    <definedName name="OrderTable" hidden="1">#REF!</definedName>
    <definedName name="P" hidden="1">{"'Eng (page2)'!$A$1:$D$52"}</definedName>
    <definedName name="_xlnm.Print_Area" localSheetId="0">'BS6-7'!$A$1:$O$123</definedName>
    <definedName name="_xlnm.Print_Area" localSheetId="4">'CF12'!$A$1:$K$60</definedName>
    <definedName name="_xlnm.Print_Area" localSheetId="1">'PL8-9'!$A$1:$L$120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4" hidden="1">#REF!</definedName>
    <definedName name="RCArea" localSheetId="1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1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1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'[6]Normal Q1-Q3'!#REF!</definedName>
    <definedName name="XRefPaste5" hidden="1">'[6]Normal Q1-Q3'!#REF!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19" l="1"/>
  <c r="W21" i="19"/>
  <c r="W38" i="19"/>
  <c r="W39" i="19"/>
  <c r="F83" i="23"/>
  <c r="H83" i="23"/>
  <c r="O112" i="7"/>
  <c r="M112" i="7"/>
  <c r="K112" i="7"/>
  <c r="I112" i="7"/>
  <c r="I114" i="7" s="1"/>
  <c r="G112" i="7"/>
  <c r="O86" i="7"/>
  <c r="M86" i="7"/>
  <c r="K86" i="7"/>
  <c r="I86" i="7"/>
  <c r="G86" i="7"/>
  <c r="O28" i="7"/>
  <c r="M28" i="7"/>
  <c r="K28" i="7"/>
  <c r="I28" i="7"/>
  <c r="G28" i="7"/>
  <c r="F95" i="23"/>
  <c r="L95" i="23"/>
  <c r="J95" i="23"/>
  <c r="H95" i="23"/>
  <c r="H98" i="23" s="1"/>
  <c r="E27" i="21"/>
  <c r="E36" i="21"/>
  <c r="E43" i="21"/>
  <c r="K43" i="21"/>
  <c r="I43" i="21"/>
  <c r="G43" i="21"/>
  <c r="K36" i="21"/>
  <c r="I36" i="21"/>
  <c r="G36" i="21"/>
  <c r="K27" i="21"/>
  <c r="I27" i="21"/>
  <c r="G27" i="21"/>
  <c r="O29" i="20"/>
  <c r="M29" i="20"/>
  <c r="K29" i="20"/>
  <c r="I29" i="20"/>
  <c r="G29" i="20"/>
  <c r="O20" i="20"/>
  <c r="M20" i="20"/>
  <c r="K20" i="20"/>
  <c r="I20" i="20"/>
  <c r="G20" i="20"/>
  <c r="Q27" i="20"/>
  <c r="Q25" i="20"/>
  <c r="Q24" i="20"/>
  <c r="Q23" i="20"/>
  <c r="Q18" i="20"/>
  <c r="Q16" i="20"/>
  <c r="Q15" i="20"/>
  <c r="Q14" i="20"/>
  <c r="E29" i="20"/>
  <c r="E20" i="20"/>
  <c r="Q46" i="19"/>
  <c r="O46" i="19"/>
  <c r="M46" i="19"/>
  <c r="U35" i="19"/>
  <c r="U46" i="19" s="1"/>
  <c r="S35" i="19"/>
  <c r="S46" i="19" s="1"/>
  <c r="Q35" i="19"/>
  <c r="O35" i="19"/>
  <c r="M35" i="19"/>
  <c r="K35" i="19"/>
  <c r="K46" i="19" s="1"/>
  <c r="I35" i="19"/>
  <c r="I46" i="19" s="1"/>
  <c r="G35" i="19"/>
  <c r="G46" i="19" s="1"/>
  <c r="E35" i="19"/>
  <c r="E46" i="19" s="1"/>
  <c r="U29" i="19"/>
  <c r="W44" i="19"/>
  <c r="W43" i="19"/>
  <c r="W42" i="19"/>
  <c r="W41" i="19"/>
  <c r="W37" i="19"/>
  <c r="W36" i="19"/>
  <c r="W33" i="19"/>
  <c r="W32" i="19"/>
  <c r="W27" i="19"/>
  <c r="W26" i="19"/>
  <c r="W25" i="19"/>
  <c r="W24" i="19"/>
  <c r="W20" i="19"/>
  <c r="W19" i="19"/>
  <c r="W16" i="19"/>
  <c r="W15" i="19"/>
  <c r="U18" i="19"/>
  <c r="S18" i="19"/>
  <c r="S29" i="19" s="1"/>
  <c r="Q18" i="19"/>
  <c r="Q29" i="19" s="1"/>
  <c r="O18" i="19"/>
  <c r="O29" i="19" s="1"/>
  <c r="M18" i="19"/>
  <c r="M29" i="19" s="1"/>
  <c r="K18" i="19"/>
  <c r="K29" i="19" s="1"/>
  <c r="I18" i="19"/>
  <c r="I29" i="19" s="1"/>
  <c r="G18" i="19"/>
  <c r="G29" i="19" s="1"/>
  <c r="E18" i="19"/>
  <c r="K45" i="21" l="1"/>
  <c r="K48" i="21" s="1"/>
  <c r="K51" i="21" s="1"/>
  <c r="K114" i="7"/>
  <c r="M114" i="7"/>
  <c r="O114" i="7"/>
  <c r="G114" i="7"/>
  <c r="I45" i="21"/>
  <c r="I48" i="21" s="1"/>
  <c r="I51" i="21" s="1"/>
  <c r="G45" i="21"/>
  <c r="G48" i="21" s="1"/>
  <c r="G51" i="21" s="1"/>
  <c r="Q20" i="20"/>
  <c r="Q29" i="20"/>
  <c r="W18" i="19"/>
  <c r="E29" i="19"/>
  <c r="W29" i="19" s="1"/>
  <c r="W46" i="19"/>
  <c r="W35" i="19"/>
  <c r="E45" i="21"/>
  <c r="E48" i="21" s="1"/>
  <c r="E51" i="21" s="1"/>
  <c r="J98" i="23"/>
  <c r="F98" i="23"/>
  <c r="L98" i="23"/>
  <c r="L101" i="23" l="1"/>
  <c r="L106" i="23"/>
  <c r="J101" i="23"/>
  <c r="J106" i="23"/>
  <c r="H101" i="23"/>
  <c r="H106" i="23"/>
  <c r="F101" i="23" l="1"/>
  <c r="F106" i="23"/>
  <c r="A63" i="23" l="1"/>
  <c r="A63" i="7"/>
  <c r="A120" i="23" l="1"/>
  <c r="A60" i="23"/>
</calcChain>
</file>

<file path=xl/sharedStrings.xml><?xml version="1.0" encoding="utf-8"?>
<sst xmlns="http://schemas.openxmlformats.org/spreadsheetml/2006/main" count="361" uniqueCount="195">
  <si>
    <t>Allianz Ayudhya Capital Public Company Limited</t>
  </si>
  <si>
    <t>Statement of Financial Position</t>
  </si>
  <si>
    <t>As at 31 December 2025</t>
  </si>
  <si>
    <t xml:space="preserve">Consolidated </t>
  </si>
  <si>
    <t xml:space="preserve">Separate </t>
  </si>
  <si>
    <t xml:space="preserve">
financial statements</t>
  </si>
  <si>
    <t>(Restated)</t>
  </si>
  <si>
    <t>31 December</t>
  </si>
  <si>
    <t>2025</t>
  </si>
  <si>
    <t>2024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</si>
  <si>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</si>
  <si>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</si>
  <si>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</si>
  <si>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</si>
  <si>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</si>
  <si>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</si>
  <si>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</si>
  <si>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</si>
  <si>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 in an associates</t>
  </si>
  <si>
    <t>Investment in a subsidiaries</t>
  </si>
  <si>
    <t>Property, plant and equipment, net</t>
  </si>
  <si>
    <t>Right-of-use asset, net</t>
  </si>
  <si>
    <t>Goodwill</t>
  </si>
  <si>
    <t>Intangible assets, net</t>
  </si>
  <si>
    <t>Deferred tax assets, net</t>
  </si>
  <si>
    <t>Other assets, net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</si>
  <si>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</si>
  <si>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</si>
  <si>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</si>
  <si>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</si>
  <si>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</si>
  <si>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</si>
  <si>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</si>
  <si>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>Reinsurance contract liabilities</t>
  </si>
  <si>
    <t xml:space="preserve">Income tax payable 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</si>
  <si>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</si>
  <si>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</si>
  <si>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</si>
  <si>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</si>
  <si>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</si>
  <si>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</si>
  <si>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</si>
  <si>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</si>
  <si>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</si>
  <si>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</si>
  <si>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</si>
  <si>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</si>
  <si>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</si>
  <si>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</si>
  <si>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</si>
  <si>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</si>
  <si>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</si>
  <si>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</si>
  <si>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</si>
  <si>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</si>
  <si>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</si>
  <si>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 xml:space="preserve">Share of other comprehensive loss </t>
  </si>
  <si>
    <t>in an associate</t>
  </si>
  <si>
    <t>Insurance finance reserve from insurance and</t>
  </si>
  <si>
    <t>reinsurance contract</t>
  </si>
  <si>
    <t>Total equity</t>
  </si>
  <si>
    <t>Total liabilities and equity</t>
  </si>
  <si>
    <t xml:space="preserve">Statement of Comprehensive Income </t>
  </si>
  <si>
    <t>For the year ended 31 December 2025</t>
  </si>
  <si>
    <t>Insurance revenue</t>
  </si>
  <si>
    <t>Insurance service expenses</t>
  </si>
  <si>
    <t>Net income (expenses) from reinsurance contracts held</t>
  </si>
  <si>
    <t>Insurance service result</t>
  </si>
  <si>
    <t>Net investment income</t>
  </si>
  <si>
    <t>Gain (loss) on financial instruments</t>
  </si>
  <si>
    <t>Expected credit loss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</si>
  <si>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</si>
  <si>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</si>
  <si>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</si>
  <si>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</si>
  <si>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Finance cost</t>
  </si>
  <si>
    <t>Other operating expenses</t>
  </si>
  <si>
    <t>Share of profit on investment in an associate</t>
  </si>
  <si>
    <t>Service income</t>
  </si>
  <si>
    <t xml:space="preserve">Cost of medical service </t>
  </si>
  <si>
    <t>Other income (reversal)</t>
  </si>
  <si>
    <t>Profit before income tax</t>
  </si>
  <si>
    <t>Income tax expense</t>
  </si>
  <si>
    <t>Net profit</t>
  </si>
  <si>
    <r>
      <t xml:space="preserve">Statement of Comprehensive Income </t>
    </r>
    <r>
      <rPr>
        <sz val="9"/>
        <rFont val="Arial"/>
        <family val="2"/>
      </rPr>
      <t>(Cont’d)</t>
    </r>
  </si>
  <si>
    <t xml:space="preserve">        </t>
  </si>
  <si>
    <t>Other comprehensive income</t>
  </si>
  <si>
    <t>Items that will not be subsequently reclassified to profit or loss</t>
  </si>
  <si>
    <t>Gain (loss) on revaluation of financial asset - equity</t>
  </si>
  <si>
    <t>instruments measured at fair value through other</t>
  </si>
  <si>
    <t xml:space="preserve">comprehensive income </t>
  </si>
  <si>
    <t>Losses on remeasurements of post-employment benefit obligations</t>
  </si>
  <si>
    <t>Share of other comprehensive income of an associate</t>
  </si>
  <si>
    <t xml:space="preserve">Income tax on items that will not be reclassified to 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</si>
  <si>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</si>
  <si>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</si>
  <si>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</si>
  <si>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</si>
  <si>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>Gain (loss) on revaluation of financial asset - debt instruments</t>
  </si>
  <si>
    <t xml:space="preserve">measured at fair value through other comprehensive income </t>
  </si>
  <si>
    <t>Income tax on items that will be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</si>
  <si>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</si>
  <si>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</si>
  <si>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</si>
  <si>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>Total comprehensive income for the period,</t>
  </si>
  <si>
    <t xml:space="preserve">Earnings per share </t>
  </si>
  <si>
    <t>Basic earnings per share (Baht)</t>
  </si>
  <si>
    <t>Weighted average number of ordinary shares (Thousand shares)</t>
  </si>
  <si>
    <t xml:space="preserve">Statement of Changes in Equity </t>
  </si>
  <si>
    <t>Consolidated financial information</t>
  </si>
  <si>
    <t>Change in fair value</t>
  </si>
  <si>
    <t>Insurance</t>
  </si>
  <si>
    <t>of investments</t>
  </si>
  <si>
    <t>Debt instruments</t>
  </si>
  <si>
    <t>Equity instruments</t>
  </si>
  <si>
    <t>Share of other</t>
  </si>
  <si>
    <t>finance reserve</t>
  </si>
  <si>
    <t>Issued and</t>
  </si>
  <si>
    <t>measured at fair value</t>
  </si>
  <si>
    <t>comprehensive</t>
  </si>
  <si>
    <t>from insurance</t>
  </si>
  <si>
    <t>paid-up</t>
  </si>
  <si>
    <t>Share</t>
  </si>
  <si>
    <t>Legal</t>
  </si>
  <si>
    <t>through other</t>
  </si>
  <si>
    <t xml:space="preserve">  income (loss)</t>
  </si>
  <si>
    <t>and reinsurance</t>
  </si>
  <si>
    <t>Total</t>
  </si>
  <si>
    <t>share capital</t>
  </si>
  <si>
    <t>premium</t>
  </si>
  <si>
    <t>reserve</t>
  </si>
  <si>
    <t>comprehensive income</t>
  </si>
  <si>
    <t>of an associate</t>
  </si>
  <si>
    <t>contract</t>
  </si>
  <si>
    <t>equity</t>
  </si>
  <si>
    <t>Balance as at 1 January 2024</t>
  </si>
  <si>
    <t>Adjustment from adoption of new financial reporting standards (Note 4)</t>
  </si>
  <si>
    <t>Balance after adjustment as at 1 January 2024</t>
  </si>
  <si>
    <t xml:space="preserve">Dividend paid (Note 28) </t>
  </si>
  <si>
    <t>Net profit for the period</t>
  </si>
  <si>
    <t>Transfer of unappropriated retained earnings to legal reserve</t>
  </si>
  <si>
    <t>Losses on remeasurements of post-employment benefit  obligations, net of tax</t>
  </si>
  <si>
    <t xml:space="preserve">  through other comprehensive income, net of tax</t>
  </si>
  <si>
    <t>Share of other comprehensive income (loss) of an associate - net of tax (Note 14)</t>
  </si>
  <si>
    <t>Finance expenses from insurance contracts issued - net of tax</t>
  </si>
  <si>
    <t>Finance income from reinsurance contracts held - net of tax</t>
  </si>
  <si>
    <t>Balance as at 31 December 2024</t>
  </si>
  <si>
    <t>Balance as at 1 January 2025</t>
  </si>
  <si>
    <t>Balance after adjustment as at 1 January 2025</t>
  </si>
  <si>
    <t>Gain on revaluation of financial assets measured at fair value</t>
  </si>
  <si>
    <t>Balance as at 31 December 2025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</si>
  <si>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</si>
  <si>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</t>
  </si>
  <si>
    <t>- Legal</t>
  </si>
  <si>
    <t xml:space="preserve">Gain (loss) on revaluation of financial assets measured </t>
  </si>
  <si>
    <t xml:space="preserve">  at fair value through other comprehensive income, net of tax</t>
  </si>
  <si>
    <t xml:space="preserve">Statement of Cash Flows </t>
  </si>
  <si>
    <t>Note</t>
  </si>
  <si>
    <t>Cash flows from operating activities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</si>
  <si>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</si>
  <si>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</si>
  <si>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</si>
  <si>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</si>
  <si>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Cash received from service income</t>
  </si>
  <si>
    <t>Other income</t>
  </si>
  <si>
    <t>Claims and directly attributable expenses paid</t>
  </si>
  <si>
    <t>Insurance acquisition cash flows</t>
  </si>
  <si>
    <t>Cash paid for service provided</t>
  </si>
  <si>
    <t>Cash paid for financial assets</t>
  </si>
  <si>
    <t>Cash received from financial assets</t>
  </si>
  <si>
    <t>Net cash flow provided (used) by operating activities</t>
  </si>
  <si>
    <t>Cash flows from investing activities</t>
  </si>
  <si>
    <t>Interest income</t>
  </si>
  <si>
    <t>Dividend income</t>
  </si>
  <si>
    <t>Cash received from selling property, plant and equipment</t>
  </si>
  <si>
    <t>Cash paid for purchasing property, plant and equipment</t>
  </si>
  <si>
    <t>Cash paid for purchasing intangible assets</t>
  </si>
  <si>
    <t>Net cash flow provided by investing activities</t>
  </si>
  <si>
    <t>Cash flows from financing activities</t>
  </si>
  <si>
    <t>Dividend paid</t>
  </si>
  <si>
    <t>Cash paid for lease liability</t>
  </si>
  <si>
    <t>Cash paid for finance cost</t>
  </si>
  <si>
    <t>Net cash flow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</si>
  <si>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</si>
  <si>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</si>
  <si>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</si>
  <si>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</si>
  <si>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</si>
  <si>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</si>
  <si>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</si>
  <si>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</si>
  <si>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</si>
  <si>
    <t>Item in other comprehensive income transferred to profit or loss</t>
  </si>
  <si>
    <t>Income tax income (expense)</t>
  </si>
  <si>
    <t>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</si>
</sst>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\ ;\(#,##0\)"/>
    <numFmt numFmtId="169" formatCode="#,##0;\(#,##0\)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#,##0;\(#,##0\);&quot;-&quot;;@"/>
    <numFmt numFmtId="193" formatCode="#,##0.00;\(#,##0.00\);&quot;-&quot;;@"/>
    <numFmt numFmtId="194" formatCode="\t&quot;$&quot;#,##0_);[Red]\(\t&quot;$&quot;#,##0\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_([$€-2]* #,##0.00_);_([$€-2]* \(#,##0.00\);_([$€-2]* &quot;-&quot;??_)"/>
    <numFmt numFmtId="199" formatCode="0.00_)"/>
    <numFmt numFmtId="200" formatCode="_-* #,##0.00\ _€_-;\-* #,##0.00\ _€_-;_-* &quot;-&quot;??\ _€_-;_-@_-"/>
  </numFmts>
  <fonts count="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7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8" fillId="0" borderId="0">
      <alignment vertical="center"/>
    </xf>
    <xf numFmtId="9" fontId="9" fillId="0" borderId="0"/>
    <xf numFmtId="0" fontId="5" fillId="0" borderId="0" applyFill="0" applyBorder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2" borderId="0"/>
    <xf numFmtId="0" fontId="5" fillId="0" borderId="0"/>
    <xf numFmtId="4" fontId="6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43" fontId="11" fillId="0" borderId="0" applyFont="0" applyFill="0" applyBorder="0" applyAlignment="0" applyProtection="0"/>
    <xf numFmtId="4" fontId="6" fillId="0" borderId="0"/>
    <xf numFmtId="170" fontId="5" fillId="0" borderId="0"/>
    <xf numFmtId="171" fontId="5" fillId="0" borderId="0"/>
    <xf numFmtId="0" fontId="8" fillId="0" borderId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7" fontId="8" fillId="0" borderId="0"/>
    <xf numFmtId="3" fontId="5" fillId="3" borderId="0"/>
    <xf numFmtId="38" fontId="12" fillId="4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4" fontId="4" fillId="5" borderId="3">
      <alignment horizontal="center" vertical="center" wrapText="1"/>
    </xf>
    <xf numFmtId="3" fontId="5" fillId="6" borderId="0"/>
    <xf numFmtId="3" fontId="5" fillId="4" borderId="0"/>
    <xf numFmtId="0" fontId="14" fillId="0" borderId="4" applyNumberFormat="0" applyFill="0" applyBorder="0" applyAlignment="0" applyProtection="0">
      <alignment vertical="top"/>
      <protection locked="0"/>
    </xf>
    <xf numFmtId="1" fontId="15" fillId="0" borderId="0" applyFont="0" applyFill="0" applyBorder="0" applyAlignment="0" applyProtection="0"/>
    <xf numFmtId="10" fontId="12" fillId="7" borderId="4" applyNumberFormat="0" applyBorder="0" applyAlignment="0" applyProtection="0"/>
    <xf numFmtId="1" fontId="5" fillId="0" borderId="0" applyFont="0" applyFill="0" applyBorder="0" applyAlignment="0" applyProtection="0"/>
    <xf numFmtId="174" fontId="5" fillId="0" borderId="0"/>
    <xf numFmtId="175" fontId="1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37" fontId="1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20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9" fillId="0" borderId="0" applyBorder="0"/>
    <xf numFmtId="0" fontId="21" fillId="0" borderId="0"/>
    <xf numFmtId="183" fontId="15" fillId="0" borderId="5" applyFont="0" applyFill="0" applyBorder="0" applyAlignment="0" applyProtection="0"/>
    <xf numFmtId="184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2" fillId="0" borderId="6" applyNumberFormat="0" applyFill="0" applyBorder="0" applyAlignment="0" applyProtection="0"/>
    <xf numFmtId="9" fontId="8" fillId="0" borderId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3" fillId="0" borderId="3">
      <alignment horizontal="center"/>
    </xf>
    <xf numFmtId="3" fontId="22" fillId="0" borderId="0" applyFont="0" applyFill="0" applyBorder="0" applyAlignment="0" applyProtection="0"/>
    <xf numFmtId="0" fontId="22" fillId="8" borderId="0" applyNumberFormat="0" applyFont="0" applyBorder="0" applyAlignment="0" applyProtection="0"/>
    <xf numFmtId="0" fontId="24" fillId="0" borderId="0"/>
    <xf numFmtId="0" fontId="24" fillId="0" borderId="0"/>
    <xf numFmtId="4" fontId="25" fillId="3" borderId="7" applyNumberFormat="0" applyProtection="0">
      <alignment vertical="center"/>
    </xf>
    <xf numFmtId="4" fontId="26" fillId="3" borderId="7" applyNumberFormat="0" applyProtection="0">
      <alignment vertical="center"/>
    </xf>
    <xf numFmtId="4" fontId="27" fillId="3" borderId="7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7" fillId="10" borderId="7" applyNumberFormat="0" applyProtection="0">
      <alignment horizontal="right" vertical="center"/>
    </xf>
    <xf numFmtId="4" fontId="27" fillId="11" borderId="7" applyNumberFormat="0" applyProtection="0">
      <alignment horizontal="right" vertical="center"/>
    </xf>
    <xf numFmtId="4" fontId="27" fillId="12" borderId="7" applyNumberFormat="0" applyProtection="0">
      <alignment horizontal="right" vertical="center"/>
    </xf>
    <xf numFmtId="4" fontId="27" fillId="13" borderId="7" applyNumberFormat="0" applyProtection="0">
      <alignment horizontal="right" vertical="center"/>
    </xf>
    <xf numFmtId="4" fontId="27" fillId="14" borderId="7" applyNumberFormat="0" applyProtection="0">
      <alignment horizontal="right" vertical="center"/>
    </xf>
    <xf numFmtId="4" fontId="27" fillId="15" borderId="7" applyNumberFormat="0" applyProtection="0">
      <alignment horizontal="right" vertical="center"/>
    </xf>
    <xf numFmtId="4" fontId="27" fillId="16" borderId="7" applyNumberFormat="0" applyProtection="0">
      <alignment horizontal="right" vertical="center"/>
    </xf>
    <xf numFmtId="4" fontId="27" fillId="17" borderId="7" applyNumberFormat="0" applyProtection="0">
      <alignment horizontal="right" vertical="center"/>
    </xf>
    <xf numFmtId="4" fontId="27" fillId="18" borderId="7" applyNumberFormat="0" applyProtection="0">
      <alignment horizontal="right" vertical="center"/>
    </xf>
    <xf numFmtId="4" fontId="25" fillId="19" borderId="8" applyNumberFormat="0" applyProtection="0">
      <alignment horizontal="left" vertical="center" indent="1"/>
    </xf>
    <xf numFmtId="4" fontId="25" fillId="6" borderId="0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7" fillId="6" borderId="7" applyNumberFormat="0" applyProtection="0">
      <alignment horizontal="right" vertical="center"/>
    </xf>
    <xf numFmtId="4" fontId="28" fillId="6" borderId="0" applyNumberFormat="0" applyProtection="0">
      <alignment horizontal="left" vertical="center" indent="1"/>
    </xf>
    <xf numFmtId="4" fontId="28" fillId="9" borderId="0" applyNumberFormat="0" applyProtection="0">
      <alignment horizontal="left" vertical="center" indent="1"/>
    </xf>
    <xf numFmtId="4" fontId="27" fillId="20" borderId="7" applyNumberFormat="0" applyProtection="0">
      <alignment vertical="center"/>
    </xf>
    <xf numFmtId="4" fontId="29" fillId="20" borderId="7" applyNumberFormat="0" applyProtection="0">
      <alignment vertical="center"/>
    </xf>
    <xf numFmtId="4" fontId="25" fillId="6" borderId="9" applyNumberFormat="0" applyProtection="0">
      <alignment horizontal="left" vertical="center" indent="1"/>
    </xf>
    <xf numFmtId="4" fontId="27" fillId="20" borderId="7" applyNumberFormat="0" applyProtection="0">
      <alignment horizontal="right" vertical="center"/>
    </xf>
    <xf numFmtId="4" fontId="29" fillId="20" borderId="7" applyNumberFormat="0" applyProtection="0">
      <alignment horizontal="right" vertical="center"/>
    </xf>
    <xf numFmtId="4" fontId="30" fillId="6" borderId="7" applyNumberFormat="0" applyProtection="0">
      <alignment horizontal="left" vertical="center" wrapText="1" indent="1"/>
    </xf>
    <xf numFmtId="4" fontId="31" fillId="21" borderId="9" applyNumberFormat="0" applyProtection="0">
      <alignment horizontal="left" vertical="center" indent="1"/>
    </xf>
    <xf numFmtId="4" fontId="32" fillId="20" borderId="7" applyNumberFormat="0" applyProtection="0">
      <alignment horizontal="right" vertical="center"/>
    </xf>
    <xf numFmtId="37" fontId="33" fillId="0" borderId="0"/>
    <xf numFmtId="0" fontId="34" fillId="0" borderId="4">
      <alignment horizontal="center"/>
    </xf>
    <xf numFmtId="0" fontId="7" fillId="0" borderId="0"/>
    <xf numFmtId="0" fontId="34" fillId="0" borderId="0">
      <alignment horizontal="center" vertical="center"/>
    </xf>
    <xf numFmtId="0" fontId="35" fillId="22" borderId="0" applyNumberFormat="0" applyFill="0">
      <alignment horizontal="left" vertical="center"/>
    </xf>
    <xf numFmtId="41" fontId="5" fillId="0" borderId="0" applyFont="0" applyFill="0" applyBorder="0" applyAlignment="0" applyProtection="0"/>
    <xf numFmtId="0" fontId="36" fillId="0" borderId="0" applyFill="0" applyBorder="0" applyProtection="0">
      <alignment horizontal="left" vertical="top"/>
    </xf>
    <xf numFmtId="0" fontId="8" fillId="0" borderId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9" fillId="0" borderId="0" applyBorder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0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3" fillId="0" borderId="0"/>
    <xf numFmtId="0" fontId="44" fillId="0" borderId="0"/>
    <xf numFmtId="167" fontId="5" fillId="0" borderId="0" applyFont="0" applyFill="0" applyBorder="0" applyAlignment="0" applyProtection="0"/>
    <xf numFmtId="0" fontId="7" fillId="0" borderId="0"/>
    <xf numFmtId="0" fontId="5" fillId="0" borderId="0"/>
    <xf numFmtId="0" fontId="9" fillId="0" borderId="0"/>
    <xf numFmtId="0" fontId="7" fillId="0" borderId="0"/>
    <xf numFmtId="3" fontId="7" fillId="0" borderId="4"/>
    <xf numFmtId="167" fontId="7" fillId="0" borderId="0" applyFont="0" applyFill="0" applyBorder="0" applyAlignment="0" applyProtection="0"/>
    <xf numFmtId="0" fontId="46" fillId="0" borderId="0"/>
    <xf numFmtId="0" fontId="3" fillId="0" borderId="0"/>
    <xf numFmtId="0" fontId="4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2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1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40" fontId="28" fillId="23" borderId="0">
      <alignment horizontal="right"/>
    </xf>
    <xf numFmtId="0" fontId="53" fillId="7" borderId="0">
      <alignment horizontal="center"/>
    </xf>
    <xf numFmtId="0" fontId="48" fillId="18" borderId="13"/>
    <xf numFmtId="0" fontId="54" fillId="0" borderId="0" applyBorder="0">
      <alignment horizontal="centerContinuous"/>
    </xf>
    <xf numFmtId="0" fontId="55" fillId="0" borderId="0" applyBorder="0">
      <alignment horizontal="centerContinuous"/>
    </xf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7" fillId="0" borderId="0" applyNumberFormat="0" applyFill="0" applyBorder="0" applyAlignment="0" applyProtection="0"/>
    <xf numFmtId="0" fontId="47" fillId="0" borderId="0"/>
    <xf numFmtId="0" fontId="2" fillId="0" borderId="0"/>
    <xf numFmtId="0" fontId="2" fillId="0" borderId="0"/>
    <xf numFmtId="0" fontId="5" fillId="0" borderId="0"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9" fontId="8" fillId="0" borderId="0"/>
  </cellStyleXfs>
  <cellXfs count="132">
    <xf numFmtId="0" fontId="0" fillId="0" borderId="0" xfId="0"/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169" fontId="58" fillId="0" borderId="0" xfId="0" applyNumberFormat="1" applyFont="1" applyAlignment="1">
      <alignment vertical="center"/>
    </xf>
    <xf numFmtId="169" fontId="58" fillId="0" borderId="10" xfId="0" applyNumberFormat="1" applyFont="1" applyBorder="1" applyAlignment="1">
      <alignment vertical="center"/>
    </xf>
    <xf numFmtId="169" fontId="58" fillId="0" borderId="0" xfId="0" applyNumberFormat="1" applyFont="1" applyAlignment="1">
      <alignment horizontal="left" vertical="center"/>
    </xf>
    <xf numFmtId="192" fontId="58" fillId="0" borderId="0" xfId="0" applyNumberFormat="1" applyFont="1" applyAlignment="1">
      <alignment horizontal="left" vertical="center"/>
    </xf>
    <xf numFmtId="192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192" fontId="58" fillId="0" borderId="0" xfId="0" applyNumberFormat="1" applyFont="1" applyAlignment="1">
      <alignment horizontal="right" vertical="center"/>
    </xf>
    <xf numFmtId="49" fontId="58" fillId="0" borderId="0" xfId="0" applyNumberFormat="1" applyFont="1" applyAlignment="1">
      <alignment horizontal="right" vertical="center"/>
    </xf>
    <xf numFmtId="0" fontId="59" fillId="0" borderId="0" xfId="79" applyFont="1" applyAlignment="1">
      <alignment horizontal="center" vertical="center"/>
    </xf>
    <xf numFmtId="169" fontId="59" fillId="0" borderId="0" xfId="79" applyNumberFormat="1" applyFont="1" applyAlignment="1">
      <alignment vertical="center"/>
    </xf>
    <xf numFmtId="192" fontId="58" fillId="0" borderId="0" xfId="79" quotePrefix="1" applyNumberFormat="1" applyFont="1" applyAlignment="1">
      <alignment horizontal="right" vertical="center"/>
    </xf>
    <xf numFmtId="192" fontId="59" fillId="0" borderId="0" xfId="79" applyNumberFormat="1" applyFont="1" applyAlignment="1">
      <alignment horizontal="right" vertical="center"/>
    </xf>
    <xf numFmtId="0" fontId="58" fillId="0" borderId="10" xfId="79" applyFont="1" applyBorder="1" applyAlignment="1">
      <alignment horizontal="center" vertical="center"/>
    </xf>
    <xf numFmtId="169" fontId="58" fillId="0" borderId="0" xfId="79" applyNumberFormat="1" applyFont="1" applyAlignment="1">
      <alignment vertical="center"/>
    </xf>
    <xf numFmtId="192" fontId="58" fillId="0" borderId="10" xfId="79" applyNumberFormat="1" applyFont="1" applyBorder="1" applyAlignment="1">
      <alignment horizontal="right" vertical="center"/>
    </xf>
    <xf numFmtId="192" fontId="58" fillId="0" borderId="0" xfId="79" applyNumberFormat="1" applyFont="1" applyAlignment="1">
      <alignment horizontal="right" vertical="center"/>
    </xf>
    <xf numFmtId="0" fontId="59" fillId="0" borderId="0" xfId="0" applyFont="1" applyAlignment="1">
      <alignment horizontal="center" vertical="center"/>
    </xf>
    <xf numFmtId="192" fontId="59" fillId="0" borderId="0" xfId="0" applyNumberFormat="1" applyFont="1" applyAlignment="1">
      <alignment horizontal="center" vertical="center"/>
    </xf>
    <xf numFmtId="192" fontId="59" fillId="0" borderId="0" xfId="0" applyNumberFormat="1" applyFont="1" applyAlignment="1">
      <alignment vertical="center"/>
    </xf>
    <xf numFmtId="192" fontId="59" fillId="0" borderId="0" xfId="0" applyNumberFormat="1" applyFont="1" applyAlignment="1">
      <alignment horizontal="right" vertical="center"/>
    </xf>
    <xf numFmtId="0" fontId="59" fillId="0" borderId="0" xfId="0" applyFont="1" applyAlignment="1">
      <alignment horizontal="left" vertical="center"/>
    </xf>
    <xf numFmtId="0" fontId="59" fillId="0" borderId="0" xfId="0" quotePrefix="1" applyFont="1" applyAlignment="1">
      <alignment horizontal="left" vertical="center"/>
    </xf>
    <xf numFmtId="192" fontId="59" fillId="0" borderId="10" xfId="0" applyNumberFormat="1" applyFont="1" applyBorder="1" applyAlignment="1">
      <alignment horizontal="right" vertical="center"/>
    </xf>
    <xf numFmtId="192" fontId="59" fillId="0" borderId="0" xfId="22" applyNumberFormat="1" applyFont="1" applyAlignment="1">
      <alignment vertical="center"/>
    </xf>
    <xf numFmtId="192" fontId="59" fillId="0" borderId="11" xfId="0" applyNumberFormat="1" applyFont="1" applyBorder="1" applyAlignment="1">
      <alignment vertical="center"/>
    </xf>
    <xf numFmtId="192" fontId="58" fillId="0" borderId="0" xfId="0" applyNumberFormat="1" applyFont="1" applyAlignment="1">
      <alignment vertical="center"/>
    </xf>
    <xf numFmtId="169" fontId="59" fillId="0" borderId="10" xfId="79" applyNumberFormat="1" applyFont="1" applyBorder="1" applyAlignment="1">
      <alignment vertical="center"/>
    </xf>
    <xf numFmtId="0" fontId="59" fillId="0" borderId="10" xfId="0" applyFont="1" applyBorder="1" applyAlignment="1">
      <alignment vertical="center"/>
    </xf>
    <xf numFmtId="0" fontId="58" fillId="0" borderId="0" xfId="0" applyFont="1" applyAlignment="1">
      <alignment horizontal="left" vertical="center"/>
    </xf>
    <xf numFmtId="169" fontId="58" fillId="0" borderId="10" xfId="0" applyNumberFormat="1" applyFont="1" applyBorder="1" applyAlignment="1">
      <alignment horizontal="left" vertical="center"/>
    </xf>
    <xf numFmtId="192" fontId="58" fillId="0" borderId="10" xfId="0" applyNumberFormat="1" applyFont="1" applyBorder="1" applyAlignment="1">
      <alignment horizontal="left" vertical="center"/>
    </xf>
    <xf numFmtId="0" fontId="58" fillId="0" borderId="0" xfId="79" applyFont="1" applyAlignment="1">
      <alignment horizontal="center" vertical="center"/>
    </xf>
    <xf numFmtId="37" fontId="59" fillId="0" borderId="0" xfId="0" applyNumberFormat="1" applyFont="1" applyAlignment="1">
      <alignment horizontal="center" vertical="center"/>
    </xf>
    <xf numFmtId="0" fontId="58" fillId="0" borderId="0" xfId="0" quotePrefix="1" applyFont="1" applyAlignment="1">
      <alignment horizontal="left" vertical="center"/>
    </xf>
    <xf numFmtId="0" fontId="59" fillId="0" borderId="0" xfId="0" quotePrefix="1" applyFont="1" applyAlignment="1">
      <alignment horizontal="center" vertical="center"/>
    </xf>
    <xf numFmtId="192" fontId="59" fillId="0" borderId="0" xfId="22" applyNumberFormat="1" applyFont="1" applyAlignment="1">
      <alignment horizontal="center" vertical="center"/>
    </xf>
    <xf numFmtId="0" fontId="59" fillId="0" borderId="0" xfId="159" applyFont="1" applyAlignment="1">
      <alignment vertical="center"/>
    </xf>
    <xf numFmtId="0" fontId="59" fillId="0" borderId="0" xfId="159" applyFont="1"/>
    <xf numFmtId="169" fontId="58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vertical="center"/>
    </xf>
    <xf numFmtId="0" fontId="58" fillId="0" borderId="0" xfId="80" applyFont="1" applyAlignment="1">
      <alignment vertical="center"/>
    </xf>
    <xf numFmtId="192" fontId="58" fillId="0" borderId="0" xfId="80" applyNumberFormat="1" applyFont="1" applyAlignment="1">
      <alignment horizontal="center" vertical="center"/>
    </xf>
    <xf numFmtId="0" fontId="59" fillId="0" borderId="0" xfId="0" applyFont="1"/>
    <xf numFmtId="0" fontId="59" fillId="0" borderId="0" xfId="0" applyFont="1" applyAlignment="1">
      <alignment horizontal="right" vertical="center"/>
    </xf>
    <xf numFmtId="192" fontId="58" fillId="0" borderId="0" xfId="80" applyNumberFormat="1" applyFont="1" applyAlignment="1">
      <alignment horizontal="right" vertical="center"/>
    </xf>
    <xf numFmtId="192" fontId="59" fillId="0" borderId="10" xfId="0" applyNumberFormat="1" applyFont="1" applyBorder="1" applyAlignment="1">
      <alignment vertical="center"/>
    </xf>
    <xf numFmtId="2" fontId="59" fillId="0" borderId="0" xfId="0" applyNumberFormat="1" applyFont="1" applyAlignment="1">
      <alignment vertical="center"/>
    </xf>
    <xf numFmtId="193" fontId="59" fillId="0" borderId="0" xfId="0" applyNumberFormat="1" applyFont="1" applyAlignment="1">
      <alignment vertical="center"/>
    </xf>
    <xf numFmtId="3" fontId="59" fillId="0" borderId="0" xfId="22" applyNumberFormat="1" applyFont="1"/>
    <xf numFmtId="3" fontId="59" fillId="0" borderId="0" xfId="22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169" fontId="58" fillId="0" borderId="0" xfId="80" applyNumberFormat="1" applyFont="1" applyAlignment="1">
      <alignment vertical="center"/>
    </xf>
    <xf numFmtId="192" fontId="58" fillId="0" borderId="10" xfId="0" applyNumberFormat="1" applyFont="1" applyBorder="1" applyAlignment="1">
      <alignment horizontal="right" vertical="center"/>
    </xf>
    <xf numFmtId="169" fontId="65" fillId="0" borderId="0" xfId="0" applyNumberFormat="1" applyFont="1" applyAlignment="1">
      <alignment vertical="center"/>
    </xf>
    <xf numFmtId="0" fontId="12" fillId="0" borderId="0" xfId="0" applyFont="1"/>
    <xf numFmtId="0" fontId="65" fillId="0" borderId="0" xfId="0" applyFont="1" applyAlignment="1">
      <alignment horizontal="left" vertical="center"/>
    </xf>
    <xf numFmtId="192" fontId="65" fillId="0" borderId="0" xfId="0" applyNumberFormat="1" applyFont="1" applyAlignment="1">
      <alignment horizontal="right" vertical="center"/>
    </xf>
    <xf numFmtId="192" fontId="65" fillId="0" borderId="0" xfId="0" applyNumberFormat="1" applyFont="1" applyAlignment="1">
      <alignment horizontal="center" vertical="center"/>
    </xf>
    <xf numFmtId="192" fontId="66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92" fontId="65" fillId="0" borderId="0" xfId="0" quotePrefix="1" applyNumberFormat="1" applyFont="1" applyAlignment="1">
      <alignment horizontal="right" vertical="center"/>
    </xf>
    <xf numFmtId="192" fontId="65" fillId="0" borderId="10" xfId="0" applyNumberFormat="1" applyFont="1" applyBorder="1" applyAlignment="1">
      <alignment horizontal="right" vertical="center"/>
    </xf>
    <xf numFmtId="0" fontId="65" fillId="0" borderId="0" xfId="0" applyFont="1" applyAlignment="1">
      <alignment vertical="center"/>
    </xf>
    <xf numFmtId="192" fontId="67" fillId="0" borderId="0" xfId="0" applyNumberFormat="1" applyFont="1" applyAlignment="1">
      <alignment horizontal="right" vertical="center"/>
    </xf>
    <xf numFmtId="192" fontId="67" fillId="0" borderId="0" xfId="0" applyNumberFormat="1" applyFont="1" applyAlignment="1">
      <alignment horizontal="center"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14" xfId="0" applyNumberFormat="1" applyFont="1" applyBorder="1" applyAlignment="1">
      <alignment horizontal="right" vertical="center"/>
    </xf>
    <xf numFmtId="192" fontId="12" fillId="0" borderId="0" xfId="22" applyNumberFormat="1" applyFont="1" applyAlignment="1">
      <alignment horizontal="right" vertical="center"/>
    </xf>
    <xf numFmtId="192" fontId="12" fillId="0" borderId="0" xfId="270" applyNumberFormat="1" applyFont="1" applyAlignment="1">
      <alignment horizontal="right" vertical="center"/>
    </xf>
    <xf numFmtId="192" fontId="12" fillId="0" borderId="0" xfId="155" applyNumberFormat="1" applyFont="1" applyAlignment="1">
      <alignment horizontal="right" vertical="center"/>
    </xf>
    <xf numFmtId="0" fontId="68" fillId="0" borderId="0" xfId="0" applyFont="1" applyAlignment="1">
      <alignment vertical="center"/>
    </xf>
    <xf numFmtId="0" fontId="12" fillId="0" borderId="0" xfId="0" quotePrefix="1" applyFont="1" applyAlignment="1">
      <alignment vertical="center"/>
    </xf>
    <xf numFmtId="0" fontId="68" fillId="0" borderId="0" xfId="0" quotePrefix="1" applyFont="1" applyAlignment="1">
      <alignment horizontal="left" vertical="center"/>
    </xf>
    <xf numFmtId="192" fontId="12" fillId="0" borderId="10" xfId="155" applyNumberFormat="1" applyFont="1" applyBorder="1" applyAlignment="1">
      <alignment horizontal="right" vertical="center"/>
    </xf>
    <xf numFmtId="192" fontId="12" fillId="0" borderId="12" xfId="0" applyNumberFormat="1" applyFont="1" applyBorder="1" applyAlignment="1">
      <alignment horizontal="right" vertical="center"/>
    </xf>
    <xf numFmtId="0" fontId="65" fillId="0" borderId="0" xfId="0" quotePrefix="1" applyFont="1" applyAlignment="1">
      <alignment horizontal="left" vertical="center"/>
    </xf>
    <xf numFmtId="192" fontId="12" fillId="0" borderId="11" xfId="0" applyNumberFormat="1" applyFont="1" applyBorder="1" applyAlignment="1">
      <alignment horizontal="right" vertical="center"/>
    </xf>
    <xf numFmtId="192" fontId="12" fillId="0" borderId="10" xfId="0" applyNumberFormat="1" applyFont="1" applyBorder="1" applyAlignment="1">
      <alignment horizontal="right" vertical="center"/>
    </xf>
    <xf numFmtId="192" fontId="12" fillId="0" borderId="0" xfId="0" applyNumberFormat="1" applyFont="1" applyAlignment="1">
      <alignment horizontal="center" vertical="center"/>
    </xf>
    <xf numFmtId="192" fontId="59" fillId="0" borderId="10" xfId="0" applyNumberFormat="1" applyFont="1" applyBorder="1" applyAlignment="1">
      <alignment horizontal="center" vertical="center"/>
    </xf>
    <xf numFmtId="169" fontId="58" fillId="0" borderId="10" xfId="80" applyNumberFormat="1" applyFont="1" applyBorder="1" applyAlignment="1">
      <alignment vertical="center"/>
    </xf>
    <xf numFmtId="0" fontId="58" fillId="0" borderId="0" xfId="0" applyFont="1" applyAlignment="1">
      <alignment horizontal="left" vertical="center" wrapText="1"/>
    </xf>
    <xf numFmtId="192" fontId="58" fillId="0" borderId="0" xfId="0" applyNumberFormat="1" applyFont="1" applyAlignment="1">
      <alignment horizontal="right" vertical="center" wrapText="1"/>
    </xf>
    <xf numFmtId="192" fontId="58" fillId="0" borderId="0" xfId="0" applyNumberFormat="1" applyFont="1" applyAlignment="1">
      <alignment vertical="center" wrapText="1"/>
    </xf>
    <xf numFmtId="192" fontId="58" fillId="0" borderId="0" xfId="0" quotePrefix="1" applyNumberFormat="1" applyFont="1" applyAlignment="1">
      <alignment horizontal="right" vertical="center"/>
    </xf>
    <xf numFmtId="192" fontId="60" fillId="0" borderId="0" xfId="0" applyNumberFormat="1" applyFont="1" applyAlignment="1">
      <alignment horizontal="right" vertical="center"/>
    </xf>
    <xf numFmtId="192" fontId="60" fillId="0" borderId="0" xfId="0" applyNumberFormat="1" applyFont="1" applyAlignment="1">
      <alignment horizontal="center" vertical="center"/>
    </xf>
    <xf numFmtId="192" fontId="59" fillId="0" borderId="0" xfId="158" applyNumberFormat="1" applyFont="1" applyAlignment="1">
      <alignment horizontal="right" vertical="center"/>
    </xf>
    <xf numFmtId="192" fontId="59" fillId="0" borderId="0" xfId="158" applyNumberFormat="1" applyFont="1" applyAlignment="1">
      <alignment vertical="center"/>
    </xf>
    <xf numFmtId="192" fontId="59" fillId="0" borderId="10" xfId="158" applyNumberFormat="1" applyFont="1" applyBorder="1" applyAlignment="1">
      <alignment horizontal="right" vertical="center"/>
    </xf>
    <xf numFmtId="192" fontId="59" fillId="0" borderId="12" xfId="0" applyNumberFormat="1" applyFont="1" applyBorder="1" applyAlignment="1">
      <alignment horizontal="right" vertical="center"/>
    </xf>
    <xf numFmtId="192" fontId="59" fillId="0" borderId="11" xfId="0" applyNumberFormat="1" applyFont="1" applyBorder="1" applyAlignment="1">
      <alignment horizontal="right" vertical="center"/>
    </xf>
    <xf numFmtId="3" fontId="59" fillId="0" borderId="0" xfId="0" applyNumberFormat="1" applyFont="1" applyAlignment="1">
      <alignment horizontal="right" vertical="center"/>
    </xf>
    <xf numFmtId="169" fontId="58" fillId="0" borderId="10" xfId="0" applyNumberFormat="1" applyFont="1" applyBorder="1" applyAlignment="1">
      <alignment horizontal="center" vertical="center"/>
    </xf>
    <xf numFmtId="169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192" fontId="59" fillId="0" borderId="0" xfId="0" applyNumberFormat="1" applyFont="1"/>
    <xf numFmtId="192" fontId="59" fillId="0" borderId="10" xfId="31" applyNumberFormat="1" applyFont="1" applyBorder="1" applyAlignment="1">
      <alignment vertical="center"/>
    </xf>
    <xf numFmtId="192" fontId="59" fillId="0" borderId="0" xfId="31" applyNumberFormat="1" applyFont="1" applyAlignment="1">
      <alignment vertical="center"/>
    </xf>
    <xf numFmtId="192" fontId="59" fillId="0" borderId="11" xfId="22" applyNumberFormat="1" applyFont="1" applyBorder="1" applyAlignment="1">
      <alignment horizontal="right" vertical="center"/>
    </xf>
    <xf numFmtId="192" fontId="58" fillId="0" borderId="0" xfId="22" applyNumberFormat="1" applyFont="1" applyAlignment="1">
      <alignment horizontal="right" vertical="center"/>
    </xf>
    <xf numFmtId="0" fontId="64" fillId="0" borderId="0" xfId="0" quotePrefix="1" applyFont="1" applyAlignment="1">
      <alignment horizontal="left" vertical="center"/>
    </xf>
    <xf numFmtId="192" fontId="59" fillId="0" borderId="0" xfId="31" applyNumberFormat="1" applyFont="1" applyAlignment="1">
      <alignment horizontal="right" vertical="center"/>
    </xf>
    <xf numFmtId="192" fontId="58" fillId="0" borderId="0" xfId="0" applyNumberFormat="1" applyFont="1" applyAlignment="1">
      <alignment horizontal="center" vertical="center"/>
    </xf>
    <xf numFmtId="192" fontId="0" fillId="0" borderId="0" xfId="0" applyNumberFormat="1"/>
    <xf numFmtId="192" fontId="58" fillId="0" borderId="0" xfId="80" applyNumberFormat="1" applyFont="1" applyAlignment="1">
      <alignment vertical="center"/>
    </xf>
    <xf numFmtId="192" fontId="58" fillId="0" borderId="0" xfId="0" quotePrefix="1" applyNumberFormat="1" applyFont="1" applyAlignment="1">
      <alignment horizontal="center" vertical="center"/>
    </xf>
    <xf numFmtId="192" fontId="58" fillId="0" borderId="0" xfId="0" quotePrefix="1" applyNumberFormat="1" applyFont="1" applyAlignment="1">
      <alignment horizontal="left" vertical="center"/>
    </xf>
    <xf numFmtId="192" fontId="59" fillId="0" borderId="0" xfId="80" applyNumberFormat="1" applyFont="1" applyAlignment="1">
      <alignment horizontal="center" vertical="center"/>
    </xf>
    <xf numFmtId="192" fontId="58" fillId="0" borderId="10" xfId="80" applyNumberFormat="1" applyFont="1" applyBorder="1" applyAlignment="1">
      <alignment horizontal="center" vertical="center"/>
    </xf>
    <xf numFmtId="192" fontId="59" fillId="0" borderId="0" xfId="0" applyNumberFormat="1" applyFont="1" applyAlignment="1">
      <alignment horizontal="left" vertical="center"/>
    </xf>
    <xf numFmtId="192" fontId="59" fillId="0" borderId="0" xfId="0" quotePrefix="1" applyNumberFormat="1" applyFont="1" applyAlignment="1">
      <alignment horizontal="center" vertical="center"/>
    </xf>
    <xf numFmtId="192" fontId="59" fillId="0" borderId="10" xfId="79" applyNumberFormat="1" applyFont="1" applyBorder="1" applyAlignment="1">
      <alignment vertical="center"/>
    </xf>
    <xf numFmtId="192" fontId="69" fillId="0" borderId="0" xfId="0" applyNumberFormat="1" applyFont="1" applyAlignment="1">
      <alignment horizontal="left" vertical="center"/>
    </xf>
    <xf numFmtId="192" fontId="63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169" fontId="58" fillId="0" borderId="0" xfId="0" applyNumberFormat="1" applyFont="1" applyAlignment="1">
      <alignment horizontal="left" vertical="center"/>
    </xf>
    <xf numFmtId="192" fontId="58" fillId="0" borderId="0" xfId="0" applyNumberFormat="1" applyFont="1" applyAlignment="1">
      <alignment horizontal="center" vertical="center"/>
    </xf>
    <xf numFmtId="192" fontId="58" fillId="0" borderId="10" xfId="0" applyNumberFormat="1" applyFont="1" applyBorder="1" applyAlignment="1">
      <alignment horizontal="center" vertical="center"/>
    </xf>
    <xf numFmtId="169" fontId="59" fillId="0" borderId="10" xfId="80" applyNumberFormat="1" applyFont="1" applyBorder="1" applyAlignment="1">
      <alignment horizontal="left" vertical="center" wrapText="1"/>
    </xf>
    <xf numFmtId="192" fontId="58" fillId="0" borderId="10" xfId="0" applyNumberFormat="1" applyFont="1" applyBorder="1" applyAlignment="1">
      <alignment horizontal="left" vertical="center"/>
    </xf>
    <xf numFmtId="169" fontId="58" fillId="0" borderId="10" xfId="0" applyNumberFormat="1" applyFont="1" applyBorder="1" applyAlignment="1">
      <alignment horizontal="left" vertical="center"/>
    </xf>
    <xf numFmtId="192" fontId="65" fillId="0" borderId="10" xfId="0" applyNumberFormat="1" applyFont="1" applyBorder="1" applyAlignment="1">
      <alignment horizontal="center" vertical="center"/>
    </xf>
    <xf numFmtId="192" fontId="65" fillId="0" borderId="2" xfId="0" applyNumberFormat="1" applyFont="1" applyBorder="1" applyAlignment="1">
      <alignment horizontal="center" vertical="center"/>
    </xf>
    <xf numFmtId="192" fontId="58" fillId="0" borderId="10" xfId="0" applyNumberFormat="1" applyFont="1" applyBorder="1" applyAlignment="1">
      <alignment horizontal="center" vertical="center" wrapText="1"/>
    </xf>
    <xf numFmtId="169" fontId="59" fillId="0" borderId="10" xfId="79" applyNumberFormat="1" applyFont="1" applyBorder="1" applyAlignment="1">
      <alignment horizontal="left" vertical="center" wrapText="1"/>
    </xf>
  </cellXfs>
  <cellStyles count="271">
    <cellStyle name="?????????????????" xfId="160" xr:uid="{8D2F05E1-FE01-4E5C-8B20-07A291D8BB00}"/>
    <cellStyle name="????????????????? [0]_MOGAS97" xfId="161" xr:uid="{1D250379-A2AC-45B2-9744-A05777A02248}"/>
    <cellStyle name="??????????????????? [0]_MOGAS97" xfId="162" xr:uid="{94A23B95-EABF-4B51-B319-F9C53565367B}"/>
    <cellStyle name="???????????????????_MOGAS97" xfId="163" xr:uid="{648350B8-4917-4E93-9490-24E2765298FE}"/>
    <cellStyle name="?????????????????_MOGAS97" xfId="164" xr:uid="{CBA7C89F-1C69-4991-A066-9D88D1DC640C}"/>
    <cellStyle name="????_C2+C3+POLY" xfId="165" xr:uid="{F44DA562-6DE2-442E-A238-D1BBED0D7B5D}"/>
    <cellStyle name="??_VERA" xfId="166" xr:uid="{B7D8A628-914E-4662-9646-A2E4BE49958E}"/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6" xr:uid="{41D144CD-E675-4621-9418-25D3D789C370}"/>
    <cellStyle name="Comma" xfId="22" builtinId="3"/>
    <cellStyle name="Comma  - Style1" xfId="23" xr:uid="{00000000-0005-0000-0000-000016000000}"/>
    <cellStyle name="Comma  - Style1 2" xfId="168" xr:uid="{8B71BD3D-F5A2-4AE5-A0D8-7E343C6F75BD}"/>
    <cellStyle name="Comma  - Style2" xfId="24" xr:uid="{00000000-0005-0000-0000-000017000000}"/>
    <cellStyle name="Comma  - Style2 2" xfId="169" xr:uid="{BB433557-9806-414E-B0DF-0AEEE124CAC4}"/>
    <cellStyle name="Comma  - Style3" xfId="25" xr:uid="{00000000-0005-0000-0000-000018000000}"/>
    <cellStyle name="Comma  - Style3 2" xfId="170" xr:uid="{BE040168-9C05-44F2-8A22-D501C8D34539}"/>
    <cellStyle name="Comma  - Style4" xfId="26" xr:uid="{00000000-0005-0000-0000-000019000000}"/>
    <cellStyle name="Comma  - Style4 2" xfId="171" xr:uid="{E5C3D9C8-B3AE-470C-92B4-9586BF0B17C6}"/>
    <cellStyle name="Comma  - Style5" xfId="27" xr:uid="{00000000-0005-0000-0000-00001A000000}"/>
    <cellStyle name="Comma  - Style5 2" xfId="172" xr:uid="{1420E56C-E71E-420F-926B-F8239CAC91AF}"/>
    <cellStyle name="Comma  - Style6" xfId="28" xr:uid="{00000000-0005-0000-0000-00001B000000}"/>
    <cellStyle name="Comma  - Style6 2" xfId="173" xr:uid="{A68974A9-5980-43B1-AFAD-2806D0F43C1F}"/>
    <cellStyle name="Comma  - Style7" xfId="29" xr:uid="{00000000-0005-0000-0000-00001C000000}"/>
    <cellStyle name="Comma  - Style7 2" xfId="174" xr:uid="{BE32D35D-D88D-40E7-8D32-5E175D058F0C}"/>
    <cellStyle name="Comma  - Style8" xfId="175" xr:uid="{504842C3-5448-46F2-81AC-05DEDD6461BF}"/>
    <cellStyle name="Comma 10" xfId="176" xr:uid="{5ED58467-DD48-4509-9A7C-1650CAA794F0}"/>
    <cellStyle name="Comma 10 2" xfId="244" xr:uid="{9E36F37E-746F-41D1-8206-7E436166D8A2}"/>
    <cellStyle name="Comma 11" xfId="167" xr:uid="{18354DD0-4C77-4264-8C1F-37FF807DF989}"/>
    <cellStyle name="Comma 11 2" xfId="243" xr:uid="{51D306F6-7B0D-417C-94D6-0744BD4EF847}"/>
    <cellStyle name="Comma 2" xfId="30" xr:uid="{00000000-0005-0000-0000-00001D000000}"/>
    <cellStyle name="Comma 2 2" xfId="157" xr:uid="{1880E8EA-0ECA-4CE0-82AD-9493910C7FB7}"/>
    <cellStyle name="Comma 2 2 2" xfId="179" xr:uid="{568652C5-FEEC-41F3-A401-C9F5B841A0BC}"/>
    <cellStyle name="Comma 2 2 2 2" xfId="247" xr:uid="{0403B8B7-C76A-44AD-AB74-ECCFC4E57B2F}"/>
    <cellStyle name="Comma 2 2 3" xfId="178" xr:uid="{26713B26-B501-4395-9896-4CF51FF89BA7}"/>
    <cellStyle name="Comma 2 2 3 2" xfId="246" xr:uid="{DDF7D454-0DF2-4E94-BDE7-97EF2E3DBDD2}"/>
    <cellStyle name="Comma 2 2 4" xfId="241" xr:uid="{988E1D90-280A-4D72-A07C-22CCC0F8C3AB}"/>
    <cellStyle name="Comma 2 3" xfId="180" xr:uid="{3908A008-0B15-49D7-9715-53C428347B98}"/>
    <cellStyle name="Comma 2 3 2" xfId="181" xr:uid="{6CCE6F48-20AB-4F85-BA17-A147AD6EEB98}"/>
    <cellStyle name="Comma 2 4" xfId="182" xr:uid="{A762AC1D-C60F-4F7A-931B-0DB7BD1A03A2}"/>
    <cellStyle name="Comma 2 4 2" xfId="248" xr:uid="{39BC9EA0-6547-4773-823B-B96FB3C1DB1D}"/>
    <cellStyle name="Comma 2 5" xfId="183" xr:uid="{75E2AC7E-5AEC-45BE-973A-FFBF68516E1D}"/>
    <cellStyle name="Comma 2 5 2" xfId="249" xr:uid="{E59356DA-10E7-441A-9F1A-6DD623F3D628}"/>
    <cellStyle name="Comma 2 6" xfId="177" xr:uid="{D28CA90A-20AF-4039-AE3E-25B3818ECAC7}"/>
    <cellStyle name="Comma 2 6 2" xfId="245" xr:uid="{ABBEC0FA-DA05-4CA5-8C37-934038579A01}"/>
    <cellStyle name="Comma 2 7" xfId="239" xr:uid="{F71425FB-96FE-43C0-88CB-42974D12DDC8}"/>
    <cellStyle name="Comma 2_10 SEPT 409 0056 American Home Assurance Company -Australia(Australia) 06-22-10 v2" xfId="184" xr:uid="{9CCBAE2F-B5DB-4F9D-8076-73F2F9110D7C}"/>
    <cellStyle name="Comma 3" xfId="185" xr:uid="{435694EF-51D1-4B96-9F62-D16ED1E14ECC}"/>
    <cellStyle name="Comma 3 2" xfId="186" xr:uid="{B3303278-0208-490B-B00A-52AAF415B6D3}"/>
    <cellStyle name="Comma 3 2 2" xfId="250" xr:uid="{2AE387F1-96E7-48DB-B998-00BCCB3AABE7}"/>
    <cellStyle name="Comma 3 3" xfId="187" xr:uid="{43BC34BC-C114-4FD8-ABAD-D122493D1B7D}"/>
    <cellStyle name="Comma 3 3 2" xfId="251" xr:uid="{0A0D05D5-F2D1-4C0D-BC27-CF2DFB0AD851}"/>
    <cellStyle name="Comma 4" xfId="188" xr:uid="{05C00358-E6E3-420F-A17E-51ACDBE16898}"/>
    <cellStyle name="Comma 4 2" xfId="189" xr:uid="{C6CC7041-D625-4A5D-8775-2F792FEE23B4}"/>
    <cellStyle name="Comma 4 2 2" xfId="252" xr:uid="{81626B6A-1DFE-4A43-8493-D764A52CF889}"/>
    <cellStyle name="Comma 4 3" xfId="190" xr:uid="{F243271C-151E-482B-AD54-923F52725E75}"/>
    <cellStyle name="Comma 4 3 2" xfId="253" xr:uid="{26314DBC-614C-49D9-849D-5E29F7D931F8}"/>
    <cellStyle name="Comma 4 35" xfId="191" xr:uid="{FC994A5C-CE04-4F03-8BBB-C9F3E4A932DD}"/>
    <cellStyle name="Comma 4 35 2" xfId="254" xr:uid="{A899C547-B243-4FC2-8639-4BC5EA7E57BC}"/>
    <cellStyle name="Comma 4 4" xfId="192" xr:uid="{3E5DC361-DB8B-4840-B5CA-F680E2EED771}"/>
    <cellStyle name="Comma 4 4 2" xfId="255" xr:uid="{F2E6645F-0045-43D8-B7D2-631A8BF75C44}"/>
    <cellStyle name="Comma 5" xfId="31" xr:uid="{00000000-0005-0000-0000-00001E000000}"/>
    <cellStyle name="Comma 5 2" xfId="194" xr:uid="{C4CE48A2-D17F-42ED-B8DF-2974ABDFCBD3}"/>
    <cellStyle name="Comma 5 2 2" xfId="257" xr:uid="{A7B0AB9E-A5F4-452E-9DF5-82F181B3A6E6}"/>
    <cellStyle name="Comma 5 3" xfId="193" xr:uid="{923302B6-4F4C-48BF-84B5-35CCDFBF2136}"/>
    <cellStyle name="Comma 5 3 2" xfId="256" xr:uid="{107E51A4-A31A-47A0-B964-78F99B373C82}"/>
    <cellStyle name="Comma 6" xfId="195" xr:uid="{73C02C80-09B8-4044-B936-7E4F66FCD4B8}"/>
    <cellStyle name="Comma 6 2" xfId="258" xr:uid="{68ADCF54-340E-4660-B60D-AA5D21D88BFE}"/>
    <cellStyle name="Comma 7" xfId="196" xr:uid="{9062CF35-1F81-46F1-8966-86372DC0E1B2}"/>
    <cellStyle name="Comma 7 2" xfId="259" xr:uid="{E3D85B8C-0C69-447C-BAAB-44F044C37EEB}"/>
    <cellStyle name="Comma 8" xfId="197" xr:uid="{58BFB60C-254D-447E-84F7-D8D18293DB52}"/>
    <cellStyle name="Comma 8 2" xfId="260" xr:uid="{74D19670-321E-49C5-9F2E-78ED1529B007}"/>
    <cellStyle name="Comma 9" xfId="198" xr:uid="{15B673FE-EE91-4B7F-93BE-0AA58296180F}"/>
    <cellStyle name="Comma 9 2" xfId="261" xr:uid="{D3AB35FA-36F3-4C97-AAFD-9098510CAEF2}"/>
    <cellStyle name="Comma0" xfId="32" xr:uid="{00000000-0005-0000-0000-00001F000000}"/>
    <cellStyle name="Currency 2" xfId="199" xr:uid="{9809AE28-C1F6-4668-8BAF-1B635A5CC6F2}"/>
    <cellStyle name="Currency 2 2" xfId="262" xr:uid="{6A14C135-BE55-43BE-A7B6-169473DEE632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Euro" xfId="200" xr:uid="{E7A32149-9019-4DB7-AB4F-D07A65714453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- Style1 2" xfId="201" xr:uid="{DF013C44-C3D6-49ED-A5BA-3DF2C976CEE7}"/>
    <cellStyle name="Normal 10" xfId="202" xr:uid="{50FD4A76-FC0D-405F-AB70-BDAC35426CE9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" xfId="203" xr:uid="{8139A5C6-C8F5-4BAA-AD3C-2873B743A8E5}"/>
    <cellStyle name="Normal 2 3 2" xfId="263" xr:uid="{F458C167-DA97-4329-9E0D-EE327EBA9B68}"/>
    <cellStyle name="Normal 2 3 2 2" xfId="155" xr:uid="{78D96492-279A-43AE-A235-F7349F70B646}"/>
    <cellStyle name="Normal 2 4" xfId="204" xr:uid="{B5EE72E9-1D4D-4BEE-B1BE-188AF809029E}"/>
    <cellStyle name="Normal 2_AIG Q3'56" xfId="205" xr:uid="{D49222CC-1F01-4455-BE8F-3012A8CB25CA}"/>
    <cellStyle name="Normal 23" xfId="158" xr:uid="{EE3D16EF-EC6E-44F4-9F05-62651263FC13}"/>
    <cellStyle name="Normal 3" xfId="82" xr:uid="{00000000-0005-0000-0000-000053000000}"/>
    <cellStyle name="Normal 3 2" xfId="207" xr:uid="{E7F38392-6C2C-4EE2-8F63-86AFCC1DDA19}"/>
    <cellStyle name="Normal 3 3" xfId="208" xr:uid="{5F06B5B5-F910-41BF-AC0B-CFC376167DDF}"/>
    <cellStyle name="Normal 3 4" xfId="206" xr:uid="{BF3EE530-513F-4E16-B193-F03E1165A025}"/>
    <cellStyle name="Normal 4" xfId="209" xr:uid="{F65493FD-C9DA-45FC-9E66-41573A6FD2DB}"/>
    <cellStyle name="Normal 4 2" xfId="210" xr:uid="{A46969E6-DC80-4437-A60B-C1C60534A648}"/>
    <cellStyle name="Normal 4 3" xfId="211" xr:uid="{4DAE5DF5-CD54-4A6F-9D99-A8B430236BDE}"/>
    <cellStyle name="Normal 43 2" xfId="152" xr:uid="{00000000-0005-0000-0000-000054000000}"/>
    <cellStyle name="Normal 5" xfId="212" xr:uid="{4D817B88-266F-4F57-B107-E3AEB29DCED9}"/>
    <cellStyle name="Normal 5 2" xfId="213" xr:uid="{A9371B5D-CA48-411A-A0FD-923FF0B54045}"/>
    <cellStyle name="Normal 5 3" xfId="231" xr:uid="{E6CD71DD-FA72-42E9-99ED-0F1C2FDDA77C}"/>
    <cellStyle name="Normal 5 4" xfId="264" xr:uid="{4ABFF29A-5F09-4934-9A2F-B275D9383C4F}"/>
    <cellStyle name="Normal 6" xfId="214" xr:uid="{79124590-79D6-4927-B7CD-ADC0FD2E1E38}"/>
    <cellStyle name="Normal 7" xfId="215" xr:uid="{93A4125B-75ED-425E-AB32-8802921A7B23}"/>
    <cellStyle name="Normal 8" xfId="216" xr:uid="{868A3E4C-5D68-4B8A-B4BB-0F439F670165}"/>
    <cellStyle name="Normal 9" xfId="159" xr:uid="{037F23CA-8874-47B3-B023-AA97C3D8B6E6}"/>
    <cellStyle name="Normal 9 2" xfId="230" xr:uid="{C5659BD4-FA32-466D-BB2B-4C9D2FF79AE2}"/>
    <cellStyle name="Normal 9 2 2" xfId="233" xr:uid="{ADA41112-9A34-4EAC-A8E8-7B0F3C8F3F82}"/>
    <cellStyle name="Normal 9 2 2 2" xfId="269" xr:uid="{0DA03B94-C3CF-49E3-9314-D0BE38C9A739}"/>
    <cellStyle name="Normal 9 2 2 3" xfId="237" xr:uid="{597767A0-EEB4-4D02-9568-9FED927A3BB7}"/>
    <cellStyle name="Normal 9 2 3" xfId="267" xr:uid="{0C29FFDE-3884-4BB3-B9F2-0AC5B81F6CF9}"/>
    <cellStyle name="Normal 9 2 4" xfId="235" xr:uid="{7BF5C9E9-2773-4833-BE93-E6648FE44806}"/>
    <cellStyle name="Normal 9 3" xfId="232" xr:uid="{9C9011E7-1C53-4A5A-8876-577CC9A6CDCD}"/>
    <cellStyle name="Normal 9 3 2" xfId="268" xr:uid="{046CFECD-CC51-4A85-B869-8ED596F2FE18}"/>
    <cellStyle name="Normal 9 3 3" xfId="236" xr:uid="{365E303B-FAD9-4253-B614-A719666C116B}"/>
    <cellStyle name="Normal 9 4" xfId="229" xr:uid="{F0C4B067-9660-406D-BBC5-A820937ACF6F}"/>
    <cellStyle name="Normal 9 4 2" xfId="266" xr:uid="{21537947-627D-4B86-ACC0-207FB8FBC312}"/>
    <cellStyle name="Normal 9 4 3" xfId="238" xr:uid="{A75ADF3A-BEE8-4EE8-9E75-B6E727125422}"/>
    <cellStyle name="Normal 9 5" xfId="242" xr:uid="{64651198-152D-42D2-B8AC-25AC51D05B3A}"/>
    <cellStyle name="Normal 9 6" xfId="234" xr:uid="{D77027E8-D322-4736-9831-517D8B0A7175}"/>
    <cellStyle name="normální_~0026287" xfId="83" xr:uid="{00000000-0005-0000-0000-000055000000}"/>
    <cellStyle name="Number 1" xfId="84" xr:uid="{00000000-0005-0000-0000-000056000000}"/>
    <cellStyle name="Output Amounts" xfId="217" xr:uid="{254125A4-1C45-47A0-8F1A-944B908F1687}"/>
    <cellStyle name="Output Column Headings" xfId="218" xr:uid="{0E1175EA-F8AF-4482-B896-D08C39E5E741}"/>
    <cellStyle name="Output Line Items" xfId="219" xr:uid="{7A081601-B57D-4984-8492-2599643E2604}"/>
    <cellStyle name="Output Report Heading" xfId="220" xr:uid="{A4EBCFDD-81ED-445B-8E93-C8B22075682D}"/>
    <cellStyle name="Output Report Title" xfId="221" xr:uid="{558BD1D6-328C-4531-868C-7F5E3E3F0F41}"/>
    <cellStyle name="Percent (0)" xfId="85" xr:uid="{00000000-0005-0000-0000-000057000000}"/>
    <cellStyle name="Percent [2]" xfId="86" xr:uid="{00000000-0005-0000-0000-000058000000}"/>
    <cellStyle name="Percent 2" xfId="222" xr:uid="{B52B03D0-0C3F-4A46-A6B5-94BE2EB6C08F}"/>
    <cellStyle name="Percent 2 2" xfId="223" xr:uid="{1676228E-FA9A-44E3-83BB-6A264A7495E6}"/>
    <cellStyle name="Percent 2 3" xfId="224" xr:uid="{95BC1A08-9AE6-4922-8203-6E1E8BF33489}"/>
    <cellStyle name="Percent 2 3 2" xfId="265" xr:uid="{9DC1CA92-71EC-4A84-A8A4-851DF9E5F518}"/>
    <cellStyle name="Percent 3" xfId="225" xr:uid="{D718AB80-DCB0-47EB-9545-04B07286DAD4}"/>
    <cellStyle name="Percent 3 2" xfId="226" xr:uid="{1E845EFA-2D63-40BA-A1C1-00D77B86AB00}"/>
    <cellStyle name="ph_Standard" xfId="87" xr:uid="{00000000-0005-0000-0000-000059000000}"/>
    <cellStyle name="PLAN" xfId="227" xr:uid="{93767B26-AC2B-4889-8271-7E0FCA6CE9B6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þ_x001d_ð &amp;ý&amp;†ýG_x0008__x0009_X_x000a__x0007__x0001__x0001_ 2" xfId="240" xr:uid="{C5236B18-6FDA-4FD2-88B2-B52B87A5A5B7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 3" xfId="228" xr:uid="{10EA301D-84FC-467E-873D-90939FD4B440}"/>
    <cellStyle name="ปกติ_LHA 010920" xfId="138" xr:uid="{00000000-0005-0000-0000-00008D000000}"/>
    <cellStyle name="ปกติ_Sheet1" xfId="270" xr:uid="{86658A41-A3CF-493E-B8B3-CC94745E1E38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FFCCFF"/>
      <color rgb="FF5DD5FF"/>
      <color rgb="FFB7DEE8"/>
      <color rgb="FFFAFAFA"/>
      <color rgb="FFC4D79B"/>
      <color rgb="FF19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  <sheetName val="PI229H"/>
      <sheetName val="lab paced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Table_TB"/>
      <sheetName val="Dettaglio"/>
      <sheetName val="MA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MF-TPF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43"/>
      <sheetName val="Assumptions"/>
      <sheetName val="2005 - Net Profit by Month"/>
      <sheetName val="Cash Projection"/>
      <sheetName val="Code"/>
      <sheetName val="Dec15"/>
      <sheetName val="DEC31"/>
      <sheetName val="lab_paced"/>
      <sheetName val="Pornping_10"/>
      <sheetName val="Index"/>
      <sheetName val="投資･工数推移"/>
      <sheetName val="E.PRECIOS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FR"/>
      <sheetName val="stat_local2"/>
      <sheetName val="OT"/>
      <sheetName val="SSC_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 refreshError="1"/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 refreshError="1"/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 refreshError="1"/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 refreshError="1"/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1">
          <cell r="A1" t="str">
            <v>บจก.เมืองพลสยามเมรัย</v>
          </cell>
        </row>
      </sheetData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 refreshError="1"/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 refreshError="1"/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 refreshError="1"/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>
        <row r="1">
          <cell r="A1" t="str">
            <v>บจก.เมืองพลสยามเมรัย</v>
          </cell>
        </row>
      </sheetData>
      <sheetData sheetId="2103" refreshError="1"/>
      <sheetData sheetId="2104" refreshError="1"/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 refreshError="1"/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>
        <row r="1">
          <cell r="A1" t="str">
            <v>บจก.เมืองพลสยามเมรัย</v>
          </cell>
        </row>
      </sheetData>
      <sheetData sheetId="2136" refreshError="1"/>
      <sheetData sheetId="2137" refreshError="1"/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 refreshError="1"/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>
        <row r="1">
          <cell r="A1" t="str">
            <v>บจก.เมืองพลสยามเมรัย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 refreshError="1"/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 refreshError="1"/>
      <sheetData sheetId="2946" refreshError="1"/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 refreshError="1"/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 refreshError="1"/>
      <sheetData sheetId="2979" refreshError="1"/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 refreshError="1"/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 refreshError="1"/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 refreshError="1"/>
      <sheetData sheetId="3057" refreshError="1"/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 refreshError="1"/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 refreshError="1"/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 refreshError="1"/>
      <sheetData sheetId="4020" refreshError="1"/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 refreshError="1"/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>
        <row r="1">
          <cell r="A1" t="str">
            <v>บจก.เมืองพลสยามเมรัย</v>
          </cell>
        </row>
      </sheetData>
      <sheetData sheetId="4064" refreshError="1"/>
      <sheetData sheetId="4065" refreshError="1"/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 refreshError="1"/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 refreshError="1"/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>
        <row r="1">
          <cell r="A1" t="str">
            <v>บจก.เมืองพลสยามเมรัย</v>
          </cell>
        </row>
      </sheetData>
      <sheetData sheetId="4198">
        <row r="1">
          <cell r="A1" t="str">
            <v>บจก.เมืองพลสยามเมรัย</v>
          </cell>
        </row>
      </sheetData>
      <sheetData sheetId="4199">
        <row r="1">
          <cell r="A1" t="str">
            <v>บจก.เมืองพลสยามเมรัย</v>
          </cell>
        </row>
      </sheetData>
      <sheetData sheetId="4200" refreshError="1"/>
      <sheetData sheetId="4201" refreshError="1"/>
      <sheetData sheetId="4202" refreshError="1"/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 refreshError="1"/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>
        <row r="1">
          <cell r="A1" t="str">
            <v>บจก.เมืองพลสยามเมรัย</v>
          </cell>
        </row>
      </sheetData>
      <sheetData sheetId="4244">
        <row r="1">
          <cell r="A1" t="str">
            <v>บจก.เมืองพลสยามเมรัย</v>
          </cell>
        </row>
      </sheetData>
      <sheetData sheetId="4245">
        <row r="1">
          <cell r="A1" t="str">
            <v>บจก.เมืองพลสยามเมรัย</v>
          </cell>
        </row>
      </sheetData>
      <sheetData sheetId="4246" refreshError="1"/>
      <sheetData sheetId="4247" refreshError="1"/>
      <sheetData sheetId="4248" refreshError="1"/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 refreshError="1"/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>
        <row r="1">
          <cell r="A1" t="str">
            <v>บจก.เมืองพลสยามเมรัย</v>
          </cell>
        </row>
      </sheetData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 refreshError="1"/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>
        <row r="1">
          <cell r="A1" t="str">
            <v>บจก.เมืองพลสยามเมรัย</v>
          </cell>
        </row>
      </sheetData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 refreshError="1"/>
      <sheetData sheetId="4340" refreshError="1"/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 refreshError="1"/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>
        <row r="1">
          <cell r="A1" t="str">
            <v>บจก.เมืองพลสยามเมรัย</v>
          </cell>
        </row>
      </sheetData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 refreshError="1"/>
      <sheetData sheetId="4385" refreshError="1"/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 refreshError="1"/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>
        <row r="1">
          <cell r="A1" t="str">
            <v>บจก.เมืองพลสยามเมรัย</v>
          </cell>
        </row>
      </sheetData>
      <sheetData sheetId="5796">
        <row r="1">
          <cell r="A1" t="str">
            <v>บจก.เมืองพลสยามเมรัย</v>
          </cell>
        </row>
      </sheetData>
      <sheetData sheetId="5797">
        <row r="1">
          <cell r="A1" t="str">
            <v>บจก.เมืองพลสยามเมรัย</v>
          </cell>
        </row>
      </sheetData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 refreshError="1"/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>
        <row r="1">
          <cell r="A1" t="str">
            <v>บจก.เมืองพลสยามเมรัย</v>
          </cell>
        </row>
      </sheetData>
      <sheetData sheetId="5849">
        <row r="1">
          <cell r="A1" t="str">
            <v>บจก.เมืองพลสยามเมรัย</v>
          </cell>
        </row>
      </sheetData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 refreshError="1"/>
      <sheetData sheetId="5853" refreshError="1"/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 refreshError="1"/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>
        <row r="1">
          <cell r="A1" t="str">
            <v>บจก.เมืองพลสยามเมรัย</v>
          </cell>
        </row>
      </sheetData>
      <sheetData sheetId="5901">
        <row r="1">
          <cell r="A1" t="str">
            <v>บจก.เมืองพลสยามเมรัย</v>
          </cell>
        </row>
      </sheetData>
      <sheetData sheetId="5902">
        <row r="1">
          <cell r="A1" t="str">
            <v>บจก.เมืองพลสยามเมรัย</v>
          </cell>
        </row>
      </sheetData>
      <sheetData sheetId="5903" refreshError="1"/>
      <sheetData sheetId="5904" refreshError="1"/>
      <sheetData sheetId="5905" refreshError="1"/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>
        <row r="1">
          <cell r="A1" t="str">
            <v>บจก.เมืองพลสยามเมรัย</v>
          </cell>
        </row>
      </sheetData>
      <sheetData sheetId="5912" refreshError="1"/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>
        <row r="1">
          <cell r="A1" t="str">
            <v>บจก.เมืองพลสยามเมรัย</v>
          </cell>
        </row>
      </sheetData>
      <sheetData sheetId="5955" refreshError="1"/>
      <sheetData sheetId="5956" refreshError="1"/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>
        <row r="1">
          <cell r="A1" t="str">
            <v>บจก.เมืองพลสยามเมรัย</v>
          </cell>
        </row>
      </sheetData>
      <sheetData sheetId="5963" refreshError="1"/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>
        <row r="1">
          <cell r="A1" t="str">
            <v>บจก.เมืองพลสยามเมรัย</v>
          </cell>
        </row>
      </sheetData>
      <sheetData sheetId="6006" refreshError="1"/>
      <sheetData sheetId="6007" refreshError="1"/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>
        <row r="1">
          <cell r="A1" t="str">
            <v>บจก.เมืองพลสยามเมรัย</v>
          </cell>
        </row>
      </sheetData>
      <sheetData sheetId="6014" refreshError="1"/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>
        <row r="1">
          <cell r="A1" t="str">
            <v>บจก.เมืองพลสยามเมรัย</v>
          </cell>
        </row>
      </sheetData>
      <sheetData sheetId="6057" refreshError="1"/>
      <sheetData sheetId="6058" refreshError="1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 refreshError="1"/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 refreshError="1"/>
      <sheetData sheetId="6145" refreshError="1"/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 refreshError="1"/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 refreshError="1"/>
      <sheetData sheetId="6196" refreshError="1"/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 refreshError="1"/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 refreshError="1"/>
      <sheetData sheetId="6247" refreshError="1"/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 refreshError="1"/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/>
      <sheetData sheetId="6292"/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 refreshError="1"/>
      <sheetData sheetId="6298" refreshError="1"/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 refreshError="1"/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 refreshError="1"/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 refreshError="1"/>
      <sheetData sheetId="6349" refreshError="1"/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 refreshError="1"/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 refreshError="1"/>
      <sheetData sheetId="6400" refreshError="1"/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 refreshError="1"/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 refreshError="1"/>
      <sheetData sheetId="6451" refreshError="1"/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 refreshError="1"/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/>
      <sheetData sheetId="6598"/>
      <sheetData sheetId="6599"/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/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>
        <row r="1">
          <cell r="A1" t="str">
            <v>บจก.เมืองพลสยามเมรัย</v>
          </cell>
        </row>
      </sheetData>
      <sheetData sheetId="11572">
        <row r="1">
          <cell r="A1" t="str">
            <v>บจก.เมืองพลสยามเมรัย</v>
          </cell>
        </row>
      </sheetData>
      <sheetData sheetId="11573">
        <row r="1">
          <cell r="A1" t="str">
            <v>บจก.เมืองพลสยามเมรัย</v>
          </cell>
        </row>
      </sheetData>
      <sheetData sheetId="11574">
        <row r="1">
          <cell r="A1" t="str">
            <v>บจก.เมืองพลสยามเมรัย</v>
          </cell>
        </row>
      </sheetData>
      <sheetData sheetId="11575">
        <row r="1">
          <cell r="A1" t="str">
            <v>บจก.เมืองพลสยามเมรัย</v>
          </cell>
        </row>
      </sheetData>
      <sheetData sheetId="11576">
        <row r="1">
          <cell r="A1" t="str">
            <v>บจก.เมืองพลสยามเมรัย</v>
          </cell>
        </row>
      </sheetData>
      <sheetData sheetId="11577" refreshError="1"/>
      <sheetData sheetId="11578">
        <row r="1">
          <cell r="A1" t="str">
            <v>บจก.เมืองพลสยามเมรัย</v>
          </cell>
        </row>
      </sheetData>
      <sheetData sheetId="11579">
        <row r="1">
          <cell r="A1" t="str">
            <v>บจก.เมืองพลสยามเมรัย</v>
          </cell>
        </row>
      </sheetData>
      <sheetData sheetId="11580">
        <row r="1">
          <cell r="A1" t="str">
            <v>บจก.เมืองพลสยามเมรัย</v>
          </cell>
        </row>
      </sheetData>
      <sheetData sheetId="11581">
        <row r="1">
          <cell r="A1" t="str">
            <v>บจก.เมืองพลสยามเมรัย</v>
          </cell>
        </row>
      </sheetData>
      <sheetData sheetId="11582">
        <row r="1">
          <cell r="A1" t="str">
            <v>บจก.เมืองพลสยามเมรัย</v>
          </cell>
        </row>
      </sheetData>
      <sheetData sheetId="11583">
        <row r="1">
          <cell r="A1" t="str">
            <v>บจก.เมืองพลสยามเมรัย</v>
          </cell>
        </row>
      </sheetData>
      <sheetData sheetId="11584">
        <row r="1">
          <cell r="A1" t="str">
            <v>บจก.เมืองพลสยามเมรัย</v>
          </cell>
        </row>
      </sheetData>
      <sheetData sheetId="11585">
        <row r="1">
          <cell r="A1" t="str">
            <v>บจก.เมืองพลสยามเมรัย</v>
          </cell>
        </row>
      </sheetData>
      <sheetData sheetId="11586">
        <row r="1">
          <cell r="A1" t="str">
            <v>บจก.เมืองพลสยามเมรัย</v>
          </cell>
        </row>
      </sheetData>
      <sheetData sheetId="11587">
        <row r="1">
          <cell r="A1" t="str">
            <v>บจก.เมืองพลสยามเมรัย</v>
          </cell>
        </row>
      </sheetData>
      <sheetData sheetId="11588">
        <row r="1">
          <cell r="A1" t="str">
            <v>บจก.เมืองพลสยามเมรัย</v>
          </cell>
        </row>
      </sheetData>
      <sheetData sheetId="11589">
        <row r="1">
          <cell r="A1" t="str">
            <v>บจก.เมืองพลสยามเมรัย</v>
          </cell>
        </row>
      </sheetData>
      <sheetData sheetId="11590">
        <row r="1">
          <cell r="A1" t="str">
            <v>บจก.เมืองพลสยามเมรัย</v>
          </cell>
        </row>
      </sheetData>
      <sheetData sheetId="11591">
        <row r="1">
          <cell r="A1" t="str">
            <v>บจก.เมืองพลสยามเมรัย</v>
          </cell>
        </row>
      </sheetData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/>
      <sheetData sheetId="11617">
        <row r="1">
          <cell r="A1" t="str">
            <v>บจก.เมืองพลสยามเมรัย</v>
          </cell>
        </row>
      </sheetData>
      <sheetData sheetId="11618">
        <row r="1">
          <cell r="A1" t="str">
            <v>บจก.เมืองพลสยามเมรัย</v>
          </cell>
        </row>
      </sheetData>
      <sheetData sheetId="11619">
        <row r="1">
          <cell r="A1" t="str">
            <v>บจก.เมืองพลสยามเมรัย</v>
          </cell>
        </row>
      </sheetData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5"/>
  <sheetViews>
    <sheetView tabSelected="1" topLeftCell="A132" zoomScale="90" zoomScaleNormal="90" zoomScaleSheetLayoutView="100" zoomScalePageLayoutView="85" workbookViewId="0">
      <selection activeCell="R78" sqref="R78"/>
    </sheetView>
  </sheetViews>
  <sheetFormatPr defaultColWidth="9.125" defaultRowHeight="16.2" customHeight="1"/>
  <cols>
    <col min="1" max="3" width="1.375" style="2" customWidth="1"/>
    <col min="4" max="4" width="42.625" style="2" customWidth="1"/>
    <col min="5" max="5" width="7" style="2" customWidth="1"/>
    <col min="6" max="6" width="0.875" style="2" customWidth="1"/>
    <col min="7" max="7" width="13.375" style="21" customWidth="1"/>
    <col min="8" max="8" width="0.875" style="21" customWidth="1"/>
    <col min="9" max="9" width="13.375" style="21" customWidth="1"/>
    <col min="10" max="10" width="0.875" style="2" customWidth="1"/>
    <col min="11" max="11" width="13.375" style="21" customWidth="1"/>
    <col min="12" max="12" width="0.875" style="2" customWidth="1"/>
    <col min="13" max="13" width="13.375" style="2" customWidth="1"/>
    <col min="14" max="14" width="0.875" style="2" customWidth="1"/>
    <col min="15" max="15" width="13.375" style="2" customWidth="1"/>
    <col min="16" max="16384" width="9.125" style="2"/>
  </cols>
  <sheetData>
    <row r="1" spans="1:15" ht="16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6.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6.2" customHeight="1">
      <c r="A4" s="5"/>
      <c r="B4" s="5"/>
      <c r="C4" s="5"/>
      <c r="D4" s="5"/>
      <c r="E4" s="5"/>
      <c r="F4" s="5"/>
      <c r="G4" s="6"/>
      <c r="H4" s="6"/>
      <c r="I4" s="6"/>
      <c r="K4" s="6"/>
    </row>
    <row r="5" spans="1:15" ht="16.2" customHeight="1">
      <c r="A5" s="5"/>
      <c r="B5" s="5"/>
      <c r="C5" s="5"/>
      <c r="D5" s="5"/>
      <c r="E5" s="5"/>
      <c r="F5" s="5"/>
      <c r="G5" s="6"/>
      <c r="H5" s="6"/>
      <c r="I5" s="6"/>
      <c r="K5" s="6"/>
    </row>
    <row r="6" spans="1:15" ht="16.2" customHeight="1">
      <c r="A6" s="5"/>
      <c r="B6" s="5"/>
      <c r="C6" s="5"/>
      <c r="D6" s="5"/>
      <c r="E6" s="5"/>
      <c r="F6" s="5"/>
      <c r="G6" s="123" t="s">
        <v>3</v>
      </c>
      <c r="H6" s="123"/>
      <c r="I6" s="123"/>
      <c r="J6" s="123"/>
      <c r="K6" s="123"/>
      <c r="M6" s="120" t="s">
        <v>4</v>
      </c>
      <c r="N6" s="120"/>
      <c r="O6" s="120"/>
    </row>
    <row r="7" spans="1:15" ht="16.2" customHeight="1">
      <c r="A7" s="5"/>
      <c r="B7" s="5"/>
      <c r="C7" s="5"/>
      <c r="D7" s="5"/>
      <c r="E7" s="5"/>
      <c r="F7" s="5"/>
      <c r="G7" s="124" t="s">
        <v>5</v>
      </c>
      <c r="H7" s="124"/>
      <c r="I7" s="124"/>
      <c r="J7" s="124"/>
      <c r="K7" s="124"/>
      <c r="M7" s="121" t="s">
        <v>5</v>
      </c>
      <c r="N7" s="121"/>
      <c r="O7" s="121"/>
    </row>
    <row r="8" spans="1:15" ht="16.2" customHeight="1">
      <c r="A8" s="5"/>
      <c r="B8" s="5"/>
      <c r="C8" s="5"/>
      <c r="D8" s="5"/>
      <c r="E8" s="5"/>
      <c r="F8" s="5"/>
      <c r="G8" s="7"/>
      <c r="H8" s="7"/>
      <c r="I8" s="9" t="s">
        <v>6</v>
      </c>
      <c r="K8" s="9" t="s">
        <v>6</v>
      </c>
      <c r="M8" s="8"/>
      <c r="N8" s="8"/>
      <c r="O8" s="8"/>
    </row>
    <row r="9" spans="1:15" ht="16.2" customHeight="1">
      <c r="A9" s="5"/>
      <c r="B9" s="5"/>
      <c r="C9" s="5"/>
      <c r="D9" s="5"/>
      <c r="E9" s="5"/>
      <c r="F9" s="5"/>
      <c r="G9" s="10" t="s">
        <v>7</v>
      </c>
      <c r="H9" s="7"/>
      <c r="I9" s="10" t="s">
        <v>7</v>
      </c>
      <c r="K9" s="10" t="s">
        <v>194</v>
      </c>
      <c r="M9" s="10" t="s">
        <v>7</v>
      </c>
      <c r="N9" s="8"/>
      <c r="O9" s="10" t="s">
        <v>7</v>
      </c>
    </row>
    <row r="10" spans="1:15" ht="16.2" customHeight="1">
      <c r="E10" s="11"/>
      <c r="F10" s="12"/>
      <c r="G10" s="13" t="s">
        <v>8</v>
      </c>
      <c r="H10" s="14"/>
      <c r="I10" s="13" t="s">
        <v>9</v>
      </c>
      <c r="K10" s="13" t="s">
        <v>9</v>
      </c>
      <c r="M10" s="13" t="s">
        <v>8</v>
      </c>
      <c r="N10" s="14"/>
      <c r="O10" s="13" t="s">
        <v>9</v>
      </c>
    </row>
    <row r="11" spans="1:15" ht="16.2" customHeight="1">
      <c r="A11" s="1"/>
      <c r="E11" s="15" t="s">
        <v>10</v>
      </c>
      <c r="F11" s="16"/>
      <c r="G11" s="17" t="s">
        <v>11</v>
      </c>
      <c r="H11" s="18"/>
      <c r="I11" s="17" t="s">
        <v>11</v>
      </c>
      <c r="K11" s="17" t="s">
        <v>11</v>
      </c>
      <c r="M11" s="17" t="s">
        <v>11</v>
      </c>
      <c r="N11" s="18"/>
      <c r="O11" s="17" t="s">
        <v>11</v>
      </c>
    </row>
    <row r="12" spans="1:15" ht="16.2" customHeight="1">
      <c r="A12" s="1" t="s">
        <v>12</v>
      </c>
      <c r="E12" s="19"/>
      <c r="F12" s="19"/>
      <c r="G12" s="20"/>
      <c r="H12" s="20"/>
      <c r="I12" s="20"/>
      <c r="K12" s="20"/>
    </row>
    <row r="13" spans="1:15" ht="16.2" customHeight="1">
      <c r="A13" s="1"/>
      <c r="D13" s="21"/>
      <c r="E13" s="19"/>
      <c r="F13" s="19"/>
      <c r="G13" s="20"/>
      <c r="H13" s="20"/>
      <c r="I13" s="20"/>
      <c r="K13" s="20"/>
    </row>
    <row r="14" spans="1:15" ht="16.2" customHeight="1">
      <c r="A14" s="2" t="s">
        <v>13</v>
      </c>
      <c r="E14" s="19">
        <v>11</v>
      </c>
      <c r="F14" s="19"/>
      <c r="G14" s="22">
        <v>2246183</v>
      </c>
      <c r="H14" s="20"/>
      <c r="I14" s="22">
        <v>3150640</v>
      </c>
      <c r="J14" s="21"/>
      <c r="K14" s="22">
        <v>2509893</v>
      </c>
      <c r="L14" s="21"/>
      <c r="M14" s="22">
        <v>459482</v>
      </c>
      <c r="N14" s="21"/>
      <c r="O14" s="22">
        <v>288178</v>
      </c>
    </row>
    <row r="15" spans="1:15" ht="16.2" customHeight="1">
      <c r="A15" s="23" t="s">
        <v>14</v>
      </c>
      <c r="B15" s="23"/>
      <c r="C15" s="23"/>
      <c r="D15" s="23"/>
      <c r="E15" s="19"/>
      <c r="F15" s="19"/>
      <c r="G15" s="22">
        <v>32955</v>
      </c>
      <c r="I15" s="22">
        <v>42674</v>
      </c>
      <c r="J15" s="21"/>
      <c r="K15" s="22">
        <v>19742</v>
      </c>
      <c r="L15" s="21"/>
      <c r="M15" s="22">
        <v>68</v>
      </c>
      <c r="N15" s="21"/>
      <c r="O15" s="22">
        <v>973</v>
      </c>
    </row>
    <row r="16" spans="1:15" ht="16.2" customHeight="1">
      <c r="A16" s="2" t="s">
        <v>15</v>
      </c>
      <c r="E16" s="19">
        <v>21</v>
      </c>
      <c r="F16" s="19"/>
      <c r="G16" s="22">
        <v>3444736</v>
      </c>
      <c r="H16" s="20"/>
      <c r="I16" s="22">
        <v>1249761</v>
      </c>
      <c r="J16" s="21"/>
      <c r="K16" s="22">
        <v>1270597</v>
      </c>
      <c r="L16" s="21"/>
      <c r="M16" s="22">
        <v>0</v>
      </c>
      <c r="N16" s="21"/>
      <c r="O16" s="22">
        <v>0</v>
      </c>
    </row>
    <row r="17" spans="1:15" ht="16.2" customHeight="1">
      <c r="A17" s="2" t="s">
        <v>16</v>
      </c>
      <c r="E17" s="19">
        <v>12</v>
      </c>
      <c r="F17" s="19"/>
      <c r="G17" s="22">
        <v>6370812</v>
      </c>
      <c r="H17" s="20"/>
      <c r="I17" s="22">
        <v>5739125</v>
      </c>
      <c r="J17" s="21"/>
      <c r="K17" s="22">
        <v>6370736</v>
      </c>
      <c r="L17" s="21"/>
      <c r="M17" s="22">
        <v>672766</v>
      </c>
      <c r="N17" s="22"/>
      <c r="O17" s="22">
        <v>984202</v>
      </c>
    </row>
    <row r="18" spans="1:15" ht="16.2" customHeight="1">
      <c r="A18" s="2" t="s">
        <v>17</v>
      </c>
      <c r="E18" s="19">
        <v>13</v>
      </c>
      <c r="F18" s="19"/>
      <c r="G18" s="22">
        <v>106120</v>
      </c>
      <c r="H18" s="20"/>
      <c r="I18" s="22">
        <v>63148</v>
      </c>
      <c r="J18" s="21"/>
      <c r="K18" s="22">
        <v>56758</v>
      </c>
      <c r="L18" s="21"/>
      <c r="M18" s="22">
        <v>10617</v>
      </c>
      <c r="N18" s="22"/>
      <c r="O18" s="22">
        <v>8512</v>
      </c>
    </row>
    <row r="19" spans="1:15" ht="16.2" customHeight="1">
      <c r="A19" s="2" t="s">
        <v>18</v>
      </c>
      <c r="E19" s="19">
        <v>14</v>
      </c>
      <c r="F19" s="19"/>
      <c r="G19" s="22">
        <v>8297727</v>
      </c>
      <c r="H19" s="20"/>
      <c r="I19" s="22">
        <v>5847784</v>
      </c>
      <c r="J19" s="21"/>
      <c r="K19" s="22">
        <v>3706399</v>
      </c>
      <c r="L19" s="21"/>
      <c r="M19" s="22">
        <v>5455863</v>
      </c>
      <c r="N19" s="22"/>
      <c r="O19" s="22">
        <v>5455863</v>
      </c>
    </row>
    <row r="20" spans="1:15" ht="16.2" customHeight="1">
      <c r="A20" s="23" t="s">
        <v>19</v>
      </c>
      <c r="B20" s="24"/>
      <c r="E20" s="19">
        <v>14</v>
      </c>
      <c r="F20" s="19"/>
      <c r="G20" s="22">
        <v>0</v>
      </c>
      <c r="H20" s="20"/>
      <c r="I20" s="22">
        <v>0</v>
      </c>
      <c r="J20" s="21"/>
      <c r="K20" s="22">
        <v>0</v>
      </c>
      <c r="L20" s="21"/>
      <c r="M20" s="22">
        <v>5699783</v>
      </c>
      <c r="N20" s="22"/>
      <c r="O20" s="22">
        <v>5699783</v>
      </c>
    </row>
    <row r="21" spans="1:15" ht="16.2" customHeight="1">
      <c r="A21" s="23" t="s">
        <v>20</v>
      </c>
      <c r="B21" s="24"/>
      <c r="C21" s="24"/>
      <c r="D21" s="24"/>
      <c r="E21" s="19">
        <v>15</v>
      </c>
      <c r="F21" s="19"/>
      <c r="G21" s="22">
        <v>42563</v>
      </c>
      <c r="H21" s="20"/>
      <c r="I21" s="22">
        <v>48587</v>
      </c>
      <c r="J21" s="21"/>
      <c r="K21" s="22">
        <v>57709</v>
      </c>
      <c r="L21" s="21"/>
      <c r="M21" s="22">
        <v>175</v>
      </c>
      <c r="N21" s="22"/>
      <c r="O21" s="22">
        <v>1611</v>
      </c>
    </row>
    <row r="22" spans="1:15" ht="16.2" customHeight="1">
      <c r="A22" s="23" t="s">
        <v>21</v>
      </c>
      <c r="B22" s="24"/>
      <c r="C22" s="24"/>
      <c r="D22" s="24"/>
      <c r="E22" s="19">
        <v>16</v>
      </c>
      <c r="F22" s="19"/>
      <c r="G22" s="22">
        <v>125626</v>
      </c>
      <c r="H22" s="20"/>
      <c r="I22" s="22">
        <v>151893</v>
      </c>
      <c r="J22" s="21"/>
      <c r="K22" s="22">
        <v>184252</v>
      </c>
      <c r="L22" s="21"/>
      <c r="M22" s="22">
        <v>0</v>
      </c>
      <c r="N22" s="22"/>
      <c r="O22" s="22">
        <v>0</v>
      </c>
    </row>
    <row r="23" spans="1:15" ht="16.2" customHeight="1">
      <c r="A23" s="23" t="s">
        <v>22</v>
      </c>
      <c r="B23" s="24"/>
      <c r="C23" s="24"/>
      <c r="D23" s="24"/>
      <c r="E23" s="19">
        <v>17</v>
      </c>
      <c r="F23" s="19"/>
      <c r="G23" s="22">
        <v>1926096</v>
      </c>
      <c r="H23" s="20"/>
      <c r="I23" s="22">
        <v>1926096</v>
      </c>
      <c r="J23" s="21"/>
      <c r="K23" s="22">
        <v>1926096</v>
      </c>
      <c r="L23" s="21"/>
      <c r="M23" s="22">
        <v>0</v>
      </c>
      <c r="N23" s="22"/>
      <c r="O23" s="22">
        <v>0</v>
      </c>
    </row>
    <row r="24" spans="1:15" ht="16.2" customHeight="1">
      <c r="A24" s="23" t="s">
        <v>23</v>
      </c>
      <c r="B24" s="24"/>
      <c r="C24" s="24"/>
      <c r="D24" s="24"/>
      <c r="E24" s="19">
        <v>18</v>
      </c>
      <c r="F24" s="19"/>
      <c r="G24" s="22">
        <v>326673</v>
      </c>
      <c r="H24" s="20"/>
      <c r="I24" s="22">
        <v>322309</v>
      </c>
      <c r="J24" s="21"/>
      <c r="K24" s="22">
        <v>261680</v>
      </c>
      <c r="L24" s="21"/>
      <c r="M24" s="22">
        <v>3179</v>
      </c>
      <c r="N24" s="22"/>
      <c r="O24" s="22">
        <v>3849</v>
      </c>
    </row>
    <row r="25" spans="1:15" ht="16.2" customHeight="1">
      <c r="A25" s="23" t="s">
        <v>24</v>
      </c>
      <c r="B25" s="24"/>
      <c r="C25" s="24"/>
      <c r="D25" s="24"/>
      <c r="E25" s="19">
        <v>19</v>
      </c>
      <c r="F25" s="19"/>
      <c r="G25" s="22">
        <v>288460</v>
      </c>
      <c r="H25" s="20"/>
      <c r="I25" s="22">
        <v>321699</v>
      </c>
      <c r="J25" s="21"/>
      <c r="K25" s="22">
        <v>364051</v>
      </c>
      <c r="L25" s="21"/>
      <c r="M25" s="22">
        <v>0</v>
      </c>
      <c r="N25" s="21"/>
      <c r="O25" s="22">
        <v>0</v>
      </c>
    </row>
    <row r="26" spans="1:15" ht="16.2" customHeight="1">
      <c r="A26" s="23" t="s">
        <v>25</v>
      </c>
      <c r="B26" s="24"/>
      <c r="C26" s="24"/>
      <c r="D26" s="24"/>
      <c r="E26" s="19">
        <v>20</v>
      </c>
      <c r="F26" s="19"/>
      <c r="G26" s="25">
        <v>490965</v>
      </c>
      <c r="H26" s="20"/>
      <c r="I26" s="25">
        <v>582465</v>
      </c>
      <c r="J26" s="21"/>
      <c r="K26" s="25">
        <v>571061</v>
      </c>
      <c r="L26" s="21"/>
      <c r="M26" s="25">
        <v>16702</v>
      </c>
      <c r="N26" s="21"/>
      <c r="O26" s="25">
        <v>16551</v>
      </c>
    </row>
    <row r="27" spans="1:15" ht="16.2" customHeight="1">
      <c r="A27" s="23"/>
      <c r="B27" s="23"/>
      <c r="C27" s="23"/>
      <c r="D27" s="23"/>
      <c r="E27" s="19"/>
      <c r="F27" s="19"/>
      <c r="G27" s="26"/>
      <c r="I27" s="26"/>
      <c r="J27" s="21"/>
      <c r="K27" s="26"/>
      <c r="L27" s="21"/>
      <c r="M27" s="21"/>
      <c r="N27" s="21"/>
      <c r="O27" s="21"/>
    </row>
    <row r="28" spans="1:15" ht="16.2" customHeight="1" thickBot="1">
      <c r="A28" s="1" t="s">
        <v>26</v>
      </c>
      <c r="B28" s="1"/>
      <c r="C28" s="1"/>
      <c r="D28" s="1"/>
      <c r="E28" s="19"/>
      <c r="F28" s="19"/>
      <c r="G28" s="27">
        <f>SUM(G14:G26)</f>
        <v>23698916</v>
      </c>
      <c r="H28" s="28"/>
      <c r="I28" s="27">
        <f>SUM(I14:I26)</f>
        <v>19446181</v>
      </c>
      <c r="J28" s="21"/>
      <c r="K28" s="27">
        <f>SUM(K14:K26)</f>
        <v>17298974</v>
      </c>
      <c r="L28" s="21"/>
      <c r="M28" s="27">
        <f>SUM(M14:M26)</f>
        <v>12318635</v>
      </c>
      <c r="N28" s="21"/>
      <c r="O28" s="27">
        <f>SUM(O14:O26)</f>
        <v>12459522</v>
      </c>
    </row>
    <row r="29" spans="1:15" ht="16.2" customHeight="1" thickTop="1">
      <c r="A29" s="1"/>
      <c r="B29" s="1"/>
      <c r="C29" s="1"/>
      <c r="D29" s="1"/>
      <c r="E29" s="19"/>
      <c r="F29" s="19"/>
      <c r="G29" s="28"/>
      <c r="H29" s="28"/>
      <c r="I29" s="28"/>
      <c r="K29" s="28"/>
    </row>
    <row r="30" spans="1:15" ht="16.2" customHeight="1">
      <c r="A30" s="1"/>
      <c r="B30" s="1"/>
      <c r="C30" s="1"/>
      <c r="D30" s="1"/>
      <c r="E30" s="19"/>
      <c r="F30" s="19"/>
      <c r="G30" s="28"/>
      <c r="H30" s="28"/>
      <c r="I30" s="28"/>
      <c r="K30" s="28"/>
    </row>
    <row r="31" spans="1:15" ht="16.2" customHeight="1">
      <c r="A31" s="1"/>
      <c r="B31" s="1"/>
      <c r="C31" s="1"/>
      <c r="D31" s="1"/>
      <c r="E31" s="19"/>
      <c r="F31" s="19"/>
      <c r="G31" s="28"/>
      <c r="H31" s="28"/>
      <c r="I31" s="28"/>
      <c r="K31" s="28"/>
    </row>
    <row r="32" spans="1:15" ht="16.2" customHeight="1">
      <c r="A32" s="1"/>
      <c r="B32" s="1"/>
      <c r="C32" s="1"/>
      <c r="D32" s="1"/>
      <c r="E32" s="19"/>
      <c r="F32" s="19"/>
      <c r="G32" s="28"/>
      <c r="H32" s="28"/>
      <c r="I32" s="28"/>
      <c r="K32" s="28"/>
    </row>
    <row r="33" spans="1:11" ht="16.2" customHeight="1">
      <c r="A33" s="1"/>
      <c r="B33" s="1"/>
      <c r="C33" s="1"/>
      <c r="D33" s="1"/>
      <c r="E33" s="19"/>
      <c r="F33" s="19"/>
      <c r="G33" s="28"/>
      <c r="H33" s="28"/>
      <c r="I33" s="28"/>
      <c r="K33" s="28"/>
    </row>
    <row r="34" spans="1:11" ht="16.2" customHeight="1">
      <c r="A34" s="1"/>
      <c r="B34" s="1"/>
      <c r="C34" s="1"/>
      <c r="D34" s="1"/>
      <c r="E34" s="19"/>
      <c r="F34" s="19"/>
      <c r="G34" s="28"/>
      <c r="H34" s="28"/>
      <c r="I34" s="28"/>
      <c r="K34" s="28"/>
    </row>
    <row r="35" spans="1:11" ht="16.2" customHeight="1">
      <c r="A35" s="1"/>
      <c r="B35" s="1"/>
      <c r="C35" s="1"/>
      <c r="D35" s="1"/>
      <c r="E35" s="19"/>
      <c r="F35" s="19"/>
      <c r="G35" s="28"/>
      <c r="H35" s="28"/>
      <c r="I35" s="28"/>
      <c r="K35" s="28"/>
    </row>
    <row r="36" spans="1:11" ht="16.2" customHeight="1">
      <c r="A36" s="1"/>
      <c r="B36" s="1"/>
      <c r="C36" s="1"/>
      <c r="D36" s="1"/>
      <c r="E36" s="19"/>
      <c r="F36" s="19"/>
      <c r="G36" s="28"/>
      <c r="H36" s="28"/>
      <c r="I36" s="28"/>
      <c r="K36" s="28"/>
    </row>
    <row r="37" spans="1:11" ht="16.2" customHeight="1">
      <c r="A37" s="1"/>
      <c r="B37" s="1"/>
      <c r="C37" s="1"/>
      <c r="D37" s="1"/>
      <c r="E37" s="19"/>
      <c r="F37" s="19"/>
      <c r="G37" s="28"/>
      <c r="H37" s="28"/>
      <c r="I37" s="28"/>
      <c r="K37" s="28"/>
    </row>
    <row r="38" spans="1:11" ht="16.2" customHeight="1">
      <c r="A38" s="1"/>
      <c r="B38" s="1"/>
      <c r="C38" s="1"/>
      <c r="D38" s="1"/>
      <c r="E38" s="19"/>
      <c r="F38" s="19"/>
      <c r="G38" s="28"/>
      <c r="H38" s="28"/>
      <c r="I38" s="28"/>
      <c r="K38" s="28"/>
    </row>
    <row r="39" spans="1:11" ht="16.2" customHeight="1">
      <c r="A39" s="1"/>
      <c r="B39" s="1"/>
      <c r="C39" s="1"/>
      <c r="D39" s="1"/>
      <c r="E39" s="19"/>
      <c r="F39" s="19"/>
      <c r="G39" s="28"/>
      <c r="H39" s="28"/>
      <c r="I39" s="28"/>
      <c r="K39" s="28"/>
    </row>
    <row r="40" spans="1:11" ht="16.2" customHeight="1">
      <c r="A40" s="1"/>
      <c r="B40" s="1"/>
      <c r="C40" s="1"/>
      <c r="D40" s="1"/>
      <c r="E40" s="19"/>
      <c r="F40" s="19"/>
      <c r="G40" s="28"/>
      <c r="H40" s="28"/>
      <c r="I40" s="28"/>
      <c r="K40" s="28"/>
    </row>
    <row r="41" spans="1:11" ht="16.2" customHeight="1">
      <c r="A41" s="1"/>
      <c r="B41" s="1"/>
      <c r="C41" s="1"/>
      <c r="D41" s="1"/>
      <c r="E41" s="19"/>
      <c r="F41" s="19"/>
      <c r="G41" s="28"/>
      <c r="H41" s="28"/>
      <c r="I41" s="28"/>
      <c r="K41" s="28"/>
    </row>
    <row r="42" spans="1:11" ht="16.2" customHeight="1">
      <c r="A42" s="1"/>
      <c r="B42" s="1"/>
      <c r="C42" s="1"/>
      <c r="D42" s="1"/>
      <c r="E42" s="19"/>
      <c r="F42" s="19"/>
      <c r="G42" s="28"/>
      <c r="H42" s="28"/>
      <c r="I42" s="28"/>
      <c r="K42" s="28"/>
    </row>
    <row r="43" spans="1:11" ht="16.2" customHeight="1">
      <c r="A43" s="1"/>
      <c r="B43" s="1"/>
      <c r="C43" s="1"/>
      <c r="D43" s="1"/>
      <c r="E43" s="19"/>
      <c r="F43" s="19"/>
      <c r="G43" s="28"/>
      <c r="H43" s="28"/>
      <c r="I43" s="28"/>
      <c r="K43" s="28"/>
    </row>
    <row r="44" spans="1:11" ht="16.2" customHeight="1">
      <c r="A44" s="1"/>
      <c r="B44" s="1"/>
      <c r="C44" s="1"/>
      <c r="D44" s="1"/>
      <c r="E44" s="19"/>
      <c r="F44" s="19"/>
      <c r="G44" s="28"/>
      <c r="H44" s="28"/>
      <c r="I44" s="28"/>
      <c r="K44" s="28"/>
    </row>
    <row r="45" spans="1:11" ht="16.2" customHeight="1">
      <c r="A45" s="1"/>
      <c r="B45" s="1"/>
      <c r="C45" s="1"/>
      <c r="D45" s="1"/>
      <c r="E45" s="19"/>
      <c r="F45" s="19"/>
      <c r="G45" s="28"/>
      <c r="H45" s="28"/>
      <c r="I45" s="28"/>
      <c r="K45" s="28"/>
    </row>
    <row r="46" spans="1:11" ht="16.2" customHeight="1">
      <c r="A46" s="1"/>
      <c r="B46" s="1"/>
      <c r="C46" s="1"/>
      <c r="D46" s="1"/>
      <c r="E46" s="19"/>
      <c r="F46" s="19"/>
      <c r="G46" s="28"/>
      <c r="H46" s="28"/>
      <c r="I46" s="28"/>
      <c r="K46" s="28"/>
    </row>
    <row r="47" spans="1:11" ht="16.2" customHeight="1">
      <c r="A47" s="1"/>
      <c r="B47" s="1"/>
      <c r="C47" s="1"/>
      <c r="D47" s="1"/>
      <c r="E47" s="19"/>
      <c r="F47" s="19"/>
      <c r="G47" s="28"/>
      <c r="H47" s="28"/>
      <c r="I47" s="28"/>
      <c r="K47" s="28"/>
    </row>
    <row r="48" spans="1:11" ht="16.2" customHeight="1">
      <c r="A48" s="1"/>
      <c r="B48" s="1"/>
      <c r="C48" s="1"/>
      <c r="D48" s="1"/>
      <c r="E48" s="19"/>
      <c r="F48" s="19"/>
      <c r="G48" s="28"/>
      <c r="H48" s="28"/>
      <c r="I48" s="28"/>
      <c r="K48" s="28"/>
    </row>
    <row r="49" spans="1:15" ht="16.2" customHeight="1">
      <c r="A49" s="1"/>
      <c r="B49" s="1"/>
      <c r="C49" s="1"/>
      <c r="D49" s="1"/>
      <c r="E49" s="19"/>
      <c r="F49" s="19"/>
      <c r="G49" s="28"/>
      <c r="H49" s="28"/>
      <c r="I49" s="28"/>
      <c r="K49" s="28"/>
    </row>
    <row r="50" spans="1:15" ht="16.2" customHeight="1">
      <c r="A50" s="1"/>
      <c r="B50" s="1"/>
      <c r="C50" s="1"/>
      <c r="D50" s="1"/>
      <c r="E50" s="19"/>
      <c r="F50" s="19"/>
      <c r="G50" s="28"/>
      <c r="H50" s="28"/>
      <c r="I50" s="28"/>
      <c r="K50" s="28"/>
    </row>
    <row r="51" spans="1:15" ht="16.2" customHeight="1">
      <c r="A51" s="1"/>
      <c r="B51" s="1"/>
      <c r="C51" s="1"/>
      <c r="D51" s="1"/>
      <c r="E51" s="19"/>
      <c r="F51" s="19"/>
      <c r="G51" s="28"/>
      <c r="H51" s="28"/>
      <c r="I51" s="28"/>
      <c r="K51" s="28"/>
    </row>
    <row r="52" spans="1:15" ht="16.2" customHeight="1">
      <c r="A52" s="1"/>
      <c r="B52" s="1"/>
      <c r="C52" s="1"/>
      <c r="D52" s="1"/>
      <c r="E52" s="19"/>
      <c r="F52" s="19"/>
      <c r="G52" s="28"/>
      <c r="H52" s="28"/>
      <c r="I52" s="28"/>
      <c r="K52" s="28"/>
    </row>
    <row r="53" spans="1:15" ht="16.2" customHeight="1">
      <c r="A53" s="1"/>
      <c r="B53" s="1"/>
      <c r="C53" s="1"/>
      <c r="D53" s="1"/>
      <c r="E53" s="19"/>
      <c r="F53" s="19"/>
      <c r="G53" s="28"/>
      <c r="H53" s="28"/>
      <c r="I53" s="28"/>
      <c r="K53" s="28"/>
    </row>
    <row r="54" spans="1:15" ht="16.2" customHeight="1">
      <c r="A54" s="1"/>
      <c r="B54" s="1"/>
      <c r="C54" s="1"/>
      <c r="D54" s="1"/>
      <c r="E54" s="19"/>
      <c r="F54" s="19"/>
      <c r="G54" s="28"/>
      <c r="H54" s="28"/>
      <c r="I54" s="28"/>
      <c r="K54" s="28"/>
    </row>
    <row r="55" spans="1:15" ht="16.2" customHeight="1">
      <c r="A55" s="1"/>
      <c r="B55" s="1"/>
      <c r="C55" s="1"/>
      <c r="D55" s="1"/>
      <c r="E55" s="19"/>
      <c r="F55" s="19"/>
      <c r="G55" s="28"/>
      <c r="H55" s="28"/>
      <c r="I55" s="28"/>
      <c r="K55" s="28"/>
    </row>
    <row r="56" spans="1:15" ht="16.2" customHeight="1">
      <c r="A56" s="1"/>
      <c r="B56" s="1"/>
      <c r="C56" s="1"/>
      <c r="D56" s="1"/>
      <c r="E56" s="19"/>
      <c r="F56" s="19"/>
      <c r="G56" s="28"/>
      <c r="H56" s="28"/>
      <c r="I56" s="28"/>
      <c r="K56" s="28"/>
    </row>
    <row r="57" spans="1:15" ht="16.2" customHeight="1">
      <c r="A57" s="1"/>
      <c r="B57" s="1"/>
      <c r="C57" s="1"/>
      <c r="D57" s="1"/>
      <c r="E57" s="19"/>
      <c r="F57" s="19"/>
      <c r="G57" s="28"/>
      <c r="H57" s="28"/>
      <c r="I57" s="28"/>
      <c r="K57" s="28"/>
    </row>
    <row r="58" spans="1:15" ht="15.75" customHeight="1">
      <c r="A58" s="1"/>
      <c r="B58" s="1"/>
      <c r="C58" s="1"/>
      <c r="D58" s="1"/>
      <c r="E58" s="19"/>
      <c r="F58" s="19"/>
      <c r="G58" s="28"/>
      <c r="H58" s="28"/>
      <c r="I58" s="28"/>
      <c r="K58" s="28"/>
    </row>
    <row r="59" spans="1:15" ht="17.25" customHeight="1">
      <c r="A59" s="1"/>
      <c r="B59" s="1"/>
      <c r="C59" s="1"/>
      <c r="D59" s="1"/>
      <c r="E59" s="19"/>
      <c r="F59" s="19"/>
      <c r="G59" s="28"/>
      <c r="H59" s="28"/>
      <c r="I59" s="28"/>
      <c r="K59" s="28"/>
    </row>
    <row r="60" spans="1:15" ht="22.2" customHeight="1">
      <c r="A60" s="29" t="s">
        <v>27</v>
      </c>
      <c r="B60" s="29"/>
      <c r="C60" s="29"/>
      <c r="D60" s="29"/>
      <c r="E60" s="29"/>
      <c r="F60" s="29"/>
      <c r="G60" s="29"/>
      <c r="H60" s="29"/>
      <c r="I60" s="29"/>
      <c r="J60" s="30"/>
      <c r="K60" s="29"/>
      <c r="L60" s="30"/>
      <c r="M60" s="30"/>
      <c r="N60" s="30"/>
      <c r="O60" s="30"/>
    </row>
    <row r="61" spans="1:15" ht="16.2" customHeight="1">
      <c r="A61" s="1" t="s">
        <v>0</v>
      </c>
      <c r="B61" s="31"/>
      <c r="E61" s="19"/>
      <c r="F61" s="19"/>
      <c r="H61" s="6"/>
      <c r="J61" s="31"/>
      <c r="L61" s="31"/>
      <c r="M61" s="31"/>
      <c r="N61" s="31"/>
      <c r="O61" s="31"/>
    </row>
    <row r="62" spans="1:15" ht="16.2" customHeight="1">
      <c r="A62" s="122" t="s">
        <v>28</v>
      </c>
      <c r="B62" s="122"/>
      <c r="C62" s="122"/>
      <c r="D62" s="122"/>
      <c r="E62" s="122"/>
      <c r="F62" s="122"/>
      <c r="G62" s="122"/>
      <c r="H62" s="122"/>
      <c r="I62" s="122"/>
      <c r="K62" s="5"/>
    </row>
    <row r="63" spans="1:15" ht="16.2" customHeight="1">
      <c r="A63" s="4" t="str">
        <f>A3</f>
        <v>As at 31 December 2025</v>
      </c>
      <c r="B63" s="32"/>
      <c r="C63" s="32"/>
      <c r="D63" s="32"/>
      <c r="E63" s="32"/>
      <c r="F63" s="32"/>
      <c r="G63" s="33"/>
      <c r="H63" s="33"/>
      <c r="I63" s="33"/>
      <c r="J63" s="30"/>
      <c r="K63" s="33"/>
      <c r="L63" s="30"/>
      <c r="M63" s="30"/>
      <c r="N63" s="30"/>
      <c r="O63" s="30"/>
    </row>
    <row r="64" spans="1:15" ht="16.2" customHeight="1">
      <c r="A64" s="16"/>
      <c r="B64" s="5"/>
      <c r="C64" s="5"/>
      <c r="D64" s="5"/>
      <c r="E64" s="5"/>
      <c r="F64" s="5"/>
      <c r="G64" s="6"/>
      <c r="H64" s="6"/>
      <c r="I64" s="6"/>
      <c r="K64" s="6"/>
    </row>
    <row r="65" spans="1:15" ht="16.2" customHeight="1">
      <c r="A65" s="16"/>
      <c r="B65" s="5"/>
      <c r="C65" s="5"/>
      <c r="D65" s="5"/>
      <c r="E65" s="5"/>
      <c r="F65" s="5"/>
      <c r="G65" s="6"/>
      <c r="H65" s="6"/>
      <c r="I65" s="6"/>
      <c r="K65" s="6"/>
    </row>
    <row r="66" spans="1:15" ht="16.2" customHeight="1">
      <c r="A66" s="5"/>
      <c r="B66" s="5"/>
      <c r="C66" s="5"/>
      <c r="D66" s="5"/>
      <c r="E66" s="5"/>
      <c r="F66" s="5"/>
      <c r="G66" s="123" t="s">
        <v>3</v>
      </c>
      <c r="H66" s="123"/>
      <c r="I66" s="123"/>
      <c r="J66" s="123"/>
      <c r="K66" s="123"/>
      <c r="M66" s="120" t="s">
        <v>4</v>
      </c>
      <c r="N66" s="120"/>
      <c r="O66" s="120"/>
    </row>
    <row r="67" spans="1:15" ht="16.2" customHeight="1">
      <c r="A67" s="5"/>
      <c r="B67" s="5"/>
      <c r="C67" s="5"/>
      <c r="D67" s="5"/>
      <c r="E67" s="5"/>
      <c r="F67" s="5"/>
      <c r="G67" s="124" t="s">
        <v>5</v>
      </c>
      <c r="H67" s="124"/>
      <c r="I67" s="124"/>
      <c r="J67" s="124"/>
      <c r="K67" s="124"/>
      <c r="M67" s="121" t="s">
        <v>5</v>
      </c>
      <c r="N67" s="121"/>
      <c r="O67" s="121"/>
    </row>
    <row r="68" spans="1:15" ht="16.2" customHeight="1">
      <c r="A68" s="5"/>
      <c r="B68" s="5"/>
      <c r="C68" s="5"/>
      <c r="D68" s="5"/>
      <c r="E68" s="5"/>
      <c r="F68" s="5"/>
      <c r="G68" s="7"/>
      <c r="H68" s="7"/>
      <c r="I68" s="9" t="s">
        <v>6</v>
      </c>
      <c r="K68" s="9" t="s">
        <v>6</v>
      </c>
      <c r="M68" s="8"/>
      <c r="N68" s="8"/>
      <c r="O68" s="8"/>
    </row>
    <row r="69" spans="1:15" ht="16.2" customHeight="1">
      <c r="A69" s="5"/>
      <c r="B69" s="5"/>
      <c r="C69" s="5"/>
      <c r="D69" s="5"/>
      <c r="E69" s="5"/>
      <c r="F69" s="5"/>
      <c r="G69" s="10" t="s">
        <v>7</v>
      </c>
      <c r="H69" s="7"/>
      <c r="I69" s="10" t="s">
        <v>7</v>
      </c>
      <c r="K69" s="10" t="s">
        <v>194</v>
      </c>
      <c r="M69" s="10" t="s">
        <v>7</v>
      </c>
      <c r="N69" s="8"/>
      <c r="O69" s="10" t="s">
        <v>7</v>
      </c>
    </row>
    <row r="70" spans="1:15" ht="16.2" customHeight="1">
      <c r="B70" s="31"/>
      <c r="C70" s="31"/>
      <c r="D70" s="31"/>
      <c r="E70" s="11"/>
      <c r="F70" s="12"/>
      <c r="G70" s="13" t="s">
        <v>8</v>
      </c>
      <c r="H70" s="14"/>
      <c r="I70" s="13" t="s">
        <v>9</v>
      </c>
      <c r="K70" s="13" t="s">
        <v>9</v>
      </c>
      <c r="M70" s="13" t="s">
        <v>8</v>
      </c>
      <c r="N70" s="14"/>
      <c r="O70" s="13" t="s">
        <v>9</v>
      </c>
    </row>
    <row r="71" spans="1:15" ht="16.2" customHeight="1">
      <c r="B71" s="1"/>
      <c r="C71" s="1"/>
      <c r="E71" s="15" t="s">
        <v>10</v>
      </c>
      <c r="F71" s="16"/>
      <c r="G71" s="17" t="s">
        <v>11</v>
      </c>
      <c r="H71" s="18"/>
      <c r="I71" s="17" t="s">
        <v>11</v>
      </c>
      <c r="K71" s="17" t="s">
        <v>11</v>
      </c>
      <c r="M71" s="17" t="s">
        <v>11</v>
      </c>
      <c r="N71" s="18"/>
      <c r="O71" s="17" t="s">
        <v>11</v>
      </c>
    </row>
    <row r="72" spans="1:15" ht="16.2" customHeight="1">
      <c r="A72" s="1" t="s">
        <v>29</v>
      </c>
      <c r="B72" s="1"/>
      <c r="C72" s="1"/>
      <c r="E72" s="34"/>
      <c r="F72" s="16"/>
      <c r="G72" s="18"/>
      <c r="H72" s="18"/>
      <c r="I72" s="18"/>
      <c r="K72" s="18"/>
    </row>
    <row r="73" spans="1:15" ht="8.1" customHeight="1">
      <c r="A73" s="1"/>
      <c r="B73" s="1"/>
      <c r="C73" s="1"/>
      <c r="E73" s="34"/>
      <c r="F73" s="16"/>
      <c r="G73" s="18"/>
      <c r="H73" s="18"/>
      <c r="I73" s="18"/>
      <c r="K73" s="18"/>
    </row>
    <row r="74" spans="1:15" ht="16.2" customHeight="1">
      <c r="A74" s="1" t="s">
        <v>30</v>
      </c>
      <c r="B74" s="1"/>
      <c r="C74" s="1"/>
      <c r="E74" s="34"/>
      <c r="F74" s="16"/>
      <c r="G74" s="18"/>
      <c r="H74" s="18"/>
      <c r="I74" s="18"/>
      <c r="K74" s="18"/>
    </row>
    <row r="75" spans="1:15" ht="8.1" customHeight="1">
      <c r="A75" s="1"/>
      <c r="B75" s="1"/>
      <c r="C75" s="1"/>
      <c r="E75" s="34"/>
      <c r="F75" s="16"/>
      <c r="G75" s="18"/>
      <c r="H75" s="18"/>
      <c r="I75" s="18"/>
      <c r="K75" s="18"/>
    </row>
    <row r="76" spans="1:15" ht="16.2" customHeight="1">
      <c r="A76" s="2" t="s">
        <v>31</v>
      </c>
      <c r="E76" s="35"/>
      <c r="F76" s="19"/>
      <c r="G76" s="22">
        <v>0</v>
      </c>
      <c r="H76" s="22"/>
      <c r="I76" s="22">
        <v>130334</v>
      </c>
      <c r="J76" s="21"/>
      <c r="K76" s="22">
        <v>0</v>
      </c>
      <c r="L76" s="21"/>
      <c r="M76" s="22">
        <v>0</v>
      </c>
      <c r="N76" s="21"/>
      <c r="O76" s="22">
        <v>130334</v>
      </c>
    </row>
    <row r="77" spans="1:15" ht="16.2" customHeight="1">
      <c r="A77" s="2" t="s">
        <v>32</v>
      </c>
      <c r="E77" s="35">
        <v>21</v>
      </c>
      <c r="F77" s="19"/>
      <c r="G77" s="22">
        <v>8374198</v>
      </c>
      <c r="H77" s="22"/>
      <c r="I77" s="22">
        <v>6163546</v>
      </c>
      <c r="J77" s="21"/>
      <c r="K77" s="22">
        <v>6104270</v>
      </c>
      <c r="L77" s="21"/>
      <c r="M77" s="22">
        <v>0</v>
      </c>
      <c r="N77" s="21"/>
      <c r="O77" s="22">
        <v>0</v>
      </c>
    </row>
    <row r="78" spans="1:15" ht="16.2" customHeight="1">
      <c r="A78" s="2" t="s">
        <v>33</v>
      </c>
      <c r="E78" s="35">
        <v>21</v>
      </c>
      <c r="F78" s="19"/>
      <c r="G78" s="22">
        <v>0</v>
      </c>
      <c r="H78" s="22"/>
      <c r="I78" s="22">
        <v>127390</v>
      </c>
      <c r="J78" s="21"/>
      <c r="K78" s="22">
        <v>127676</v>
      </c>
      <c r="L78" s="21"/>
      <c r="M78" s="22">
        <v>0</v>
      </c>
      <c r="N78" s="21"/>
      <c r="O78" s="22">
        <v>0</v>
      </c>
    </row>
    <row r="79" spans="1:15" ht="16.2" customHeight="1">
      <c r="A79" s="2" t="s">
        <v>34</v>
      </c>
      <c r="E79" s="35"/>
      <c r="F79" s="19"/>
      <c r="G79" s="22">
        <v>47</v>
      </c>
      <c r="H79" s="22"/>
      <c r="I79" s="22">
        <v>0</v>
      </c>
      <c r="J79" s="21"/>
      <c r="K79" s="22">
        <v>0</v>
      </c>
      <c r="L79" s="21"/>
      <c r="M79" s="22">
        <v>0</v>
      </c>
      <c r="N79" s="21"/>
      <c r="O79" s="22">
        <v>0</v>
      </c>
    </row>
    <row r="80" spans="1:15" ht="16.2" customHeight="1">
      <c r="A80" s="2" t="s">
        <v>35</v>
      </c>
      <c r="E80" s="35">
        <v>22</v>
      </c>
      <c r="F80" s="19"/>
      <c r="G80" s="22">
        <v>237928</v>
      </c>
      <c r="H80" s="22"/>
      <c r="I80" s="22">
        <v>219161</v>
      </c>
      <c r="J80" s="21"/>
      <c r="K80" s="22">
        <v>181140</v>
      </c>
      <c r="L80" s="21"/>
      <c r="M80" s="22">
        <v>0</v>
      </c>
      <c r="N80" s="21"/>
      <c r="O80" s="22">
        <v>0</v>
      </c>
    </row>
    <row r="81" spans="1:15" ht="16.2" customHeight="1">
      <c r="A81" s="2" t="s">
        <v>36</v>
      </c>
      <c r="E81" s="35"/>
      <c r="F81" s="19"/>
      <c r="G81" s="22">
        <v>83097</v>
      </c>
      <c r="H81" s="22"/>
      <c r="I81" s="22">
        <v>114392</v>
      </c>
      <c r="J81" s="21"/>
      <c r="K81" s="22">
        <v>78766</v>
      </c>
      <c r="L81" s="21"/>
      <c r="M81" s="22">
        <v>11059</v>
      </c>
      <c r="N81" s="21"/>
      <c r="O81" s="22">
        <v>11858</v>
      </c>
    </row>
    <row r="82" spans="1:15" ht="16.2" customHeight="1">
      <c r="A82" s="2" t="s">
        <v>37</v>
      </c>
      <c r="E82" s="35">
        <v>23</v>
      </c>
      <c r="F82" s="19"/>
      <c r="G82" s="22">
        <v>133857</v>
      </c>
      <c r="H82" s="22"/>
      <c r="I82" s="22">
        <v>161678</v>
      </c>
      <c r="J82" s="21"/>
      <c r="K82" s="22">
        <v>193574</v>
      </c>
      <c r="L82" s="21"/>
      <c r="M82" s="22">
        <v>0</v>
      </c>
      <c r="N82" s="21"/>
      <c r="O82" s="22">
        <v>0</v>
      </c>
    </row>
    <row r="83" spans="1:15" ht="16.2" customHeight="1">
      <c r="A83" s="2" t="s">
        <v>38</v>
      </c>
      <c r="E83" s="35">
        <v>19</v>
      </c>
      <c r="F83" s="19"/>
      <c r="G83" s="22">
        <v>0</v>
      </c>
      <c r="H83" s="22"/>
      <c r="I83" s="22">
        <v>0</v>
      </c>
      <c r="J83" s="21"/>
      <c r="K83" s="22">
        <v>0</v>
      </c>
      <c r="L83" s="21"/>
      <c r="M83" s="22">
        <v>5092</v>
      </c>
      <c r="N83" s="21"/>
      <c r="O83" s="22">
        <v>5389</v>
      </c>
    </row>
    <row r="84" spans="1:15" ht="16.2" customHeight="1">
      <c r="A84" s="2" t="s">
        <v>39</v>
      </c>
      <c r="E84" s="35">
        <v>24</v>
      </c>
      <c r="F84" s="19"/>
      <c r="G84" s="25">
        <v>214616</v>
      </c>
      <c r="H84" s="20"/>
      <c r="I84" s="25">
        <v>173686</v>
      </c>
      <c r="J84" s="21"/>
      <c r="K84" s="25">
        <v>239493</v>
      </c>
      <c r="L84" s="21"/>
      <c r="M84" s="25">
        <v>16600</v>
      </c>
      <c r="N84" s="21"/>
      <c r="O84" s="25">
        <v>12798</v>
      </c>
    </row>
    <row r="85" spans="1:15" ht="8.1" customHeight="1">
      <c r="A85" s="23"/>
      <c r="B85" s="23"/>
      <c r="C85" s="23"/>
      <c r="D85" s="23"/>
      <c r="E85" s="19"/>
      <c r="F85" s="19"/>
      <c r="G85" s="26"/>
      <c r="I85" s="26"/>
      <c r="J85" s="21"/>
      <c r="K85" s="26"/>
      <c r="L85" s="21"/>
      <c r="M85" s="21"/>
      <c r="N85" s="21"/>
      <c r="O85" s="21"/>
    </row>
    <row r="86" spans="1:15" ht="16.2" customHeight="1">
      <c r="A86" s="36" t="s">
        <v>40</v>
      </c>
      <c r="B86" s="1"/>
      <c r="C86" s="1"/>
      <c r="D86" s="1"/>
      <c r="E86" s="19"/>
      <c r="F86" s="19"/>
      <c r="G86" s="25">
        <f>SUM(G76:G84)</f>
        <v>9043743</v>
      </c>
      <c r="H86" s="20"/>
      <c r="I86" s="25">
        <f>SUM(I76:I84)</f>
        <v>7090187</v>
      </c>
      <c r="J86" s="21"/>
      <c r="K86" s="25">
        <f>SUM(K76:K84)</f>
        <v>6924919</v>
      </c>
      <c r="L86" s="21"/>
      <c r="M86" s="25">
        <f>SUM(M76:M84)</f>
        <v>32751</v>
      </c>
      <c r="N86" s="21"/>
      <c r="O86" s="25">
        <f>SUM(O76:O84)</f>
        <v>160379</v>
      </c>
    </row>
    <row r="87" spans="1:15" ht="16.2" customHeight="1">
      <c r="A87" s="36"/>
      <c r="B87" s="1"/>
      <c r="C87" s="1"/>
      <c r="D87" s="1"/>
      <c r="E87" s="19"/>
      <c r="F87" s="19"/>
      <c r="G87" s="22"/>
      <c r="H87" s="20"/>
      <c r="I87" s="22"/>
      <c r="K87" s="22"/>
      <c r="M87" s="22"/>
      <c r="O87" s="22"/>
    </row>
    <row r="88" spans="1:15" ht="16.2" customHeight="1">
      <c r="E88" s="19"/>
      <c r="F88" s="19"/>
      <c r="G88" s="20"/>
      <c r="H88" s="20"/>
      <c r="I88" s="20"/>
      <c r="K88" s="20"/>
    </row>
    <row r="89" spans="1:15" ht="16.2" customHeight="1">
      <c r="A89" s="31" t="s">
        <v>41</v>
      </c>
      <c r="B89" s="31"/>
      <c r="C89" s="31"/>
      <c r="D89" s="31"/>
      <c r="E89" s="19"/>
      <c r="F89" s="19"/>
    </row>
    <row r="90" spans="1:15" ht="8.1" customHeight="1">
      <c r="A90" s="31"/>
      <c r="B90" s="31"/>
      <c r="C90" s="31"/>
      <c r="D90" s="31"/>
      <c r="E90" s="19"/>
      <c r="F90" s="19"/>
    </row>
    <row r="91" spans="1:15" ht="16.2" customHeight="1">
      <c r="A91" s="23" t="s">
        <v>42</v>
      </c>
      <c r="B91" s="23"/>
      <c r="C91" s="23"/>
      <c r="D91" s="23"/>
      <c r="E91" s="37"/>
      <c r="F91" s="37"/>
    </row>
    <row r="92" spans="1:15" ht="16.2" customHeight="1">
      <c r="B92" s="23" t="s">
        <v>43</v>
      </c>
      <c r="C92" s="23"/>
      <c r="E92" s="37"/>
      <c r="F92" s="37"/>
      <c r="G92" s="2"/>
      <c r="H92" s="2"/>
      <c r="I92" s="2"/>
      <c r="K92" s="2"/>
    </row>
    <row r="93" spans="1:15" ht="16.2" customHeight="1" thickBot="1">
      <c r="B93" s="23" t="s">
        <v>44</v>
      </c>
      <c r="C93" s="23"/>
      <c r="E93" s="37"/>
      <c r="F93" s="37"/>
      <c r="G93" s="27">
        <v>463473</v>
      </c>
      <c r="I93" s="27">
        <v>463473</v>
      </c>
      <c r="J93" s="21"/>
      <c r="K93" s="27">
        <v>463473</v>
      </c>
      <c r="L93" s="21"/>
      <c r="M93" s="27">
        <v>463473</v>
      </c>
      <c r="N93" s="21"/>
      <c r="O93" s="27">
        <v>463473</v>
      </c>
    </row>
    <row r="94" spans="1:15" ht="8.1" customHeight="1" thickTop="1">
      <c r="B94" s="23"/>
      <c r="C94" s="23"/>
      <c r="E94" s="37"/>
      <c r="F94" s="37"/>
      <c r="J94" s="21"/>
      <c r="L94" s="21"/>
      <c r="M94" s="21"/>
      <c r="N94" s="21"/>
      <c r="O94" s="21"/>
    </row>
    <row r="95" spans="1:15" ht="16.2" customHeight="1">
      <c r="B95" s="23" t="s">
        <v>45</v>
      </c>
      <c r="C95" s="23"/>
      <c r="E95" s="19"/>
      <c r="F95" s="19"/>
      <c r="J95" s="21"/>
      <c r="L95" s="21"/>
      <c r="M95" s="21"/>
      <c r="N95" s="21"/>
      <c r="O95" s="21"/>
    </row>
    <row r="96" spans="1:15" ht="16.2" customHeight="1">
      <c r="B96" s="23" t="s">
        <v>46</v>
      </c>
      <c r="C96" s="23"/>
      <c r="E96" s="37"/>
      <c r="F96" s="19"/>
      <c r="G96" s="22">
        <v>389267</v>
      </c>
      <c r="H96" s="22"/>
      <c r="I96" s="22">
        <v>389267</v>
      </c>
      <c r="J96" s="22"/>
      <c r="K96" s="22">
        <v>389267</v>
      </c>
      <c r="L96" s="22"/>
      <c r="M96" s="22">
        <v>389267</v>
      </c>
      <c r="N96" s="22"/>
      <c r="O96" s="22">
        <v>389267</v>
      </c>
    </row>
    <row r="97" spans="1:15" ht="16.2" customHeight="1">
      <c r="B97" s="23" t="s">
        <v>47</v>
      </c>
      <c r="C97" s="23"/>
      <c r="E97" s="19"/>
      <c r="F97" s="19"/>
      <c r="G97" s="22">
        <v>10066331</v>
      </c>
      <c r="H97" s="22"/>
      <c r="I97" s="22">
        <v>10066331</v>
      </c>
      <c r="J97" s="22"/>
      <c r="K97" s="22">
        <v>10066331</v>
      </c>
      <c r="L97" s="22"/>
      <c r="M97" s="22">
        <v>10066331</v>
      </c>
      <c r="N97" s="22"/>
      <c r="O97" s="22">
        <v>10066331</v>
      </c>
    </row>
    <row r="98" spans="1:15" ht="16.2" customHeight="1">
      <c r="A98" s="2" t="s">
        <v>48</v>
      </c>
      <c r="E98" s="19"/>
      <c r="F98" s="19"/>
      <c r="G98" s="26"/>
      <c r="H98" s="38"/>
      <c r="I98" s="26"/>
      <c r="J98" s="21"/>
      <c r="K98" s="26"/>
      <c r="L98" s="21"/>
      <c r="M98" s="22"/>
      <c r="N98" s="22"/>
      <c r="O98" s="22"/>
    </row>
    <row r="99" spans="1:15" ht="16.2" customHeight="1">
      <c r="B99" s="24" t="s">
        <v>49</v>
      </c>
      <c r="C99" s="24"/>
      <c r="E99" s="37"/>
      <c r="F99" s="37"/>
      <c r="G99" s="26"/>
      <c r="H99" s="38"/>
      <c r="I99" s="26"/>
      <c r="J99" s="21"/>
      <c r="K99" s="26"/>
      <c r="L99" s="21"/>
      <c r="M99" s="22"/>
      <c r="N99" s="22"/>
      <c r="O99" s="22"/>
    </row>
    <row r="100" spans="1:15" ht="16.2" customHeight="1">
      <c r="C100" s="23" t="s">
        <v>50</v>
      </c>
      <c r="E100" s="37">
        <v>26</v>
      </c>
      <c r="F100" s="37"/>
      <c r="G100" s="22">
        <v>94950</v>
      </c>
      <c r="I100" s="22">
        <v>88950</v>
      </c>
      <c r="J100" s="21"/>
      <c r="K100" s="22">
        <v>66200</v>
      </c>
      <c r="L100" s="21"/>
      <c r="M100" s="22">
        <v>50000</v>
      </c>
      <c r="N100" s="22"/>
      <c r="O100" s="22">
        <v>50000</v>
      </c>
    </row>
    <row r="101" spans="1:15" ht="16.2" customHeight="1">
      <c r="B101" s="2" t="s">
        <v>51</v>
      </c>
      <c r="E101" s="19"/>
      <c r="F101" s="19"/>
      <c r="G101" s="22">
        <v>4407816</v>
      </c>
      <c r="I101" s="22">
        <v>2845287</v>
      </c>
      <c r="J101" s="21"/>
      <c r="K101" s="22">
        <v>1567020</v>
      </c>
      <c r="L101" s="21"/>
      <c r="M101" s="22">
        <v>1785947</v>
      </c>
      <c r="N101" s="22"/>
      <c r="O101" s="22">
        <v>1800656</v>
      </c>
    </row>
    <row r="102" spans="1:15" ht="16.2" customHeight="1">
      <c r="A102" s="2" t="s">
        <v>52</v>
      </c>
      <c r="E102" s="19"/>
      <c r="F102" s="19"/>
      <c r="G102" s="22"/>
      <c r="I102" s="22"/>
      <c r="J102" s="21"/>
      <c r="K102" s="22"/>
      <c r="L102" s="21"/>
      <c r="M102" s="22"/>
      <c r="N102" s="22"/>
      <c r="O102" s="22"/>
    </row>
    <row r="103" spans="1:15" ht="16.2" customHeight="1">
      <c r="B103" s="39" t="s">
        <v>53</v>
      </c>
      <c r="C103" s="39"/>
      <c r="D103" s="39"/>
      <c r="E103" s="40"/>
      <c r="F103" s="40"/>
      <c r="G103" s="22"/>
      <c r="J103" s="21"/>
      <c r="L103" s="21"/>
      <c r="M103" s="21"/>
      <c r="N103" s="21"/>
      <c r="O103" s="21"/>
    </row>
    <row r="104" spans="1:15" ht="16.2" customHeight="1">
      <c r="B104" s="39"/>
      <c r="C104" s="39" t="s">
        <v>54</v>
      </c>
      <c r="D104" s="39"/>
      <c r="E104" s="40"/>
      <c r="F104" s="40"/>
      <c r="G104" s="22">
        <v>41521</v>
      </c>
      <c r="I104" s="22">
        <v>9647</v>
      </c>
      <c r="J104" s="21"/>
      <c r="K104" s="22">
        <v>-28593</v>
      </c>
      <c r="L104" s="21"/>
      <c r="M104" s="22">
        <v>213</v>
      </c>
      <c r="N104" s="22"/>
      <c r="O104" s="22">
        <v>446</v>
      </c>
    </row>
    <row r="105" spans="1:15" ht="16.2" customHeight="1">
      <c r="B105" s="2" t="s">
        <v>55</v>
      </c>
      <c r="E105" s="19"/>
      <c r="F105" s="19"/>
      <c r="J105" s="21"/>
      <c r="L105" s="21"/>
      <c r="M105" s="21"/>
      <c r="N105" s="21"/>
      <c r="O105" s="21"/>
    </row>
    <row r="106" spans="1:15" ht="16.2" customHeight="1">
      <c r="C106" s="39" t="s">
        <v>54</v>
      </c>
      <c r="E106" s="19"/>
      <c r="F106" s="19"/>
      <c r="G106" s="22">
        <v>53396</v>
      </c>
      <c r="H106" s="20"/>
      <c r="I106" s="22">
        <v>19018</v>
      </c>
      <c r="J106" s="22"/>
      <c r="K106" s="22">
        <v>13905</v>
      </c>
      <c r="L106" s="22"/>
      <c r="M106" s="22">
        <v>-5874</v>
      </c>
      <c r="N106" s="22"/>
      <c r="O106" s="22">
        <v>-7557</v>
      </c>
    </row>
    <row r="107" spans="1:15" ht="16.2" customHeight="1">
      <c r="B107" s="2" t="s">
        <v>56</v>
      </c>
      <c r="C107" s="39"/>
      <c r="E107" s="19"/>
      <c r="F107" s="19"/>
      <c r="G107" s="22"/>
      <c r="H107" s="20"/>
      <c r="I107" s="22"/>
      <c r="J107" s="22"/>
      <c r="K107" s="22"/>
      <c r="L107" s="22"/>
      <c r="M107" s="22"/>
      <c r="N107" s="22"/>
      <c r="O107" s="22"/>
    </row>
    <row r="108" spans="1:15" ht="16.2" customHeight="1">
      <c r="C108" s="39" t="s">
        <v>57</v>
      </c>
      <c r="E108" s="19"/>
      <c r="F108" s="19"/>
      <c r="G108" s="22">
        <v>-387598</v>
      </c>
      <c r="H108" s="20"/>
      <c r="I108" s="22">
        <v>-1061172</v>
      </c>
      <c r="J108" s="22"/>
      <c r="K108" s="22">
        <v>-1700394</v>
      </c>
      <c r="L108" s="22"/>
      <c r="M108" s="22">
        <v>0</v>
      </c>
      <c r="N108" s="22"/>
      <c r="O108" s="22">
        <v>0</v>
      </c>
    </row>
    <row r="109" spans="1:15" ht="16.2" customHeight="1">
      <c r="B109" s="2" t="s">
        <v>58</v>
      </c>
      <c r="C109" s="39"/>
      <c r="E109" s="19"/>
      <c r="F109" s="19"/>
      <c r="G109" s="22"/>
      <c r="H109" s="20"/>
      <c r="J109" s="21"/>
      <c r="L109" s="21"/>
      <c r="M109" s="21"/>
      <c r="N109" s="21"/>
      <c r="O109" s="21"/>
    </row>
    <row r="110" spans="1:15" ht="16.2" customHeight="1">
      <c r="C110" s="39" t="s">
        <v>59</v>
      </c>
      <c r="E110" s="19"/>
      <c r="F110" s="19"/>
      <c r="G110" s="25">
        <v>-10510</v>
      </c>
      <c r="H110" s="20"/>
      <c r="I110" s="25">
        <v>-1334</v>
      </c>
      <c r="J110" s="21"/>
      <c r="K110" s="25">
        <v>319</v>
      </c>
      <c r="L110" s="21"/>
      <c r="M110" s="25">
        <v>0</v>
      </c>
      <c r="N110" s="21"/>
      <c r="O110" s="25">
        <v>0</v>
      </c>
    </row>
    <row r="111" spans="1:15" ht="8.1" customHeight="1">
      <c r="E111" s="19"/>
      <c r="F111" s="19"/>
      <c r="J111" s="21"/>
      <c r="L111" s="21"/>
      <c r="M111" s="22"/>
      <c r="N111" s="22"/>
      <c r="O111" s="22"/>
    </row>
    <row r="112" spans="1:15" ht="16.2" customHeight="1">
      <c r="A112" s="1" t="s">
        <v>60</v>
      </c>
      <c r="B112" s="1"/>
      <c r="C112" s="1"/>
      <c r="D112" s="1"/>
      <c r="E112" s="19"/>
      <c r="F112" s="19"/>
      <c r="G112" s="25">
        <f>SUM(G96:G110)</f>
        <v>14655173</v>
      </c>
      <c r="H112" s="20"/>
      <c r="I112" s="25">
        <f>SUM(I96:I110)</f>
        <v>12355994</v>
      </c>
      <c r="J112" s="21"/>
      <c r="K112" s="25">
        <f>SUM(K96:K110)</f>
        <v>10374055</v>
      </c>
      <c r="L112" s="21"/>
      <c r="M112" s="25">
        <f>SUM(M96:M110)</f>
        <v>12285884</v>
      </c>
      <c r="N112" s="21"/>
      <c r="O112" s="25">
        <f>SUM(O96:O110)</f>
        <v>12299143</v>
      </c>
    </row>
    <row r="113" spans="1:15" ht="8.1" customHeight="1">
      <c r="A113" s="1"/>
      <c r="B113" s="1"/>
      <c r="C113" s="1"/>
      <c r="D113" s="1"/>
      <c r="E113" s="19"/>
      <c r="F113" s="19"/>
      <c r="J113" s="21"/>
      <c r="L113" s="21"/>
      <c r="M113" s="22"/>
      <c r="N113" s="22"/>
      <c r="O113" s="22"/>
    </row>
    <row r="114" spans="1:15" ht="16.2" customHeight="1" thickBot="1">
      <c r="A114" s="1" t="s">
        <v>61</v>
      </c>
      <c r="B114" s="1"/>
      <c r="C114" s="1"/>
      <c r="D114" s="1"/>
      <c r="E114" s="19"/>
      <c r="F114" s="19"/>
      <c r="G114" s="27">
        <f>SUM(G86,G112)</f>
        <v>23698916</v>
      </c>
      <c r="I114" s="27">
        <f>SUM(I86,I112)</f>
        <v>19446181</v>
      </c>
      <c r="J114" s="21"/>
      <c r="K114" s="27">
        <f>SUM(K86,K112)</f>
        <v>17298974</v>
      </c>
      <c r="L114" s="21"/>
      <c r="M114" s="27">
        <f>SUM(M86,M112)</f>
        <v>12318635</v>
      </c>
      <c r="N114" s="21"/>
      <c r="O114" s="27">
        <f>SUM(O86,O112)</f>
        <v>12459522</v>
      </c>
    </row>
    <row r="115" spans="1:15" ht="16.2" customHeight="1" thickTop="1">
      <c r="A115" s="1"/>
      <c r="B115" s="1"/>
      <c r="C115" s="1"/>
      <c r="D115" s="1"/>
      <c r="E115" s="19"/>
      <c r="F115" s="19"/>
      <c r="M115" s="21"/>
      <c r="O115" s="21"/>
    </row>
    <row r="116" spans="1:15" ht="16.2" customHeight="1">
      <c r="A116" s="1"/>
      <c r="B116" s="1"/>
      <c r="C116" s="1"/>
      <c r="D116" s="1"/>
      <c r="E116" s="19"/>
      <c r="F116" s="19"/>
      <c r="M116" s="21"/>
      <c r="O116" s="21"/>
    </row>
    <row r="117" spans="1:15" ht="16.2" customHeight="1">
      <c r="A117" s="1"/>
      <c r="B117" s="1"/>
      <c r="C117" s="1"/>
      <c r="D117" s="1"/>
      <c r="E117" s="19"/>
      <c r="F117" s="19"/>
      <c r="M117" s="21"/>
      <c r="O117" s="21"/>
    </row>
    <row r="118" spans="1:15" ht="16.2" customHeight="1">
      <c r="A118" s="1"/>
      <c r="B118" s="1"/>
      <c r="C118" s="1"/>
      <c r="D118" s="1"/>
      <c r="E118" s="19"/>
      <c r="F118" s="19"/>
      <c r="M118" s="21"/>
      <c r="O118" s="21"/>
    </row>
    <row r="119" spans="1:15" ht="16.2" customHeight="1">
      <c r="A119" s="1"/>
      <c r="B119" s="1"/>
      <c r="C119" s="1"/>
      <c r="D119" s="1"/>
      <c r="E119" s="19"/>
      <c r="F119" s="19"/>
      <c r="M119" s="21"/>
      <c r="O119" s="21"/>
    </row>
    <row r="120" spans="1:15" ht="16.2" customHeight="1">
      <c r="A120" s="1"/>
      <c r="B120" s="1"/>
      <c r="C120" s="1"/>
      <c r="D120" s="1"/>
      <c r="E120" s="19"/>
      <c r="F120" s="19"/>
      <c r="M120" s="21"/>
      <c r="O120" s="21"/>
    </row>
    <row r="121" spans="1:15" ht="19.2" customHeight="1">
      <c r="A121" s="1"/>
      <c r="B121" s="1"/>
      <c r="C121" s="1"/>
      <c r="D121" s="1"/>
      <c r="E121" s="19"/>
      <c r="F121" s="19"/>
      <c r="M121" s="21"/>
      <c r="O121" s="21"/>
    </row>
    <row r="122" spans="1:15" ht="24.75" customHeight="1">
      <c r="A122" s="1"/>
      <c r="B122" s="1"/>
      <c r="C122" s="1"/>
      <c r="D122" s="1"/>
      <c r="E122" s="19"/>
      <c r="F122" s="19"/>
      <c r="M122" s="21"/>
      <c r="O122" s="21"/>
    </row>
    <row r="123" spans="1:15" ht="22.2" customHeight="1">
      <c r="A123" s="29" t="s">
        <v>27</v>
      </c>
      <c r="B123" s="29"/>
      <c r="C123" s="29"/>
      <c r="D123" s="29"/>
      <c r="E123" s="29"/>
      <c r="F123" s="29"/>
      <c r="G123" s="29"/>
      <c r="H123" s="29"/>
      <c r="I123" s="29"/>
      <c r="J123" s="30"/>
      <c r="K123" s="29"/>
      <c r="L123" s="30"/>
      <c r="M123" s="30"/>
      <c r="N123" s="30"/>
      <c r="O123" s="30"/>
    </row>
    <row r="125" spans="1:15" ht="16.2" customHeight="1">
      <c r="J125" s="21"/>
      <c r="L125" s="21"/>
      <c r="M125" s="21"/>
      <c r="N125" s="21"/>
      <c r="O125" s="21"/>
    </row>
  </sheetData>
  <mergeCells count="9">
    <mergeCell ref="M6:O6"/>
    <mergeCell ref="M7:O7"/>
    <mergeCell ref="M67:O67"/>
    <mergeCell ref="A62:I62"/>
    <mergeCell ref="M66:O66"/>
    <mergeCell ref="G6:K6"/>
    <mergeCell ref="G7:K7"/>
    <mergeCell ref="G66:K66"/>
    <mergeCell ref="G67:K67"/>
  </mergeCells>
  <phoneticPr fontId="45" type="noConversion"/>
  <pageMargins left="0.8" right="0.5" top="0.5" bottom="0.6" header="0.49" footer="0.4"/>
  <pageSetup paperSize="9" scale="80" firstPageNumber="6" orientation="portrait" useFirstPageNumber="1" horizontalDpi="1200" verticalDpi="1200" r:id="rId1"/>
  <headerFooter>
    <oddHeader>&amp;C&amp;"Calibri"&amp;10&amp;K000000 Internal&amp;1#_x000D_</oddHeader>
    <oddFooter>&amp;R&amp;"Arial,Regular"&amp;9&amp;P</oddFooter>
  </headerFooter>
  <rowBreaks count="1" manualBreakCount="1">
    <brk id="60" max="16383" man="1"/>
  </rowBreaks>
  <ignoredErrors>
    <ignoredError sqref="H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sheetPr codeName="Sheet2"/>
  <dimension ref="A1:W120"/>
  <sheetViews>
    <sheetView zoomScale="90" zoomScaleNormal="90" zoomScaleSheetLayoutView="100" workbookViewId="0">
      <selection activeCell="Q22" sqref="Q22"/>
    </sheetView>
  </sheetViews>
  <sheetFormatPr defaultRowHeight="16.2" customHeight="1"/>
  <cols>
    <col min="1" max="2" width="1.625" style="2" customWidth="1"/>
    <col min="3" max="3" width="57.75" style="2" customWidth="1"/>
    <col min="4" max="4" width="5.875" style="19" customWidth="1"/>
    <col min="5" max="5" width="1" style="2" customWidth="1"/>
    <col min="6" max="6" width="13.75" style="21" customWidth="1"/>
    <col min="7" max="7" width="1" style="21" customWidth="1"/>
    <col min="8" max="8" width="13.75" style="21" customWidth="1"/>
    <col min="9" max="9" width="1" style="2" customWidth="1"/>
    <col min="10" max="10" width="13.75" style="2" customWidth="1"/>
    <col min="11" max="11" width="1" style="2" customWidth="1"/>
    <col min="12" max="12" width="13.75" style="2" customWidth="1"/>
    <col min="13" max="65" width="9.125" style="2"/>
    <col min="66" max="67" width="1.625" style="2" customWidth="1"/>
    <col min="68" max="68" width="51.625" style="2" customWidth="1"/>
    <col min="69" max="69" width="7.625" style="2" customWidth="1"/>
    <col min="70" max="70" width="0.875" style="2" customWidth="1"/>
    <col min="71" max="71" width="14.625" style="2" customWidth="1"/>
    <col min="72" max="72" width="0.875" style="2" customWidth="1"/>
    <col min="73" max="73" width="14.625" style="2" customWidth="1"/>
    <col min="74" max="321" width="9.125" style="2"/>
    <col min="322" max="323" width="1.625" style="2" customWidth="1"/>
    <col min="324" max="324" width="51.625" style="2" customWidth="1"/>
    <col min="325" max="325" width="7.625" style="2" customWidth="1"/>
    <col min="326" max="326" width="0.875" style="2" customWidth="1"/>
    <col min="327" max="327" width="14.625" style="2" customWidth="1"/>
    <col min="328" max="328" width="0.875" style="2" customWidth="1"/>
    <col min="329" max="329" width="14.625" style="2" customWidth="1"/>
    <col min="330" max="577" width="9.125" style="2"/>
    <col min="578" max="579" width="1.625" style="2" customWidth="1"/>
    <col min="580" max="580" width="51.625" style="2" customWidth="1"/>
    <col min="581" max="581" width="7.625" style="2" customWidth="1"/>
    <col min="582" max="582" width="0.875" style="2" customWidth="1"/>
    <col min="583" max="583" width="14.625" style="2" customWidth="1"/>
    <col min="584" max="584" width="0.875" style="2" customWidth="1"/>
    <col min="585" max="585" width="14.625" style="2" customWidth="1"/>
    <col min="586" max="833" width="9.125" style="2"/>
    <col min="834" max="835" width="1.625" style="2" customWidth="1"/>
    <col min="836" max="836" width="51.625" style="2" customWidth="1"/>
    <col min="837" max="837" width="7.625" style="2" customWidth="1"/>
    <col min="838" max="838" width="0.875" style="2" customWidth="1"/>
    <col min="839" max="839" width="14.625" style="2" customWidth="1"/>
    <col min="840" max="840" width="0.875" style="2" customWidth="1"/>
    <col min="841" max="841" width="14.625" style="2" customWidth="1"/>
    <col min="842" max="1089" width="9.125" style="2"/>
    <col min="1090" max="1091" width="1.625" style="2" customWidth="1"/>
    <col min="1092" max="1092" width="51.625" style="2" customWidth="1"/>
    <col min="1093" max="1093" width="7.625" style="2" customWidth="1"/>
    <col min="1094" max="1094" width="0.875" style="2" customWidth="1"/>
    <col min="1095" max="1095" width="14.625" style="2" customWidth="1"/>
    <col min="1096" max="1096" width="0.875" style="2" customWidth="1"/>
    <col min="1097" max="1097" width="14.625" style="2" customWidth="1"/>
    <col min="1098" max="1345" width="9.125" style="2"/>
    <col min="1346" max="1347" width="1.625" style="2" customWidth="1"/>
    <col min="1348" max="1348" width="51.625" style="2" customWidth="1"/>
    <col min="1349" max="1349" width="7.625" style="2" customWidth="1"/>
    <col min="1350" max="1350" width="0.875" style="2" customWidth="1"/>
    <col min="1351" max="1351" width="14.625" style="2" customWidth="1"/>
    <col min="1352" max="1352" width="0.875" style="2" customWidth="1"/>
    <col min="1353" max="1353" width="14.625" style="2" customWidth="1"/>
    <col min="1354" max="1601" width="9.125" style="2"/>
    <col min="1602" max="1603" width="1.625" style="2" customWidth="1"/>
    <col min="1604" max="1604" width="51.625" style="2" customWidth="1"/>
    <col min="1605" max="1605" width="7.625" style="2" customWidth="1"/>
    <col min="1606" max="1606" width="0.875" style="2" customWidth="1"/>
    <col min="1607" max="1607" width="14.625" style="2" customWidth="1"/>
    <col min="1608" max="1608" width="0.875" style="2" customWidth="1"/>
    <col min="1609" max="1609" width="14.625" style="2" customWidth="1"/>
    <col min="1610" max="1857" width="9.125" style="2"/>
    <col min="1858" max="1859" width="1.625" style="2" customWidth="1"/>
    <col min="1860" max="1860" width="51.625" style="2" customWidth="1"/>
    <col min="1861" max="1861" width="7.625" style="2" customWidth="1"/>
    <col min="1862" max="1862" width="0.875" style="2" customWidth="1"/>
    <col min="1863" max="1863" width="14.625" style="2" customWidth="1"/>
    <col min="1864" max="1864" width="0.875" style="2" customWidth="1"/>
    <col min="1865" max="1865" width="14.625" style="2" customWidth="1"/>
    <col min="1866" max="2113" width="9.125" style="2"/>
    <col min="2114" max="2115" width="1.625" style="2" customWidth="1"/>
    <col min="2116" max="2116" width="51.625" style="2" customWidth="1"/>
    <col min="2117" max="2117" width="7.625" style="2" customWidth="1"/>
    <col min="2118" max="2118" width="0.875" style="2" customWidth="1"/>
    <col min="2119" max="2119" width="14.625" style="2" customWidth="1"/>
    <col min="2120" max="2120" width="0.875" style="2" customWidth="1"/>
    <col min="2121" max="2121" width="14.625" style="2" customWidth="1"/>
    <col min="2122" max="2369" width="9.125" style="2"/>
    <col min="2370" max="2371" width="1.625" style="2" customWidth="1"/>
    <col min="2372" max="2372" width="51.625" style="2" customWidth="1"/>
    <col min="2373" max="2373" width="7.625" style="2" customWidth="1"/>
    <col min="2374" max="2374" width="0.875" style="2" customWidth="1"/>
    <col min="2375" max="2375" width="14.625" style="2" customWidth="1"/>
    <col min="2376" max="2376" width="0.875" style="2" customWidth="1"/>
    <col min="2377" max="2377" width="14.625" style="2" customWidth="1"/>
    <col min="2378" max="2625" width="9.125" style="2"/>
    <col min="2626" max="2627" width="1.625" style="2" customWidth="1"/>
    <col min="2628" max="2628" width="51.625" style="2" customWidth="1"/>
    <col min="2629" max="2629" width="7.625" style="2" customWidth="1"/>
    <col min="2630" max="2630" width="0.875" style="2" customWidth="1"/>
    <col min="2631" max="2631" width="14.625" style="2" customWidth="1"/>
    <col min="2632" max="2632" width="0.875" style="2" customWidth="1"/>
    <col min="2633" max="2633" width="14.625" style="2" customWidth="1"/>
    <col min="2634" max="2881" width="9.125" style="2"/>
    <col min="2882" max="2883" width="1.625" style="2" customWidth="1"/>
    <col min="2884" max="2884" width="51.625" style="2" customWidth="1"/>
    <col min="2885" max="2885" width="7.625" style="2" customWidth="1"/>
    <col min="2886" max="2886" width="0.875" style="2" customWidth="1"/>
    <col min="2887" max="2887" width="14.625" style="2" customWidth="1"/>
    <col min="2888" max="2888" width="0.875" style="2" customWidth="1"/>
    <col min="2889" max="2889" width="14.625" style="2" customWidth="1"/>
    <col min="2890" max="3137" width="9.125" style="2"/>
    <col min="3138" max="3139" width="1.625" style="2" customWidth="1"/>
    <col min="3140" max="3140" width="51.625" style="2" customWidth="1"/>
    <col min="3141" max="3141" width="7.625" style="2" customWidth="1"/>
    <col min="3142" max="3142" width="0.875" style="2" customWidth="1"/>
    <col min="3143" max="3143" width="14.625" style="2" customWidth="1"/>
    <col min="3144" max="3144" width="0.875" style="2" customWidth="1"/>
    <col min="3145" max="3145" width="14.625" style="2" customWidth="1"/>
    <col min="3146" max="3393" width="9.125" style="2"/>
    <col min="3394" max="3395" width="1.625" style="2" customWidth="1"/>
    <col min="3396" max="3396" width="51.625" style="2" customWidth="1"/>
    <col min="3397" max="3397" width="7.625" style="2" customWidth="1"/>
    <col min="3398" max="3398" width="0.875" style="2" customWidth="1"/>
    <col min="3399" max="3399" width="14.625" style="2" customWidth="1"/>
    <col min="3400" max="3400" width="0.875" style="2" customWidth="1"/>
    <col min="3401" max="3401" width="14.625" style="2" customWidth="1"/>
    <col min="3402" max="3649" width="9.125" style="2"/>
    <col min="3650" max="3651" width="1.625" style="2" customWidth="1"/>
    <col min="3652" max="3652" width="51.625" style="2" customWidth="1"/>
    <col min="3653" max="3653" width="7.625" style="2" customWidth="1"/>
    <col min="3654" max="3654" width="0.875" style="2" customWidth="1"/>
    <col min="3655" max="3655" width="14.625" style="2" customWidth="1"/>
    <col min="3656" max="3656" width="0.875" style="2" customWidth="1"/>
    <col min="3657" max="3657" width="14.625" style="2" customWidth="1"/>
    <col min="3658" max="3905" width="9.125" style="2"/>
    <col min="3906" max="3907" width="1.625" style="2" customWidth="1"/>
    <col min="3908" max="3908" width="51.625" style="2" customWidth="1"/>
    <col min="3909" max="3909" width="7.625" style="2" customWidth="1"/>
    <col min="3910" max="3910" width="0.875" style="2" customWidth="1"/>
    <col min="3911" max="3911" width="14.625" style="2" customWidth="1"/>
    <col min="3912" max="3912" width="0.875" style="2" customWidth="1"/>
    <col min="3913" max="3913" width="14.625" style="2" customWidth="1"/>
    <col min="3914" max="4161" width="9.125" style="2"/>
    <col min="4162" max="4163" width="1.625" style="2" customWidth="1"/>
    <col min="4164" max="4164" width="51.625" style="2" customWidth="1"/>
    <col min="4165" max="4165" width="7.625" style="2" customWidth="1"/>
    <col min="4166" max="4166" width="0.875" style="2" customWidth="1"/>
    <col min="4167" max="4167" width="14.625" style="2" customWidth="1"/>
    <col min="4168" max="4168" width="0.875" style="2" customWidth="1"/>
    <col min="4169" max="4169" width="14.625" style="2" customWidth="1"/>
    <col min="4170" max="4417" width="9.125" style="2"/>
    <col min="4418" max="4419" width="1.625" style="2" customWidth="1"/>
    <col min="4420" max="4420" width="51.625" style="2" customWidth="1"/>
    <col min="4421" max="4421" width="7.625" style="2" customWidth="1"/>
    <col min="4422" max="4422" width="0.875" style="2" customWidth="1"/>
    <col min="4423" max="4423" width="14.625" style="2" customWidth="1"/>
    <col min="4424" max="4424" width="0.875" style="2" customWidth="1"/>
    <col min="4425" max="4425" width="14.625" style="2" customWidth="1"/>
    <col min="4426" max="4673" width="9.125" style="2"/>
    <col min="4674" max="4675" width="1.625" style="2" customWidth="1"/>
    <col min="4676" max="4676" width="51.625" style="2" customWidth="1"/>
    <col min="4677" max="4677" width="7.625" style="2" customWidth="1"/>
    <col min="4678" max="4678" width="0.875" style="2" customWidth="1"/>
    <col min="4679" max="4679" width="14.625" style="2" customWidth="1"/>
    <col min="4680" max="4680" width="0.875" style="2" customWidth="1"/>
    <col min="4681" max="4681" width="14.625" style="2" customWidth="1"/>
    <col min="4682" max="4929" width="9.125" style="2"/>
    <col min="4930" max="4931" width="1.625" style="2" customWidth="1"/>
    <col min="4932" max="4932" width="51.625" style="2" customWidth="1"/>
    <col min="4933" max="4933" width="7.625" style="2" customWidth="1"/>
    <col min="4934" max="4934" width="0.875" style="2" customWidth="1"/>
    <col min="4935" max="4935" width="14.625" style="2" customWidth="1"/>
    <col min="4936" max="4936" width="0.875" style="2" customWidth="1"/>
    <col min="4937" max="4937" width="14.625" style="2" customWidth="1"/>
    <col min="4938" max="5185" width="9.125" style="2"/>
    <col min="5186" max="5187" width="1.625" style="2" customWidth="1"/>
    <col min="5188" max="5188" width="51.625" style="2" customWidth="1"/>
    <col min="5189" max="5189" width="7.625" style="2" customWidth="1"/>
    <col min="5190" max="5190" width="0.875" style="2" customWidth="1"/>
    <col min="5191" max="5191" width="14.625" style="2" customWidth="1"/>
    <col min="5192" max="5192" width="0.875" style="2" customWidth="1"/>
    <col min="5193" max="5193" width="14.625" style="2" customWidth="1"/>
    <col min="5194" max="5441" width="9.125" style="2"/>
    <col min="5442" max="5443" width="1.625" style="2" customWidth="1"/>
    <col min="5444" max="5444" width="51.625" style="2" customWidth="1"/>
    <col min="5445" max="5445" width="7.625" style="2" customWidth="1"/>
    <col min="5446" max="5446" width="0.875" style="2" customWidth="1"/>
    <col min="5447" max="5447" width="14.625" style="2" customWidth="1"/>
    <col min="5448" max="5448" width="0.875" style="2" customWidth="1"/>
    <col min="5449" max="5449" width="14.625" style="2" customWidth="1"/>
    <col min="5450" max="5697" width="9.125" style="2"/>
    <col min="5698" max="5699" width="1.625" style="2" customWidth="1"/>
    <col min="5700" max="5700" width="51.625" style="2" customWidth="1"/>
    <col min="5701" max="5701" width="7.625" style="2" customWidth="1"/>
    <col min="5702" max="5702" width="0.875" style="2" customWidth="1"/>
    <col min="5703" max="5703" width="14.625" style="2" customWidth="1"/>
    <col min="5704" max="5704" width="0.875" style="2" customWidth="1"/>
    <col min="5705" max="5705" width="14.625" style="2" customWidth="1"/>
    <col min="5706" max="5953" width="9.125" style="2"/>
    <col min="5954" max="5955" width="1.625" style="2" customWidth="1"/>
    <col min="5956" max="5956" width="51.625" style="2" customWidth="1"/>
    <col min="5957" max="5957" width="7.625" style="2" customWidth="1"/>
    <col min="5958" max="5958" width="0.875" style="2" customWidth="1"/>
    <col min="5959" max="5959" width="14.625" style="2" customWidth="1"/>
    <col min="5960" max="5960" width="0.875" style="2" customWidth="1"/>
    <col min="5961" max="5961" width="14.625" style="2" customWidth="1"/>
    <col min="5962" max="6209" width="9.125" style="2"/>
    <col min="6210" max="6211" width="1.625" style="2" customWidth="1"/>
    <col min="6212" max="6212" width="51.625" style="2" customWidth="1"/>
    <col min="6213" max="6213" width="7.625" style="2" customWidth="1"/>
    <col min="6214" max="6214" width="0.875" style="2" customWidth="1"/>
    <col min="6215" max="6215" width="14.625" style="2" customWidth="1"/>
    <col min="6216" max="6216" width="0.875" style="2" customWidth="1"/>
    <col min="6217" max="6217" width="14.625" style="2" customWidth="1"/>
    <col min="6218" max="6465" width="9.125" style="2"/>
    <col min="6466" max="6467" width="1.625" style="2" customWidth="1"/>
    <col min="6468" max="6468" width="51.625" style="2" customWidth="1"/>
    <col min="6469" max="6469" width="7.625" style="2" customWidth="1"/>
    <col min="6470" max="6470" width="0.875" style="2" customWidth="1"/>
    <col min="6471" max="6471" width="14.625" style="2" customWidth="1"/>
    <col min="6472" max="6472" width="0.875" style="2" customWidth="1"/>
    <col min="6473" max="6473" width="14.625" style="2" customWidth="1"/>
    <col min="6474" max="6721" width="9.125" style="2"/>
    <col min="6722" max="6723" width="1.625" style="2" customWidth="1"/>
    <col min="6724" max="6724" width="51.625" style="2" customWidth="1"/>
    <col min="6725" max="6725" width="7.625" style="2" customWidth="1"/>
    <col min="6726" max="6726" width="0.875" style="2" customWidth="1"/>
    <col min="6727" max="6727" width="14.625" style="2" customWidth="1"/>
    <col min="6728" max="6728" width="0.875" style="2" customWidth="1"/>
    <col min="6729" max="6729" width="14.625" style="2" customWidth="1"/>
    <col min="6730" max="6977" width="9.125" style="2"/>
    <col min="6978" max="6979" width="1.625" style="2" customWidth="1"/>
    <col min="6980" max="6980" width="51.625" style="2" customWidth="1"/>
    <col min="6981" max="6981" width="7.625" style="2" customWidth="1"/>
    <col min="6982" max="6982" width="0.875" style="2" customWidth="1"/>
    <col min="6983" max="6983" width="14.625" style="2" customWidth="1"/>
    <col min="6984" max="6984" width="0.875" style="2" customWidth="1"/>
    <col min="6985" max="6985" width="14.625" style="2" customWidth="1"/>
    <col min="6986" max="7233" width="9.125" style="2"/>
    <col min="7234" max="7235" width="1.625" style="2" customWidth="1"/>
    <col min="7236" max="7236" width="51.625" style="2" customWidth="1"/>
    <col min="7237" max="7237" width="7.625" style="2" customWidth="1"/>
    <col min="7238" max="7238" width="0.875" style="2" customWidth="1"/>
    <col min="7239" max="7239" width="14.625" style="2" customWidth="1"/>
    <col min="7240" max="7240" width="0.875" style="2" customWidth="1"/>
    <col min="7241" max="7241" width="14.625" style="2" customWidth="1"/>
    <col min="7242" max="7489" width="9.125" style="2"/>
    <col min="7490" max="7491" width="1.625" style="2" customWidth="1"/>
    <col min="7492" max="7492" width="51.625" style="2" customWidth="1"/>
    <col min="7493" max="7493" width="7.625" style="2" customWidth="1"/>
    <col min="7494" max="7494" width="0.875" style="2" customWidth="1"/>
    <col min="7495" max="7495" width="14.625" style="2" customWidth="1"/>
    <col min="7496" max="7496" width="0.875" style="2" customWidth="1"/>
    <col min="7497" max="7497" width="14.625" style="2" customWidth="1"/>
    <col min="7498" max="7745" width="9.125" style="2"/>
    <col min="7746" max="7747" width="1.625" style="2" customWidth="1"/>
    <col min="7748" max="7748" width="51.625" style="2" customWidth="1"/>
    <col min="7749" max="7749" width="7.625" style="2" customWidth="1"/>
    <col min="7750" max="7750" width="0.875" style="2" customWidth="1"/>
    <col min="7751" max="7751" width="14.625" style="2" customWidth="1"/>
    <col min="7752" max="7752" width="0.875" style="2" customWidth="1"/>
    <col min="7753" max="7753" width="14.625" style="2" customWidth="1"/>
    <col min="7754" max="8001" width="9.125" style="2"/>
    <col min="8002" max="8003" width="1.625" style="2" customWidth="1"/>
    <col min="8004" max="8004" width="51.625" style="2" customWidth="1"/>
    <col min="8005" max="8005" width="7.625" style="2" customWidth="1"/>
    <col min="8006" max="8006" width="0.875" style="2" customWidth="1"/>
    <col min="8007" max="8007" width="14.625" style="2" customWidth="1"/>
    <col min="8008" max="8008" width="0.875" style="2" customWidth="1"/>
    <col min="8009" max="8009" width="14.625" style="2" customWidth="1"/>
    <col min="8010" max="8257" width="9.125" style="2"/>
    <col min="8258" max="8259" width="1.625" style="2" customWidth="1"/>
    <col min="8260" max="8260" width="51.625" style="2" customWidth="1"/>
    <col min="8261" max="8261" width="7.625" style="2" customWidth="1"/>
    <col min="8262" max="8262" width="0.875" style="2" customWidth="1"/>
    <col min="8263" max="8263" width="14.625" style="2" customWidth="1"/>
    <col min="8264" max="8264" width="0.875" style="2" customWidth="1"/>
    <col min="8265" max="8265" width="14.625" style="2" customWidth="1"/>
    <col min="8266" max="8513" width="9.125" style="2"/>
    <col min="8514" max="8515" width="1.625" style="2" customWidth="1"/>
    <col min="8516" max="8516" width="51.625" style="2" customWidth="1"/>
    <col min="8517" max="8517" width="7.625" style="2" customWidth="1"/>
    <col min="8518" max="8518" width="0.875" style="2" customWidth="1"/>
    <col min="8519" max="8519" width="14.625" style="2" customWidth="1"/>
    <col min="8520" max="8520" width="0.875" style="2" customWidth="1"/>
    <col min="8521" max="8521" width="14.625" style="2" customWidth="1"/>
    <col min="8522" max="8769" width="9.125" style="2"/>
    <col min="8770" max="8771" width="1.625" style="2" customWidth="1"/>
    <col min="8772" max="8772" width="51.625" style="2" customWidth="1"/>
    <col min="8773" max="8773" width="7.625" style="2" customWidth="1"/>
    <col min="8774" max="8774" width="0.875" style="2" customWidth="1"/>
    <col min="8775" max="8775" width="14.625" style="2" customWidth="1"/>
    <col min="8776" max="8776" width="0.875" style="2" customWidth="1"/>
    <col min="8777" max="8777" width="14.625" style="2" customWidth="1"/>
    <col min="8778" max="9025" width="9.125" style="2"/>
    <col min="9026" max="9027" width="1.625" style="2" customWidth="1"/>
    <col min="9028" max="9028" width="51.625" style="2" customWidth="1"/>
    <col min="9029" max="9029" width="7.625" style="2" customWidth="1"/>
    <col min="9030" max="9030" width="0.875" style="2" customWidth="1"/>
    <col min="9031" max="9031" width="14.625" style="2" customWidth="1"/>
    <col min="9032" max="9032" width="0.875" style="2" customWidth="1"/>
    <col min="9033" max="9033" width="14.625" style="2" customWidth="1"/>
    <col min="9034" max="9281" width="9.125" style="2"/>
    <col min="9282" max="9283" width="1.625" style="2" customWidth="1"/>
    <col min="9284" max="9284" width="51.625" style="2" customWidth="1"/>
    <col min="9285" max="9285" width="7.625" style="2" customWidth="1"/>
    <col min="9286" max="9286" width="0.875" style="2" customWidth="1"/>
    <col min="9287" max="9287" width="14.625" style="2" customWidth="1"/>
    <col min="9288" max="9288" width="0.875" style="2" customWidth="1"/>
    <col min="9289" max="9289" width="14.625" style="2" customWidth="1"/>
    <col min="9290" max="9537" width="9.125" style="2"/>
    <col min="9538" max="9539" width="1.625" style="2" customWidth="1"/>
    <col min="9540" max="9540" width="51.625" style="2" customWidth="1"/>
    <col min="9541" max="9541" width="7.625" style="2" customWidth="1"/>
    <col min="9542" max="9542" width="0.875" style="2" customWidth="1"/>
    <col min="9543" max="9543" width="14.625" style="2" customWidth="1"/>
    <col min="9544" max="9544" width="0.875" style="2" customWidth="1"/>
    <col min="9545" max="9545" width="14.625" style="2" customWidth="1"/>
    <col min="9546" max="9793" width="9.125" style="2"/>
    <col min="9794" max="9795" width="1.625" style="2" customWidth="1"/>
    <col min="9796" max="9796" width="51.625" style="2" customWidth="1"/>
    <col min="9797" max="9797" width="7.625" style="2" customWidth="1"/>
    <col min="9798" max="9798" width="0.875" style="2" customWidth="1"/>
    <col min="9799" max="9799" width="14.625" style="2" customWidth="1"/>
    <col min="9800" max="9800" width="0.875" style="2" customWidth="1"/>
    <col min="9801" max="9801" width="14.625" style="2" customWidth="1"/>
    <col min="9802" max="10049" width="9.125" style="2"/>
    <col min="10050" max="10051" width="1.625" style="2" customWidth="1"/>
    <col min="10052" max="10052" width="51.625" style="2" customWidth="1"/>
    <col min="10053" max="10053" width="7.625" style="2" customWidth="1"/>
    <col min="10054" max="10054" width="0.875" style="2" customWidth="1"/>
    <col min="10055" max="10055" width="14.625" style="2" customWidth="1"/>
    <col min="10056" max="10056" width="0.875" style="2" customWidth="1"/>
    <col min="10057" max="10057" width="14.625" style="2" customWidth="1"/>
    <col min="10058" max="10305" width="9.125" style="2"/>
    <col min="10306" max="10307" width="1.625" style="2" customWidth="1"/>
    <col min="10308" max="10308" width="51.625" style="2" customWidth="1"/>
    <col min="10309" max="10309" width="7.625" style="2" customWidth="1"/>
    <col min="10310" max="10310" width="0.875" style="2" customWidth="1"/>
    <col min="10311" max="10311" width="14.625" style="2" customWidth="1"/>
    <col min="10312" max="10312" width="0.875" style="2" customWidth="1"/>
    <col min="10313" max="10313" width="14.625" style="2" customWidth="1"/>
    <col min="10314" max="10561" width="9.125" style="2"/>
    <col min="10562" max="10563" width="1.625" style="2" customWidth="1"/>
    <col min="10564" max="10564" width="51.625" style="2" customWidth="1"/>
    <col min="10565" max="10565" width="7.625" style="2" customWidth="1"/>
    <col min="10566" max="10566" width="0.875" style="2" customWidth="1"/>
    <col min="10567" max="10567" width="14.625" style="2" customWidth="1"/>
    <col min="10568" max="10568" width="0.875" style="2" customWidth="1"/>
    <col min="10569" max="10569" width="14.625" style="2" customWidth="1"/>
    <col min="10570" max="10817" width="9.125" style="2"/>
    <col min="10818" max="10819" width="1.625" style="2" customWidth="1"/>
    <col min="10820" max="10820" width="51.625" style="2" customWidth="1"/>
    <col min="10821" max="10821" width="7.625" style="2" customWidth="1"/>
    <col min="10822" max="10822" width="0.875" style="2" customWidth="1"/>
    <col min="10823" max="10823" width="14.625" style="2" customWidth="1"/>
    <col min="10824" max="10824" width="0.875" style="2" customWidth="1"/>
    <col min="10825" max="10825" width="14.625" style="2" customWidth="1"/>
    <col min="10826" max="11073" width="9.125" style="2"/>
    <col min="11074" max="11075" width="1.625" style="2" customWidth="1"/>
    <col min="11076" max="11076" width="51.625" style="2" customWidth="1"/>
    <col min="11077" max="11077" width="7.625" style="2" customWidth="1"/>
    <col min="11078" max="11078" width="0.875" style="2" customWidth="1"/>
    <col min="11079" max="11079" width="14.625" style="2" customWidth="1"/>
    <col min="11080" max="11080" width="0.875" style="2" customWidth="1"/>
    <col min="11081" max="11081" width="14.625" style="2" customWidth="1"/>
    <col min="11082" max="11329" width="9.125" style="2"/>
    <col min="11330" max="11331" width="1.625" style="2" customWidth="1"/>
    <col min="11332" max="11332" width="51.625" style="2" customWidth="1"/>
    <col min="11333" max="11333" width="7.625" style="2" customWidth="1"/>
    <col min="11334" max="11334" width="0.875" style="2" customWidth="1"/>
    <col min="11335" max="11335" width="14.625" style="2" customWidth="1"/>
    <col min="11336" max="11336" width="0.875" style="2" customWidth="1"/>
    <col min="11337" max="11337" width="14.625" style="2" customWidth="1"/>
    <col min="11338" max="11585" width="9.125" style="2"/>
    <col min="11586" max="11587" width="1.625" style="2" customWidth="1"/>
    <col min="11588" max="11588" width="51.625" style="2" customWidth="1"/>
    <col min="11589" max="11589" width="7.625" style="2" customWidth="1"/>
    <col min="11590" max="11590" width="0.875" style="2" customWidth="1"/>
    <col min="11591" max="11591" width="14.625" style="2" customWidth="1"/>
    <col min="11592" max="11592" width="0.875" style="2" customWidth="1"/>
    <col min="11593" max="11593" width="14.625" style="2" customWidth="1"/>
    <col min="11594" max="11841" width="9.125" style="2"/>
    <col min="11842" max="11843" width="1.625" style="2" customWidth="1"/>
    <col min="11844" max="11844" width="51.625" style="2" customWidth="1"/>
    <col min="11845" max="11845" width="7.625" style="2" customWidth="1"/>
    <col min="11846" max="11846" width="0.875" style="2" customWidth="1"/>
    <col min="11847" max="11847" width="14.625" style="2" customWidth="1"/>
    <col min="11848" max="11848" width="0.875" style="2" customWidth="1"/>
    <col min="11849" max="11849" width="14.625" style="2" customWidth="1"/>
    <col min="11850" max="12097" width="9.125" style="2"/>
    <col min="12098" max="12099" width="1.625" style="2" customWidth="1"/>
    <col min="12100" max="12100" width="51.625" style="2" customWidth="1"/>
    <col min="12101" max="12101" width="7.625" style="2" customWidth="1"/>
    <col min="12102" max="12102" width="0.875" style="2" customWidth="1"/>
    <col min="12103" max="12103" width="14.625" style="2" customWidth="1"/>
    <col min="12104" max="12104" width="0.875" style="2" customWidth="1"/>
    <col min="12105" max="12105" width="14.625" style="2" customWidth="1"/>
    <col min="12106" max="12353" width="9.125" style="2"/>
    <col min="12354" max="12355" width="1.625" style="2" customWidth="1"/>
    <col min="12356" max="12356" width="51.625" style="2" customWidth="1"/>
    <col min="12357" max="12357" width="7.625" style="2" customWidth="1"/>
    <col min="12358" max="12358" width="0.875" style="2" customWidth="1"/>
    <col min="12359" max="12359" width="14.625" style="2" customWidth="1"/>
    <col min="12360" max="12360" width="0.875" style="2" customWidth="1"/>
    <col min="12361" max="12361" width="14.625" style="2" customWidth="1"/>
    <col min="12362" max="12609" width="9.125" style="2"/>
    <col min="12610" max="12611" width="1.625" style="2" customWidth="1"/>
    <col min="12612" max="12612" width="51.625" style="2" customWidth="1"/>
    <col min="12613" max="12613" width="7.625" style="2" customWidth="1"/>
    <col min="12614" max="12614" width="0.875" style="2" customWidth="1"/>
    <col min="12615" max="12615" width="14.625" style="2" customWidth="1"/>
    <col min="12616" max="12616" width="0.875" style="2" customWidth="1"/>
    <col min="12617" max="12617" width="14.625" style="2" customWidth="1"/>
    <col min="12618" max="12865" width="9.125" style="2"/>
    <col min="12866" max="12867" width="1.625" style="2" customWidth="1"/>
    <col min="12868" max="12868" width="51.625" style="2" customWidth="1"/>
    <col min="12869" max="12869" width="7.625" style="2" customWidth="1"/>
    <col min="12870" max="12870" width="0.875" style="2" customWidth="1"/>
    <col min="12871" max="12871" width="14.625" style="2" customWidth="1"/>
    <col min="12872" max="12872" width="0.875" style="2" customWidth="1"/>
    <col min="12873" max="12873" width="14.625" style="2" customWidth="1"/>
    <col min="12874" max="13121" width="9.125" style="2"/>
    <col min="13122" max="13123" width="1.625" style="2" customWidth="1"/>
    <col min="13124" max="13124" width="51.625" style="2" customWidth="1"/>
    <col min="13125" max="13125" width="7.625" style="2" customWidth="1"/>
    <col min="13126" max="13126" width="0.875" style="2" customWidth="1"/>
    <col min="13127" max="13127" width="14.625" style="2" customWidth="1"/>
    <col min="13128" max="13128" width="0.875" style="2" customWidth="1"/>
    <col min="13129" max="13129" width="14.625" style="2" customWidth="1"/>
    <col min="13130" max="13377" width="9.125" style="2"/>
    <col min="13378" max="13379" width="1.625" style="2" customWidth="1"/>
    <col min="13380" max="13380" width="51.625" style="2" customWidth="1"/>
    <col min="13381" max="13381" width="7.625" style="2" customWidth="1"/>
    <col min="13382" max="13382" width="0.875" style="2" customWidth="1"/>
    <col min="13383" max="13383" width="14.625" style="2" customWidth="1"/>
    <col min="13384" max="13384" width="0.875" style="2" customWidth="1"/>
    <col min="13385" max="13385" width="14.625" style="2" customWidth="1"/>
    <col min="13386" max="13633" width="9.125" style="2"/>
    <col min="13634" max="13635" width="1.625" style="2" customWidth="1"/>
    <col min="13636" max="13636" width="51.625" style="2" customWidth="1"/>
    <col min="13637" max="13637" width="7.625" style="2" customWidth="1"/>
    <col min="13638" max="13638" width="0.875" style="2" customWidth="1"/>
    <col min="13639" max="13639" width="14.625" style="2" customWidth="1"/>
    <col min="13640" max="13640" width="0.875" style="2" customWidth="1"/>
    <col min="13641" max="13641" width="14.625" style="2" customWidth="1"/>
    <col min="13642" max="13889" width="9.125" style="2"/>
    <col min="13890" max="13891" width="1.625" style="2" customWidth="1"/>
    <col min="13892" max="13892" width="51.625" style="2" customWidth="1"/>
    <col min="13893" max="13893" width="7.625" style="2" customWidth="1"/>
    <col min="13894" max="13894" width="0.875" style="2" customWidth="1"/>
    <col min="13895" max="13895" width="14.625" style="2" customWidth="1"/>
    <col min="13896" max="13896" width="0.875" style="2" customWidth="1"/>
    <col min="13897" max="13897" width="14.625" style="2" customWidth="1"/>
    <col min="13898" max="14145" width="9.125" style="2"/>
    <col min="14146" max="14147" width="1.625" style="2" customWidth="1"/>
    <col min="14148" max="14148" width="51.625" style="2" customWidth="1"/>
    <col min="14149" max="14149" width="7.625" style="2" customWidth="1"/>
    <col min="14150" max="14150" width="0.875" style="2" customWidth="1"/>
    <col min="14151" max="14151" width="14.625" style="2" customWidth="1"/>
    <col min="14152" max="14152" width="0.875" style="2" customWidth="1"/>
    <col min="14153" max="14153" width="14.625" style="2" customWidth="1"/>
    <col min="14154" max="14401" width="9.125" style="2"/>
    <col min="14402" max="14403" width="1.625" style="2" customWidth="1"/>
    <col min="14404" max="14404" width="51.625" style="2" customWidth="1"/>
    <col min="14405" max="14405" width="7.625" style="2" customWidth="1"/>
    <col min="14406" max="14406" width="0.875" style="2" customWidth="1"/>
    <col min="14407" max="14407" width="14.625" style="2" customWidth="1"/>
    <col min="14408" max="14408" width="0.875" style="2" customWidth="1"/>
    <col min="14409" max="14409" width="14.625" style="2" customWidth="1"/>
    <col min="14410" max="14657" width="9.125" style="2"/>
    <col min="14658" max="14659" width="1.625" style="2" customWidth="1"/>
    <col min="14660" max="14660" width="51.625" style="2" customWidth="1"/>
    <col min="14661" max="14661" width="7.625" style="2" customWidth="1"/>
    <col min="14662" max="14662" width="0.875" style="2" customWidth="1"/>
    <col min="14663" max="14663" width="14.625" style="2" customWidth="1"/>
    <col min="14664" max="14664" width="0.875" style="2" customWidth="1"/>
    <col min="14665" max="14665" width="14.625" style="2" customWidth="1"/>
    <col min="14666" max="14913" width="9.125" style="2"/>
    <col min="14914" max="14915" width="1.625" style="2" customWidth="1"/>
    <col min="14916" max="14916" width="51.625" style="2" customWidth="1"/>
    <col min="14917" max="14917" width="7.625" style="2" customWidth="1"/>
    <col min="14918" max="14918" width="0.875" style="2" customWidth="1"/>
    <col min="14919" max="14919" width="14.625" style="2" customWidth="1"/>
    <col min="14920" max="14920" width="0.875" style="2" customWidth="1"/>
    <col min="14921" max="14921" width="14.625" style="2" customWidth="1"/>
    <col min="14922" max="15169" width="9.125" style="2"/>
    <col min="15170" max="15171" width="1.625" style="2" customWidth="1"/>
    <col min="15172" max="15172" width="51.625" style="2" customWidth="1"/>
    <col min="15173" max="15173" width="7.625" style="2" customWidth="1"/>
    <col min="15174" max="15174" width="0.875" style="2" customWidth="1"/>
    <col min="15175" max="15175" width="14.625" style="2" customWidth="1"/>
    <col min="15176" max="15176" width="0.875" style="2" customWidth="1"/>
    <col min="15177" max="15177" width="14.625" style="2" customWidth="1"/>
    <col min="15178" max="15425" width="9.125" style="2"/>
    <col min="15426" max="15427" width="1.625" style="2" customWidth="1"/>
    <col min="15428" max="15428" width="51.625" style="2" customWidth="1"/>
    <col min="15429" max="15429" width="7.625" style="2" customWidth="1"/>
    <col min="15430" max="15430" width="0.875" style="2" customWidth="1"/>
    <col min="15431" max="15431" width="14.625" style="2" customWidth="1"/>
    <col min="15432" max="15432" width="0.875" style="2" customWidth="1"/>
    <col min="15433" max="15433" width="14.625" style="2" customWidth="1"/>
    <col min="15434" max="15681" width="9.125" style="2"/>
    <col min="15682" max="15683" width="1.625" style="2" customWidth="1"/>
    <col min="15684" max="15684" width="51.625" style="2" customWidth="1"/>
    <col min="15685" max="15685" width="7.625" style="2" customWidth="1"/>
    <col min="15686" max="15686" width="0.875" style="2" customWidth="1"/>
    <col min="15687" max="15687" width="14.625" style="2" customWidth="1"/>
    <col min="15688" max="15688" width="0.875" style="2" customWidth="1"/>
    <col min="15689" max="15689" width="14.625" style="2" customWidth="1"/>
    <col min="15690" max="16384" width="9.125" style="2"/>
  </cols>
  <sheetData>
    <row r="1" spans="1:12" ht="16.2" customHeight="1">
      <c r="A1" s="28" t="s">
        <v>0</v>
      </c>
      <c r="B1" s="6"/>
      <c r="C1" s="21"/>
      <c r="D1" s="108"/>
      <c r="E1" s="6"/>
      <c r="F1" s="6"/>
      <c r="G1" s="6"/>
      <c r="H1" s="6"/>
      <c r="I1" s="21"/>
      <c r="J1" s="21"/>
      <c r="K1" s="21"/>
      <c r="L1" s="21"/>
    </row>
    <row r="2" spans="1:12" ht="16.2" customHeight="1">
      <c r="A2" s="110" t="s">
        <v>62</v>
      </c>
      <c r="B2" s="6"/>
      <c r="C2" s="6"/>
      <c r="D2" s="111"/>
      <c r="E2" s="112"/>
      <c r="F2" s="6"/>
      <c r="G2" s="6"/>
      <c r="H2" s="6"/>
      <c r="I2" s="21"/>
      <c r="J2" s="21"/>
      <c r="K2" s="21"/>
      <c r="L2" s="21"/>
    </row>
    <row r="3" spans="1:12" ht="16.2" customHeight="1">
      <c r="A3" s="126" t="s">
        <v>63</v>
      </c>
      <c r="B3" s="126"/>
      <c r="C3" s="126"/>
      <c r="D3" s="126"/>
      <c r="E3" s="126"/>
      <c r="F3" s="126"/>
      <c r="G3" s="33"/>
      <c r="H3" s="33"/>
      <c r="I3" s="48"/>
      <c r="J3" s="48"/>
      <c r="K3" s="48"/>
      <c r="L3" s="48"/>
    </row>
    <row r="4" spans="1:12" ht="16.2" customHeight="1">
      <c r="A4" s="6"/>
      <c r="B4" s="6"/>
      <c r="C4" s="6"/>
      <c r="D4" s="6"/>
      <c r="E4" s="6"/>
      <c r="F4" s="6"/>
      <c r="G4" s="6"/>
      <c r="H4" s="6"/>
      <c r="I4" s="21"/>
      <c r="J4" s="21"/>
      <c r="K4" s="21"/>
      <c r="L4" s="21"/>
    </row>
    <row r="5" spans="1:12" ht="16.2" customHeight="1">
      <c r="A5" s="6"/>
      <c r="B5" s="6"/>
      <c r="C5" s="21"/>
      <c r="D5" s="6"/>
      <c r="E5" s="6"/>
      <c r="F5" s="6"/>
      <c r="G5" s="6"/>
      <c r="H5" s="6"/>
      <c r="I5" s="21"/>
      <c r="J5" s="21"/>
      <c r="K5" s="21"/>
      <c r="L5" s="21"/>
    </row>
    <row r="6" spans="1:12" ht="16.2" customHeight="1">
      <c r="A6" s="6"/>
      <c r="B6" s="6"/>
      <c r="C6" s="21"/>
      <c r="D6" s="6"/>
      <c r="E6" s="6"/>
      <c r="F6" s="123" t="s">
        <v>3</v>
      </c>
      <c r="G6" s="123"/>
      <c r="H6" s="123"/>
      <c r="I6" s="21"/>
      <c r="J6" s="123" t="s">
        <v>4</v>
      </c>
      <c r="K6" s="123"/>
      <c r="L6" s="123"/>
    </row>
    <row r="7" spans="1:12" ht="16.2" customHeight="1">
      <c r="A7" s="6"/>
      <c r="B7" s="6"/>
      <c r="C7" s="21"/>
      <c r="D7" s="6"/>
      <c r="E7" s="6"/>
      <c r="F7" s="124" t="s">
        <v>5</v>
      </c>
      <c r="G7" s="124"/>
      <c r="H7" s="124"/>
      <c r="I7" s="21"/>
      <c r="J7" s="124" t="s">
        <v>5</v>
      </c>
      <c r="K7" s="124"/>
      <c r="L7" s="124"/>
    </row>
    <row r="8" spans="1:12" ht="16.2" customHeight="1">
      <c r="A8" s="6"/>
      <c r="B8" s="6"/>
      <c r="C8" s="21"/>
      <c r="D8" s="6"/>
      <c r="E8" s="6"/>
      <c r="F8" s="108"/>
      <c r="G8" s="108"/>
      <c r="H8" s="9" t="s">
        <v>6</v>
      </c>
      <c r="I8" s="21"/>
      <c r="J8" s="108"/>
      <c r="K8" s="108"/>
      <c r="L8" s="108"/>
    </row>
    <row r="9" spans="1:12" ht="16.2" customHeight="1">
      <c r="A9" s="6"/>
      <c r="B9" s="6"/>
      <c r="C9" s="6"/>
      <c r="D9" s="113"/>
      <c r="E9" s="113"/>
      <c r="F9" s="13" t="s">
        <v>8</v>
      </c>
      <c r="G9" s="14"/>
      <c r="H9" s="13" t="s">
        <v>9</v>
      </c>
      <c r="I9" s="21"/>
      <c r="J9" s="13" t="s">
        <v>8</v>
      </c>
      <c r="K9" s="14"/>
      <c r="L9" s="13" t="s">
        <v>9</v>
      </c>
    </row>
    <row r="10" spans="1:12" ht="16.2" customHeight="1">
      <c r="A10" s="21"/>
      <c r="B10" s="21"/>
      <c r="C10" s="21"/>
      <c r="D10" s="114" t="s">
        <v>10</v>
      </c>
      <c r="E10" s="44"/>
      <c r="F10" s="17" t="s">
        <v>11</v>
      </c>
      <c r="G10" s="18"/>
      <c r="H10" s="17" t="s">
        <v>11</v>
      </c>
      <c r="I10" s="21"/>
      <c r="J10" s="17" t="s">
        <v>11</v>
      </c>
      <c r="K10" s="18"/>
      <c r="L10" s="17" t="s">
        <v>11</v>
      </c>
    </row>
    <row r="11" spans="1:12" ht="16.2" customHeight="1">
      <c r="A11" s="21"/>
      <c r="B11" s="21"/>
      <c r="C11" s="21"/>
      <c r="D11" s="44"/>
      <c r="E11" s="44"/>
      <c r="F11" s="18"/>
      <c r="G11" s="44"/>
      <c r="H11" s="18"/>
      <c r="I11" s="21"/>
      <c r="J11" s="21"/>
      <c r="K11" s="21"/>
      <c r="L11" s="21"/>
    </row>
    <row r="12" spans="1:12" ht="16.2" customHeight="1">
      <c r="A12" s="28"/>
      <c r="B12" s="21" t="s">
        <v>64</v>
      </c>
      <c r="C12" s="109"/>
      <c r="D12" s="20">
        <v>29</v>
      </c>
      <c r="E12" s="20"/>
      <c r="F12" s="22">
        <v>10563335</v>
      </c>
      <c r="G12" s="101"/>
      <c r="H12" s="22">
        <v>10403661</v>
      </c>
      <c r="I12" s="109"/>
      <c r="J12" s="22">
        <v>0</v>
      </c>
      <c r="K12" s="22"/>
      <c r="L12" s="22">
        <v>0</v>
      </c>
    </row>
    <row r="13" spans="1:12" ht="16.2" customHeight="1">
      <c r="A13" s="28"/>
      <c r="B13" s="21" t="s">
        <v>65</v>
      </c>
      <c r="C13" s="28"/>
      <c r="D13" s="20">
        <v>29</v>
      </c>
      <c r="E13" s="20"/>
      <c r="F13" s="22">
        <v>-11710797</v>
      </c>
      <c r="G13" s="101"/>
      <c r="H13" s="22">
        <v>-8745711</v>
      </c>
      <c r="I13" s="109"/>
      <c r="J13" s="22">
        <v>0</v>
      </c>
      <c r="K13" s="22"/>
      <c r="L13" s="22">
        <v>0</v>
      </c>
    </row>
    <row r="14" spans="1:12" ht="16.2" customHeight="1">
      <c r="A14" s="109"/>
      <c r="B14" s="21" t="s">
        <v>66</v>
      </c>
      <c r="C14" s="28"/>
      <c r="D14" s="20">
        <v>29</v>
      </c>
      <c r="E14" s="20"/>
      <c r="F14" s="25">
        <v>1547549</v>
      </c>
      <c r="G14" s="101"/>
      <c r="H14" s="25">
        <v>-1189304</v>
      </c>
      <c r="I14" s="21"/>
      <c r="J14" s="25">
        <v>0</v>
      </c>
      <c r="K14" s="22"/>
      <c r="L14" s="25">
        <v>0</v>
      </c>
    </row>
    <row r="15" spans="1:12" ht="16.2" customHeight="1">
      <c r="A15" s="109"/>
      <c r="B15" s="109"/>
      <c r="C15" s="28"/>
      <c r="D15" s="109"/>
      <c r="E15" s="20"/>
      <c r="F15" s="22"/>
      <c r="G15" s="22"/>
      <c r="H15" s="22"/>
      <c r="I15" s="109"/>
      <c r="J15" s="22"/>
      <c r="K15" s="22"/>
      <c r="L15" s="22"/>
    </row>
    <row r="16" spans="1:12" ht="16.2" customHeight="1">
      <c r="A16" s="6" t="s">
        <v>67</v>
      </c>
      <c r="B16" s="109"/>
      <c r="C16" s="115"/>
      <c r="D16" s="109"/>
      <c r="E16" s="20"/>
      <c r="F16" s="25">
        <v>400087</v>
      </c>
      <c r="G16" s="22"/>
      <c r="H16" s="25">
        <v>468646</v>
      </c>
      <c r="I16" s="109"/>
      <c r="J16" s="25">
        <v>0</v>
      </c>
      <c r="K16" s="22"/>
      <c r="L16" s="25">
        <v>0</v>
      </c>
    </row>
    <row r="17" spans="1:12" ht="16.2" customHeight="1">
      <c r="A17" s="115"/>
      <c r="B17" s="109"/>
      <c r="C17" s="115"/>
      <c r="D17" s="109"/>
      <c r="E17" s="20"/>
      <c r="F17" s="22"/>
      <c r="G17" s="22"/>
      <c r="H17" s="22"/>
      <c r="I17" s="109"/>
      <c r="J17" s="22"/>
      <c r="K17" s="22"/>
      <c r="L17" s="22"/>
    </row>
    <row r="18" spans="1:12" ht="16.2" customHeight="1">
      <c r="A18" s="115"/>
      <c r="B18" s="21" t="s">
        <v>68</v>
      </c>
      <c r="C18" s="115"/>
      <c r="D18" s="21"/>
      <c r="E18" s="20"/>
      <c r="F18" s="22">
        <v>152497</v>
      </c>
      <c r="G18" s="101"/>
      <c r="H18" s="22">
        <v>171761</v>
      </c>
      <c r="I18" s="101"/>
      <c r="J18" s="22">
        <v>902315</v>
      </c>
      <c r="K18" s="101"/>
      <c r="L18" s="22">
        <v>1033792</v>
      </c>
    </row>
    <row r="19" spans="1:12" ht="16.2" customHeight="1">
      <c r="A19" s="115"/>
      <c r="B19" s="21" t="s">
        <v>69</v>
      </c>
      <c r="C19" s="115"/>
      <c r="D19" s="20"/>
      <c r="E19" s="20"/>
      <c r="F19" s="22">
        <v>4253</v>
      </c>
      <c r="G19" s="101"/>
      <c r="H19" s="22">
        <v>1409</v>
      </c>
      <c r="I19" s="101"/>
      <c r="J19" s="22">
        <v>-3118</v>
      </c>
      <c r="K19" s="101"/>
      <c r="L19" s="22">
        <v>-385</v>
      </c>
    </row>
    <row r="20" spans="1:12" ht="16.2" customHeight="1">
      <c r="A20" s="109"/>
      <c r="B20" s="21" t="s">
        <v>70</v>
      </c>
      <c r="C20" s="115"/>
      <c r="D20" s="20">
        <v>33</v>
      </c>
      <c r="E20" s="20"/>
      <c r="F20" s="25">
        <v>52</v>
      </c>
      <c r="G20" s="101"/>
      <c r="H20" s="25">
        <v>187</v>
      </c>
      <c r="I20" s="101"/>
      <c r="J20" s="25">
        <v>2</v>
      </c>
      <c r="K20" s="101"/>
      <c r="L20" s="25">
        <v>6</v>
      </c>
    </row>
    <row r="21" spans="1:12" ht="16.2" customHeight="1">
      <c r="A21" s="115"/>
      <c r="B21" s="109"/>
      <c r="C21" s="115"/>
      <c r="D21" s="109"/>
      <c r="E21" s="20"/>
      <c r="F21" s="22"/>
      <c r="G21" s="22"/>
      <c r="H21" s="22"/>
      <c r="I21" s="109"/>
      <c r="J21" s="22"/>
      <c r="K21" s="22"/>
      <c r="L21" s="22"/>
    </row>
    <row r="22" spans="1:12" ht="16.2" customHeight="1">
      <c r="A22" s="115"/>
      <c r="B22" s="28" t="s">
        <v>68</v>
      </c>
      <c r="C22" s="115"/>
      <c r="D22" s="109"/>
      <c r="E22" s="20"/>
      <c r="F22" s="25">
        <v>156802</v>
      </c>
      <c r="G22" s="22"/>
      <c r="H22" s="25">
        <v>173357</v>
      </c>
      <c r="I22" s="109"/>
      <c r="J22" s="25">
        <v>899199</v>
      </c>
      <c r="K22" s="22"/>
      <c r="L22" s="25">
        <v>1033413</v>
      </c>
    </row>
    <row r="23" spans="1:12" ht="16.2" customHeight="1">
      <c r="A23" s="115"/>
      <c r="B23" s="109"/>
      <c r="C23" s="115"/>
      <c r="D23" s="109"/>
      <c r="E23" s="20"/>
      <c r="F23" s="22"/>
      <c r="G23" s="22"/>
      <c r="H23" s="22"/>
      <c r="I23" s="21"/>
      <c r="J23" s="22"/>
      <c r="K23" s="22"/>
      <c r="L23" s="22"/>
    </row>
    <row r="24" spans="1:12" ht="16.2" customHeight="1">
      <c r="A24" s="115"/>
      <c r="B24" s="21" t="s">
        <v>71</v>
      </c>
      <c r="C24" s="109"/>
      <c r="D24" s="116"/>
      <c r="E24" s="116"/>
      <c r="F24" s="22">
        <v>-26604</v>
      </c>
      <c r="G24" s="22"/>
      <c r="H24" s="22">
        <v>-29477</v>
      </c>
      <c r="I24" s="21"/>
      <c r="J24" s="22">
        <v>0</v>
      </c>
      <c r="K24" s="22"/>
      <c r="L24" s="22">
        <v>0</v>
      </c>
    </row>
    <row r="25" spans="1:12" ht="16.2" customHeight="1">
      <c r="A25" s="115"/>
      <c r="B25" s="21" t="s">
        <v>72</v>
      </c>
      <c r="C25" s="109"/>
      <c r="D25" s="109"/>
      <c r="E25" s="20"/>
      <c r="F25" s="25">
        <v>12533</v>
      </c>
      <c r="G25" s="22"/>
      <c r="H25" s="25">
        <v>14440</v>
      </c>
      <c r="I25" s="21"/>
      <c r="J25" s="25">
        <v>0</v>
      </c>
      <c r="K25" s="22"/>
      <c r="L25" s="25">
        <v>0</v>
      </c>
    </row>
    <row r="26" spans="1:12" ht="16.2" customHeight="1">
      <c r="A26" s="115"/>
      <c r="B26" s="109"/>
      <c r="C26" s="109"/>
      <c r="D26" s="109"/>
      <c r="E26" s="20"/>
      <c r="F26" s="22"/>
      <c r="G26" s="22"/>
      <c r="H26" s="22"/>
      <c r="I26" s="21"/>
      <c r="J26" s="22"/>
      <c r="K26" s="22"/>
      <c r="L26" s="22"/>
    </row>
    <row r="27" spans="1:12" ht="16.2" customHeight="1">
      <c r="A27" s="109"/>
      <c r="B27" s="28" t="s">
        <v>73</v>
      </c>
      <c r="C27" s="109"/>
      <c r="D27" s="109"/>
      <c r="E27" s="20"/>
      <c r="F27" s="25">
        <v>-14071</v>
      </c>
      <c r="G27" s="22"/>
      <c r="H27" s="25">
        <v>-15037</v>
      </c>
      <c r="I27" s="21"/>
      <c r="J27" s="25">
        <v>0</v>
      </c>
      <c r="K27" s="22"/>
      <c r="L27" s="25">
        <v>0</v>
      </c>
    </row>
    <row r="28" spans="1:12" ht="16.2" customHeight="1">
      <c r="A28" s="109"/>
      <c r="B28" s="109"/>
      <c r="C28" s="109"/>
      <c r="D28" s="109"/>
      <c r="E28" s="20"/>
      <c r="F28" s="22"/>
      <c r="G28" s="22"/>
      <c r="H28" s="22"/>
      <c r="I28" s="109"/>
      <c r="J28" s="22"/>
      <c r="K28" s="22"/>
      <c r="L28" s="22"/>
    </row>
    <row r="29" spans="1:12" ht="16.2" customHeight="1">
      <c r="A29" s="28" t="s">
        <v>74</v>
      </c>
      <c r="B29" s="109"/>
      <c r="C29" s="109"/>
      <c r="D29" s="109"/>
      <c r="E29" s="20"/>
      <c r="F29" s="25">
        <v>142731</v>
      </c>
      <c r="G29" s="22"/>
      <c r="H29" s="25">
        <v>158320</v>
      </c>
      <c r="I29" s="109"/>
      <c r="J29" s="25">
        <v>899199</v>
      </c>
      <c r="K29" s="22"/>
      <c r="L29" s="25">
        <v>1033413</v>
      </c>
    </row>
    <row r="30" spans="1:12" ht="16.2" customHeight="1">
      <c r="A30" s="109"/>
      <c r="B30" s="109"/>
      <c r="C30" s="28"/>
      <c r="D30" s="109"/>
      <c r="E30" s="20"/>
      <c r="F30" s="22"/>
      <c r="G30" s="22"/>
      <c r="H30" s="22"/>
      <c r="I30" s="109"/>
      <c r="J30" s="22"/>
      <c r="K30" s="22"/>
      <c r="L30" s="22"/>
    </row>
    <row r="31" spans="1:12" ht="16.2" customHeight="1">
      <c r="A31" s="21"/>
      <c r="B31" s="21" t="s">
        <v>75</v>
      </c>
      <c r="C31" s="115"/>
      <c r="D31" s="116"/>
      <c r="E31" s="116"/>
      <c r="F31" s="22">
        <v>-5994</v>
      </c>
      <c r="G31" s="22"/>
      <c r="H31" s="22">
        <v>-7264</v>
      </c>
      <c r="I31" s="22"/>
      <c r="J31" s="22">
        <v>0</v>
      </c>
      <c r="K31" s="22"/>
      <c r="L31" s="22">
        <v>0</v>
      </c>
    </row>
    <row r="32" spans="1:12" ht="16.2" customHeight="1">
      <c r="A32" s="109"/>
      <c r="B32" s="21" t="s">
        <v>76</v>
      </c>
      <c r="C32" s="109"/>
      <c r="D32" s="20">
        <v>31</v>
      </c>
      <c r="E32" s="20"/>
      <c r="F32" s="22">
        <v>-434849</v>
      </c>
      <c r="G32" s="22"/>
      <c r="H32" s="22">
        <v>-459721</v>
      </c>
      <c r="I32" s="22"/>
      <c r="J32" s="22">
        <v>-19086</v>
      </c>
      <c r="K32" s="22"/>
      <c r="L32" s="22">
        <v>-17384</v>
      </c>
    </row>
    <row r="33" spans="1:12" ht="16.2" customHeight="1">
      <c r="A33" s="109"/>
      <c r="B33" s="21" t="s">
        <v>77</v>
      </c>
      <c r="C33" s="109"/>
      <c r="D33" s="20">
        <v>14</v>
      </c>
      <c r="E33" s="20"/>
      <c r="F33" s="22">
        <v>2472576</v>
      </c>
      <c r="G33" s="22"/>
      <c r="H33" s="22">
        <v>2301574</v>
      </c>
      <c r="I33" s="22"/>
      <c r="J33" s="22">
        <v>0</v>
      </c>
      <c r="K33" s="22"/>
      <c r="L33" s="22">
        <v>0</v>
      </c>
    </row>
    <row r="34" spans="1:12" ht="16.2" customHeight="1">
      <c r="A34" s="109"/>
      <c r="B34" s="21" t="s">
        <v>78</v>
      </c>
      <c r="C34" s="109"/>
      <c r="D34" s="109"/>
      <c r="E34" s="20"/>
      <c r="F34" s="22">
        <v>93886</v>
      </c>
      <c r="G34" s="22"/>
      <c r="H34" s="22">
        <v>89113</v>
      </c>
      <c r="I34" s="22"/>
      <c r="J34" s="22">
        <v>0</v>
      </c>
      <c r="K34" s="22"/>
      <c r="L34" s="22">
        <v>0</v>
      </c>
    </row>
    <row r="35" spans="1:12" ht="16.2" customHeight="1">
      <c r="A35" s="109"/>
      <c r="B35" s="21" t="s">
        <v>79</v>
      </c>
      <c r="C35" s="109"/>
      <c r="D35" s="109"/>
      <c r="E35" s="20"/>
      <c r="F35" s="22">
        <v>-61254</v>
      </c>
      <c r="G35" s="22"/>
      <c r="H35" s="22">
        <v>-67508</v>
      </c>
      <c r="I35" s="22"/>
      <c r="J35" s="22">
        <v>0</v>
      </c>
      <c r="K35" s="22"/>
      <c r="L35" s="22">
        <v>0</v>
      </c>
    </row>
    <row r="36" spans="1:12" ht="16.2" customHeight="1">
      <c r="A36" s="109"/>
      <c r="B36" s="21" t="s">
        <v>80</v>
      </c>
      <c r="C36" s="109"/>
      <c r="D36" s="109"/>
      <c r="E36" s="20"/>
      <c r="F36" s="25">
        <v>14422</v>
      </c>
      <c r="G36" s="22"/>
      <c r="H36" s="25">
        <v>51028</v>
      </c>
      <c r="I36" s="22"/>
      <c r="J36" s="25">
        <v>7617</v>
      </c>
      <c r="K36" s="22"/>
      <c r="L36" s="25">
        <v>-2</v>
      </c>
    </row>
    <row r="37" spans="1:12" ht="16.2" customHeight="1">
      <c r="A37" s="109"/>
      <c r="B37" s="109"/>
      <c r="C37" s="109"/>
      <c r="D37" s="109"/>
      <c r="E37" s="20"/>
      <c r="F37" s="22"/>
      <c r="G37" s="22"/>
      <c r="H37" s="22"/>
      <c r="I37" s="109"/>
      <c r="J37" s="22"/>
      <c r="K37" s="22"/>
      <c r="L37" s="22"/>
    </row>
    <row r="38" spans="1:12" ht="16.2" customHeight="1">
      <c r="A38" s="28" t="s">
        <v>81</v>
      </c>
      <c r="B38" s="109"/>
      <c r="C38" s="28"/>
      <c r="D38" s="109"/>
      <c r="E38" s="20"/>
      <c r="F38" s="22">
        <v>2621605</v>
      </c>
      <c r="G38" s="22"/>
      <c r="H38" s="22">
        <v>2534188</v>
      </c>
      <c r="I38" s="109"/>
      <c r="J38" s="22">
        <v>887730</v>
      </c>
      <c r="K38" s="22"/>
      <c r="L38" s="22">
        <v>1016027</v>
      </c>
    </row>
    <row r="39" spans="1:12" ht="16.2" customHeight="1">
      <c r="A39" s="21" t="s">
        <v>82</v>
      </c>
      <c r="B39" s="109"/>
      <c r="C39" s="109"/>
      <c r="D39" s="20">
        <v>34</v>
      </c>
      <c r="E39" s="20"/>
      <c r="F39" s="25">
        <v>-25915</v>
      </c>
      <c r="G39" s="22"/>
      <c r="H39" s="25">
        <v>-33681</v>
      </c>
      <c r="I39" s="21"/>
      <c r="J39" s="25">
        <v>660</v>
      </c>
      <c r="K39" s="22"/>
      <c r="L39" s="25">
        <v>76</v>
      </c>
    </row>
    <row r="40" spans="1:12" ht="16.2" customHeight="1">
      <c r="A40" s="109"/>
      <c r="B40" s="109"/>
      <c r="C40" s="109"/>
      <c r="D40" s="109"/>
      <c r="E40" s="20"/>
      <c r="F40" s="22"/>
      <c r="G40" s="22"/>
      <c r="H40" s="22"/>
      <c r="I40" s="109"/>
      <c r="J40" s="22"/>
      <c r="K40" s="22"/>
      <c r="L40" s="22"/>
    </row>
    <row r="41" spans="1:12" ht="16.2" customHeight="1">
      <c r="A41" s="6" t="s">
        <v>83</v>
      </c>
      <c r="B41" s="6"/>
      <c r="C41" s="6"/>
      <c r="D41" s="109"/>
      <c r="E41" s="20"/>
      <c r="F41" s="25">
        <v>2595690</v>
      </c>
      <c r="G41" s="22"/>
      <c r="H41" s="25">
        <v>2500507</v>
      </c>
      <c r="I41" s="109"/>
      <c r="J41" s="25">
        <v>888390</v>
      </c>
      <c r="K41" s="22"/>
      <c r="L41" s="25">
        <v>1016103</v>
      </c>
    </row>
    <row r="42" spans="1:12" ht="16.2" customHeight="1">
      <c r="A42" s="6"/>
      <c r="B42" s="6"/>
      <c r="C42" s="6"/>
      <c r="D42" s="20"/>
      <c r="E42" s="20"/>
      <c r="F42" s="22"/>
      <c r="G42" s="22"/>
      <c r="H42" s="22"/>
      <c r="I42" s="21"/>
      <c r="J42" s="21"/>
      <c r="K42" s="21"/>
      <c r="L42" s="21"/>
    </row>
    <row r="43" spans="1:12" ht="16.2" customHeight="1">
      <c r="A43" s="6"/>
      <c r="B43" s="6"/>
      <c r="C43" s="6"/>
      <c r="D43" s="20"/>
      <c r="E43" s="20"/>
      <c r="F43" s="22"/>
      <c r="G43" s="22"/>
      <c r="H43" s="22"/>
      <c r="I43" s="21"/>
      <c r="J43" s="21"/>
      <c r="K43" s="21"/>
      <c r="L43" s="21"/>
    </row>
    <row r="44" spans="1:12" ht="16.2" customHeight="1">
      <c r="A44" s="6"/>
      <c r="B44" s="6"/>
      <c r="C44" s="6"/>
      <c r="D44" s="20"/>
      <c r="E44" s="20"/>
      <c r="F44" s="22"/>
      <c r="G44" s="22"/>
      <c r="H44" s="22"/>
      <c r="I44" s="21"/>
      <c r="J44" s="21"/>
      <c r="K44" s="21"/>
      <c r="L44" s="21"/>
    </row>
    <row r="45" spans="1:12" ht="16.2" customHeight="1">
      <c r="A45" s="6"/>
      <c r="B45" s="6"/>
      <c r="C45" s="6"/>
      <c r="D45" s="20"/>
      <c r="E45" s="20"/>
      <c r="F45" s="22"/>
      <c r="G45" s="22"/>
      <c r="H45" s="22"/>
      <c r="I45" s="21"/>
      <c r="J45" s="21"/>
      <c r="K45" s="21"/>
      <c r="L45" s="21"/>
    </row>
    <row r="46" spans="1:12" ht="16.2" customHeight="1">
      <c r="A46" s="6"/>
      <c r="B46" s="6"/>
      <c r="C46" s="6"/>
      <c r="D46" s="20"/>
      <c r="E46" s="20"/>
      <c r="F46" s="22"/>
      <c r="G46" s="22"/>
      <c r="H46" s="22"/>
      <c r="I46" s="21"/>
      <c r="J46" s="21"/>
      <c r="K46" s="21"/>
      <c r="L46" s="21"/>
    </row>
    <row r="47" spans="1:12" ht="16.2" customHeight="1">
      <c r="A47" s="6"/>
      <c r="B47" s="6"/>
      <c r="C47" s="6"/>
      <c r="D47" s="20"/>
      <c r="E47" s="20"/>
      <c r="F47" s="22"/>
      <c r="G47" s="22"/>
      <c r="H47" s="22"/>
      <c r="I47" s="21"/>
      <c r="J47" s="21"/>
      <c r="K47" s="21"/>
      <c r="L47" s="21"/>
    </row>
    <row r="48" spans="1:12" ht="16.2" customHeight="1">
      <c r="A48" s="6"/>
      <c r="B48" s="6"/>
      <c r="C48" s="6"/>
      <c r="D48" s="20"/>
      <c r="E48" s="20"/>
      <c r="F48" s="22"/>
      <c r="G48" s="22"/>
      <c r="H48" s="22"/>
      <c r="I48" s="21"/>
      <c r="J48" s="21"/>
      <c r="K48" s="21"/>
      <c r="L48" s="21"/>
    </row>
    <row r="49" spans="1:23" ht="16.2" customHeight="1">
      <c r="A49" s="6"/>
      <c r="B49" s="6"/>
      <c r="C49" s="6"/>
      <c r="D49" s="20"/>
      <c r="E49" s="20"/>
      <c r="F49" s="22"/>
      <c r="G49" s="22"/>
      <c r="H49" s="22"/>
      <c r="I49" s="21"/>
      <c r="J49" s="21"/>
      <c r="K49" s="21"/>
      <c r="L49" s="21"/>
    </row>
    <row r="50" spans="1:23" ht="16.2" customHeight="1">
      <c r="A50" s="6"/>
      <c r="B50" s="6"/>
      <c r="C50" s="6"/>
      <c r="D50" s="20"/>
      <c r="E50" s="20"/>
      <c r="F50" s="22"/>
      <c r="G50" s="22"/>
      <c r="H50" s="22"/>
      <c r="I50" s="21"/>
      <c r="J50" s="21"/>
      <c r="K50" s="21"/>
      <c r="L50" s="21"/>
    </row>
    <row r="51" spans="1:23" ht="16.2" customHeight="1">
      <c r="A51" s="6"/>
      <c r="B51" s="6"/>
      <c r="C51" s="6"/>
      <c r="D51" s="20"/>
      <c r="E51" s="20"/>
      <c r="F51" s="22"/>
      <c r="G51" s="22"/>
      <c r="H51" s="22"/>
      <c r="I51" s="21"/>
      <c r="J51" s="21"/>
      <c r="K51" s="21"/>
      <c r="L51" s="21"/>
    </row>
    <row r="52" spans="1:23" ht="16.2" customHeight="1">
      <c r="A52" s="6"/>
      <c r="B52" s="6"/>
      <c r="C52" s="6"/>
      <c r="D52" s="20"/>
      <c r="E52" s="20"/>
      <c r="F52" s="22"/>
      <c r="G52" s="22"/>
      <c r="H52" s="22"/>
      <c r="I52" s="21"/>
      <c r="J52" s="21"/>
      <c r="K52" s="21"/>
      <c r="L52" s="21"/>
    </row>
    <row r="53" spans="1:23" ht="16.2" customHeight="1">
      <c r="A53" s="6"/>
      <c r="B53" s="6"/>
      <c r="C53" s="6"/>
      <c r="D53" s="20"/>
      <c r="E53" s="20"/>
      <c r="F53" s="22"/>
      <c r="G53" s="22"/>
      <c r="H53" s="22"/>
      <c r="I53" s="21"/>
      <c r="J53" s="21"/>
      <c r="K53" s="21"/>
      <c r="L53" s="21"/>
    </row>
    <row r="54" spans="1:23" ht="16.2" customHeight="1">
      <c r="A54" s="6"/>
      <c r="B54" s="6"/>
      <c r="C54" s="6"/>
      <c r="D54" s="20"/>
      <c r="E54" s="20"/>
      <c r="F54" s="22"/>
      <c r="G54" s="22"/>
      <c r="H54" s="22"/>
      <c r="I54" s="21"/>
      <c r="J54" s="21"/>
      <c r="K54" s="21"/>
      <c r="L54" s="21"/>
    </row>
    <row r="55" spans="1:23" ht="16.2" customHeight="1">
      <c r="A55" s="6"/>
      <c r="B55" s="6"/>
      <c r="C55" s="6"/>
      <c r="D55" s="20"/>
      <c r="E55" s="20"/>
      <c r="F55" s="22"/>
      <c r="G55" s="22"/>
      <c r="H55" s="22"/>
      <c r="I55" s="21"/>
      <c r="J55" s="21"/>
      <c r="K55" s="21"/>
      <c r="L55" s="21"/>
    </row>
    <row r="56" spans="1:23" ht="16.2" customHeight="1">
      <c r="A56" s="21"/>
      <c r="B56" s="21"/>
      <c r="C56" s="28"/>
      <c r="D56" s="20"/>
      <c r="E56" s="20"/>
      <c r="F56" s="22"/>
      <c r="G56" s="22"/>
      <c r="H56" s="22"/>
      <c r="I56" s="21"/>
      <c r="J56" s="22"/>
      <c r="K56" s="22"/>
      <c r="L56" s="22"/>
    </row>
    <row r="57" spans="1:23" ht="16.2" customHeight="1">
      <c r="A57" s="21"/>
      <c r="B57" s="21"/>
      <c r="C57" s="28"/>
      <c r="D57" s="20"/>
      <c r="E57" s="20"/>
      <c r="F57" s="22"/>
      <c r="G57" s="22"/>
      <c r="H57" s="22"/>
      <c r="I57" s="21"/>
      <c r="J57" s="22"/>
      <c r="K57" s="22"/>
      <c r="L57" s="22"/>
    </row>
    <row r="58" spans="1:23" ht="18" customHeight="1">
      <c r="A58" s="21"/>
      <c r="B58" s="21"/>
      <c r="C58" s="28"/>
      <c r="D58" s="20"/>
      <c r="E58" s="20"/>
      <c r="F58" s="22"/>
      <c r="G58" s="22"/>
      <c r="H58" s="22"/>
      <c r="I58" s="21"/>
      <c r="J58" s="22"/>
      <c r="K58" s="22"/>
      <c r="L58" s="22"/>
    </row>
    <row r="59" spans="1:23" ht="18" customHeight="1">
      <c r="A59" s="6"/>
      <c r="B59" s="6"/>
      <c r="C59" s="6"/>
      <c r="D59" s="20"/>
      <c r="E59" s="20"/>
      <c r="F59" s="22"/>
      <c r="G59" s="22"/>
      <c r="H59" s="22"/>
      <c r="I59" s="21"/>
      <c r="J59" s="21"/>
      <c r="K59" s="21"/>
      <c r="L59" s="21"/>
    </row>
    <row r="60" spans="1:23" ht="22.2" customHeight="1">
      <c r="A60" s="117" t="str">
        <f>'BS6-7'!A60:I60</f>
        <v>The accompanying notes are an integral part of these financial statements.</v>
      </c>
      <c r="B60" s="117"/>
      <c r="C60" s="117"/>
      <c r="D60" s="117"/>
      <c r="E60" s="117"/>
      <c r="F60" s="117"/>
      <c r="G60" s="117"/>
      <c r="H60" s="117"/>
      <c r="I60" s="117"/>
      <c r="J60" s="48"/>
      <c r="K60" s="48"/>
      <c r="L60" s="48"/>
    </row>
    <row r="61" spans="1:23" ht="16.2" customHeight="1">
      <c r="A61" s="28" t="s">
        <v>0</v>
      </c>
      <c r="B61" s="6"/>
      <c r="C61" s="21"/>
      <c r="D61" s="21"/>
      <c r="E61" s="20"/>
      <c r="F61" s="20"/>
      <c r="H61" s="20"/>
      <c r="I61" s="21"/>
      <c r="J61" s="6"/>
      <c r="K61" s="6"/>
      <c r="L61" s="6"/>
      <c r="M61" s="31"/>
    </row>
    <row r="62" spans="1:23" ht="16.2" customHeight="1">
      <c r="A62" s="110" t="s">
        <v>84</v>
      </c>
      <c r="B62" s="6"/>
      <c r="C62" s="6"/>
      <c r="D62" s="111"/>
      <c r="E62" s="112"/>
      <c r="F62" s="6"/>
      <c r="G62" s="6"/>
      <c r="H62" s="6"/>
      <c r="I62" s="21"/>
      <c r="J62" s="21"/>
      <c r="K62" s="21"/>
      <c r="L62" s="21"/>
    </row>
    <row r="63" spans="1:23" ht="16.2" customHeight="1">
      <c r="A63" s="126" t="str">
        <f>A3</f>
        <v>For the year ended 31 December 2025</v>
      </c>
      <c r="B63" s="126"/>
      <c r="C63" s="126"/>
      <c r="D63" s="126"/>
      <c r="E63" s="126"/>
      <c r="F63" s="126"/>
      <c r="G63" s="33"/>
      <c r="H63" s="33"/>
      <c r="I63" s="48"/>
      <c r="J63" s="48"/>
      <c r="K63" s="48"/>
      <c r="L63" s="48"/>
      <c r="S63" s="19"/>
      <c r="U63" s="21"/>
      <c r="V63" s="21"/>
      <c r="W63" s="21"/>
    </row>
    <row r="64" spans="1:23" ht="16.2" customHeight="1">
      <c r="A64" s="6"/>
      <c r="B64" s="6"/>
      <c r="C64" s="6"/>
      <c r="D64" s="6"/>
      <c r="E64" s="6"/>
      <c r="F64" s="6"/>
      <c r="G64" s="6"/>
      <c r="H64" s="6"/>
      <c r="I64" s="21"/>
      <c r="J64" s="21"/>
      <c r="K64" s="21"/>
      <c r="L64" s="21"/>
    </row>
    <row r="65" spans="1:12" ht="16.2" customHeight="1">
      <c r="A65" s="6"/>
      <c r="B65" s="6"/>
      <c r="C65" s="6"/>
      <c r="D65" s="6"/>
      <c r="E65" s="6"/>
      <c r="F65" s="6"/>
      <c r="G65" s="6"/>
      <c r="H65" s="6"/>
      <c r="I65" s="21"/>
      <c r="J65" s="21"/>
      <c r="K65" s="21"/>
      <c r="L65" s="21"/>
    </row>
    <row r="66" spans="1:12" ht="16.2" customHeight="1">
      <c r="A66" s="6"/>
      <c r="B66" s="6"/>
      <c r="C66" s="6"/>
      <c r="D66" s="6"/>
      <c r="E66" s="6"/>
      <c r="F66" s="123" t="s">
        <v>3</v>
      </c>
      <c r="G66" s="123"/>
      <c r="H66" s="123"/>
      <c r="I66" s="21"/>
      <c r="J66" s="123" t="s">
        <v>4</v>
      </c>
      <c r="K66" s="123"/>
      <c r="L66" s="123"/>
    </row>
    <row r="67" spans="1:12" ht="16.2" customHeight="1">
      <c r="A67" s="6"/>
      <c r="B67" s="6"/>
      <c r="C67" s="6"/>
      <c r="D67" s="6"/>
      <c r="E67" s="6"/>
      <c r="F67" s="124" t="s">
        <v>5</v>
      </c>
      <c r="G67" s="124"/>
      <c r="H67" s="124"/>
      <c r="I67" s="21"/>
      <c r="J67" s="124" t="s">
        <v>5</v>
      </c>
      <c r="K67" s="124"/>
      <c r="L67" s="124"/>
    </row>
    <row r="68" spans="1:12" ht="16.2" customHeight="1">
      <c r="A68" s="6"/>
      <c r="B68" s="6"/>
      <c r="C68" s="6"/>
      <c r="D68" s="6"/>
      <c r="E68" s="6"/>
      <c r="F68" s="108"/>
      <c r="G68" s="108"/>
      <c r="H68" s="9" t="s">
        <v>6</v>
      </c>
      <c r="I68" s="21"/>
      <c r="J68" s="108"/>
      <c r="K68" s="108"/>
      <c r="L68" s="108"/>
    </row>
    <row r="69" spans="1:12" ht="16.2" customHeight="1">
      <c r="A69" s="6"/>
      <c r="B69" s="6"/>
      <c r="C69" s="6"/>
      <c r="D69" s="113"/>
      <c r="E69" s="113"/>
      <c r="F69" s="13" t="s">
        <v>8</v>
      </c>
      <c r="G69" s="14"/>
      <c r="H69" s="13" t="s">
        <v>9</v>
      </c>
      <c r="I69" s="21"/>
      <c r="J69" s="13" t="s">
        <v>8</v>
      </c>
      <c r="K69" s="14"/>
      <c r="L69" s="13" t="s">
        <v>9</v>
      </c>
    </row>
    <row r="70" spans="1:12" ht="16.2" customHeight="1">
      <c r="A70" s="21" t="s">
        <v>85</v>
      </c>
      <c r="B70" s="21"/>
      <c r="C70" s="21"/>
      <c r="D70" s="114" t="s">
        <v>10</v>
      </c>
      <c r="E70" s="44"/>
      <c r="F70" s="17" t="s">
        <v>11</v>
      </c>
      <c r="G70" s="18"/>
      <c r="H70" s="17" t="s">
        <v>11</v>
      </c>
      <c r="I70" s="21"/>
      <c r="J70" s="17" t="s">
        <v>11</v>
      </c>
      <c r="K70" s="18"/>
      <c r="L70" s="17" t="s">
        <v>11</v>
      </c>
    </row>
    <row r="71" spans="1:12" ht="16.2" customHeight="1">
      <c r="A71" s="21"/>
      <c r="B71" s="21"/>
      <c r="C71" s="21"/>
      <c r="D71" s="44"/>
      <c r="E71" s="44"/>
      <c r="F71" s="47"/>
      <c r="G71" s="44"/>
      <c r="H71" s="47"/>
      <c r="I71" s="21"/>
      <c r="J71" s="21"/>
      <c r="K71" s="21"/>
      <c r="L71" s="21"/>
    </row>
    <row r="72" spans="1:12" s="1" customFormat="1" ht="16.2" customHeight="1">
      <c r="A72" s="28" t="s">
        <v>86</v>
      </c>
      <c r="B72" s="28"/>
      <c r="C72" s="28"/>
      <c r="D72" s="108"/>
      <c r="E72" s="108"/>
      <c r="F72" s="108"/>
      <c r="G72" s="108"/>
      <c r="H72" s="108"/>
      <c r="I72" s="28"/>
      <c r="J72" s="108"/>
      <c r="K72" s="28"/>
      <c r="L72" s="28"/>
    </row>
    <row r="73" spans="1:12" s="1" customFormat="1" ht="16.2" customHeight="1">
      <c r="A73" s="6" t="s">
        <v>87</v>
      </c>
      <c r="B73" s="28"/>
      <c r="C73" s="28"/>
      <c r="D73" s="108"/>
      <c r="E73" s="108"/>
      <c r="F73" s="108"/>
      <c r="G73" s="108"/>
      <c r="H73" s="108"/>
      <c r="I73" s="28"/>
      <c r="J73" s="108"/>
      <c r="K73" s="28"/>
      <c r="L73" s="28"/>
    </row>
    <row r="74" spans="1:12" ht="16.2" customHeight="1">
      <c r="A74" s="109"/>
      <c r="B74" s="115" t="s">
        <v>88</v>
      </c>
      <c r="C74" s="115"/>
      <c r="D74" s="109"/>
      <c r="E74" s="20"/>
      <c r="F74" s="109"/>
      <c r="G74" s="28"/>
      <c r="H74" s="109"/>
      <c r="I74" s="109"/>
      <c r="J74" s="21"/>
      <c r="K74" s="109"/>
      <c r="L74" s="109"/>
    </row>
    <row r="75" spans="1:12" ht="16.2" customHeight="1">
      <c r="A75" s="109"/>
      <c r="B75" s="115"/>
      <c r="C75" s="115" t="s">
        <v>89</v>
      </c>
      <c r="D75" s="109"/>
      <c r="E75" s="20"/>
      <c r="F75" s="109"/>
      <c r="G75" s="28"/>
      <c r="H75" s="109"/>
      <c r="I75" s="21"/>
      <c r="J75" s="21"/>
      <c r="K75" s="109"/>
      <c r="L75" s="21"/>
    </row>
    <row r="76" spans="1:12" ht="16.2" customHeight="1">
      <c r="A76" s="109"/>
      <c r="B76" s="115"/>
      <c r="C76" s="115" t="s">
        <v>90</v>
      </c>
      <c r="D76" s="109"/>
      <c r="E76" s="20"/>
      <c r="F76" s="21">
        <v>42972</v>
      </c>
      <c r="G76" s="28"/>
      <c r="H76" s="21">
        <v>6391</v>
      </c>
      <c r="I76" s="21"/>
      <c r="J76" s="21">
        <v>2104</v>
      </c>
      <c r="K76" s="109"/>
      <c r="L76" s="21">
        <v>-4168</v>
      </c>
    </row>
    <row r="77" spans="1:12" ht="16.2" customHeight="1">
      <c r="A77" s="109"/>
      <c r="B77" s="118" t="s">
        <v>91</v>
      </c>
      <c r="C77" s="118"/>
      <c r="D77" s="109"/>
      <c r="E77" s="20"/>
      <c r="F77" s="21">
        <v>-11004</v>
      </c>
      <c r="G77" s="28"/>
      <c r="H77" s="21">
        <v>-8770</v>
      </c>
      <c r="I77" s="21"/>
      <c r="J77" s="21">
        <v>0</v>
      </c>
      <c r="K77" s="109"/>
      <c r="L77" s="21">
        <v>0</v>
      </c>
    </row>
    <row r="78" spans="1:12" ht="16.2" customHeight="1">
      <c r="A78" s="109"/>
      <c r="B78" s="115" t="s">
        <v>92</v>
      </c>
      <c r="C78" s="115"/>
      <c r="D78" s="20">
        <v>14</v>
      </c>
      <c r="E78" s="20"/>
      <c r="F78" s="21">
        <v>738391</v>
      </c>
      <c r="G78" s="28"/>
      <c r="H78" s="21">
        <v>-183665</v>
      </c>
      <c r="I78" s="21"/>
      <c r="J78" s="21">
        <v>0</v>
      </c>
      <c r="K78" s="109"/>
      <c r="L78" s="21">
        <v>0</v>
      </c>
    </row>
    <row r="79" spans="1:12" ht="16.2" customHeight="1">
      <c r="A79" s="109"/>
      <c r="B79" s="115" t="s">
        <v>93</v>
      </c>
      <c r="C79" s="115"/>
      <c r="D79" s="21"/>
      <c r="E79" s="20"/>
      <c r="F79" s="109"/>
      <c r="G79" s="28"/>
      <c r="H79" s="109"/>
      <c r="I79" s="109"/>
      <c r="J79" s="21"/>
      <c r="K79" s="21"/>
      <c r="L79" s="21"/>
    </row>
    <row r="80" spans="1:12" ht="16.2" customHeight="1">
      <c r="A80" s="109"/>
      <c r="B80" s="109"/>
      <c r="C80" s="21" t="s">
        <v>94</v>
      </c>
      <c r="D80" s="20">
        <v>19</v>
      </c>
      <c r="E80" s="20"/>
      <c r="F80" s="48">
        <v>-154072</v>
      </c>
      <c r="G80" s="28"/>
      <c r="H80" s="48">
        <v>37209</v>
      </c>
      <c r="I80" s="21"/>
      <c r="J80" s="48">
        <v>-421</v>
      </c>
      <c r="K80" s="28"/>
      <c r="L80" s="48">
        <v>834</v>
      </c>
    </row>
    <row r="81" spans="1:12" ht="16.2" customHeight="1">
      <c r="A81" s="109"/>
      <c r="B81" s="115"/>
      <c r="C81" s="109"/>
      <c r="D81" s="109"/>
      <c r="E81" s="20"/>
      <c r="F81" s="109"/>
      <c r="G81" s="28"/>
      <c r="H81" s="109"/>
      <c r="I81" s="109"/>
      <c r="J81" s="21"/>
      <c r="K81" s="28"/>
      <c r="L81" s="21"/>
    </row>
    <row r="82" spans="1:12" ht="16.2" customHeight="1">
      <c r="A82" s="28" t="s">
        <v>95</v>
      </c>
      <c r="B82" s="6"/>
      <c r="C82" s="109"/>
      <c r="D82" s="109"/>
      <c r="E82" s="20"/>
      <c r="F82" s="109"/>
      <c r="G82" s="28"/>
      <c r="H82" s="109"/>
      <c r="I82" s="109"/>
      <c r="J82" s="21"/>
      <c r="K82" s="28"/>
      <c r="L82" s="21"/>
    </row>
    <row r="83" spans="1:12" ht="16.2" customHeight="1">
      <c r="A83" s="28"/>
      <c r="B83" s="6" t="s">
        <v>96</v>
      </c>
      <c r="C83" s="28"/>
      <c r="D83" s="109"/>
      <c r="E83" s="20"/>
      <c r="F83" s="48">
        <f>SUM(F76:F80)</f>
        <v>616287</v>
      </c>
      <c r="G83" s="108"/>
      <c r="H83" s="48">
        <f>SUM(H76:H80)</f>
        <v>-148835</v>
      </c>
      <c r="I83" s="109"/>
      <c r="J83" s="48">
        <v>1683</v>
      </c>
      <c r="K83" s="108"/>
      <c r="L83" s="48">
        <v>-3334</v>
      </c>
    </row>
    <row r="84" spans="1:12" ht="16.2" customHeight="1">
      <c r="A84" s="28"/>
      <c r="B84" s="28"/>
      <c r="C84" s="28"/>
      <c r="D84" s="108"/>
      <c r="E84" s="108"/>
      <c r="G84" s="108"/>
      <c r="I84" s="28"/>
      <c r="J84" s="21"/>
      <c r="K84" s="108"/>
      <c r="L84" s="21"/>
    </row>
    <row r="85" spans="1:12" ht="15.6" customHeight="1">
      <c r="A85" s="28" t="s">
        <v>97</v>
      </c>
      <c r="B85" s="28"/>
      <c r="C85" s="28"/>
      <c r="D85" s="108"/>
      <c r="E85" s="108"/>
      <c r="G85" s="108"/>
      <c r="I85" s="28"/>
      <c r="J85" s="21"/>
      <c r="K85" s="108"/>
      <c r="L85" s="21"/>
    </row>
    <row r="86" spans="1:12" ht="16.2" customHeight="1">
      <c r="A86" s="109"/>
      <c r="B86" s="21" t="s">
        <v>98</v>
      </c>
      <c r="C86" s="115"/>
      <c r="D86" s="109"/>
      <c r="E86" s="20"/>
      <c r="F86" s="109"/>
      <c r="G86" s="28"/>
      <c r="H86" s="109"/>
      <c r="I86" s="109"/>
      <c r="J86" s="21"/>
      <c r="K86" s="28"/>
      <c r="L86" s="21"/>
    </row>
    <row r="87" spans="1:12" ht="16.2" customHeight="1">
      <c r="A87" s="109"/>
      <c r="B87" s="109"/>
      <c r="C87" s="115" t="s">
        <v>99</v>
      </c>
      <c r="D87" s="109"/>
      <c r="E87" s="20"/>
      <c r="F87" s="21">
        <v>39843</v>
      </c>
      <c r="G87" s="28"/>
      <c r="H87" s="21">
        <v>47866</v>
      </c>
      <c r="I87" s="21"/>
      <c r="J87" s="21">
        <v>-291</v>
      </c>
      <c r="K87" s="28"/>
      <c r="L87" s="21">
        <v>858</v>
      </c>
    </row>
    <row r="88" spans="1:12" ht="16.2" customHeight="1">
      <c r="A88" s="109"/>
      <c r="B88" s="21" t="s">
        <v>192</v>
      </c>
      <c r="C88" s="115"/>
      <c r="D88" s="119"/>
      <c r="E88" s="20"/>
      <c r="F88" s="21">
        <v>0</v>
      </c>
      <c r="G88" s="28"/>
      <c r="H88" s="21">
        <v>-65</v>
      </c>
      <c r="I88" s="21"/>
      <c r="J88" s="21">
        <v>0</v>
      </c>
      <c r="K88" s="28"/>
      <c r="L88" s="21">
        <v>0</v>
      </c>
    </row>
    <row r="89" spans="1:12" s="1" customFormat="1" ht="16.2" customHeight="1">
      <c r="A89" s="109"/>
      <c r="B89" s="115" t="s">
        <v>92</v>
      </c>
      <c r="C89" s="115"/>
      <c r="D89" s="20">
        <v>14</v>
      </c>
      <c r="E89" s="20"/>
      <c r="F89" s="21">
        <v>77323</v>
      </c>
      <c r="G89" s="28"/>
      <c r="H89" s="21">
        <v>968006</v>
      </c>
      <c r="I89" s="21"/>
      <c r="J89" s="21">
        <v>0</v>
      </c>
      <c r="K89" s="28"/>
      <c r="L89" s="21">
        <v>0</v>
      </c>
    </row>
    <row r="90" spans="1:12" s="1" customFormat="1" ht="16.2" customHeight="1">
      <c r="A90" s="109"/>
      <c r="B90" s="115" t="s">
        <v>71</v>
      </c>
      <c r="C90" s="115"/>
      <c r="D90" s="109"/>
      <c r="E90" s="20"/>
      <c r="F90" s="21">
        <v>-29453</v>
      </c>
      <c r="G90" s="28"/>
      <c r="H90" s="21">
        <v>-6894</v>
      </c>
      <c r="I90" s="21"/>
      <c r="J90" s="21">
        <v>0</v>
      </c>
      <c r="K90" s="28"/>
      <c r="L90" s="21">
        <v>0</v>
      </c>
    </row>
    <row r="91" spans="1:12" ht="16.2" customHeight="1">
      <c r="A91" s="109"/>
      <c r="B91" s="115" t="s">
        <v>72</v>
      </c>
      <c r="C91" s="115"/>
      <c r="D91" s="109"/>
      <c r="E91" s="20"/>
      <c r="F91" s="21">
        <v>17982</v>
      </c>
      <c r="G91" s="28"/>
      <c r="H91" s="21">
        <v>4828</v>
      </c>
      <c r="I91" s="21"/>
      <c r="J91" s="21">
        <v>0</v>
      </c>
      <c r="K91" s="28"/>
      <c r="L91" s="21">
        <v>0</v>
      </c>
    </row>
    <row r="92" spans="1:12" ht="16.2" customHeight="1">
      <c r="A92" s="109"/>
      <c r="B92" s="115" t="s">
        <v>100</v>
      </c>
      <c r="C92" s="109"/>
      <c r="D92" s="20">
        <v>19</v>
      </c>
      <c r="E92" s="20"/>
      <c r="F92" s="48">
        <v>-21139</v>
      </c>
      <c r="G92" s="28"/>
      <c r="H92" s="48">
        <v>-202748</v>
      </c>
      <c r="I92" s="109"/>
      <c r="J92" s="48">
        <v>58</v>
      </c>
      <c r="K92" s="28"/>
      <c r="L92" s="48">
        <v>-172</v>
      </c>
    </row>
    <row r="93" spans="1:12" ht="16.2" customHeight="1">
      <c r="A93" s="109"/>
      <c r="B93" s="115"/>
      <c r="C93" s="109"/>
      <c r="D93" s="109"/>
      <c r="E93" s="20"/>
      <c r="F93" s="109"/>
      <c r="G93" s="28"/>
      <c r="H93" s="109"/>
      <c r="I93" s="109"/>
      <c r="J93" s="21"/>
      <c r="K93" s="28"/>
      <c r="L93" s="21"/>
    </row>
    <row r="94" spans="1:12" ht="16.2" customHeight="1">
      <c r="A94" s="28" t="s">
        <v>101</v>
      </c>
      <c r="B94" s="6"/>
      <c r="C94" s="28"/>
      <c r="D94" s="109"/>
      <c r="E94" s="20"/>
      <c r="F94" s="109"/>
      <c r="G94" s="28"/>
      <c r="I94" s="109"/>
      <c r="J94" s="21"/>
      <c r="K94" s="28"/>
      <c r="L94" s="21"/>
    </row>
    <row r="95" spans="1:12" ht="16.2" customHeight="1">
      <c r="A95" s="28"/>
      <c r="B95" s="28" t="s">
        <v>96</v>
      </c>
      <c r="C95" s="28"/>
      <c r="D95" s="109"/>
      <c r="E95" s="20"/>
      <c r="F95" s="48">
        <f>SUM(F87:F92)</f>
        <v>84556</v>
      </c>
      <c r="G95" s="28"/>
      <c r="H95" s="48">
        <f>SUM(H87:H92)</f>
        <v>810993</v>
      </c>
      <c r="I95" s="109"/>
      <c r="J95" s="48">
        <f>SUM(J87:J92)</f>
        <v>-233</v>
      </c>
      <c r="K95" s="28"/>
      <c r="L95" s="48">
        <f>SUM(L87:L92)</f>
        <v>686</v>
      </c>
    </row>
    <row r="96" spans="1:12" ht="16.2" customHeight="1">
      <c r="A96" s="109"/>
      <c r="B96" s="115"/>
      <c r="C96" s="109"/>
      <c r="D96" s="109"/>
      <c r="E96" s="20"/>
      <c r="F96" s="109"/>
      <c r="G96" s="28"/>
      <c r="H96" s="109"/>
      <c r="I96" s="109"/>
      <c r="J96" s="21"/>
      <c r="K96" s="28"/>
      <c r="L96" s="21"/>
    </row>
    <row r="97" spans="1:12" ht="16.2" customHeight="1">
      <c r="A97" s="6" t="s">
        <v>102</v>
      </c>
      <c r="B97" s="115"/>
      <c r="C97" s="109"/>
      <c r="D97" s="109"/>
      <c r="E97" s="20"/>
      <c r="F97" s="109"/>
      <c r="G97" s="28"/>
      <c r="H97" s="109"/>
      <c r="I97" s="109"/>
      <c r="J97" s="21"/>
      <c r="K97" s="28"/>
      <c r="L97" s="21"/>
    </row>
    <row r="98" spans="1:12" ht="16.2" customHeight="1">
      <c r="A98" s="109"/>
      <c r="B98" s="28" t="s">
        <v>103</v>
      </c>
      <c r="C98" s="115"/>
      <c r="D98" s="21"/>
      <c r="E98" s="20"/>
      <c r="F98" s="48">
        <f>SUM(F83,F95)</f>
        <v>700843</v>
      </c>
      <c r="G98" s="109"/>
      <c r="H98" s="48">
        <f>SUM(H83,H95)</f>
        <v>662158</v>
      </c>
      <c r="I98" s="109"/>
      <c r="J98" s="48">
        <f>SUM(J83,J95)</f>
        <v>1450</v>
      </c>
      <c r="K98" s="21"/>
      <c r="L98" s="48">
        <f>SUM(L83,L95)</f>
        <v>-2648</v>
      </c>
    </row>
    <row r="99" spans="1:12" ht="16.2" customHeight="1">
      <c r="A99" s="6"/>
      <c r="B99" s="109"/>
      <c r="C99" s="115"/>
      <c r="D99" s="21"/>
      <c r="E99" s="20"/>
      <c r="F99" s="109"/>
      <c r="G99" s="109"/>
      <c r="H99" s="109"/>
      <c r="I99" s="109"/>
      <c r="J99" s="21"/>
      <c r="K99" s="21"/>
      <c r="L99" s="21"/>
    </row>
    <row r="100" spans="1:12" ht="15.6" customHeight="1">
      <c r="A100" s="6" t="s">
        <v>104</v>
      </c>
      <c r="B100" s="6"/>
      <c r="C100" s="6"/>
      <c r="D100" s="109"/>
      <c r="E100" s="20"/>
      <c r="I100" s="109"/>
      <c r="J100" s="109"/>
      <c r="K100" s="109"/>
      <c r="L100" s="109"/>
    </row>
    <row r="101" spans="1:12" ht="16.2" customHeight="1" thickBot="1">
      <c r="A101" s="6"/>
      <c r="B101" s="6" t="s">
        <v>103</v>
      </c>
      <c r="C101" s="6"/>
      <c r="D101" s="109"/>
      <c r="E101" s="20"/>
      <c r="F101" s="27">
        <f>SUM(F41,F98)</f>
        <v>3296533</v>
      </c>
      <c r="G101" s="109"/>
      <c r="H101" s="27">
        <f>SUM(H41,H98)</f>
        <v>3162665</v>
      </c>
      <c r="I101" s="109"/>
      <c r="J101" s="27">
        <f>SUM(J41,J98)</f>
        <v>889840</v>
      </c>
      <c r="K101" s="21"/>
      <c r="L101" s="27">
        <f>SUM(L41,L98)</f>
        <v>1013455</v>
      </c>
    </row>
    <row r="102" spans="1:12" ht="16.2" customHeight="1" thickTop="1">
      <c r="A102" s="31"/>
      <c r="B102" s="31"/>
      <c r="C102" s="31"/>
      <c r="D102"/>
      <c r="E102" s="19"/>
      <c r="F102"/>
      <c r="G102"/>
      <c r="H102"/>
      <c r="I102"/>
      <c r="J102" s="21"/>
      <c r="K102" s="21"/>
      <c r="L102" s="21"/>
    </row>
    <row r="103" spans="1:12" ht="15.6" customHeight="1">
      <c r="A103" s="31"/>
      <c r="B103" s="31"/>
      <c r="C103" s="31"/>
      <c r="D103"/>
      <c r="E103" s="19"/>
      <c r="F103"/>
      <c r="G103"/>
      <c r="H103"/>
      <c r="I103"/>
      <c r="J103" s="21"/>
      <c r="K103" s="21"/>
      <c r="L103" s="21"/>
    </row>
    <row r="104" spans="1:12" ht="16.2" customHeight="1">
      <c r="A104" s="31" t="s">
        <v>105</v>
      </c>
      <c r="B104" s="36"/>
      <c r="C104" s="36"/>
      <c r="D104" s="2"/>
      <c r="E104"/>
      <c r="F104" s="2"/>
      <c r="G104" s="2"/>
      <c r="H104" s="2"/>
      <c r="I104"/>
      <c r="J104"/>
      <c r="K104"/>
      <c r="L104"/>
    </row>
    <row r="105" spans="1:12" ht="16.2" customHeight="1">
      <c r="A105" s="31"/>
      <c r="B105" s="36"/>
      <c r="C105" s="36"/>
      <c r="D105" s="2"/>
      <c r="E105"/>
      <c r="F105" s="2"/>
      <c r="G105" s="2"/>
      <c r="H105" s="2"/>
      <c r="I105"/>
      <c r="J105"/>
      <c r="K105"/>
      <c r="L105"/>
    </row>
    <row r="106" spans="1:12" ht="15.6" customHeight="1">
      <c r="A106" s="1" t="s">
        <v>106</v>
      </c>
      <c r="B106" s="1"/>
      <c r="C106" s="1"/>
      <c r="D106" s="19">
        <v>35</v>
      </c>
      <c r="E106" s="19"/>
      <c r="F106" s="49">
        <f>F41/F108</f>
        <v>6.6681480834491493</v>
      </c>
      <c r="G106" s="50"/>
      <c r="H106" s="49">
        <f>H41/H108</f>
        <v>6.4236295396219045</v>
      </c>
      <c r="I106" s="50"/>
      <c r="J106" s="49">
        <f>J41/J108</f>
        <v>2.2822124659937781</v>
      </c>
      <c r="K106"/>
      <c r="L106" s="49">
        <f>L41/L108</f>
        <v>2.6102983299380629</v>
      </c>
    </row>
    <row r="107" spans="1:12" ht="16.2" customHeight="1">
      <c r="A107" s="1"/>
      <c r="B107" s="1"/>
      <c r="C107" s="1"/>
      <c r="D107"/>
      <c r="E107" s="19"/>
      <c r="F107" s="49"/>
      <c r="G107" s="50"/>
      <c r="H107" s="49"/>
      <c r="I107" s="50"/>
      <c r="J107" s="49"/>
      <c r="K107"/>
      <c r="L107" s="49"/>
    </row>
    <row r="108" spans="1:12" ht="16.2" customHeight="1">
      <c r="A108" s="2" t="s">
        <v>107</v>
      </c>
      <c r="B108"/>
      <c r="C108"/>
      <c r="D108"/>
      <c r="E108"/>
      <c r="F108" s="22">
        <v>389267</v>
      </c>
      <c r="G108" s="22"/>
      <c r="H108" s="22">
        <v>389267</v>
      </c>
      <c r="I108" s="109"/>
      <c r="J108" s="22">
        <v>389267</v>
      </c>
      <c r="K108" s="109"/>
      <c r="L108" s="22">
        <v>389267</v>
      </c>
    </row>
    <row r="109" spans="1:12" ht="16.2" customHeight="1">
      <c r="A109" s="31"/>
      <c r="B109" s="31"/>
      <c r="C109" s="31"/>
      <c r="E109" s="19"/>
      <c r="J109" s="21"/>
      <c r="K109" s="21"/>
      <c r="L109" s="21"/>
    </row>
    <row r="116" spans="1:12" ht="16.2" customHeight="1">
      <c r="G116" s="51"/>
      <c r="I116" s="52"/>
      <c r="J116" s="21"/>
      <c r="K116" s="52"/>
      <c r="L116" s="21"/>
    </row>
    <row r="117" spans="1:12" ht="16.2" customHeight="1">
      <c r="G117" s="51"/>
      <c r="I117" s="52"/>
      <c r="J117" s="21"/>
      <c r="K117" s="52"/>
      <c r="L117" s="21"/>
    </row>
    <row r="118" spans="1:12" ht="16.2" customHeight="1">
      <c r="G118" s="51"/>
      <c r="I118" s="52"/>
      <c r="J118" s="21"/>
      <c r="K118" s="52"/>
      <c r="L118" s="21"/>
    </row>
    <row r="119" spans="1:12" ht="21" customHeight="1">
      <c r="G119" s="51"/>
      <c r="I119" s="52"/>
      <c r="J119" s="21"/>
      <c r="K119" s="52"/>
      <c r="L119" s="21"/>
    </row>
    <row r="120" spans="1:12" ht="22.2" customHeight="1">
      <c r="A120" s="125" t="str">
        <f>'BS6-7'!A60:I60</f>
        <v>The accompanying notes are an integral part of these financial statements.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</row>
  </sheetData>
  <mergeCells count="11">
    <mergeCell ref="A120:L120"/>
    <mergeCell ref="A3:F3"/>
    <mergeCell ref="F7:H7"/>
    <mergeCell ref="J7:L7"/>
    <mergeCell ref="A63:F63"/>
    <mergeCell ref="F67:H67"/>
    <mergeCell ref="J67:L67"/>
    <mergeCell ref="F6:H6"/>
    <mergeCell ref="J6:L6"/>
    <mergeCell ref="F66:H66"/>
    <mergeCell ref="J66:L66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Header>&amp;C&amp;"Calibri"&amp;10&amp;K000000 Internal&amp;1#_x000D_</oddHeader>
    <oddFooter>&amp;R&amp;"Arial,Regular"&amp;9&amp;P</oddFooter>
  </headerFooter>
  <rowBreaks count="1" manualBreakCount="1">
    <brk id="60" max="11" man="1"/>
  </rowBreaks>
  <ignoredErrors>
    <ignoredError sqref="G69 G9 I69 I9 K9 K6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50"/>
  <sheetViews>
    <sheetView topLeftCell="A28" zoomScale="110" zoomScaleNormal="110" zoomScaleSheetLayoutView="130" zoomScalePageLayoutView="40" workbookViewId="0">
      <selection activeCell="G50" sqref="G50"/>
    </sheetView>
  </sheetViews>
  <sheetFormatPr defaultRowHeight="15" customHeight="1"/>
  <cols>
    <col min="1" max="3" width="1.625" style="2" customWidth="1"/>
    <col min="4" max="4" width="59.875" style="2" customWidth="1"/>
    <col min="5" max="5" width="12.75" style="22" customWidth="1"/>
    <col min="6" max="6" width="1" style="21" customWidth="1"/>
    <col min="7" max="7" width="12.75" style="21" customWidth="1"/>
    <col min="8" max="8" width="1" style="21" customWidth="1"/>
    <col min="9" max="9" width="12.75" style="22" customWidth="1"/>
    <col min="10" max="10" width="1" style="22" customWidth="1"/>
    <col min="11" max="11" width="13.75" style="22" customWidth="1"/>
    <col min="12" max="12" width="1" style="21" customWidth="1"/>
    <col min="13" max="13" width="19.75" style="22" customWidth="1"/>
    <col min="14" max="14" width="1" style="22" customWidth="1"/>
    <col min="15" max="15" width="19.75" style="22" customWidth="1"/>
    <col min="16" max="16" width="1" style="21" customWidth="1"/>
    <col min="17" max="17" width="19.75" style="22" customWidth="1"/>
    <col min="18" max="18" width="1" style="21" customWidth="1"/>
    <col min="19" max="19" width="12.75" style="21" customWidth="1"/>
    <col min="20" max="20" width="1" style="21" customWidth="1"/>
    <col min="21" max="21" width="13.75" style="21" customWidth="1"/>
    <col min="22" max="22" width="1" style="21" customWidth="1"/>
    <col min="23" max="23" width="12.75" style="21" customWidth="1"/>
    <col min="24" max="242" width="9.125" style="2"/>
    <col min="243" max="245" width="1.625" style="2" customWidth="1"/>
    <col min="246" max="246" width="50" style="2" customWidth="1"/>
    <col min="247" max="247" width="15.625" style="2" customWidth="1"/>
    <col min="248" max="248" width="0.875" style="2" customWidth="1"/>
    <col min="249" max="249" width="15.625" style="2" customWidth="1"/>
    <col min="250" max="250" width="0.875" style="2" customWidth="1"/>
    <col min="251" max="251" width="15.625" style="2" customWidth="1"/>
    <col min="252" max="252" width="0.875" style="2" customWidth="1"/>
    <col min="253" max="253" width="16.875" style="2" customWidth="1"/>
    <col min="254" max="254" width="0.875" style="2" customWidth="1"/>
    <col min="255" max="255" width="15.625" style="2" customWidth="1"/>
    <col min="256" max="256" width="0.875" style="2" customWidth="1"/>
    <col min="257" max="257" width="15.625" style="2" customWidth="1"/>
    <col min="258" max="258" width="0.875" style="2" customWidth="1"/>
    <col min="259" max="259" width="15.625" style="2" customWidth="1"/>
    <col min="260" max="260" width="26.875" style="2" bestFit="1" customWidth="1"/>
    <col min="261" max="498" width="9.125" style="2"/>
    <col min="499" max="501" width="1.625" style="2" customWidth="1"/>
    <col min="502" max="502" width="50" style="2" customWidth="1"/>
    <col min="503" max="503" width="15.625" style="2" customWidth="1"/>
    <col min="504" max="504" width="0.875" style="2" customWidth="1"/>
    <col min="505" max="505" width="15.625" style="2" customWidth="1"/>
    <col min="506" max="506" width="0.875" style="2" customWidth="1"/>
    <col min="507" max="507" width="15.625" style="2" customWidth="1"/>
    <col min="508" max="508" width="0.875" style="2" customWidth="1"/>
    <col min="509" max="509" width="16.875" style="2" customWidth="1"/>
    <col min="510" max="510" width="0.875" style="2" customWidth="1"/>
    <col min="511" max="511" width="15.625" style="2" customWidth="1"/>
    <col min="512" max="512" width="0.875" style="2" customWidth="1"/>
    <col min="513" max="513" width="15.625" style="2" customWidth="1"/>
    <col min="514" max="514" width="0.875" style="2" customWidth="1"/>
    <col min="515" max="515" width="15.625" style="2" customWidth="1"/>
    <col min="516" max="516" width="26.875" style="2" bestFit="1" customWidth="1"/>
    <col min="517" max="754" width="9.125" style="2"/>
    <col min="755" max="757" width="1.625" style="2" customWidth="1"/>
    <col min="758" max="758" width="50" style="2" customWidth="1"/>
    <col min="759" max="759" width="15.625" style="2" customWidth="1"/>
    <col min="760" max="760" width="0.875" style="2" customWidth="1"/>
    <col min="761" max="761" width="15.625" style="2" customWidth="1"/>
    <col min="762" max="762" width="0.875" style="2" customWidth="1"/>
    <col min="763" max="763" width="15.625" style="2" customWidth="1"/>
    <col min="764" max="764" width="0.875" style="2" customWidth="1"/>
    <col min="765" max="765" width="16.875" style="2" customWidth="1"/>
    <col min="766" max="766" width="0.875" style="2" customWidth="1"/>
    <col min="767" max="767" width="15.625" style="2" customWidth="1"/>
    <col min="768" max="768" width="0.875" style="2" customWidth="1"/>
    <col min="769" max="769" width="15.625" style="2" customWidth="1"/>
    <col min="770" max="770" width="0.875" style="2" customWidth="1"/>
    <col min="771" max="771" width="15.625" style="2" customWidth="1"/>
    <col min="772" max="772" width="26.875" style="2" bestFit="1" customWidth="1"/>
    <col min="773" max="1010" width="9.125" style="2"/>
    <col min="1011" max="1013" width="1.625" style="2" customWidth="1"/>
    <col min="1014" max="1014" width="50" style="2" customWidth="1"/>
    <col min="1015" max="1015" width="15.625" style="2" customWidth="1"/>
    <col min="1016" max="1016" width="0.875" style="2" customWidth="1"/>
    <col min="1017" max="1017" width="15.625" style="2" customWidth="1"/>
    <col min="1018" max="1018" width="0.875" style="2" customWidth="1"/>
    <col min="1019" max="1019" width="15.625" style="2" customWidth="1"/>
    <col min="1020" max="1020" width="0.875" style="2" customWidth="1"/>
    <col min="1021" max="1021" width="16.875" style="2" customWidth="1"/>
    <col min="1022" max="1022" width="0.875" style="2" customWidth="1"/>
    <col min="1023" max="1023" width="15.625" style="2" customWidth="1"/>
    <col min="1024" max="1024" width="0.875" style="2" customWidth="1"/>
    <col min="1025" max="1025" width="15.625" style="2" customWidth="1"/>
    <col min="1026" max="1026" width="0.875" style="2" customWidth="1"/>
    <col min="1027" max="1027" width="15.625" style="2" customWidth="1"/>
    <col min="1028" max="1028" width="26.875" style="2" bestFit="1" customWidth="1"/>
    <col min="1029" max="1266" width="9.125" style="2"/>
    <col min="1267" max="1269" width="1.625" style="2" customWidth="1"/>
    <col min="1270" max="1270" width="50" style="2" customWidth="1"/>
    <col min="1271" max="1271" width="15.625" style="2" customWidth="1"/>
    <col min="1272" max="1272" width="0.875" style="2" customWidth="1"/>
    <col min="1273" max="1273" width="15.625" style="2" customWidth="1"/>
    <col min="1274" max="1274" width="0.875" style="2" customWidth="1"/>
    <col min="1275" max="1275" width="15.625" style="2" customWidth="1"/>
    <col min="1276" max="1276" width="0.875" style="2" customWidth="1"/>
    <col min="1277" max="1277" width="16.875" style="2" customWidth="1"/>
    <col min="1278" max="1278" width="0.875" style="2" customWidth="1"/>
    <col min="1279" max="1279" width="15.625" style="2" customWidth="1"/>
    <col min="1280" max="1280" width="0.875" style="2" customWidth="1"/>
    <col min="1281" max="1281" width="15.625" style="2" customWidth="1"/>
    <col min="1282" max="1282" width="0.875" style="2" customWidth="1"/>
    <col min="1283" max="1283" width="15.625" style="2" customWidth="1"/>
    <col min="1284" max="1284" width="26.875" style="2" bestFit="1" customWidth="1"/>
    <col min="1285" max="1522" width="9.125" style="2"/>
    <col min="1523" max="1525" width="1.625" style="2" customWidth="1"/>
    <col min="1526" max="1526" width="50" style="2" customWidth="1"/>
    <col min="1527" max="1527" width="15.625" style="2" customWidth="1"/>
    <col min="1528" max="1528" width="0.875" style="2" customWidth="1"/>
    <col min="1529" max="1529" width="15.625" style="2" customWidth="1"/>
    <col min="1530" max="1530" width="0.875" style="2" customWidth="1"/>
    <col min="1531" max="1531" width="15.625" style="2" customWidth="1"/>
    <col min="1532" max="1532" width="0.875" style="2" customWidth="1"/>
    <col min="1533" max="1533" width="16.875" style="2" customWidth="1"/>
    <col min="1534" max="1534" width="0.875" style="2" customWidth="1"/>
    <col min="1535" max="1535" width="15.625" style="2" customWidth="1"/>
    <col min="1536" max="1536" width="0.875" style="2" customWidth="1"/>
    <col min="1537" max="1537" width="15.625" style="2" customWidth="1"/>
    <col min="1538" max="1538" width="0.875" style="2" customWidth="1"/>
    <col min="1539" max="1539" width="15.625" style="2" customWidth="1"/>
    <col min="1540" max="1540" width="26.875" style="2" bestFit="1" customWidth="1"/>
    <col min="1541" max="1778" width="9.125" style="2"/>
    <col min="1779" max="1781" width="1.625" style="2" customWidth="1"/>
    <col min="1782" max="1782" width="50" style="2" customWidth="1"/>
    <col min="1783" max="1783" width="15.625" style="2" customWidth="1"/>
    <col min="1784" max="1784" width="0.875" style="2" customWidth="1"/>
    <col min="1785" max="1785" width="15.625" style="2" customWidth="1"/>
    <col min="1786" max="1786" width="0.875" style="2" customWidth="1"/>
    <col min="1787" max="1787" width="15.625" style="2" customWidth="1"/>
    <col min="1788" max="1788" width="0.875" style="2" customWidth="1"/>
    <col min="1789" max="1789" width="16.875" style="2" customWidth="1"/>
    <col min="1790" max="1790" width="0.875" style="2" customWidth="1"/>
    <col min="1791" max="1791" width="15.625" style="2" customWidth="1"/>
    <col min="1792" max="1792" width="0.875" style="2" customWidth="1"/>
    <col min="1793" max="1793" width="15.625" style="2" customWidth="1"/>
    <col min="1794" max="1794" width="0.875" style="2" customWidth="1"/>
    <col min="1795" max="1795" width="15.625" style="2" customWidth="1"/>
    <col min="1796" max="1796" width="26.875" style="2" bestFit="1" customWidth="1"/>
    <col min="1797" max="2034" width="9.125" style="2"/>
    <col min="2035" max="2037" width="1.625" style="2" customWidth="1"/>
    <col min="2038" max="2038" width="50" style="2" customWidth="1"/>
    <col min="2039" max="2039" width="15.625" style="2" customWidth="1"/>
    <col min="2040" max="2040" width="0.875" style="2" customWidth="1"/>
    <col min="2041" max="2041" width="15.625" style="2" customWidth="1"/>
    <col min="2042" max="2042" width="0.875" style="2" customWidth="1"/>
    <col min="2043" max="2043" width="15.625" style="2" customWidth="1"/>
    <col min="2044" max="2044" width="0.875" style="2" customWidth="1"/>
    <col min="2045" max="2045" width="16.875" style="2" customWidth="1"/>
    <col min="2046" max="2046" width="0.875" style="2" customWidth="1"/>
    <col min="2047" max="2047" width="15.625" style="2" customWidth="1"/>
    <col min="2048" max="2048" width="0.875" style="2" customWidth="1"/>
    <col min="2049" max="2049" width="15.625" style="2" customWidth="1"/>
    <col min="2050" max="2050" width="0.875" style="2" customWidth="1"/>
    <col min="2051" max="2051" width="15.625" style="2" customWidth="1"/>
    <col min="2052" max="2052" width="26.875" style="2" bestFit="1" customWidth="1"/>
    <col min="2053" max="2290" width="9.125" style="2"/>
    <col min="2291" max="2293" width="1.625" style="2" customWidth="1"/>
    <col min="2294" max="2294" width="50" style="2" customWidth="1"/>
    <col min="2295" max="2295" width="15.625" style="2" customWidth="1"/>
    <col min="2296" max="2296" width="0.875" style="2" customWidth="1"/>
    <col min="2297" max="2297" width="15.625" style="2" customWidth="1"/>
    <col min="2298" max="2298" width="0.875" style="2" customWidth="1"/>
    <col min="2299" max="2299" width="15.625" style="2" customWidth="1"/>
    <col min="2300" max="2300" width="0.875" style="2" customWidth="1"/>
    <col min="2301" max="2301" width="16.875" style="2" customWidth="1"/>
    <col min="2302" max="2302" width="0.875" style="2" customWidth="1"/>
    <col min="2303" max="2303" width="15.625" style="2" customWidth="1"/>
    <col min="2304" max="2304" width="0.875" style="2" customWidth="1"/>
    <col min="2305" max="2305" width="15.625" style="2" customWidth="1"/>
    <col min="2306" max="2306" width="0.875" style="2" customWidth="1"/>
    <col min="2307" max="2307" width="15.625" style="2" customWidth="1"/>
    <col min="2308" max="2308" width="26.875" style="2" bestFit="1" customWidth="1"/>
    <col min="2309" max="2546" width="9.125" style="2"/>
    <col min="2547" max="2549" width="1.625" style="2" customWidth="1"/>
    <col min="2550" max="2550" width="50" style="2" customWidth="1"/>
    <col min="2551" max="2551" width="15.625" style="2" customWidth="1"/>
    <col min="2552" max="2552" width="0.875" style="2" customWidth="1"/>
    <col min="2553" max="2553" width="15.625" style="2" customWidth="1"/>
    <col min="2554" max="2554" width="0.875" style="2" customWidth="1"/>
    <col min="2555" max="2555" width="15.625" style="2" customWidth="1"/>
    <col min="2556" max="2556" width="0.875" style="2" customWidth="1"/>
    <col min="2557" max="2557" width="16.875" style="2" customWidth="1"/>
    <col min="2558" max="2558" width="0.875" style="2" customWidth="1"/>
    <col min="2559" max="2559" width="15.625" style="2" customWidth="1"/>
    <col min="2560" max="2560" width="0.875" style="2" customWidth="1"/>
    <col min="2561" max="2561" width="15.625" style="2" customWidth="1"/>
    <col min="2562" max="2562" width="0.875" style="2" customWidth="1"/>
    <col min="2563" max="2563" width="15.625" style="2" customWidth="1"/>
    <col min="2564" max="2564" width="26.875" style="2" bestFit="1" customWidth="1"/>
    <col min="2565" max="2802" width="9.125" style="2"/>
    <col min="2803" max="2805" width="1.625" style="2" customWidth="1"/>
    <col min="2806" max="2806" width="50" style="2" customWidth="1"/>
    <col min="2807" max="2807" width="15.625" style="2" customWidth="1"/>
    <col min="2808" max="2808" width="0.875" style="2" customWidth="1"/>
    <col min="2809" max="2809" width="15.625" style="2" customWidth="1"/>
    <col min="2810" max="2810" width="0.875" style="2" customWidth="1"/>
    <col min="2811" max="2811" width="15.625" style="2" customWidth="1"/>
    <col min="2812" max="2812" width="0.875" style="2" customWidth="1"/>
    <col min="2813" max="2813" width="16.875" style="2" customWidth="1"/>
    <col min="2814" max="2814" width="0.875" style="2" customWidth="1"/>
    <col min="2815" max="2815" width="15.625" style="2" customWidth="1"/>
    <col min="2816" max="2816" width="0.875" style="2" customWidth="1"/>
    <col min="2817" max="2817" width="15.625" style="2" customWidth="1"/>
    <col min="2818" max="2818" width="0.875" style="2" customWidth="1"/>
    <col min="2819" max="2819" width="15.625" style="2" customWidth="1"/>
    <col min="2820" max="2820" width="26.875" style="2" bestFit="1" customWidth="1"/>
    <col min="2821" max="3058" width="9.125" style="2"/>
    <col min="3059" max="3061" width="1.625" style="2" customWidth="1"/>
    <col min="3062" max="3062" width="50" style="2" customWidth="1"/>
    <col min="3063" max="3063" width="15.625" style="2" customWidth="1"/>
    <col min="3064" max="3064" width="0.875" style="2" customWidth="1"/>
    <col min="3065" max="3065" width="15.625" style="2" customWidth="1"/>
    <col min="3066" max="3066" width="0.875" style="2" customWidth="1"/>
    <col min="3067" max="3067" width="15.625" style="2" customWidth="1"/>
    <col min="3068" max="3068" width="0.875" style="2" customWidth="1"/>
    <col min="3069" max="3069" width="16.875" style="2" customWidth="1"/>
    <col min="3070" max="3070" width="0.875" style="2" customWidth="1"/>
    <col min="3071" max="3071" width="15.625" style="2" customWidth="1"/>
    <col min="3072" max="3072" width="0.875" style="2" customWidth="1"/>
    <col min="3073" max="3073" width="15.625" style="2" customWidth="1"/>
    <col min="3074" max="3074" width="0.875" style="2" customWidth="1"/>
    <col min="3075" max="3075" width="15.625" style="2" customWidth="1"/>
    <col min="3076" max="3076" width="26.875" style="2" bestFit="1" customWidth="1"/>
    <col min="3077" max="3314" width="9.125" style="2"/>
    <col min="3315" max="3317" width="1.625" style="2" customWidth="1"/>
    <col min="3318" max="3318" width="50" style="2" customWidth="1"/>
    <col min="3319" max="3319" width="15.625" style="2" customWidth="1"/>
    <col min="3320" max="3320" width="0.875" style="2" customWidth="1"/>
    <col min="3321" max="3321" width="15.625" style="2" customWidth="1"/>
    <col min="3322" max="3322" width="0.875" style="2" customWidth="1"/>
    <col min="3323" max="3323" width="15.625" style="2" customWidth="1"/>
    <col min="3324" max="3324" width="0.875" style="2" customWidth="1"/>
    <col min="3325" max="3325" width="16.875" style="2" customWidth="1"/>
    <col min="3326" max="3326" width="0.875" style="2" customWidth="1"/>
    <col min="3327" max="3327" width="15.625" style="2" customWidth="1"/>
    <col min="3328" max="3328" width="0.875" style="2" customWidth="1"/>
    <col min="3329" max="3329" width="15.625" style="2" customWidth="1"/>
    <col min="3330" max="3330" width="0.875" style="2" customWidth="1"/>
    <col min="3331" max="3331" width="15.625" style="2" customWidth="1"/>
    <col min="3332" max="3332" width="26.875" style="2" bestFit="1" customWidth="1"/>
    <col min="3333" max="3570" width="9.125" style="2"/>
    <col min="3571" max="3573" width="1.625" style="2" customWidth="1"/>
    <col min="3574" max="3574" width="50" style="2" customWidth="1"/>
    <col min="3575" max="3575" width="15.625" style="2" customWidth="1"/>
    <col min="3576" max="3576" width="0.875" style="2" customWidth="1"/>
    <col min="3577" max="3577" width="15.625" style="2" customWidth="1"/>
    <col min="3578" max="3578" width="0.875" style="2" customWidth="1"/>
    <col min="3579" max="3579" width="15.625" style="2" customWidth="1"/>
    <col min="3580" max="3580" width="0.875" style="2" customWidth="1"/>
    <col min="3581" max="3581" width="16.875" style="2" customWidth="1"/>
    <col min="3582" max="3582" width="0.875" style="2" customWidth="1"/>
    <col min="3583" max="3583" width="15.625" style="2" customWidth="1"/>
    <col min="3584" max="3584" width="0.875" style="2" customWidth="1"/>
    <col min="3585" max="3585" width="15.625" style="2" customWidth="1"/>
    <col min="3586" max="3586" width="0.875" style="2" customWidth="1"/>
    <col min="3587" max="3587" width="15.625" style="2" customWidth="1"/>
    <col min="3588" max="3588" width="26.875" style="2" bestFit="1" customWidth="1"/>
    <col min="3589" max="3826" width="9.125" style="2"/>
    <col min="3827" max="3829" width="1.625" style="2" customWidth="1"/>
    <col min="3830" max="3830" width="50" style="2" customWidth="1"/>
    <col min="3831" max="3831" width="15.625" style="2" customWidth="1"/>
    <col min="3832" max="3832" width="0.875" style="2" customWidth="1"/>
    <col min="3833" max="3833" width="15.625" style="2" customWidth="1"/>
    <col min="3834" max="3834" width="0.875" style="2" customWidth="1"/>
    <col min="3835" max="3835" width="15.625" style="2" customWidth="1"/>
    <col min="3836" max="3836" width="0.875" style="2" customWidth="1"/>
    <col min="3837" max="3837" width="16.875" style="2" customWidth="1"/>
    <col min="3838" max="3838" width="0.875" style="2" customWidth="1"/>
    <col min="3839" max="3839" width="15.625" style="2" customWidth="1"/>
    <col min="3840" max="3840" width="0.875" style="2" customWidth="1"/>
    <col min="3841" max="3841" width="15.625" style="2" customWidth="1"/>
    <col min="3842" max="3842" width="0.875" style="2" customWidth="1"/>
    <col min="3843" max="3843" width="15.625" style="2" customWidth="1"/>
    <col min="3844" max="3844" width="26.875" style="2" bestFit="1" customWidth="1"/>
    <col min="3845" max="4082" width="9.125" style="2"/>
    <col min="4083" max="4085" width="1.625" style="2" customWidth="1"/>
    <col min="4086" max="4086" width="50" style="2" customWidth="1"/>
    <col min="4087" max="4087" width="15.625" style="2" customWidth="1"/>
    <col min="4088" max="4088" width="0.875" style="2" customWidth="1"/>
    <col min="4089" max="4089" width="15.625" style="2" customWidth="1"/>
    <col min="4090" max="4090" width="0.875" style="2" customWidth="1"/>
    <col min="4091" max="4091" width="15.625" style="2" customWidth="1"/>
    <col min="4092" max="4092" width="0.875" style="2" customWidth="1"/>
    <col min="4093" max="4093" width="16.875" style="2" customWidth="1"/>
    <col min="4094" max="4094" width="0.875" style="2" customWidth="1"/>
    <col min="4095" max="4095" width="15.625" style="2" customWidth="1"/>
    <col min="4096" max="4096" width="0.875" style="2" customWidth="1"/>
    <col min="4097" max="4097" width="15.625" style="2" customWidth="1"/>
    <col min="4098" max="4098" width="0.875" style="2" customWidth="1"/>
    <col min="4099" max="4099" width="15.625" style="2" customWidth="1"/>
    <col min="4100" max="4100" width="26.875" style="2" bestFit="1" customWidth="1"/>
    <col min="4101" max="4338" width="9.125" style="2"/>
    <col min="4339" max="4341" width="1.625" style="2" customWidth="1"/>
    <col min="4342" max="4342" width="50" style="2" customWidth="1"/>
    <col min="4343" max="4343" width="15.625" style="2" customWidth="1"/>
    <col min="4344" max="4344" width="0.875" style="2" customWidth="1"/>
    <col min="4345" max="4345" width="15.625" style="2" customWidth="1"/>
    <col min="4346" max="4346" width="0.875" style="2" customWidth="1"/>
    <col min="4347" max="4347" width="15.625" style="2" customWidth="1"/>
    <col min="4348" max="4348" width="0.875" style="2" customWidth="1"/>
    <col min="4349" max="4349" width="16.875" style="2" customWidth="1"/>
    <col min="4350" max="4350" width="0.875" style="2" customWidth="1"/>
    <col min="4351" max="4351" width="15.625" style="2" customWidth="1"/>
    <col min="4352" max="4352" width="0.875" style="2" customWidth="1"/>
    <col min="4353" max="4353" width="15.625" style="2" customWidth="1"/>
    <col min="4354" max="4354" width="0.875" style="2" customWidth="1"/>
    <col min="4355" max="4355" width="15.625" style="2" customWidth="1"/>
    <col min="4356" max="4356" width="26.875" style="2" bestFit="1" customWidth="1"/>
    <col min="4357" max="4594" width="9.125" style="2"/>
    <col min="4595" max="4597" width="1.625" style="2" customWidth="1"/>
    <col min="4598" max="4598" width="50" style="2" customWidth="1"/>
    <col min="4599" max="4599" width="15.625" style="2" customWidth="1"/>
    <col min="4600" max="4600" width="0.875" style="2" customWidth="1"/>
    <col min="4601" max="4601" width="15.625" style="2" customWidth="1"/>
    <col min="4602" max="4602" width="0.875" style="2" customWidth="1"/>
    <col min="4603" max="4603" width="15.625" style="2" customWidth="1"/>
    <col min="4604" max="4604" width="0.875" style="2" customWidth="1"/>
    <col min="4605" max="4605" width="16.875" style="2" customWidth="1"/>
    <col min="4606" max="4606" width="0.875" style="2" customWidth="1"/>
    <col min="4607" max="4607" width="15.625" style="2" customWidth="1"/>
    <col min="4608" max="4608" width="0.875" style="2" customWidth="1"/>
    <col min="4609" max="4609" width="15.625" style="2" customWidth="1"/>
    <col min="4610" max="4610" width="0.875" style="2" customWidth="1"/>
    <col min="4611" max="4611" width="15.625" style="2" customWidth="1"/>
    <col min="4612" max="4612" width="26.875" style="2" bestFit="1" customWidth="1"/>
    <col min="4613" max="4850" width="9.125" style="2"/>
    <col min="4851" max="4853" width="1.625" style="2" customWidth="1"/>
    <col min="4854" max="4854" width="50" style="2" customWidth="1"/>
    <col min="4855" max="4855" width="15.625" style="2" customWidth="1"/>
    <col min="4856" max="4856" width="0.875" style="2" customWidth="1"/>
    <col min="4857" max="4857" width="15.625" style="2" customWidth="1"/>
    <col min="4858" max="4858" width="0.875" style="2" customWidth="1"/>
    <col min="4859" max="4859" width="15.625" style="2" customWidth="1"/>
    <col min="4860" max="4860" width="0.875" style="2" customWidth="1"/>
    <col min="4861" max="4861" width="16.875" style="2" customWidth="1"/>
    <col min="4862" max="4862" width="0.875" style="2" customWidth="1"/>
    <col min="4863" max="4863" width="15.625" style="2" customWidth="1"/>
    <col min="4864" max="4864" width="0.875" style="2" customWidth="1"/>
    <col min="4865" max="4865" width="15.625" style="2" customWidth="1"/>
    <col min="4866" max="4866" width="0.875" style="2" customWidth="1"/>
    <col min="4867" max="4867" width="15.625" style="2" customWidth="1"/>
    <col min="4868" max="4868" width="26.875" style="2" bestFit="1" customWidth="1"/>
    <col min="4869" max="5106" width="9.125" style="2"/>
    <col min="5107" max="5109" width="1.625" style="2" customWidth="1"/>
    <col min="5110" max="5110" width="50" style="2" customWidth="1"/>
    <col min="5111" max="5111" width="15.625" style="2" customWidth="1"/>
    <col min="5112" max="5112" width="0.875" style="2" customWidth="1"/>
    <col min="5113" max="5113" width="15.625" style="2" customWidth="1"/>
    <col min="5114" max="5114" width="0.875" style="2" customWidth="1"/>
    <col min="5115" max="5115" width="15.625" style="2" customWidth="1"/>
    <col min="5116" max="5116" width="0.875" style="2" customWidth="1"/>
    <col min="5117" max="5117" width="16.875" style="2" customWidth="1"/>
    <col min="5118" max="5118" width="0.875" style="2" customWidth="1"/>
    <col min="5119" max="5119" width="15.625" style="2" customWidth="1"/>
    <col min="5120" max="5120" width="0.875" style="2" customWidth="1"/>
    <col min="5121" max="5121" width="15.625" style="2" customWidth="1"/>
    <col min="5122" max="5122" width="0.875" style="2" customWidth="1"/>
    <col min="5123" max="5123" width="15.625" style="2" customWidth="1"/>
    <col min="5124" max="5124" width="26.875" style="2" bestFit="1" customWidth="1"/>
    <col min="5125" max="5362" width="9.125" style="2"/>
    <col min="5363" max="5365" width="1.625" style="2" customWidth="1"/>
    <col min="5366" max="5366" width="50" style="2" customWidth="1"/>
    <col min="5367" max="5367" width="15.625" style="2" customWidth="1"/>
    <col min="5368" max="5368" width="0.875" style="2" customWidth="1"/>
    <col min="5369" max="5369" width="15.625" style="2" customWidth="1"/>
    <col min="5370" max="5370" width="0.875" style="2" customWidth="1"/>
    <col min="5371" max="5371" width="15.625" style="2" customWidth="1"/>
    <col min="5372" max="5372" width="0.875" style="2" customWidth="1"/>
    <col min="5373" max="5373" width="16.875" style="2" customWidth="1"/>
    <col min="5374" max="5374" width="0.875" style="2" customWidth="1"/>
    <col min="5375" max="5375" width="15.625" style="2" customWidth="1"/>
    <col min="5376" max="5376" width="0.875" style="2" customWidth="1"/>
    <col min="5377" max="5377" width="15.625" style="2" customWidth="1"/>
    <col min="5378" max="5378" width="0.875" style="2" customWidth="1"/>
    <col min="5379" max="5379" width="15.625" style="2" customWidth="1"/>
    <col min="5380" max="5380" width="26.875" style="2" bestFit="1" customWidth="1"/>
    <col min="5381" max="5618" width="9.125" style="2"/>
    <col min="5619" max="5621" width="1.625" style="2" customWidth="1"/>
    <col min="5622" max="5622" width="50" style="2" customWidth="1"/>
    <col min="5623" max="5623" width="15.625" style="2" customWidth="1"/>
    <col min="5624" max="5624" width="0.875" style="2" customWidth="1"/>
    <col min="5625" max="5625" width="15.625" style="2" customWidth="1"/>
    <col min="5626" max="5626" width="0.875" style="2" customWidth="1"/>
    <col min="5627" max="5627" width="15.625" style="2" customWidth="1"/>
    <col min="5628" max="5628" width="0.875" style="2" customWidth="1"/>
    <col min="5629" max="5629" width="16.875" style="2" customWidth="1"/>
    <col min="5630" max="5630" width="0.875" style="2" customWidth="1"/>
    <col min="5631" max="5631" width="15.625" style="2" customWidth="1"/>
    <col min="5632" max="5632" width="0.875" style="2" customWidth="1"/>
    <col min="5633" max="5633" width="15.625" style="2" customWidth="1"/>
    <col min="5634" max="5634" width="0.875" style="2" customWidth="1"/>
    <col min="5635" max="5635" width="15.625" style="2" customWidth="1"/>
    <col min="5636" max="5636" width="26.875" style="2" bestFit="1" customWidth="1"/>
    <col min="5637" max="5874" width="9.125" style="2"/>
    <col min="5875" max="5877" width="1.625" style="2" customWidth="1"/>
    <col min="5878" max="5878" width="50" style="2" customWidth="1"/>
    <col min="5879" max="5879" width="15.625" style="2" customWidth="1"/>
    <col min="5880" max="5880" width="0.875" style="2" customWidth="1"/>
    <col min="5881" max="5881" width="15.625" style="2" customWidth="1"/>
    <col min="5882" max="5882" width="0.875" style="2" customWidth="1"/>
    <col min="5883" max="5883" width="15.625" style="2" customWidth="1"/>
    <col min="5884" max="5884" width="0.875" style="2" customWidth="1"/>
    <col min="5885" max="5885" width="16.875" style="2" customWidth="1"/>
    <col min="5886" max="5886" width="0.875" style="2" customWidth="1"/>
    <col min="5887" max="5887" width="15.625" style="2" customWidth="1"/>
    <col min="5888" max="5888" width="0.875" style="2" customWidth="1"/>
    <col min="5889" max="5889" width="15.625" style="2" customWidth="1"/>
    <col min="5890" max="5890" width="0.875" style="2" customWidth="1"/>
    <col min="5891" max="5891" width="15.625" style="2" customWidth="1"/>
    <col min="5892" max="5892" width="26.875" style="2" bestFit="1" customWidth="1"/>
    <col min="5893" max="6130" width="9.125" style="2"/>
    <col min="6131" max="6133" width="1.625" style="2" customWidth="1"/>
    <col min="6134" max="6134" width="50" style="2" customWidth="1"/>
    <col min="6135" max="6135" width="15.625" style="2" customWidth="1"/>
    <col min="6136" max="6136" width="0.875" style="2" customWidth="1"/>
    <col min="6137" max="6137" width="15.625" style="2" customWidth="1"/>
    <col min="6138" max="6138" width="0.875" style="2" customWidth="1"/>
    <col min="6139" max="6139" width="15.625" style="2" customWidth="1"/>
    <col min="6140" max="6140" width="0.875" style="2" customWidth="1"/>
    <col min="6141" max="6141" width="16.875" style="2" customWidth="1"/>
    <col min="6142" max="6142" width="0.875" style="2" customWidth="1"/>
    <col min="6143" max="6143" width="15.625" style="2" customWidth="1"/>
    <col min="6144" max="6144" width="0.875" style="2" customWidth="1"/>
    <col min="6145" max="6145" width="15.625" style="2" customWidth="1"/>
    <col min="6146" max="6146" width="0.875" style="2" customWidth="1"/>
    <col min="6147" max="6147" width="15.625" style="2" customWidth="1"/>
    <col min="6148" max="6148" width="26.875" style="2" bestFit="1" customWidth="1"/>
    <col min="6149" max="6386" width="9.125" style="2"/>
    <col min="6387" max="6389" width="1.625" style="2" customWidth="1"/>
    <col min="6390" max="6390" width="50" style="2" customWidth="1"/>
    <col min="6391" max="6391" width="15.625" style="2" customWidth="1"/>
    <col min="6392" max="6392" width="0.875" style="2" customWidth="1"/>
    <col min="6393" max="6393" width="15.625" style="2" customWidth="1"/>
    <col min="6394" max="6394" width="0.875" style="2" customWidth="1"/>
    <col min="6395" max="6395" width="15.625" style="2" customWidth="1"/>
    <col min="6396" max="6396" width="0.875" style="2" customWidth="1"/>
    <col min="6397" max="6397" width="16.875" style="2" customWidth="1"/>
    <col min="6398" max="6398" width="0.875" style="2" customWidth="1"/>
    <col min="6399" max="6399" width="15.625" style="2" customWidth="1"/>
    <col min="6400" max="6400" width="0.875" style="2" customWidth="1"/>
    <col min="6401" max="6401" width="15.625" style="2" customWidth="1"/>
    <col min="6402" max="6402" width="0.875" style="2" customWidth="1"/>
    <col min="6403" max="6403" width="15.625" style="2" customWidth="1"/>
    <col min="6404" max="6404" width="26.875" style="2" bestFit="1" customWidth="1"/>
    <col min="6405" max="6642" width="9.125" style="2"/>
    <col min="6643" max="6645" width="1.625" style="2" customWidth="1"/>
    <col min="6646" max="6646" width="50" style="2" customWidth="1"/>
    <col min="6647" max="6647" width="15.625" style="2" customWidth="1"/>
    <col min="6648" max="6648" width="0.875" style="2" customWidth="1"/>
    <col min="6649" max="6649" width="15.625" style="2" customWidth="1"/>
    <col min="6650" max="6650" width="0.875" style="2" customWidth="1"/>
    <col min="6651" max="6651" width="15.625" style="2" customWidth="1"/>
    <col min="6652" max="6652" width="0.875" style="2" customWidth="1"/>
    <col min="6653" max="6653" width="16.875" style="2" customWidth="1"/>
    <col min="6654" max="6654" width="0.875" style="2" customWidth="1"/>
    <col min="6655" max="6655" width="15.625" style="2" customWidth="1"/>
    <col min="6656" max="6656" width="0.875" style="2" customWidth="1"/>
    <col min="6657" max="6657" width="15.625" style="2" customWidth="1"/>
    <col min="6658" max="6658" width="0.875" style="2" customWidth="1"/>
    <col min="6659" max="6659" width="15.625" style="2" customWidth="1"/>
    <col min="6660" max="6660" width="26.875" style="2" bestFit="1" customWidth="1"/>
    <col min="6661" max="6898" width="9.125" style="2"/>
    <col min="6899" max="6901" width="1.625" style="2" customWidth="1"/>
    <col min="6902" max="6902" width="50" style="2" customWidth="1"/>
    <col min="6903" max="6903" width="15.625" style="2" customWidth="1"/>
    <col min="6904" max="6904" width="0.875" style="2" customWidth="1"/>
    <col min="6905" max="6905" width="15.625" style="2" customWidth="1"/>
    <col min="6906" max="6906" width="0.875" style="2" customWidth="1"/>
    <col min="6907" max="6907" width="15.625" style="2" customWidth="1"/>
    <col min="6908" max="6908" width="0.875" style="2" customWidth="1"/>
    <col min="6909" max="6909" width="16.875" style="2" customWidth="1"/>
    <col min="6910" max="6910" width="0.875" style="2" customWidth="1"/>
    <col min="6911" max="6911" width="15.625" style="2" customWidth="1"/>
    <col min="6912" max="6912" width="0.875" style="2" customWidth="1"/>
    <col min="6913" max="6913" width="15.625" style="2" customWidth="1"/>
    <col min="6914" max="6914" width="0.875" style="2" customWidth="1"/>
    <col min="6915" max="6915" width="15.625" style="2" customWidth="1"/>
    <col min="6916" max="6916" width="26.875" style="2" bestFit="1" customWidth="1"/>
    <col min="6917" max="7154" width="9.125" style="2"/>
    <col min="7155" max="7157" width="1.625" style="2" customWidth="1"/>
    <col min="7158" max="7158" width="50" style="2" customWidth="1"/>
    <col min="7159" max="7159" width="15.625" style="2" customWidth="1"/>
    <col min="7160" max="7160" width="0.875" style="2" customWidth="1"/>
    <col min="7161" max="7161" width="15.625" style="2" customWidth="1"/>
    <col min="7162" max="7162" width="0.875" style="2" customWidth="1"/>
    <col min="7163" max="7163" width="15.625" style="2" customWidth="1"/>
    <col min="7164" max="7164" width="0.875" style="2" customWidth="1"/>
    <col min="7165" max="7165" width="16.875" style="2" customWidth="1"/>
    <col min="7166" max="7166" width="0.875" style="2" customWidth="1"/>
    <col min="7167" max="7167" width="15.625" style="2" customWidth="1"/>
    <col min="7168" max="7168" width="0.875" style="2" customWidth="1"/>
    <col min="7169" max="7169" width="15.625" style="2" customWidth="1"/>
    <col min="7170" max="7170" width="0.875" style="2" customWidth="1"/>
    <col min="7171" max="7171" width="15.625" style="2" customWidth="1"/>
    <col min="7172" max="7172" width="26.875" style="2" bestFit="1" customWidth="1"/>
    <col min="7173" max="7410" width="9.125" style="2"/>
    <col min="7411" max="7413" width="1.625" style="2" customWidth="1"/>
    <col min="7414" max="7414" width="50" style="2" customWidth="1"/>
    <col min="7415" max="7415" width="15.625" style="2" customWidth="1"/>
    <col min="7416" max="7416" width="0.875" style="2" customWidth="1"/>
    <col min="7417" max="7417" width="15.625" style="2" customWidth="1"/>
    <col min="7418" max="7418" width="0.875" style="2" customWidth="1"/>
    <col min="7419" max="7419" width="15.625" style="2" customWidth="1"/>
    <col min="7420" max="7420" width="0.875" style="2" customWidth="1"/>
    <col min="7421" max="7421" width="16.875" style="2" customWidth="1"/>
    <col min="7422" max="7422" width="0.875" style="2" customWidth="1"/>
    <col min="7423" max="7423" width="15.625" style="2" customWidth="1"/>
    <col min="7424" max="7424" width="0.875" style="2" customWidth="1"/>
    <col min="7425" max="7425" width="15.625" style="2" customWidth="1"/>
    <col min="7426" max="7426" width="0.875" style="2" customWidth="1"/>
    <col min="7427" max="7427" width="15.625" style="2" customWidth="1"/>
    <col min="7428" max="7428" width="26.875" style="2" bestFit="1" customWidth="1"/>
    <col min="7429" max="7666" width="9.125" style="2"/>
    <col min="7667" max="7669" width="1.625" style="2" customWidth="1"/>
    <col min="7670" max="7670" width="50" style="2" customWidth="1"/>
    <col min="7671" max="7671" width="15.625" style="2" customWidth="1"/>
    <col min="7672" max="7672" width="0.875" style="2" customWidth="1"/>
    <col min="7673" max="7673" width="15.625" style="2" customWidth="1"/>
    <col min="7674" max="7674" width="0.875" style="2" customWidth="1"/>
    <col min="7675" max="7675" width="15.625" style="2" customWidth="1"/>
    <col min="7676" max="7676" width="0.875" style="2" customWidth="1"/>
    <col min="7677" max="7677" width="16.875" style="2" customWidth="1"/>
    <col min="7678" max="7678" width="0.875" style="2" customWidth="1"/>
    <col min="7679" max="7679" width="15.625" style="2" customWidth="1"/>
    <col min="7680" max="7680" width="0.875" style="2" customWidth="1"/>
    <col min="7681" max="7681" width="15.625" style="2" customWidth="1"/>
    <col min="7682" max="7682" width="0.875" style="2" customWidth="1"/>
    <col min="7683" max="7683" width="15.625" style="2" customWidth="1"/>
    <col min="7684" max="7684" width="26.875" style="2" bestFit="1" customWidth="1"/>
    <col min="7685" max="7922" width="9.125" style="2"/>
    <col min="7923" max="7925" width="1.625" style="2" customWidth="1"/>
    <col min="7926" max="7926" width="50" style="2" customWidth="1"/>
    <col min="7927" max="7927" width="15.625" style="2" customWidth="1"/>
    <col min="7928" max="7928" width="0.875" style="2" customWidth="1"/>
    <col min="7929" max="7929" width="15.625" style="2" customWidth="1"/>
    <col min="7930" max="7930" width="0.875" style="2" customWidth="1"/>
    <col min="7931" max="7931" width="15.625" style="2" customWidth="1"/>
    <col min="7932" max="7932" width="0.875" style="2" customWidth="1"/>
    <col min="7933" max="7933" width="16.875" style="2" customWidth="1"/>
    <col min="7934" max="7934" width="0.875" style="2" customWidth="1"/>
    <col min="7935" max="7935" width="15.625" style="2" customWidth="1"/>
    <col min="7936" max="7936" width="0.875" style="2" customWidth="1"/>
    <col min="7937" max="7937" width="15.625" style="2" customWidth="1"/>
    <col min="7938" max="7938" width="0.875" style="2" customWidth="1"/>
    <col min="7939" max="7939" width="15.625" style="2" customWidth="1"/>
    <col min="7940" max="7940" width="26.875" style="2" bestFit="1" customWidth="1"/>
    <col min="7941" max="8178" width="9.125" style="2"/>
    <col min="8179" max="8181" width="1.625" style="2" customWidth="1"/>
    <col min="8182" max="8182" width="50" style="2" customWidth="1"/>
    <col min="8183" max="8183" width="15.625" style="2" customWidth="1"/>
    <col min="8184" max="8184" width="0.875" style="2" customWidth="1"/>
    <col min="8185" max="8185" width="15.625" style="2" customWidth="1"/>
    <col min="8186" max="8186" width="0.875" style="2" customWidth="1"/>
    <col min="8187" max="8187" width="15.625" style="2" customWidth="1"/>
    <col min="8188" max="8188" width="0.875" style="2" customWidth="1"/>
    <col min="8189" max="8189" width="16.875" style="2" customWidth="1"/>
    <col min="8190" max="8190" width="0.875" style="2" customWidth="1"/>
    <col min="8191" max="8191" width="15.625" style="2" customWidth="1"/>
    <col min="8192" max="8192" width="0.875" style="2" customWidth="1"/>
    <col min="8193" max="8193" width="15.625" style="2" customWidth="1"/>
    <col min="8194" max="8194" width="0.875" style="2" customWidth="1"/>
    <col min="8195" max="8195" width="15.625" style="2" customWidth="1"/>
    <col min="8196" max="8196" width="26.875" style="2" bestFit="1" customWidth="1"/>
    <col min="8197" max="8434" width="9.125" style="2"/>
    <col min="8435" max="8437" width="1.625" style="2" customWidth="1"/>
    <col min="8438" max="8438" width="50" style="2" customWidth="1"/>
    <col min="8439" max="8439" width="15.625" style="2" customWidth="1"/>
    <col min="8440" max="8440" width="0.875" style="2" customWidth="1"/>
    <col min="8441" max="8441" width="15.625" style="2" customWidth="1"/>
    <col min="8442" max="8442" width="0.875" style="2" customWidth="1"/>
    <col min="8443" max="8443" width="15.625" style="2" customWidth="1"/>
    <col min="8444" max="8444" width="0.875" style="2" customWidth="1"/>
    <col min="8445" max="8445" width="16.875" style="2" customWidth="1"/>
    <col min="8446" max="8446" width="0.875" style="2" customWidth="1"/>
    <col min="8447" max="8447" width="15.625" style="2" customWidth="1"/>
    <col min="8448" max="8448" width="0.875" style="2" customWidth="1"/>
    <col min="8449" max="8449" width="15.625" style="2" customWidth="1"/>
    <col min="8450" max="8450" width="0.875" style="2" customWidth="1"/>
    <col min="8451" max="8451" width="15.625" style="2" customWidth="1"/>
    <col min="8452" max="8452" width="26.875" style="2" bestFit="1" customWidth="1"/>
    <col min="8453" max="8690" width="9.125" style="2"/>
    <col min="8691" max="8693" width="1.625" style="2" customWidth="1"/>
    <col min="8694" max="8694" width="50" style="2" customWidth="1"/>
    <col min="8695" max="8695" width="15.625" style="2" customWidth="1"/>
    <col min="8696" max="8696" width="0.875" style="2" customWidth="1"/>
    <col min="8697" max="8697" width="15.625" style="2" customWidth="1"/>
    <col min="8698" max="8698" width="0.875" style="2" customWidth="1"/>
    <col min="8699" max="8699" width="15.625" style="2" customWidth="1"/>
    <col min="8700" max="8700" width="0.875" style="2" customWidth="1"/>
    <col min="8701" max="8701" width="16.875" style="2" customWidth="1"/>
    <col min="8702" max="8702" width="0.875" style="2" customWidth="1"/>
    <col min="8703" max="8703" width="15.625" style="2" customWidth="1"/>
    <col min="8704" max="8704" width="0.875" style="2" customWidth="1"/>
    <col min="8705" max="8705" width="15.625" style="2" customWidth="1"/>
    <col min="8706" max="8706" width="0.875" style="2" customWidth="1"/>
    <col min="8707" max="8707" width="15.625" style="2" customWidth="1"/>
    <col min="8708" max="8708" width="26.875" style="2" bestFit="1" customWidth="1"/>
    <col min="8709" max="8946" width="9.125" style="2"/>
    <col min="8947" max="8949" width="1.625" style="2" customWidth="1"/>
    <col min="8950" max="8950" width="50" style="2" customWidth="1"/>
    <col min="8951" max="8951" width="15.625" style="2" customWidth="1"/>
    <col min="8952" max="8952" width="0.875" style="2" customWidth="1"/>
    <col min="8953" max="8953" width="15.625" style="2" customWidth="1"/>
    <col min="8954" max="8954" width="0.875" style="2" customWidth="1"/>
    <col min="8955" max="8955" width="15.625" style="2" customWidth="1"/>
    <col min="8956" max="8956" width="0.875" style="2" customWidth="1"/>
    <col min="8957" max="8957" width="16.875" style="2" customWidth="1"/>
    <col min="8958" max="8958" width="0.875" style="2" customWidth="1"/>
    <col min="8959" max="8959" width="15.625" style="2" customWidth="1"/>
    <col min="8960" max="8960" width="0.875" style="2" customWidth="1"/>
    <col min="8961" max="8961" width="15.625" style="2" customWidth="1"/>
    <col min="8962" max="8962" width="0.875" style="2" customWidth="1"/>
    <col min="8963" max="8963" width="15.625" style="2" customWidth="1"/>
    <col min="8964" max="8964" width="26.875" style="2" bestFit="1" customWidth="1"/>
    <col min="8965" max="9202" width="9.125" style="2"/>
    <col min="9203" max="9205" width="1.625" style="2" customWidth="1"/>
    <col min="9206" max="9206" width="50" style="2" customWidth="1"/>
    <col min="9207" max="9207" width="15.625" style="2" customWidth="1"/>
    <col min="9208" max="9208" width="0.875" style="2" customWidth="1"/>
    <col min="9209" max="9209" width="15.625" style="2" customWidth="1"/>
    <col min="9210" max="9210" width="0.875" style="2" customWidth="1"/>
    <col min="9211" max="9211" width="15.625" style="2" customWidth="1"/>
    <col min="9212" max="9212" width="0.875" style="2" customWidth="1"/>
    <col min="9213" max="9213" width="16.875" style="2" customWidth="1"/>
    <col min="9214" max="9214" width="0.875" style="2" customWidth="1"/>
    <col min="9215" max="9215" width="15.625" style="2" customWidth="1"/>
    <col min="9216" max="9216" width="0.875" style="2" customWidth="1"/>
    <col min="9217" max="9217" width="15.625" style="2" customWidth="1"/>
    <col min="9218" max="9218" width="0.875" style="2" customWidth="1"/>
    <col min="9219" max="9219" width="15.625" style="2" customWidth="1"/>
    <col min="9220" max="9220" width="26.875" style="2" bestFit="1" customWidth="1"/>
    <col min="9221" max="9458" width="9.125" style="2"/>
    <col min="9459" max="9461" width="1.625" style="2" customWidth="1"/>
    <col min="9462" max="9462" width="50" style="2" customWidth="1"/>
    <col min="9463" max="9463" width="15.625" style="2" customWidth="1"/>
    <col min="9464" max="9464" width="0.875" style="2" customWidth="1"/>
    <col min="9465" max="9465" width="15.625" style="2" customWidth="1"/>
    <col min="9466" max="9466" width="0.875" style="2" customWidth="1"/>
    <col min="9467" max="9467" width="15.625" style="2" customWidth="1"/>
    <col min="9468" max="9468" width="0.875" style="2" customWidth="1"/>
    <col min="9469" max="9469" width="16.875" style="2" customWidth="1"/>
    <col min="9470" max="9470" width="0.875" style="2" customWidth="1"/>
    <col min="9471" max="9471" width="15.625" style="2" customWidth="1"/>
    <col min="9472" max="9472" width="0.875" style="2" customWidth="1"/>
    <col min="9473" max="9473" width="15.625" style="2" customWidth="1"/>
    <col min="9474" max="9474" width="0.875" style="2" customWidth="1"/>
    <col min="9475" max="9475" width="15.625" style="2" customWidth="1"/>
    <col min="9476" max="9476" width="26.875" style="2" bestFit="1" customWidth="1"/>
    <col min="9477" max="9714" width="9.125" style="2"/>
    <col min="9715" max="9717" width="1.625" style="2" customWidth="1"/>
    <col min="9718" max="9718" width="50" style="2" customWidth="1"/>
    <col min="9719" max="9719" width="15.625" style="2" customWidth="1"/>
    <col min="9720" max="9720" width="0.875" style="2" customWidth="1"/>
    <col min="9721" max="9721" width="15.625" style="2" customWidth="1"/>
    <col min="9722" max="9722" width="0.875" style="2" customWidth="1"/>
    <col min="9723" max="9723" width="15.625" style="2" customWidth="1"/>
    <col min="9724" max="9724" width="0.875" style="2" customWidth="1"/>
    <col min="9725" max="9725" width="16.875" style="2" customWidth="1"/>
    <col min="9726" max="9726" width="0.875" style="2" customWidth="1"/>
    <col min="9727" max="9727" width="15.625" style="2" customWidth="1"/>
    <col min="9728" max="9728" width="0.875" style="2" customWidth="1"/>
    <col min="9729" max="9729" width="15.625" style="2" customWidth="1"/>
    <col min="9730" max="9730" width="0.875" style="2" customWidth="1"/>
    <col min="9731" max="9731" width="15.625" style="2" customWidth="1"/>
    <col min="9732" max="9732" width="26.875" style="2" bestFit="1" customWidth="1"/>
    <col min="9733" max="9970" width="9.125" style="2"/>
    <col min="9971" max="9973" width="1.625" style="2" customWidth="1"/>
    <col min="9974" max="9974" width="50" style="2" customWidth="1"/>
    <col min="9975" max="9975" width="15.625" style="2" customWidth="1"/>
    <col min="9976" max="9976" width="0.875" style="2" customWidth="1"/>
    <col min="9977" max="9977" width="15.625" style="2" customWidth="1"/>
    <col min="9978" max="9978" width="0.875" style="2" customWidth="1"/>
    <col min="9979" max="9979" width="15.625" style="2" customWidth="1"/>
    <col min="9980" max="9980" width="0.875" style="2" customWidth="1"/>
    <col min="9981" max="9981" width="16.875" style="2" customWidth="1"/>
    <col min="9982" max="9982" width="0.875" style="2" customWidth="1"/>
    <col min="9983" max="9983" width="15.625" style="2" customWidth="1"/>
    <col min="9984" max="9984" width="0.875" style="2" customWidth="1"/>
    <col min="9985" max="9985" width="15.625" style="2" customWidth="1"/>
    <col min="9986" max="9986" width="0.875" style="2" customWidth="1"/>
    <col min="9987" max="9987" width="15.625" style="2" customWidth="1"/>
    <col min="9988" max="9988" width="26.875" style="2" bestFit="1" customWidth="1"/>
    <col min="9989" max="10226" width="9.125" style="2"/>
    <col min="10227" max="10229" width="1.625" style="2" customWidth="1"/>
    <col min="10230" max="10230" width="50" style="2" customWidth="1"/>
    <col min="10231" max="10231" width="15.625" style="2" customWidth="1"/>
    <col min="10232" max="10232" width="0.875" style="2" customWidth="1"/>
    <col min="10233" max="10233" width="15.625" style="2" customWidth="1"/>
    <col min="10234" max="10234" width="0.875" style="2" customWidth="1"/>
    <col min="10235" max="10235" width="15.625" style="2" customWidth="1"/>
    <col min="10236" max="10236" width="0.875" style="2" customWidth="1"/>
    <col min="10237" max="10237" width="16.875" style="2" customWidth="1"/>
    <col min="10238" max="10238" width="0.875" style="2" customWidth="1"/>
    <col min="10239" max="10239" width="15.625" style="2" customWidth="1"/>
    <col min="10240" max="10240" width="0.875" style="2" customWidth="1"/>
    <col min="10241" max="10241" width="15.625" style="2" customWidth="1"/>
    <col min="10242" max="10242" width="0.875" style="2" customWidth="1"/>
    <col min="10243" max="10243" width="15.625" style="2" customWidth="1"/>
    <col min="10244" max="10244" width="26.875" style="2" bestFit="1" customWidth="1"/>
    <col min="10245" max="10482" width="9.125" style="2"/>
    <col min="10483" max="10485" width="1.625" style="2" customWidth="1"/>
    <col min="10486" max="10486" width="50" style="2" customWidth="1"/>
    <col min="10487" max="10487" width="15.625" style="2" customWidth="1"/>
    <col min="10488" max="10488" width="0.875" style="2" customWidth="1"/>
    <col min="10489" max="10489" width="15.625" style="2" customWidth="1"/>
    <col min="10490" max="10490" width="0.875" style="2" customWidth="1"/>
    <col min="10491" max="10491" width="15.625" style="2" customWidth="1"/>
    <col min="10492" max="10492" width="0.875" style="2" customWidth="1"/>
    <col min="10493" max="10493" width="16.875" style="2" customWidth="1"/>
    <col min="10494" max="10494" width="0.875" style="2" customWidth="1"/>
    <col min="10495" max="10495" width="15.625" style="2" customWidth="1"/>
    <col min="10496" max="10496" width="0.875" style="2" customWidth="1"/>
    <col min="10497" max="10497" width="15.625" style="2" customWidth="1"/>
    <col min="10498" max="10498" width="0.875" style="2" customWidth="1"/>
    <col min="10499" max="10499" width="15.625" style="2" customWidth="1"/>
    <col min="10500" max="10500" width="26.875" style="2" bestFit="1" customWidth="1"/>
    <col min="10501" max="10738" width="9.125" style="2"/>
    <col min="10739" max="10741" width="1.625" style="2" customWidth="1"/>
    <col min="10742" max="10742" width="50" style="2" customWidth="1"/>
    <col min="10743" max="10743" width="15.625" style="2" customWidth="1"/>
    <col min="10744" max="10744" width="0.875" style="2" customWidth="1"/>
    <col min="10745" max="10745" width="15.625" style="2" customWidth="1"/>
    <col min="10746" max="10746" width="0.875" style="2" customWidth="1"/>
    <col min="10747" max="10747" width="15.625" style="2" customWidth="1"/>
    <col min="10748" max="10748" width="0.875" style="2" customWidth="1"/>
    <col min="10749" max="10749" width="16.875" style="2" customWidth="1"/>
    <col min="10750" max="10750" width="0.875" style="2" customWidth="1"/>
    <col min="10751" max="10751" width="15.625" style="2" customWidth="1"/>
    <col min="10752" max="10752" width="0.875" style="2" customWidth="1"/>
    <col min="10753" max="10753" width="15.625" style="2" customWidth="1"/>
    <col min="10754" max="10754" width="0.875" style="2" customWidth="1"/>
    <col min="10755" max="10755" width="15.625" style="2" customWidth="1"/>
    <col min="10756" max="10756" width="26.875" style="2" bestFit="1" customWidth="1"/>
    <col min="10757" max="10994" width="9.125" style="2"/>
    <col min="10995" max="10997" width="1.625" style="2" customWidth="1"/>
    <col min="10998" max="10998" width="50" style="2" customWidth="1"/>
    <col min="10999" max="10999" width="15.625" style="2" customWidth="1"/>
    <col min="11000" max="11000" width="0.875" style="2" customWidth="1"/>
    <col min="11001" max="11001" width="15.625" style="2" customWidth="1"/>
    <col min="11002" max="11002" width="0.875" style="2" customWidth="1"/>
    <col min="11003" max="11003" width="15.625" style="2" customWidth="1"/>
    <col min="11004" max="11004" width="0.875" style="2" customWidth="1"/>
    <col min="11005" max="11005" width="16.875" style="2" customWidth="1"/>
    <col min="11006" max="11006" width="0.875" style="2" customWidth="1"/>
    <col min="11007" max="11007" width="15.625" style="2" customWidth="1"/>
    <col min="11008" max="11008" width="0.875" style="2" customWidth="1"/>
    <col min="11009" max="11009" width="15.625" style="2" customWidth="1"/>
    <col min="11010" max="11010" width="0.875" style="2" customWidth="1"/>
    <col min="11011" max="11011" width="15.625" style="2" customWidth="1"/>
    <col min="11012" max="11012" width="26.875" style="2" bestFit="1" customWidth="1"/>
    <col min="11013" max="11250" width="9.125" style="2"/>
    <col min="11251" max="11253" width="1.625" style="2" customWidth="1"/>
    <col min="11254" max="11254" width="50" style="2" customWidth="1"/>
    <col min="11255" max="11255" width="15.625" style="2" customWidth="1"/>
    <col min="11256" max="11256" width="0.875" style="2" customWidth="1"/>
    <col min="11257" max="11257" width="15.625" style="2" customWidth="1"/>
    <col min="11258" max="11258" width="0.875" style="2" customWidth="1"/>
    <col min="11259" max="11259" width="15.625" style="2" customWidth="1"/>
    <col min="11260" max="11260" width="0.875" style="2" customWidth="1"/>
    <col min="11261" max="11261" width="16.875" style="2" customWidth="1"/>
    <col min="11262" max="11262" width="0.875" style="2" customWidth="1"/>
    <col min="11263" max="11263" width="15.625" style="2" customWidth="1"/>
    <col min="11264" max="11264" width="0.875" style="2" customWidth="1"/>
    <col min="11265" max="11265" width="15.625" style="2" customWidth="1"/>
    <col min="11266" max="11266" width="0.875" style="2" customWidth="1"/>
    <col min="11267" max="11267" width="15.625" style="2" customWidth="1"/>
    <col min="11268" max="11268" width="26.875" style="2" bestFit="1" customWidth="1"/>
    <col min="11269" max="11506" width="9.125" style="2"/>
    <col min="11507" max="11509" width="1.625" style="2" customWidth="1"/>
    <col min="11510" max="11510" width="50" style="2" customWidth="1"/>
    <col min="11511" max="11511" width="15.625" style="2" customWidth="1"/>
    <col min="11512" max="11512" width="0.875" style="2" customWidth="1"/>
    <col min="11513" max="11513" width="15.625" style="2" customWidth="1"/>
    <col min="11514" max="11514" width="0.875" style="2" customWidth="1"/>
    <col min="11515" max="11515" width="15.625" style="2" customWidth="1"/>
    <col min="11516" max="11516" width="0.875" style="2" customWidth="1"/>
    <col min="11517" max="11517" width="16.875" style="2" customWidth="1"/>
    <col min="11518" max="11518" width="0.875" style="2" customWidth="1"/>
    <col min="11519" max="11519" width="15.625" style="2" customWidth="1"/>
    <col min="11520" max="11520" width="0.875" style="2" customWidth="1"/>
    <col min="11521" max="11521" width="15.625" style="2" customWidth="1"/>
    <col min="11522" max="11522" width="0.875" style="2" customWidth="1"/>
    <col min="11523" max="11523" width="15.625" style="2" customWidth="1"/>
    <col min="11524" max="11524" width="26.875" style="2" bestFit="1" customWidth="1"/>
    <col min="11525" max="11762" width="9.125" style="2"/>
    <col min="11763" max="11765" width="1.625" style="2" customWidth="1"/>
    <col min="11766" max="11766" width="50" style="2" customWidth="1"/>
    <col min="11767" max="11767" width="15.625" style="2" customWidth="1"/>
    <col min="11768" max="11768" width="0.875" style="2" customWidth="1"/>
    <col min="11769" max="11769" width="15.625" style="2" customWidth="1"/>
    <col min="11770" max="11770" width="0.875" style="2" customWidth="1"/>
    <col min="11771" max="11771" width="15.625" style="2" customWidth="1"/>
    <col min="11772" max="11772" width="0.875" style="2" customWidth="1"/>
    <col min="11773" max="11773" width="16.875" style="2" customWidth="1"/>
    <col min="11774" max="11774" width="0.875" style="2" customWidth="1"/>
    <col min="11775" max="11775" width="15.625" style="2" customWidth="1"/>
    <col min="11776" max="11776" width="0.875" style="2" customWidth="1"/>
    <col min="11777" max="11777" width="15.625" style="2" customWidth="1"/>
    <col min="11778" max="11778" width="0.875" style="2" customWidth="1"/>
    <col min="11779" max="11779" width="15.625" style="2" customWidth="1"/>
    <col min="11780" max="11780" width="26.875" style="2" bestFit="1" customWidth="1"/>
    <col min="11781" max="12018" width="9.125" style="2"/>
    <col min="12019" max="12021" width="1.625" style="2" customWidth="1"/>
    <col min="12022" max="12022" width="50" style="2" customWidth="1"/>
    <col min="12023" max="12023" width="15.625" style="2" customWidth="1"/>
    <col min="12024" max="12024" width="0.875" style="2" customWidth="1"/>
    <col min="12025" max="12025" width="15.625" style="2" customWidth="1"/>
    <col min="12026" max="12026" width="0.875" style="2" customWidth="1"/>
    <col min="12027" max="12027" width="15.625" style="2" customWidth="1"/>
    <col min="12028" max="12028" width="0.875" style="2" customWidth="1"/>
    <col min="12029" max="12029" width="16.875" style="2" customWidth="1"/>
    <col min="12030" max="12030" width="0.875" style="2" customWidth="1"/>
    <col min="12031" max="12031" width="15.625" style="2" customWidth="1"/>
    <col min="12032" max="12032" width="0.875" style="2" customWidth="1"/>
    <col min="12033" max="12033" width="15.625" style="2" customWidth="1"/>
    <col min="12034" max="12034" width="0.875" style="2" customWidth="1"/>
    <col min="12035" max="12035" width="15.625" style="2" customWidth="1"/>
    <col min="12036" max="12036" width="26.875" style="2" bestFit="1" customWidth="1"/>
    <col min="12037" max="12274" width="9.125" style="2"/>
    <col min="12275" max="12277" width="1.625" style="2" customWidth="1"/>
    <col min="12278" max="12278" width="50" style="2" customWidth="1"/>
    <col min="12279" max="12279" width="15.625" style="2" customWidth="1"/>
    <col min="12280" max="12280" width="0.875" style="2" customWidth="1"/>
    <col min="12281" max="12281" width="15.625" style="2" customWidth="1"/>
    <col min="12282" max="12282" width="0.875" style="2" customWidth="1"/>
    <col min="12283" max="12283" width="15.625" style="2" customWidth="1"/>
    <col min="12284" max="12284" width="0.875" style="2" customWidth="1"/>
    <col min="12285" max="12285" width="16.875" style="2" customWidth="1"/>
    <col min="12286" max="12286" width="0.875" style="2" customWidth="1"/>
    <col min="12287" max="12287" width="15.625" style="2" customWidth="1"/>
    <col min="12288" max="12288" width="0.875" style="2" customWidth="1"/>
    <col min="12289" max="12289" width="15.625" style="2" customWidth="1"/>
    <col min="12290" max="12290" width="0.875" style="2" customWidth="1"/>
    <col min="12291" max="12291" width="15.625" style="2" customWidth="1"/>
    <col min="12292" max="12292" width="26.875" style="2" bestFit="1" customWidth="1"/>
    <col min="12293" max="12530" width="9.125" style="2"/>
    <col min="12531" max="12533" width="1.625" style="2" customWidth="1"/>
    <col min="12534" max="12534" width="50" style="2" customWidth="1"/>
    <col min="12535" max="12535" width="15.625" style="2" customWidth="1"/>
    <col min="12536" max="12536" width="0.875" style="2" customWidth="1"/>
    <col min="12537" max="12537" width="15.625" style="2" customWidth="1"/>
    <col min="12538" max="12538" width="0.875" style="2" customWidth="1"/>
    <col min="12539" max="12539" width="15.625" style="2" customWidth="1"/>
    <col min="12540" max="12540" width="0.875" style="2" customWidth="1"/>
    <col min="12541" max="12541" width="16.875" style="2" customWidth="1"/>
    <col min="12542" max="12542" width="0.875" style="2" customWidth="1"/>
    <col min="12543" max="12543" width="15.625" style="2" customWidth="1"/>
    <col min="12544" max="12544" width="0.875" style="2" customWidth="1"/>
    <col min="12545" max="12545" width="15.625" style="2" customWidth="1"/>
    <col min="12546" max="12546" width="0.875" style="2" customWidth="1"/>
    <col min="12547" max="12547" width="15.625" style="2" customWidth="1"/>
    <col min="12548" max="12548" width="26.875" style="2" bestFit="1" customWidth="1"/>
    <col min="12549" max="12786" width="9.125" style="2"/>
    <col min="12787" max="12789" width="1.625" style="2" customWidth="1"/>
    <col min="12790" max="12790" width="50" style="2" customWidth="1"/>
    <col min="12791" max="12791" width="15.625" style="2" customWidth="1"/>
    <col min="12792" max="12792" width="0.875" style="2" customWidth="1"/>
    <col min="12793" max="12793" width="15.625" style="2" customWidth="1"/>
    <col min="12794" max="12794" width="0.875" style="2" customWidth="1"/>
    <col min="12795" max="12795" width="15.625" style="2" customWidth="1"/>
    <col min="12796" max="12796" width="0.875" style="2" customWidth="1"/>
    <col min="12797" max="12797" width="16.875" style="2" customWidth="1"/>
    <col min="12798" max="12798" width="0.875" style="2" customWidth="1"/>
    <col min="12799" max="12799" width="15.625" style="2" customWidth="1"/>
    <col min="12800" max="12800" width="0.875" style="2" customWidth="1"/>
    <col min="12801" max="12801" width="15.625" style="2" customWidth="1"/>
    <col min="12802" max="12802" width="0.875" style="2" customWidth="1"/>
    <col min="12803" max="12803" width="15.625" style="2" customWidth="1"/>
    <col min="12804" max="12804" width="26.875" style="2" bestFit="1" customWidth="1"/>
    <col min="12805" max="13042" width="9.125" style="2"/>
    <col min="13043" max="13045" width="1.625" style="2" customWidth="1"/>
    <col min="13046" max="13046" width="50" style="2" customWidth="1"/>
    <col min="13047" max="13047" width="15.625" style="2" customWidth="1"/>
    <col min="13048" max="13048" width="0.875" style="2" customWidth="1"/>
    <col min="13049" max="13049" width="15.625" style="2" customWidth="1"/>
    <col min="13050" max="13050" width="0.875" style="2" customWidth="1"/>
    <col min="13051" max="13051" width="15.625" style="2" customWidth="1"/>
    <col min="13052" max="13052" width="0.875" style="2" customWidth="1"/>
    <col min="13053" max="13053" width="16.875" style="2" customWidth="1"/>
    <col min="13054" max="13054" width="0.875" style="2" customWidth="1"/>
    <col min="13055" max="13055" width="15.625" style="2" customWidth="1"/>
    <col min="13056" max="13056" width="0.875" style="2" customWidth="1"/>
    <col min="13057" max="13057" width="15.625" style="2" customWidth="1"/>
    <col min="13058" max="13058" width="0.875" style="2" customWidth="1"/>
    <col min="13059" max="13059" width="15.625" style="2" customWidth="1"/>
    <col min="13060" max="13060" width="26.875" style="2" bestFit="1" customWidth="1"/>
    <col min="13061" max="13298" width="9.125" style="2"/>
    <col min="13299" max="13301" width="1.625" style="2" customWidth="1"/>
    <col min="13302" max="13302" width="50" style="2" customWidth="1"/>
    <col min="13303" max="13303" width="15.625" style="2" customWidth="1"/>
    <col min="13304" max="13304" width="0.875" style="2" customWidth="1"/>
    <col min="13305" max="13305" width="15.625" style="2" customWidth="1"/>
    <col min="13306" max="13306" width="0.875" style="2" customWidth="1"/>
    <col min="13307" max="13307" width="15.625" style="2" customWidth="1"/>
    <col min="13308" max="13308" width="0.875" style="2" customWidth="1"/>
    <col min="13309" max="13309" width="16.875" style="2" customWidth="1"/>
    <col min="13310" max="13310" width="0.875" style="2" customWidth="1"/>
    <col min="13311" max="13311" width="15.625" style="2" customWidth="1"/>
    <col min="13312" max="13312" width="0.875" style="2" customWidth="1"/>
    <col min="13313" max="13313" width="15.625" style="2" customWidth="1"/>
    <col min="13314" max="13314" width="0.875" style="2" customWidth="1"/>
    <col min="13315" max="13315" width="15.625" style="2" customWidth="1"/>
    <col min="13316" max="13316" width="26.875" style="2" bestFit="1" customWidth="1"/>
    <col min="13317" max="13554" width="9.125" style="2"/>
    <col min="13555" max="13557" width="1.625" style="2" customWidth="1"/>
    <col min="13558" max="13558" width="50" style="2" customWidth="1"/>
    <col min="13559" max="13559" width="15.625" style="2" customWidth="1"/>
    <col min="13560" max="13560" width="0.875" style="2" customWidth="1"/>
    <col min="13561" max="13561" width="15.625" style="2" customWidth="1"/>
    <col min="13562" max="13562" width="0.875" style="2" customWidth="1"/>
    <col min="13563" max="13563" width="15.625" style="2" customWidth="1"/>
    <col min="13564" max="13564" width="0.875" style="2" customWidth="1"/>
    <col min="13565" max="13565" width="16.875" style="2" customWidth="1"/>
    <col min="13566" max="13566" width="0.875" style="2" customWidth="1"/>
    <col min="13567" max="13567" width="15.625" style="2" customWidth="1"/>
    <col min="13568" max="13568" width="0.875" style="2" customWidth="1"/>
    <col min="13569" max="13569" width="15.625" style="2" customWidth="1"/>
    <col min="13570" max="13570" width="0.875" style="2" customWidth="1"/>
    <col min="13571" max="13571" width="15.625" style="2" customWidth="1"/>
    <col min="13572" max="13572" width="26.875" style="2" bestFit="1" customWidth="1"/>
    <col min="13573" max="13810" width="9.125" style="2"/>
    <col min="13811" max="13813" width="1.625" style="2" customWidth="1"/>
    <col min="13814" max="13814" width="50" style="2" customWidth="1"/>
    <col min="13815" max="13815" width="15.625" style="2" customWidth="1"/>
    <col min="13816" max="13816" width="0.875" style="2" customWidth="1"/>
    <col min="13817" max="13817" width="15.625" style="2" customWidth="1"/>
    <col min="13818" max="13818" width="0.875" style="2" customWidth="1"/>
    <col min="13819" max="13819" width="15.625" style="2" customWidth="1"/>
    <col min="13820" max="13820" width="0.875" style="2" customWidth="1"/>
    <col min="13821" max="13821" width="16.875" style="2" customWidth="1"/>
    <col min="13822" max="13822" width="0.875" style="2" customWidth="1"/>
    <col min="13823" max="13823" width="15.625" style="2" customWidth="1"/>
    <col min="13824" max="13824" width="0.875" style="2" customWidth="1"/>
    <col min="13825" max="13825" width="15.625" style="2" customWidth="1"/>
    <col min="13826" max="13826" width="0.875" style="2" customWidth="1"/>
    <col min="13827" max="13827" width="15.625" style="2" customWidth="1"/>
    <col min="13828" max="13828" width="26.875" style="2" bestFit="1" customWidth="1"/>
    <col min="13829" max="14066" width="9.125" style="2"/>
    <col min="14067" max="14069" width="1.625" style="2" customWidth="1"/>
    <col min="14070" max="14070" width="50" style="2" customWidth="1"/>
    <col min="14071" max="14071" width="15.625" style="2" customWidth="1"/>
    <col min="14072" max="14072" width="0.875" style="2" customWidth="1"/>
    <col min="14073" max="14073" width="15.625" style="2" customWidth="1"/>
    <col min="14074" max="14074" width="0.875" style="2" customWidth="1"/>
    <col min="14075" max="14075" width="15.625" style="2" customWidth="1"/>
    <col min="14076" max="14076" width="0.875" style="2" customWidth="1"/>
    <col min="14077" max="14077" width="16.875" style="2" customWidth="1"/>
    <col min="14078" max="14078" width="0.875" style="2" customWidth="1"/>
    <col min="14079" max="14079" width="15.625" style="2" customWidth="1"/>
    <col min="14080" max="14080" width="0.875" style="2" customWidth="1"/>
    <col min="14081" max="14081" width="15.625" style="2" customWidth="1"/>
    <col min="14082" max="14082" width="0.875" style="2" customWidth="1"/>
    <col min="14083" max="14083" width="15.625" style="2" customWidth="1"/>
    <col min="14084" max="14084" width="26.875" style="2" bestFit="1" customWidth="1"/>
    <col min="14085" max="14322" width="9.125" style="2"/>
    <col min="14323" max="14325" width="1.625" style="2" customWidth="1"/>
    <col min="14326" max="14326" width="50" style="2" customWidth="1"/>
    <col min="14327" max="14327" width="15.625" style="2" customWidth="1"/>
    <col min="14328" max="14328" width="0.875" style="2" customWidth="1"/>
    <col min="14329" max="14329" width="15.625" style="2" customWidth="1"/>
    <col min="14330" max="14330" width="0.875" style="2" customWidth="1"/>
    <col min="14331" max="14331" width="15.625" style="2" customWidth="1"/>
    <col min="14332" max="14332" width="0.875" style="2" customWidth="1"/>
    <col min="14333" max="14333" width="16.875" style="2" customWidth="1"/>
    <col min="14334" max="14334" width="0.875" style="2" customWidth="1"/>
    <col min="14335" max="14335" width="15.625" style="2" customWidth="1"/>
    <col min="14336" max="14336" width="0.875" style="2" customWidth="1"/>
    <col min="14337" max="14337" width="15.625" style="2" customWidth="1"/>
    <col min="14338" max="14338" width="0.875" style="2" customWidth="1"/>
    <col min="14339" max="14339" width="15.625" style="2" customWidth="1"/>
    <col min="14340" max="14340" width="26.875" style="2" bestFit="1" customWidth="1"/>
    <col min="14341" max="14578" width="9.125" style="2"/>
    <col min="14579" max="14581" width="1.625" style="2" customWidth="1"/>
    <col min="14582" max="14582" width="50" style="2" customWidth="1"/>
    <col min="14583" max="14583" width="15.625" style="2" customWidth="1"/>
    <col min="14584" max="14584" width="0.875" style="2" customWidth="1"/>
    <col min="14585" max="14585" width="15.625" style="2" customWidth="1"/>
    <col min="14586" max="14586" width="0.875" style="2" customWidth="1"/>
    <col min="14587" max="14587" width="15.625" style="2" customWidth="1"/>
    <col min="14588" max="14588" width="0.875" style="2" customWidth="1"/>
    <col min="14589" max="14589" width="16.875" style="2" customWidth="1"/>
    <col min="14590" max="14590" width="0.875" style="2" customWidth="1"/>
    <col min="14591" max="14591" width="15.625" style="2" customWidth="1"/>
    <col min="14592" max="14592" width="0.875" style="2" customWidth="1"/>
    <col min="14593" max="14593" width="15.625" style="2" customWidth="1"/>
    <col min="14594" max="14594" width="0.875" style="2" customWidth="1"/>
    <col min="14595" max="14595" width="15.625" style="2" customWidth="1"/>
    <col min="14596" max="14596" width="26.875" style="2" bestFit="1" customWidth="1"/>
    <col min="14597" max="14834" width="9.125" style="2"/>
    <col min="14835" max="14837" width="1.625" style="2" customWidth="1"/>
    <col min="14838" max="14838" width="50" style="2" customWidth="1"/>
    <col min="14839" max="14839" width="15.625" style="2" customWidth="1"/>
    <col min="14840" max="14840" width="0.875" style="2" customWidth="1"/>
    <col min="14841" max="14841" width="15.625" style="2" customWidth="1"/>
    <col min="14842" max="14842" width="0.875" style="2" customWidth="1"/>
    <col min="14843" max="14843" width="15.625" style="2" customWidth="1"/>
    <col min="14844" max="14844" width="0.875" style="2" customWidth="1"/>
    <col min="14845" max="14845" width="16.875" style="2" customWidth="1"/>
    <col min="14846" max="14846" width="0.875" style="2" customWidth="1"/>
    <col min="14847" max="14847" width="15.625" style="2" customWidth="1"/>
    <col min="14848" max="14848" width="0.875" style="2" customWidth="1"/>
    <col min="14849" max="14849" width="15.625" style="2" customWidth="1"/>
    <col min="14850" max="14850" width="0.875" style="2" customWidth="1"/>
    <col min="14851" max="14851" width="15.625" style="2" customWidth="1"/>
    <col min="14852" max="14852" width="26.875" style="2" bestFit="1" customWidth="1"/>
    <col min="14853" max="15090" width="9.125" style="2"/>
    <col min="15091" max="15093" width="1.625" style="2" customWidth="1"/>
    <col min="15094" max="15094" width="50" style="2" customWidth="1"/>
    <col min="15095" max="15095" width="15.625" style="2" customWidth="1"/>
    <col min="15096" max="15096" width="0.875" style="2" customWidth="1"/>
    <col min="15097" max="15097" width="15.625" style="2" customWidth="1"/>
    <col min="15098" max="15098" width="0.875" style="2" customWidth="1"/>
    <col min="15099" max="15099" width="15.625" style="2" customWidth="1"/>
    <col min="15100" max="15100" width="0.875" style="2" customWidth="1"/>
    <col min="15101" max="15101" width="16.875" style="2" customWidth="1"/>
    <col min="15102" max="15102" width="0.875" style="2" customWidth="1"/>
    <col min="15103" max="15103" width="15.625" style="2" customWidth="1"/>
    <col min="15104" max="15104" width="0.875" style="2" customWidth="1"/>
    <col min="15105" max="15105" width="15.625" style="2" customWidth="1"/>
    <col min="15106" max="15106" width="0.875" style="2" customWidth="1"/>
    <col min="15107" max="15107" width="15.625" style="2" customWidth="1"/>
    <col min="15108" max="15108" width="26.875" style="2" bestFit="1" customWidth="1"/>
    <col min="15109" max="15346" width="9.125" style="2"/>
    <col min="15347" max="15349" width="1.625" style="2" customWidth="1"/>
    <col min="15350" max="15350" width="50" style="2" customWidth="1"/>
    <col min="15351" max="15351" width="15.625" style="2" customWidth="1"/>
    <col min="15352" max="15352" width="0.875" style="2" customWidth="1"/>
    <col min="15353" max="15353" width="15.625" style="2" customWidth="1"/>
    <col min="15354" max="15354" width="0.875" style="2" customWidth="1"/>
    <col min="15355" max="15355" width="15.625" style="2" customWidth="1"/>
    <col min="15356" max="15356" width="0.875" style="2" customWidth="1"/>
    <col min="15357" max="15357" width="16.875" style="2" customWidth="1"/>
    <col min="15358" max="15358" width="0.875" style="2" customWidth="1"/>
    <col min="15359" max="15359" width="15.625" style="2" customWidth="1"/>
    <col min="15360" max="15360" width="0.875" style="2" customWidth="1"/>
    <col min="15361" max="15361" width="15.625" style="2" customWidth="1"/>
    <col min="15362" max="15362" width="0.875" style="2" customWidth="1"/>
    <col min="15363" max="15363" width="15.625" style="2" customWidth="1"/>
    <col min="15364" max="15364" width="26.875" style="2" bestFit="1" customWidth="1"/>
    <col min="15365" max="15600" width="9.125" style="2"/>
    <col min="15601" max="15602" width="9.125" style="2" customWidth="1"/>
    <col min="15603" max="15748" width="9.125" style="2"/>
    <col min="15749" max="15752" width="9.125" style="2" customWidth="1"/>
    <col min="15753" max="16384" width="9.125" style="2"/>
  </cols>
  <sheetData>
    <row r="1" spans="1:23" ht="15" customHeight="1">
      <c r="A1" s="1" t="s">
        <v>0</v>
      </c>
      <c r="B1" s="31"/>
      <c r="C1" s="31"/>
      <c r="D1" s="53"/>
    </row>
    <row r="2" spans="1:23" ht="15" customHeight="1">
      <c r="A2" s="54" t="s">
        <v>108</v>
      </c>
      <c r="B2" s="3"/>
      <c r="C2" s="3"/>
      <c r="D2" s="3"/>
      <c r="E2" s="9"/>
      <c r="F2" s="6"/>
      <c r="G2" s="6"/>
      <c r="H2" s="6"/>
      <c r="I2" s="9"/>
      <c r="J2" s="9"/>
      <c r="K2" s="9"/>
      <c r="L2" s="6"/>
      <c r="M2" s="9"/>
      <c r="N2" s="9"/>
      <c r="O2" s="9"/>
      <c r="P2" s="6"/>
      <c r="Q2" s="9"/>
    </row>
    <row r="3" spans="1:23" ht="15" customHeight="1">
      <c r="A3" s="127" t="s">
        <v>63</v>
      </c>
      <c r="B3" s="127"/>
      <c r="C3" s="127"/>
      <c r="D3" s="127"/>
      <c r="E3" s="127"/>
      <c r="F3" s="127"/>
      <c r="G3" s="33"/>
      <c r="H3" s="33"/>
      <c r="I3" s="55"/>
      <c r="J3" s="55"/>
      <c r="K3" s="55"/>
      <c r="L3" s="33"/>
      <c r="M3" s="55"/>
      <c r="N3" s="55"/>
      <c r="O3" s="55"/>
      <c r="P3" s="33"/>
      <c r="Q3" s="55"/>
      <c r="R3" s="48"/>
      <c r="S3" s="48"/>
      <c r="T3" s="48"/>
      <c r="U3" s="48"/>
      <c r="V3" s="48"/>
      <c r="W3" s="48"/>
    </row>
    <row r="4" spans="1:23" ht="15" customHeight="1">
      <c r="A4" s="5"/>
      <c r="B4" s="5"/>
      <c r="C4" s="5"/>
      <c r="D4" s="5"/>
      <c r="E4" s="6"/>
      <c r="F4" s="6"/>
      <c r="G4" s="6"/>
      <c r="H4" s="6"/>
      <c r="I4" s="9"/>
      <c r="J4" s="9"/>
      <c r="K4" s="9"/>
      <c r="L4" s="6"/>
      <c r="M4" s="9"/>
      <c r="N4" s="9"/>
      <c r="O4" s="9"/>
      <c r="P4" s="6"/>
      <c r="Q4" s="9"/>
    </row>
    <row r="5" spans="1:23" ht="15" customHeight="1">
      <c r="A5" s="31"/>
      <c r="B5" s="31"/>
      <c r="C5" s="31"/>
      <c r="D5" s="3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23" ht="15" customHeight="1">
      <c r="A6" s="56"/>
      <c r="B6" s="56"/>
      <c r="C6" s="56"/>
      <c r="D6" s="57"/>
      <c r="E6" s="128" t="s">
        <v>109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3" ht="15" customHeight="1">
      <c r="A7" s="58"/>
      <c r="B7" s="58"/>
      <c r="C7" s="58"/>
      <c r="D7" s="57"/>
      <c r="E7" s="59"/>
      <c r="F7" s="59"/>
      <c r="G7" s="59"/>
      <c r="H7" s="59"/>
      <c r="I7" s="128" t="s">
        <v>48</v>
      </c>
      <c r="J7" s="128"/>
      <c r="K7" s="128"/>
      <c r="L7" s="59"/>
      <c r="M7" s="129" t="s">
        <v>52</v>
      </c>
      <c r="N7" s="129"/>
      <c r="O7" s="129"/>
      <c r="P7" s="129"/>
      <c r="Q7" s="129"/>
      <c r="R7" s="129"/>
      <c r="S7" s="129"/>
      <c r="T7" s="129"/>
      <c r="U7" s="129"/>
      <c r="V7" s="59"/>
      <c r="W7" s="59"/>
    </row>
    <row r="8" spans="1:23" ht="15" customHeight="1">
      <c r="A8" s="58"/>
      <c r="B8" s="58"/>
      <c r="C8" s="58"/>
      <c r="D8" s="57"/>
      <c r="E8" s="59"/>
      <c r="F8" s="59"/>
      <c r="G8" s="59"/>
      <c r="H8" s="59"/>
      <c r="I8" s="60"/>
      <c r="J8" s="60"/>
      <c r="K8" s="60"/>
      <c r="L8" s="59"/>
      <c r="M8" s="59" t="s">
        <v>110</v>
      </c>
      <c r="N8" s="59"/>
      <c r="O8" s="59"/>
      <c r="P8" s="60"/>
      <c r="Q8" s="59"/>
      <c r="R8" s="60"/>
      <c r="S8" s="60"/>
      <c r="T8" s="60"/>
      <c r="U8" s="61" t="s">
        <v>111</v>
      </c>
      <c r="V8" s="59"/>
      <c r="W8" s="59"/>
    </row>
    <row r="9" spans="1:23" ht="15" customHeight="1">
      <c r="A9" s="58"/>
      <c r="B9" s="58"/>
      <c r="C9" s="58"/>
      <c r="D9" s="57"/>
      <c r="E9" s="59"/>
      <c r="F9" s="59"/>
      <c r="G9" s="59"/>
      <c r="H9" s="59"/>
      <c r="I9" s="59"/>
      <c r="J9" s="59"/>
      <c r="K9" s="59"/>
      <c r="L9" s="59"/>
      <c r="M9" s="59" t="s">
        <v>112</v>
      </c>
      <c r="N9" s="59"/>
      <c r="O9" s="59" t="s">
        <v>113</v>
      </c>
      <c r="P9" s="59"/>
      <c r="Q9" s="59" t="s">
        <v>114</v>
      </c>
      <c r="R9" s="59"/>
      <c r="S9" s="59" t="s">
        <v>115</v>
      </c>
      <c r="T9" s="59"/>
      <c r="U9" s="61" t="s">
        <v>116</v>
      </c>
      <c r="V9" s="59"/>
      <c r="W9" s="59"/>
    </row>
    <row r="10" spans="1:23" ht="15" customHeight="1">
      <c r="A10" s="62"/>
      <c r="B10" s="62"/>
      <c r="C10" s="62"/>
      <c r="D10" s="57"/>
      <c r="E10" s="59" t="s">
        <v>117</v>
      </c>
      <c r="F10" s="59"/>
      <c r="G10" s="59"/>
      <c r="H10" s="59"/>
      <c r="I10" s="59" t="s">
        <v>49</v>
      </c>
      <c r="J10" s="59"/>
      <c r="K10" s="59"/>
      <c r="L10" s="59"/>
      <c r="M10" s="59" t="s">
        <v>118</v>
      </c>
      <c r="N10" s="59"/>
      <c r="O10" s="59" t="s">
        <v>118</v>
      </c>
      <c r="P10" s="59"/>
      <c r="Q10" s="59" t="s">
        <v>118</v>
      </c>
      <c r="R10" s="59"/>
      <c r="S10" s="59" t="s">
        <v>119</v>
      </c>
      <c r="T10" s="59"/>
      <c r="U10" s="61" t="s">
        <v>120</v>
      </c>
      <c r="V10" s="59"/>
      <c r="W10" s="59"/>
    </row>
    <row r="11" spans="1:23" ht="15" customHeight="1">
      <c r="A11" s="62"/>
      <c r="B11" s="62"/>
      <c r="C11" s="62"/>
      <c r="D11" s="57"/>
      <c r="E11" s="59" t="s">
        <v>121</v>
      </c>
      <c r="F11" s="59"/>
      <c r="G11" s="59" t="s">
        <v>122</v>
      </c>
      <c r="H11" s="59"/>
      <c r="I11" s="63" t="s">
        <v>123</v>
      </c>
      <c r="J11" s="59"/>
      <c r="K11" s="59"/>
      <c r="L11" s="59"/>
      <c r="M11" s="59" t="s">
        <v>124</v>
      </c>
      <c r="N11" s="59"/>
      <c r="O11" s="59" t="s">
        <v>124</v>
      </c>
      <c r="P11" s="59"/>
      <c r="Q11" s="59" t="s">
        <v>124</v>
      </c>
      <c r="R11" s="59"/>
      <c r="S11" s="59" t="s">
        <v>125</v>
      </c>
      <c r="T11" s="59"/>
      <c r="U11" s="61" t="s">
        <v>126</v>
      </c>
      <c r="V11" s="59"/>
      <c r="W11" s="59" t="s">
        <v>127</v>
      </c>
    </row>
    <row r="12" spans="1:23" ht="15" customHeight="1">
      <c r="A12" s="62"/>
      <c r="B12" s="62"/>
      <c r="C12" s="62"/>
      <c r="D12" s="57"/>
      <c r="E12" s="59" t="s">
        <v>128</v>
      </c>
      <c r="F12" s="59"/>
      <c r="G12" s="59" t="s">
        <v>129</v>
      </c>
      <c r="H12" s="59"/>
      <c r="I12" s="59" t="s">
        <v>130</v>
      </c>
      <c r="J12" s="59"/>
      <c r="K12" s="59" t="s">
        <v>51</v>
      </c>
      <c r="L12" s="59"/>
      <c r="M12" s="59" t="s">
        <v>131</v>
      </c>
      <c r="N12" s="59"/>
      <c r="O12" s="59" t="s">
        <v>131</v>
      </c>
      <c r="P12" s="59"/>
      <c r="Q12" s="59" t="s">
        <v>131</v>
      </c>
      <c r="R12" s="59"/>
      <c r="S12" s="59" t="s">
        <v>132</v>
      </c>
      <c r="T12" s="59"/>
      <c r="U12" s="61" t="s">
        <v>133</v>
      </c>
      <c r="V12" s="59"/>
      <c r="W12" s="59" t="s">
        <v>134</v>
      </c>
    </row>
    <row r="13" spans="1:23" ht="15" customHeight="1">
      <c r="A13" s="62"/>
      <c r="B13" s="62"/>
      <c r="C13" s="62"/>
      <c r="D13" s="57"/>
      <c r="E13" s="64" t="s">
        <v>11</v>
      </c>
      <c r="F13" s="59"/>
      <c r="G13" s="64" t="s">
        <v>11</v>
      </c>
      <c r="H13" s="59"/>
      <c r="I13" s="64" t="s">
        <v>11</v>
      </c>
      <c r="J13" s="59"/>
      <c r="K13" s="64" t="s">
        <v>11</v>
      </c>
      <c r="L13" s="59"/>
      <c r="M13" s="64" t="s">
        <v>11</v>
      </c>
      <c r="N13" s="59"/>
      <c r="O13" s="64" t="s">
        <v>11</v>
      </c>
      <c r="P13" s="59"/>
      <c r="Q13" s="64" t="s">
        <v>11</v>
      </c>
      <c r="R13" s="59"/>
      <c r="S13" s="64" t="s">
        <v>11</v>
      </c>
      <c r="T13" s="59"/>
      <c r="U13" s="64" t="s">
        <v>11</v>
      </c>
      <c r="V13" s="59"/>
      <c r="W13" s="64" t="s">
        <v>11</v>
      </c>
    </row>
    <row r="14" spans="1:23" ht="15" customHeight="1">
      <c r="A14" s="65"/>
      <c r="B14" s="62"/>
      <c r="C14" s="62"/>
      <c r="D14" s="57"/>
      <c r="E14" s="66"/>
      <c r="F14" s="67"/>
      <c r="G14" s="67"/>
      <c r="H14" s="67"/>
      <c r="I14" s="66"/>
      <c r="J14" s="67"/>
      <c r="K14" s="66"/>
      <c r="L14" s="67"/>
      <c r="M14" s="66"/>
      <c r="N14" s="67"/>
      <c r="O14" s="66"/>
      <c r="P14" s="67"/>
      <c r="Q14" s="66"/>
      <c r="R14" s="67"/>
      <c r="S14" s="67"/>
      <c r="T14" s="67"/>
      <c r="U14" s="66"/>
      <c r="V14" s="67"/>
      <c r="W14" s="66"/>
    </row>
    <row r="15" spans="1:23" ht="15" customHeight="1">
      <c r="A15" s="65" t="s">
        <v>135</v>
      </c>
      <c r="B15" s="62"/>
      <c r="C15" s="62"/>
      <c r="D15" s="57"/>
      <c r="E15" s="68">
        <v>389267</v>
      </c>
      <c r="F15" s="68"/>
      <c r="G15" s="68">
        <v>10066331</v>
      </c>
      <c r="H15" s="68"/>
      <c r="I15" s="68">
        <v>66200</v>
      </c>
      <c r="J15" s="68"/>
      <c r="K15" s="68">
        <v>2938154</v>
      </c>
      <c r="L15" s="69"/>
      <c r="M15" s="68">
        <v>-4231</v>
      </c>
      <c r="N15" s="68"/>
      <c r="O15" s="68">
        <v>0</v>
      </c>
      <c r="P15" s="68"/>
      <c r="Q15" s="68">
        <v>0</v>
      </c>
      <c r="R15" s="68"/>
      <c r="S15" s="68">
        <v>-831325</v>
      </c>
      <c r="T15" s="69"/>
      <c r="U15" s="68">
        <v>0</v>
      </c>
      <c r="V15" s="68"/>
      <c r="W15" s="68">
        <f>SUM(E15:U15)</f>
        <v>12624396</v>
      </c>
    </row>
    <row r="16" spans="1:23" ht="15" customHeight="1">
      <c r="A16" s="62" t="s">
        <v>136</v>
      </c>
      <c r="B16" s="62"/>
      <c r="C16" s="62"/>
      <c r="D16" s="57"/>
      <c r="E16" s="70">
        <v>0</v>
      </c>
      <c r="F16" s="71"/>
      <c r="G16" s="70">
        <v>0</v>
      </c>
      <c r="H16" s="69"/>
      <c r="I16" s="70">
        <v>0</v>
      </c>
      <c r="J16" s="71"/>
      <c r="K16" s="70">
        <v>-1371134</v>
      </c>
      <c r="L16" s="72"/>
      <c r="M16" s="70">
        <v>4231</v>
      </c>
      <c r="N16" s="71"/>
      <c r="O16" s="70">
        <v>-28593</v>
      </c>
      <c r="P16" s="62"/>
      <c r="Q16" s="70">
        <v>13905</v>
      </c>
      <c r="R16" s="71"/>
      <c r="S16" s="70">
        <v>-869069</v>
      </c>
      <c r="T16" s="73"/>
      <c r="U16" s="70">
        <v>319</v>
      </c>
      <c r="V16" s="71"/>
      <c r="W16" s="70">
        <f>SUM(E16:U16)</f>
        <v>-2250341</v>
      </c>
    </row>
    <row r="17" spans="1:23" ht="15" customHeight="1">
      <c r="A17" s="65"/>
      <c r="B17" s="62"/>
      <c r="C17" s="62"/>
      <c r="D17" s="57"/>
      <c r="E17" s="68"/>
      <c r="F17" s="68"/>
      <c r="G17" s="68"/>
      <c r="H17" s="68"/>
      <c r="I17" s="68"/>
      <c r="J17" s="68"/>
      <c r="K17" s="68"/>
      <c r="L17" s="69"/>
      <c r="M17" s="68"/>
      <c r="N17" s="69"/>
      <c r="O17" s="68"/>
      <c r="P17" s="68"/>
      <c r="Q17" s="68"/>
      <c r="R17" s="68"/>
      <c r="S17" s="68"/>
      <c r="T17" s="68"/>
      <c r="U17" s="68"/>
      <c r="V17" s="68"/>
      <c r="W17" s="68"/>
    </row>
    <row r="18" spans="1:23" ht="15" customHeight="1">
      <c r="A18" s="65" t="s">
        <v>137</v>
      </c>
      <c r="B18" s="62"/>
      <c r="C18" s="62"/>
      <c r="D18" s="57"/>
      <c r="E18" s="68">
        <f>SUM(E15:E16)</f>
        <v>389267</v>
      </c>
      <c r="F18" s="68"/>
      <c r="G18" s="68">
        <f>SUM(G15:G16)</f>
        <v>10066331</v>
      </c>
      <c r="H18" s="68"/>
      <c r="I18" s="68">
        <f>SUM(I15:I16)</f>
        <v>66200</v>
      </c>
      <c r="J18" s="68"/>
      <c r="K18" s="68">
        <f>SUM(K15:K16)</f>
        <v>1567020</v>
      </c>
      <c r="L18" s="69"/>
      <c r="M18" s="68">
        <f>SUM(M15:M16)</f>
        <v>0</v>
      </c>
      <c r="N18" s="68"/>
      <c r="O18" s="68">
        <f>SUM(O15:O16)</f>
        <v>-28593</v>
      </c>
      <c r="P18" s="68"/>
      <c r="Q18" s="68">
        <f>SUM(Q15:Q16)</f>
        <v>13905</v>
      </c>
      <c r="R18" s="68"/>
      <c r="S18" s="68">
        <f>SUM(S15:S16)</f>
        <v>-1700394</v>
      </c>
      <c r="T18" s="69"/>
      <c r="U18" s="68">
        <f>SUM(U15:U16)</f>
        <v>319</v>
      </c>
      <c r="V18" s="68"/>
      <c r="W18" s="68">
        <f t="shared" ref="W18:W27" si="0">SUM(E18:U18)</f>
        <v>10374055</v>
      </c>
    </row>
    <row r="19" spans="1:23" ht="15" customHeight="1">
      <c r="A19" s="62" t="s">
        <v>138</v>
      </c>
      <c r="B19" s="62"/>
      <c r="C19" s="62"/>
      <c r="D19" s="57"/>
      <c r="E19" s="68">
        <v>0</v>
      </c>
      <c r="F19" s="68"/>
      <c r="G19" s="68">
        <v>0</v>
      </c>
      <c r="H19" s="68"/>
      <c r="I19" s="68">
        <v>0</v>
      </c>
      <c r="J19" s="68"/>
      <c r="K19" s="68">
        <v>-1000420</v>
      </c>
      <c r="L19" s="69"/>
      <c r="M19" s="68">
        <v>0</v>
      </c>
      <c r="N19" s="68"/>
      <c r="O19" s="68">
        <v>0</v>
      </c>
      <c r="P19" s="68"/>
      <c r="Q19" s="68">
        <v>0</v>
      </c>
      <c r="R19" s="68"/>
      <c r="S19" s="68">
        <v>0</v>
      </c>
      <c r="T19" s="69"/>
      <c r="U19" s="68">
        <v>0</v>
      </c>
      <c r="V19" s="68"/>
      <c r="W19" s="68">
        <f t="shared" si="0"/>
        <v>-1000420</v>
      </c>
    </row>
    <row r="20" spans="1:23" ht="15" customHeight="1">
      <c r="A20" s="62" t="s">
        <v>139</v>
      </c>
      <c r="B20" s="62"/>
      <c r="C20" s="62"/>
      <c r="D20" s="57"/>
      <c r="E20" s="68">
        <v>0</v>
      </c>
      <c r="F20" s="68"/>
      <c r="G20" s="68">
        <v>0</v>
      </c>
      <c r="H20" s="68"/>
      <c r="I20" s="68">
        <v>0</v>
      </c>
      <c r="J20" s="68"/>
      <c r="K20" s="68">
        <v>2500507</v>
      </c>
      <c r="L20" s="69"/>
      <c r="M20" s="68">
        <v>0</v>
      </c>
      <c r="N20" s="68"/>
      <c r="O20" s="68">
        <v>0</v>
      </c>
      <c r="P20" s="68"/>
      <c r="Q20" s="68">
        <v>0</v>
      </c>
      <c r="R20" s="68"/>
      <c r="S20" s="68">
        <v>0</v>
      </c>
      <c r="T20" s="69"/>
      <c r="U20" s="68">
        <v>0</v>
      </c>
      <c r="V20" s="68"/>
      <c r="W20" s="68">
        <f t="shared" si="0"/>
        <v>2500507</v>
      </c>
    </row>
    <row r="21" spans="1:23" ht="15" customHeight="1">
      <c r="A21" s="74" t="s">
        <v>140</v>
      </c>
      <c r="B21" s="62"/>
      <c r="C21" s="62"/>
      <c r="D21" s="57"/>
      <c r="E21" s="68">
        <v>0</v>
      </c>
      <c r="F21" s="68"/>
      <c r="G21" s="68">
        <v>0</v>
      </c>
      <c r="H21" s="68"/>
      <c r="I21" s="68">
        <v>22750</v>
      </c>
      <c r="J21" s="68"/>
      <c r="K21" s="68">
        <v>-22750</v>
      </c>
      <c r="L21" s="69"/>
      <c r="M21" s="68">
        <v>0</v>
      </c>
      <c r="N21" s="68"/>
      <c r="O21" s="68">
        <v>0</v>
      </c>
      <c r="P21" s="68"/>
      <c r="Q21" s="68">
        <v>0</v>
      </c>
      <c r="R21" s="68"/>
      <c r="S21" s="68">
        <v>0</v>
      </c>
      <c r="T21" s="69"/>
      <c r="U21" s="68">
        <v>0</v>
      </c>
      <c r="V21" s="68"/>
      <c r="W21" s="68">
        <f t="shared" si="0"/>
        <v>0</v>
      </c>
    </row>
    <row r="22" spans="1:23" ht="15" customHeight="1">
      <c r="A22" s="74" t="s">
        <v>141</v>
      </c>
      <c r="B22" s="62"/>
      <c r="C22" s="62"/>
      <c r="D22" s="57"/>
      <c r="E22" s="68">
        <v>0</v>
      </c>
      <c r="F22" s="68"/>
      <c r="G22" s="68">
        <v>0</v>
      </c>
      <c r="H22" s="68"/>
      <c r="I22" s="68">
        <v>0</v>
      </c>
      <c r="J22" s="68"/>
      <c r="K22" s="68">
        <v>-7016</v>
      </c>
      <c r="L22" s="69"/>
      <c r="M22" s="68">
        <v>0</v>
      </c>
      <c r="N22" s="68"/>
      <c r="O22" s="68">
        <v>0</v>
      </c>
      <c r="P22" s="68"/>
      <c r="Q22" s="68">
        <v>0</v>
      </c>
      <c r="R22" s="68"/>
      <c r="S22" s="68">
        <v>0</v>
      </c>
      <c r="T22" s="69"/>
      <c r="U22" s="68">
        <v>0</v>
      </c>
      <c r="V22" s="68"/>
      <c r="W22" s="68">
        <f t="shared" si="0"/>
        <v>-7016</v>
      </c>
    </row>
    <row r="23" spans="1:23" ht="15" customHeight="1">
      <c r="A23" s="62" t="s">
        <v>149</v>
      </c>
      <c r="B23" s="62"/>
      <c r="C23" s="62"/>
      <c r="D23" s="57"/>
      <c r="E23" s="68"/>
      <c r="F23" s="68"/>
      <c r="G23" s="68"/>
      <c r="H23" s="68"/>
      <c r="I23" s="68"/>
      <c r="J23" s="68"/>
      <c r="K23" s="68"/>
      <c r="L23" s="69"/>
      <c r="M23" s="68"/>
      <c r="N23" s="68"/>
      <c r="O23" s="68"/>
      <c r="P23" s="68"/>
      <c r="Q23" s="68"/>
      <c r="R23" s="68"/>
      <c r="S23" s="68"/>
      <c r="T23" s="69"/>
      <c r="U23" s="68"/>
      <c r="V23" s="68"/>
      <c r="W23" s="68"/>
    </row>
    <row r="24" spans="1:23" ht="15" customHeight="1">
      <c r="A24" s="62" t="s">
        <v>142</v>
      </c>
      <c r="B24" s="62"/>
      <c r="C24" s="62"/>
      <c r="D24" s="57"/>
      <c r="E24" s="68">
        <v>0</v>
      </c>
      <c r="F24" s="68"/>
      <c r="G24" s="68">
        <v>0</v>
      </c>
      <c r="H24" s="68"/>
      <c r="I24" s="68">
        <v>0</v>
      </c>
      <c r="J24" s="68"/>
      <c r="K24" s="68">
        <v>0</v>
      </c>
      <c r="L24" s="69"/>
      <c r="M24" s="68">
        <v>0</v>
      </c>
      <c r="N24" s="68"/>
      <c r="O24" s="68">
        <v>38240</v>
      </c>
      <c r="P24" s="68"/>
      <c r="Q24" s="68">
        <v>5113</v>
      </c>
      <c r="R24" s="68"/>
      <c r="S24" s="68">
        <v>0</v>
      </c>
      <c r="T24" s="69"/>
      <c r="U24" s="68">
        <v>0</v>
      </c>
      <c r="V24" s="68"/>
      <c r="W24" s="68">
        <f t="shared" si="0"/>
        <v>43353</v>
      </c>
    </row>
    <row r="25" spans="1:23" ht="15" customHeight="1">
      <c r="A25" s="62" t="s">
        <v>143</v>
      </c>
      <c r="B25" s="75"/>
      <c r="C25" s="62"/>
      <c r="D25" s="57"/>
      <c r="E25" s="68">
        <v>0</v>
      </c>
      <c r="F25" s="68"/>
      <c r="G25" s="68">
        <v>0</v>
      </c>
      <c r="H25" s="68"/>
      <c r="I25" s="68">
        <v>0</v>
      </c>
      <c r="J25" s="68"/>
      <c r="K25" s="68">
        <v>-192054</v>
      </c>
      <c r="L25" s="69"/>
      <c r="M25" s="68">
        <v>0</v>
      </c>
      <c r="N25" s="68"/>
      <c r="O25" s="68">
        <v>0</v>
      </c>
      <c r="P25" s="68"/>
      <c r="Q25" s="68">
        <v>0</v>
      </c>
      <c r="R25" s="68"/>
      <c r="S25" s="68">
        <v>639222</v>
      </c>
      <c r="T25" s="69"/>
      <c r="U25" s="68">
        <v>0</v>
      </c>
      <c r="V25" s="68"/>
      <c r="W25" s="68">
        <f t="shared" si="0"/>
        <v>447168</v>
      </c>
    </row>
    <row r="26" spans="1:23" ht="15" customHeight="1">
      <c r="A26" s="76" t="s">
        <v>144</v>
      </c>
      <c r="B26" s="62"/>
      <c r="C26" s="62"/>
      <c r="D26" s="57"/>
      <c r="E26" s="68">
        <v>0</v>
      </c>
      <c r="F26" s="68"/>
      <c r="G26" s="68">
        <v>0</v>
      </c>
      <c r="H26" s="68"/>
      <c r="I26" s="68">
        <v>0</v>
      </c>
      <c r="J26" s="68"/>
      <c r="K26" s="68">
        <v>0</v>
      </c>
      <c r="L26" s="69"/>
      <c r="M26" s="68">
        <v>0</v>
      </c>
      <c r="N26" s="68"/>
      <c r="O26" s="68">
        <v>0</v>
      </c>
      <c r="P26" s="68"/>
      <c r="Q26" s="68">
        <v>0</v>
      </c>
      <c r="R26" s="68"/>
      <c r="S26" s="68">
        <v>0</v>
      </c>
      <c r="T26" s="69"/>
      <c r="U26" s="68">
        <v>-5515</v>
      </c>
      <c r="V26" s="68"/>
      <c r="W26" s="68">
        <f t="shared" si="0"/>
        <v>-5515</v>
      </c>
    </row>
    <row r="27" spans="1:23" ht="15" customHeight="1">
      <c r="A27" s="76" t="s">
        <v>145</v>
      </c>
      <c r="B27" s="62"/>
      <c r="C27" s="62"/>
      <c r="D27" s="57"/>
      <c r="E27" s="77">
        <v>0</v>
      </c>
      <c r="F27" s="72"/>
      <c r="G27" s="77">
        <v>0</v>
      </c>
      <c r="H27" s="72"/>
      <c r="I27" s="77">
        <v>0</v>
      </c>
      <c r="J27" s="73"/>
      <c r="K27" s="77">
        <v>0</v>
      </c>
      <c r="L27" s="72"/>
      <c r="M27" s="77">
        <v>0</v>
      </c>
      <c r="N27" s="72"/>
      <c r="O27" s="77">
        <v>0</v>
      </c>
      <c r="P27" s="72"/>
      <c r="Q27" s="77">
        <v>0</v>
      </c>
      <c r="R27" s="72"/>
      <c r="S27" s="77">
        <v>0</v>
      </c>
      <c r="T27" s="73"/>
      <c r="U27" s="68">
        <v>3862</v>
      </c>
      <c r="V27" s="68"/>
      <c r="W27" s="68">
        <f t="shared" si="0"/>
        <v>3862</v>
      </c>
    </row>
    <row r="28" spans="1:23" ht="15" customHeight="1">
      <c r="A28" s="62"/>
      <c r="B28" s="62"/>
      <c r="C28" s="62"/>
      <c r="D28" s="57"/>
      <c r="E28" s="78"/>
      <c r="F28" s="68"/>
      <c r="G28" s="78"/>
      <c r="H28" s="68"/>
      <c r="I28" s="78"/>
      <c r="J28" s="68"/>
      <c r="K28" s="78"/>
      <c r="L28" s="68"/>
      <c r="M28" s="78"/>
      <c r="N28" s="68"/>
      <c r="O28" s="78"/>
      <c r="P28" s="68"/>
      <c r="Q28" s="78"/>
      <c r="R28" s="68"/>
      <c r="S28" s="68"/>
      <c r="T28" s="68"/>
      <c r="U28" s="78"/>
      <c r="V28" s="68"/>
      <c r="W28" s="78"/>
    </row>
    <row r="29" spans="1:23" ht="15" customHeight="1" thickBot="1">
      <c r="A29" s="79" t="s">
        <v>146</v>
      </c>
      <c r="B29" s="62"/>
      <c r="C29" s="62"/>
      <c r="D29" s="57"/>
      <c r="E29" s="80">
        <f>SUM(E18:E27)</f>
        <v>389267</v>
      </c>
      <c r="F29" s="68"/>
      <c r="G29" s="80">
        <f>SUM(G18:G27)</f>
        <v>10066331</v>
      </c>
      <c r="H29" s="68"/>
      <c r="I29" s="80">
        <f>SUM(I18:I27)</f>
        <v>88950</v>
      </c>
      <c r="J29" s="68"/>
      <c r="K29" s="80">
        <f>SUM(K18:K27)</f>
        <v>2845287</v>
      </c>
      <c r="L29" s="68"/>
      <c r="M29" s="80">
        <f>SUM(M18:M27)</f>
        <v>0</v>
      </c>
      <c r="N29" s="68"/>
      <c r="O29" s="80">
        <f>SUM(O18:O27)</f>
        <v>9647</v>
      </c>
      <c r="P29" s="68"/>
      <c r="Q29" s="80">
        <f>SUM(Q18:Q27)</f>
        <v>19018</v>
      </c>
      <c r="R29" s="68"/>
      <c r="S29" s="80">
        <f>SUM(S18:S27)</f>
        <v>-1061172</v>
      </c>
      <c r="T29" s="68"/>
      <c r="U29" s="80">
        <f>SUM(U18:U27)</f>
        <v>-1334</v>
      </c>
      <c r="V29" s="68"/>
      <c r="W29" s="80">
        <f>SUM(E29:U29)</f>
        <v>12355994</v>
      </c>
    </row>
    <row r="30" spans="1:23" ht="15" customHeight="1" thickTop="1">
      <c r="A30" s="62"/>
      <c r="B30" s="62"/>
      <c r="C30" s="62"/>
      <c r="D30" s="57"/>
      <c r="E30" s="68"/>
      <c r="F30" s="68"/>
      <c r="G30" s="68"/>
      <c r="H30" s="68"/>
      <c r="I30" s="68"/>
      <c r="J30" s="68"/>
      <c r="K30" s="68"/>
      <c r="L30" s="69"/>
      <c r="M30" s="68"/>
      <c r="N30" s="69"/>
      <c r="O30" s="68"/>
      <c r="P30" s="68"/>
      <c r="Q30" s="68"/>
      <c r="R30" s="68"/>
      <c r="S30" s="68"/>
      <c r="T30" s="68"/>
      <c r="U30" s="68"/>
      <c r="V30" s="68"/>
      <c r="W30" s="68"/>
    </row>
    <row r="31" spans="1:23" ht="15" customHeight="1">
      <c r="A31" s="62"/>
      <c r="B31" s="62"/>
      <c r="C31" s="62"/>
      <c r="D31" s="57"/>
      <c r="E31" s="68"/>
      <c r="F31" s="68"/>
      <c r="G31" s="68"/>
      <c r="H31" s="68"/>
      <c r="I31" s="68"/>
      <c r="J31" s="68"/>
      <c r="K31" s="68"/>
      <c r="L31" s="69"/>
      <c r="M31" s="68"/>
      <c r="N31" s="69"/>
      <c r="O31" s="68"/>
      <c r="P31" s="68"/>
      <c r="Q31" s="68"/>
      <c r="R31" s="68"/>
      <c r="S31" s="68"/>
      <c r="T31" s="68"/>
      <c r="U31" s="68"/>
      <c r="V31" s="68"/>
      <c r="W31" s="68"/>
    </row>
    <row r="32" spans="1:23" ht="15" customHeight="1">
      <c r="A32" s="65" t="s">
        <v>147</v>
      </c>
      <c r="B32" s="62"/>
      <c r="C32" s="62"/>
      <c r="D32" s="57"/>
      <c r="E32" s="68">
        <v>389267</v>
      </c>
      <c r="F32" s="69"/>
      <c r="G32" s="68">
        <v>10066331</v>
      </c>
      <c r="H32" s="69"/>
      <c r="I32" s="68">
        <v>88950</v>
      </c>
      <c r="J32" s="69"/>
      <c r="K32" s="68">
        <v>2610969</v>
      </c>
      <c r="L32" s="69"/>
      <c r="M32" s="68">
        <v>39133</v>
      </c>
      <c r="N32" s="69"/>
      <c r="O32" s="68">
        <v>0</v>
      </c>
      <c r="P32" s="69"/>
      <c r="Q32" s="68">
        <v>0</v>
      </c>
      <c r="R32" s="69"/>
      <c r="S32" s="68">
        <v>1150041</v>
      </c>
      <c r="T32" s="69"/>
      <c r="U32" s="68">
        <v>0</v>
      </c>
      <c r="V32" s="69"/>
      <c r="W32" s="68">
        <f t="shared" ref="W32:W33" si="1">SUM(E32:U32)</f>
        <v>14344691</v>
      </c>
    </row>
    <row r="33" spans="1:23" ht="15" customHeight="1">
      <c r="A33" s="62" t="s">
        <v>136</v>
      </c>
      <c r="B33" s="62"/>
      <c r="C33" s="62"/>
      <c r="D33" s="57"/>
      <c r="E33" s="81">
        <v>0</v>
      </c>
      <c r="F33" s="69"/>
      <c r="G33" s="81">
        <v>0</v>
      </c>
      <c r="H33" s="69"/>
      <c r="I33" s="81">
        <v>0</v>
      </c>
      <c r="J33" s="69"/>
      <c r="K33" s="81">
        <v>234318</v>
      </c>
      <c r="L33" s="69"/>
      <c r="M33" s="81">
        <v>-39133</v>
      </c>
      <c r="N33" s="69"/>
      <c r="O33" s="81">
        <v>9647</v>
      </c>
      <c r="P33" s="69"/>
      <c r="Q33" s="81">
        <v>19018</v>
      </c>
      <c r="R33" s="69"/>
      <c r="S33" s="81">
        <v>-2211213</v>
      </c>
      <c r="T33" s="69"/>
      <c r="U33" s="81">
        <v>-1334</v>
      </c>
      <c r="V33" s="69"/>
      <c r="W33" s="81">
        <f t="shared" si="1"/>
        <v>-1988697</v>
      </c>
    </row>
    <row r="34" spans="1:23" ht="15" customHeight="1">
      <c r="A34" s="65"/>
      <c r="B34" s="62"/>
      <c r="C34" s="62"/>
      <c r="D34" s="57"/>
      <c r="E34" s="68"/>
      <c r="F34" s="68"/>
      <c r="G34" s="68"/>
      <c r="H34" s="68"/>
      <c r="I34" s="68"/>
      <c r="J34" s="68"/>
      <c r="K34" s="68"/>
      <c r="L34" s="69"/>
      <c r="M34" s="68"/>
      <c r="N34" s="69"/>
      <c r="O34" s="68"/>
      <c r="P34" s="68"/>
      <c r="Q34" s="68"/>
      <c r="R34" s="68"/>
      <c r="S34" s="68"/>
      <c r="T34" s="68"/>
      <c r="U34" s="68"/>
      <c r="V34" s="68"/>
      <c r="W34" s="68"/>
    </row>
    <row r="35" spans="1:23" ht="15" customHeight="1">
      <c r="A35" s="65" t="s">
        <v>148</v>
      </c>
      <c r="B35" s="62"/>
      <c r="C35" s="62"/>
      <c r="D35" s="57"/>
      <c r="E35" s="68">
        <f>SUM(E32:E33)</f>
        <v>389267</v>
      </c>
      <c r="F35" s="68"/>
      <c r="G35" s="68">
        <f>SUM(G32:G33)</f>
        <v>10066331</v>
      </c>
      <c r="H35" s="68"/>
      <c r="I35" s="68">
        <f>SUM(I32:I33)</f>
        <v>88950</v>
      </c>
      <c r="J35" s="68"/>
      <c r="K35" s="68">
        <f>SUM(K32:K33)</f>
        <v>2845287</v>
      </c>
      <c r="L35" s="69"/>
      <c r="M35" s="68">
        <f>SUM(M32:M33)</f>
        <v>0</v>
      </c>
      <c r="N35" s="69"/>
      <c r="O35" s="68">
        <f>SUM(O32:O33)</f>
        <v>9647</v>
      </c>
      <c r="P35" s="68"/>
      <c r="Q35" s="68">
        <f>SUM(Q32:Q33)</f>
        <v>19018</v>
      </c>
      <c r="R35" s="68"/>
      <c r="S35" s="68">
        <f>SUM(S32:S33)</f>
        <v>-1061172</v>
      </c>
      <c r="T35" s="68"/>
      <c r="U35" s="68">
        <f>SUM(U32:U33)</f>
        <v>-1334</v>
      </c>
      <c r="V35" s="68"/>
      <c r="W35" s="68">
        <f t="shared" ref="W35:W44" si="2">SUM(E35:U35)</f>
        <v>12355994</v>
      </c>
    </row>
    <row r="36" spans="1:23" ht="15" customHeight="1">
      <c r="A36" s="62" t="s">
        <v>138</v>
      </c>
      <c r="B36" s="62"/>
      <c r="C36" s="62"/>
      <c r="D36" s="57"/>
      <c r="E36" s="68">
        <v>0</v>
      </c>
      <c r="F36" s="68"/>
      <c r="G36" s="68">
        <v>0</v>
      </c>
      <c r="H36" s="68"/>
      <c r="I36" s="68">
        <v>0</v>
      </c>
      <c r="J36" s="68"/>
      <c r="K36" s="68">
        <v>-903102</v>
      </c>
      <c r="L36" s="68"/>
      <c r="M36" s="68">
        <v>0</v>
      </c>
      <c r="N36" s="68"/>
      <c r="O36" s="68">
        <v>0</v>
      </c>
      <c r="P36" s="68"/>
      <c r="Q36" s="68">
        <v>0</v>
      </c>
      <c r="R36" s="68"/>
      <c r="S36" s="68">
        <v>0</v>
      </c>
      <c r="T36" s="68"/>
      <c r="U36" s="68">
        <v>0</v>
      </c>
      <c r="V36" s="68"/>
      <c r="W36" s="68">
        <f t="shared" si="2"/>
        <v>-903102</v>
      </c>
    </row>
    <row r="37" spans="1:23" ht="15" customHeight="1">
      <c r="A37" s="62" t="s">
        <v>139</v>
      </c>
      <c r="B37" s="62"/>
      <c r="C37" s="62"/>
      <c r="D37" s="57"/>
      <c r="E37" s="68">
        <v>0</v>
      </c>
      <c r="F37" s="69"/>
      <c r="G37" s="68">
        <v>0</v>
      </c>
      <c r="H37" s="69"/>
      <c r="I37" s="68">
        <v>0</v>
      </c>
      <c r="J37" s="82"/>
      <c r="K37" s="68">
        <v>2595690</v>
      </c>
      <c r="L37" s="69"/>
      <c r="M37" s="68">
        <v>0</v>
      </c>
      <c r="N37" s="69"/>
      <c r="O37" s="68">
        <v>0</v>
      </c>
      <c r="P37" s="69"/>
      <c r="Q37" s="68">
        <v>0</v>
      </c>
      <c r="R37" s="69"/>
      <c r="S37" s="68">
        <v>0</v>
      </c>
      <c r="T37" s="69"/>
      <c r="U37" s="68">
        <v>0</v>
      </c>
      <c r="V37" s="68"/>
      <c r="W37" s="68">
        <f t="shared" si="2"/>
        <v>2595690</v>
      </c>
    </row>
    <row r="38" spans="1:23" ht="15" customHeight="1">
      <c r="A38" s="74" t="s">
        <v>140</v>
      </c>
      <c r="B38" s="62"/>
      <c r="C38" s="62"/>
      <c r="D38" s="57"/>
      <c r="E38" s="68">
        <v>0</v>
      </c>
      <c r="F38" s="69"/>
      <c r="G38" s="68">
        <v>0</v>
      </c>
      <c r="H38" s="69"/>
      <c r="I38" s="68">
        <v>6000</v>
      </c>
      <c r="J38" s="82"/>
      <c r="K38" s="68">
        <v>-6000</v>
      </c>
      <c r="L38" s="69"/>
      <c r="M38" s="68">
        <v>0</v>
      </c>
      <c r="N38" s="69"/>
      <c r="O38" s="68">
        <v>0</v>
      </c>
      <c r="P38" s="69"/>
      <c r="Q38" s="68">
        <v>0</v>
      </c>
      <c r="R38" s="69"/>
      <c r="S38" s="68">
        <v>0</v>
      </c>
      <c r="T38" s="69"/>
      <c r="U38" s="68">
        <v>0</v>
      </c>
      <c r="V38" s="68"/>
      <c r="W38" s="68">
        <f t="shared" si="2"/>
        <v>0</v>
      </c>
    </row>
    <row r="39" spans="1:23" ht="15" customHeight="1">
      <c r="A39" s="74" t="s">
        <v>141</v>
      </c>
      <c r="B39" s="62"/>
      <c r="C39" s="62"/>
      <c r="D39" s="57"/>
      <c r="E39" s="68">
        <v>0</v>
      </c>
      <c r="F39" s="69"/>
      <c r="G39" s="68">
        <v>0</v>
      </c>
      <c r="H39" s="69"/>
      <c r="I39" s="68">
        <v>0</v>
      </c>
      <c r="J39" s="82"/>
      <c r="K39" s="68">
        <v>-8803</v>
      </c>
      <c r="L39" s="69"/>
      <c r="M39" s="68">
        <v>0</v>
      </c>
      <c r="N39" s="69"/>
      <c r="O39" s="68">
        <v>0</v>
      </c>
      <c r="P39" s="69"/>
      <c r="Q39" s="68">
        <v>0</v>
      </c>
      <c r="R39" s="69"/>
      <c r="S39" s="68">
        <v>0</v>
      </c>
      <c r="T39" s="69"/>
      <c r="U39" s="68">
        <v>0</v>
      </c>
      <c r="V39" s="68"/>
      <c r="W39" s="68">
        <f t="shared" si="2"/>
        <v>-8803</v>
      </c>
    </row>
    <row r="40" spans="1:23" ht="15" customHeight="1">
      <c r="A40" s="62" t="s">
        <v>149</v>
      </c>
      <c r="B40" s="62"/>
      <c r="C40" s="62"/>
      <c r="D40" s="57"/>
      <c r="E40" s="68"/>
      <c r="F40" s="69"/>
      <c r="G40" s="68"/>
      <c r="H40" s="69"/>
      <c r="I40" s="68"/>
      <c r="J40" s="82"/>
      <c r="K40" s="68"/>
      <c r="L40" s="69"/>
      <c r="M40" s="68"/>
      <c r="N40" s="69"/>
      <c r="O40" s="68"/>
      <c r="P40" s="69"/>
      <c r="Q40" s="68"/>
      <c r="R40" s="69"/>
      <c r="S40" s="68"/>
      <c r="T40" s="69"/>
      <c r="U40" s="68"/>
      <c r="V40" s="68"/>
      <c r="W40" s="68"/>
    </row>
    <row r="41" spans="1:23" ht="15" customHeight="1">
      <c r="A41" s="62" t="s">
        <v>142</v>
      </c>
      <c r="B41" s="62"/>
      <c r="C41" s="62"/>
      <c r="D41" s="57"/>
      <c r="E41" s="68">
        <v>0</v>
      </c>
      <c r="F41" s="69"/>
      <c r="G41" s="68">
        <v>0</v>
      </c>
      <c r="H41" s="69"/>
      <c r="I41" s="68">
        <v>0</v>
      </c>
      <c r="J41" s="82"/>
      <c r="K41" s="68">
        <v>0</v>
      </c>
      <c r="L41" s="69"/>
      <c r="M41" s="68">
        <v>0</v>
      </c>
      <c r="N41" s="69"/>
      <c r="O41" s="68">
        <v>31874</v>
      </c>
      <c r="P41" s="69"/>
      <c r="Q41" s="68">
        <v>34378</v>
      </c>
      <c r="R41" s="69"/>
      <c r="S41" s="68">
        <v>0</v>
      </c>
      <c r="T41" s="69"/>
      <c r="U41" s="68">
        <v>0</v>
      </c>
      <c r="V41" s="68"/>
      <c r="W41" s="68">
        <f t="shared" si="2"/>
        <v>66252</v>
      </c>
    </row>
    <row r="42" spans="1:23" ht="15" customHeight="1">
      <c r="A42" s="62" t="s">
        <v>143</v>
      </c>
      <c r="B42" s="62"/>
      <c r="C42" s="62"/>
      <c r="D42" s="57"/>
      <c r="E42" s="68">
        <v>0</v>
      </c>
      <c r="F42" s="69"/>
      <c r="G42" s="68">
        <v>0</v>
      </c>
      <c r="H42" s="69"/>
      <c r="I42" s="68">
        <v>0</v>
      </c>
      <c r="J42" s="82"/>
      <c r="K42" s="68">
        <v>-115256</v>
      </c>
      <c r="L42" s="69"/>
      <c r="M42" s="68">
        <v>0</v>
      </c>
      <c r="N42" s="69"/>
      <c r="O42" s="68">
        <v>0</v>
      </c>
      <c r="P42" s="69"/>
      <c r="Q42" s="68">
        <v>0</v>
      </c>
      <c r="R42" s="69"/>
      <c r="S42" s="68">
        <v>673574</v>
      </c>
      <c r="T42" s="69"/>
      <c r="U42" s="68">
        <v>0</v>
      </c>
      <c r="V42" s="68"/>
      <c r="W42" s="68">
        <f t="shared" si="2"/>
        <v>558318</v>
      </c>
    </row>
    <row r="43" spans="1:23" ht="15" customHeight="1">
      <c r="A43" s="76" t="s">
        <v>144</v>
      </c>
      <c r="B43" s="62"/>
      <c r="C43" s="62"/>
      <c r="D43" s="57"/>
      <c r="E43" s="68">
        <v>0</v>
      </c>
      <c r="F43" s="69"/>
      <c r="G43" s="68">
        <v>0</v>
      </c>
      <c r="H43" s="69"/>
      <c r="I43" s="68">
        <v>0</v>
      </c>
      <c r="J43" s="82"/>
      <c r="K43" s="68">
        <v>0</v>
      </c>
      <c r="L43" s="69"/>
      <c r="M43" s="68">
        <v>0</v>
      </c>
      <c r="N43" s="69"/>
      <c r="O43" s="68">
        <v>0</v>
      </c>
      <c r="P43" s="69"/>
      <c r="Q43" s="68">
        <v>0</v>
      </c>
      <c r="R43" s="69"/>
      <c r="S43" s="68">
        <v>0</v>
      </c>
      <c r="T43" s="69"/>
      <c r="U43" s="68">
        <v>-23562</v>
      </c>
      <c r="V43" s="68"/>
      <c r="W43" s="68">
        <f t="shared" si="2"/>
        <v>-23562</v>
      </c>
    </row>
    <row r="44" spans="1:23" ht="15" customHeight="1">
      <c r="A44" s="76" t="s">
        <v>145</v>
      </c>
      <c r="B44" s="62"/>
      <c r="C44" s="62"/>
      <c r="D44" s="57"/>
      <c r="E44" s="77">
        <v>0</v>
      </c>
      <c r="F44" s="72"/>
      <c r="G44" s="77">
        <v>0</v>
      </c>
      <c r="H44" s="72"/>
      <c r="I44" s="77">
        <v>0</v>
      </c>
      <c r="J44" s="73"/>
      <c r="K44" s="77">
        <v>0</v>
      </c>
      <c r="L44" s="72"/>
      <c r="M44" s="77">
        <v>0</v>
      </c>
      <c r="N44" s="72"/>
      <c r="O44" s="77">
        <v>0</v>
      </c>
      <c r="P44" s="72"/>
      <c r="Q44" s="77">
        <v>0</v>
      </c>
      <c r="R44" s="72"/>
      <c r="S44" s="77">
        <v>0</v>
      </c>
      <c r="T44" s="73"/>
      <c r="U44" s="77">
        <v>14386</v>
      </c>
      <c r="V44" s="68"/>
      <c r="W44" s="81">
        <f t="shared" si="2"/>
        <v>14386</v>
      </c>
    </row>
    <row r="45" spans="1:23" ht="15" customHeight="1">
      <c r="A45" s="62"/>
      <c r="B45" s="62"/>
      <c r="C45" s="62"/>
      <c r="D45" s="5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</row>
    <row r="46" spans="1:23" ht="15" customHeight="1" thickBot="1">
      <c r="A46" s="79" t="s">
        <v>150</v>
      </c>
      <c r="B46" s="62"/>
      <c r="C46" s="62"/>
      <c r="D46" s="57"/>
      <c r="E46" s="80">
        <f>SUM(E35:E44)</f>
        <v>389267</v>
      </c>
      <c r="F46" s="68"/>
      <c r="G46" s="80">
        <f>SUM(G35:G44)</f>
        <v>10066331</v>
      </c>
      <c r="H46" s="68"/>
      <c r="I46" s="80">
        <f>SUM(I35:I44)</f>
        <v>94950</v>
      </c>
      <c r="J46" s="68"/>
      <c r="K46" s="80">
        <f>SUM(K35:K44)</f>
        <v>4407816</v>
      </c>
      <c r="L46" s="68"/>
      <c r="M46" s="80">
        <f>SUM(M35:M44)</f>
        <v>0</v>
      </c>
      <c r="N46" s="68"/>
      <c r="O46" s="80">
        <f>SUM(O35:O44)</f>
        <v>41521</v>
      </c>
      <c r="P46" s="68"/>
      <c r="Q46" s="80">
        <f>SUM(Q35:Q44)</f>
        <v>53396</v>
      </c>
      <c r="R46" s="68"/>
      <c r="S46" s="80">
        <f>SUM(S35:S44)</f>
        <v>-387598</v>
      </c>
      <c r="T46" s="68"/>
      <c r="U46" s="80">
        <f>SUM(U35:U44)</f>
        <v>-10510</v>
      </c>
      <c r="V46" s="68"/>
      <c r="W46" s="80">
        <f>SUM(E46:U46)</f>
        <v>14655173</v>
      </c>
    </row>
    <row r="47" spans="1:23" ht="15" customHeight="1" thickTop="1">
      <c r="A47" s="36"/>
      <c r="F47" s="22"/>
      <c r="G47" s="22"/>
      <c r="H47" s="22"/>
      <c r="L47" s="22"/>
      <c r="P47" s="22"/>
    </row>
    <row r="48" spans="1:23" ht="15" customHeight="1">
      <c r="A48" s="36"/>
      <c r="F48" s="22"/>
      <c r="G48" s="22"/>
      <c r="H48" s="22"/>
      <c r="L48" s="22"/>
      <c r="P48" s="22"/>
    </row>
    <row r="49" spans="1:23" ht="20.25" customHeight="1">
      <c r="A49" s="36"/>
      <c r="F49" s="22"/>
      <c r="G49" s="22"/>
      <c r="H49" s="22"/>
      <c r="L49" s="22"/>
      <c r="P49" s="22"/>
    </row>
    <row r="50" spans="1:23" ht="22.2" customHeight="1">
      <c r="A50" s="30" t="s">
        <v>27</v>
      </c>
      <c r="B50" s="30"/>
      <c r="C50" s="30"/>
      <c r="D50" s="30"/>
      <c r="E50" s="25"/>
      <c r="F50" s="83"/>
      <c r="G50" s="83"/>
      <c r="H50" s="83"/>
      <c r="I50" s="25"/>
      <c r="J50" s="25"/>
      <c r="K50" s="25"/>
      <c r="L50" s="83"/>
      <c r="M50" s="25"/>
      <c r="N50" s="25"/>
      <c r="O50" s="25"/>
      <c r="P50" s="83"/>
      <c r="Q50" s="25"/>
      <c r="R50" s="25"/>
      <c r="S50" s="25"/>
      <c r="T50" s="25"/>
      <c r="U50" s="25"/>
      <c r="V50" s="25"/>
      <c r="W50" s="25"/>
    </row>
  </sheetData>
  <mergeCells count="4">
    <mergeCell ref="A3:F3"/>
    <mergeCell ref="E6:W6"/>
    <mergeCell ref="I7:K7"/>
    <mergeCell ref="M7:U7"/>
  </mergeCells>
  <pageMargins left="0.5" right="0.5" top="0.5" bottom="0.6" header="0.49" footer="0.4"/>
  <pageSetup paperSize="9" scale="69" firstPageNumber="10" orientation="landscape" useFirstPageNumber="1" horizontalDpi="1200" verticalDpi="1200" r:id="rId1"/>
  <headerFooter>
    <oddHeader>&amp;C&amp;"Calibri"&amp;10&amp;K000000 Internal&amp;1#_x000D_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9"/>
  <sheetViews>
    <sheetView topLeftCell="A4" zoomScaleNormal="100" zoomScaleSheetLayoutView="100" zoomScalePageLayoutView="55" workbookViewId="0">
      <selection activeCell="S18" sqref="S18"/>
    </sheetView>
  </sheetViews>
  <sheetFormatPr defaultRowHeight="15" customHeight="1"/>
  <cols>
    <col min="1" max="3" width="1.625" style="2" customWidth="1"/>
    <col min="4" max="4" width="49.25" style="2" customWidth="1"/>
    <col min="5" max="5" width="14.375" style="22" customWidth="1"/>
    <col min="6" max="6" width="0.875" style="21" customWidth="1"/>
    <col min="7" max="7" width="14.375" style="22" customWidth="1"/>
    <col min="8" max="8" width="0.875" style="21" customWidth="1"/>
    <col min="9" max="9" width="14.375" style="22" customWidth="1"/>
    <col min="10" max="10" width="0.875" style="21" customWidth="1"/>
    <col min="11" max="11" width="14.375" style="22" customWidth="1"/>
    <col min="12" max="12" width="0.875" style="21" customWidth="1"/>
    <col min="13" max="13" width="21" style="22" customWidth="1"/>
    <col min="14" max="14" width="0.875" style="21" customWidth="1"/>
    <col min="15" max="15" width="21" style="21" customWidth="1"/>
    <col min="16" max="16" width="0.875" style="2" customWidth="1"/>
    <col min="17" max="17" width="14.375" style="21" customWidth="1"/>
    <col min="18" max="39" width="9.125" style="2"/>
    <col min="40" max="42" width="1.625" style="2" customWidth="1"/>
    <col min="43" max="43" width="50.375" style="2" customWidth="1"/>
    <col min="44" max="44" width="15.625" style="2" customWidth="1"/>
    <col min="45" max="45" width="0.875" style="2" customWidth="1"/>
    <col min="46" max="46" width="15.625" style="2" customWidth="1"/>
    <col min="47" max="47" width="0.875" style="2" customWidth="1"/>
    <col min="48" max="48" width="15.625" style="2" customWidth="1"/>
    <col min="49" max="49" width="0.875" style="2" customWidth="1"/>
    <col min="50" max="50" width="16.375" style="2" customWidth="1"/>
    <col min="51" max="51" width="0.875" style="2" customWidth="1"/>
    <col min="52" max="52" width="15.625" style="2" customWidth="1"/>
    <col min="53" max="53" width="0.875" style="2" customWidth="1"/>
    <col min="54" max="54" width="15.625" style="2" customWidth="1"/>
    <col min="55" max="55" width="0.875" style="2" customWidth="1"/>
    <col min="56" max="56" width="15.625" style="2" customWidth="1"/>
    <col min="57" max="295" width="9.125" style="2"/>
    <col min="296" max="298" width="1.625" style="2" customWidth="1"/>
    <col min="299" max="299" width="50.375" style="2" customWidth="1"/>
    <col min="300" max="300" width="15.625" style="2" customWidth="1"/>
    <col min="301" max="301" width="0.875" style="2" customWidth="1"/>
    <col min="302" max="302" width="15.625" style="2" customWidth="1"/>
    <col min="303" max="303" width="0.875" style="2" customWidth="1"/>
    <col min="304" max="304" width="15.625" style="2" customWidth="1"/>
    <col min="305" max="305" width="0.875" style="2" customWidth="1"/>
    <col min="306" max="306" width="16.375" style="2" customWidth="1"/>
    <col min="307" max="307" width="0.875" style="2" customWidth="1"/>
    <col min="308" max="308" width="15.625" style="2" customWidth="1"/>
    <col min="309" max="309" width="0.875" style="2" customWidth="1"/>
    <col min="310" max="310" width="15.625" style="2" customWidth="1"/>
    <col min="311" max="311" width="0.875" style="2" customWidth="1"/>
    <col min="312" max="312" width="15.625" style="2" customWidth="1"/>
    <col min="313" max="551" width="9.125" style="2"/>
    <col min="552" max="554" width="1.625" style="2" customWidth="1"/>
    <col min="555" max="555" width="50.375" style="2" customWidth="1"/>
    <col min="556" max="556" width="15.625" style="2" customWidth="1"/>
    <col min="557" max="557" width="0.875" style="2" customWidth="1"/>
    <col min="558" max="558" width="15.625" style="2" customWidth="1"/>
    <col min="559" max="559" width="0.875" style="2" customWidth="1"/>
    <col min="560" max="560" width="15.625" style="2" customWidth="1"/>
    <col min="561" max="561" width="0.875" style="2" customWidth="1"/>
    <col min="562" max="562" width="16.375" style="2" customWidth="1"/>
    <col min="563" max="563" width="0.875" style="2" customWidth="1"/>
    <col min="564" max="564" width="15.625" style="2" customWidth="1"/>
    <col min="565" max="565" width="0.875" style="2" customWidth="1"/>
    <col min="566" max="566" width="15.625" style="2" customWidth="1"/>
    <col min="567" max="567" width="0.875" style="2" customWidth="1"/>
    <col min="568" max="568" width="15.625" style="2" customWidth="1"/>
    <col min="569" max="807" width="9.125" style="2"/>
    <col min="808" max="810" width="1.625" style="2" customWidth="1"/>
    <col min="811" max="811" width="50.375" style="2" customWidth="1"/>
    <col min="812" max="812" width="15.625" style="2" customWidth="1"/>
    <col min="813" max="813" width="0.875" style="2" customWidth="1"/>
    <col min="814" max="814" width="15.625" style="2" customWidth="1"/>
    <col min="815" max="815" width="0.875" style="2" customWidth="1"/>
    <col min="816" max="816" width="15.625" style="2" customWidth="1"/>
    <col min="817" max="817" width="0.875" style="2" customWidth="1"/>
    <col min="818" max="818" width="16.375" style="2" customWidth="1"/>
    <col min="819" max="819" width="0.875" style="2" customWidth="1"/>
    <col min="820" max="820" width="15.625" style="2" customWidth="1"/>
    <col min="821" max="821" width="0.875" style="2" customWidth="1"/>
    <col min="822" max="822" width="15.625" style="2" customWidth="1"/>
    <col min="823" max="823" width="0.875" style="2" customWidth="1"/>
    <col min="824" max="824" width="15.625" style="2" customWidth="1"/>
    <col min="825" max="1063" width="9.125" style="2"/>
    <col min="1064" max="1066" width="1.625" style="2" customWidth="1"/>
    <col min="1067" max="1067" width="50.375" style="2" customWidth="1"/>
    <col min="1068" max="1068" width="15.625" style="2" customWidth="1"/>
    <col min="1069" max="1069" width="0.875" style="2" customWidth="1"/>
    <col min="1070" max="1070" width="15.625" style="2" customWidth="1"/>
    <col min="1071" max="1071" width="0.875" style="2" customWidth="1"/>
    <col min="1072" max="1072" width="15.625" style="2" customWidth="1"/>
    <col min="1073" max="1073" width="0.875" style="2" customWidth="1"/>
    <col min="1074" max="1074" width="16.375" style="2" customWidth="1"/>
    <col min="1075" max="1075" width="0.875" style="2" customWidth="1"/>
    <col min="1076" max="1076" width="15.625" style="2" customWidth="1"/>
    <col min="1077" max="1077" width="0.875" style="2" customWidth="1"/>
    <col min="1078" max="1078" width="15.625" style="2" customWidth="1"/>
    <col min="1079" max="1079" width="0.875" style="2" customWidth="1"/>
    <col min="1080" max="1080" width="15.625" style="2" customWidth="1"/>
    <col min="1081" max="1319" width="9.125" style="2"/>
    <col min="1320" max="1322" width="1.625" style="2" customWidth="1"/>
    <col min="1323" max="1323" width="50.375" style="2" customWidth="1"/>
    <col min="1324" max="1324" width="15.625" style="2" customWidth="1"/>
    <col min="1325" max="1325" width="0.875" style="2" customWidth="1"/>
    <col min="1326" max="1326" width="15.625" style="2" customWidth="1"/>
    <col min="1327" max="1327" width="0.875" style="2" customWidth="1"/>
    <col min="1328" max="1328" width="15.625" style="2" customWidth="1"/>
    <col min="1329" max="1329" width="0.875" style="2" customWidth="1"/>
    <col min="1330" max="1330" width="16.375" style="2" customWidth="1"/>
    <col min="1331" max="1331" width="0.875" style="2" customWidth="1"/>
    <col min="1332" max="1332" width="15.625" style="2" customWidth="1"/>
    <col min="1333" max="1333" width="0.875" style="2" customWidth="1"/>
    <col min="1334" max="1334" width="15.625" style="2" customWidth="1"/>
    <col min="1335" max="1335" width="0.875" style="2" customWidth="1"/>
    <col min="1336" max="1336" width="15.625" style="2" customWidth="1"/>
    <col min="1337" max="1575" width="9.125" style="2"/>
    <col min="1576" max="1578" width="1.625" style="2" customWidth="1"/>
    <col min="1579" max="1579" width="50.375" style="2" customWidth="1"/>
    <col min="1580" max="1580" width="15.625" style="2" customWidth="1"/>
    <col min="1581" max="1581" width="0.875" style="2" customWidth="1"/>
    <col min="1582" max="1582" width="15.625" style="2" customWidth="1"/>
    <col min="1583" max="1583" width="0.875" style="2" customWidth="1"/>
    <col min="1584" max="1584" width="15.625" style="2" customWidth="1"/>
    <col min="1585" max="1585" width="0.875" style="2" customWidth="1"/>
    <col min="1586" max="1586" width="16.375" style="2" customWidth="1"/>
    <col min="1587" max="1587" width="0.875" style="2" customWidth="1"/>
    <col min="1588" max="1588" width="15.625" style="2" customWidth="1"/>
    <col min="1589" max="1589" width="0.875" style="2" customWidth="1"/>
    <col min="1590" max="1590" width="15.625" style="2" customWidth="1"/>
    <col min="1591" max="1591" width="0.875" style="2" customWidth="1"/>
    <col min="1592" max="1592" width="15.625" style="2" customWidth="1"/>
    <col min="1593" max="1831" width="9.125" style="2"/>
    <col min="1832" max="1834" width="1.625" style="2" customWidth="1"/>
    <col min="1835" max="1835" width="50.375" style="2" customWidth="1"/>
    <col min="1836" max="1836" width="15.625" style="2" customWidth="1"/>
    <col min="1837" max="1837" width="0.875" style="2" customWidth="1"/>
    <col min="1838" max="1838" width="15.625" style="2" customWidth="1"/>
    <col min="1839" max="1839" width="0.875" style="2" customWidth="1"/>
    <col min="1840" max="1840" width="15.625" style="2" customWidth="1"/>
    <col min="1841" max="1841" width="0.875" style="2" customWidth="1"/>
    <col min="1842" max="1842" width="16.375" style="2" customWidth="1"/>
    <col min="1843" max="1843" width="0.875" style="2" customWidth="1"/>
    <col min="1844" max="1844" width="15.625" style="2" customWidth="1"/>
    <col min="1845" max="1845" width="0.875" style="2" customWidth="1"/>
    <col min="1846" max="1846" width="15.625" style="2" customWidth="1"/>
    <col min="1847" max="1847" width="0.875" style="2" customWidth="1"/>
    <col min="1848" max="1848" width="15.625" style="2" customWidth="1"/>
    <col min="1849" max="2087" width="9.125" style="2"/>
    <col min="2088" max="2090" width="1.625" style="2" customWidth="1"/>
    <col min="2091" max="2091" width="50.375" style="2" customWidth="1"/>
    <col min="2092" max="2092" width="15.625" style="2" customWidth="1"/>
    <col min="2093" max="2093" width="0.875" style="2" customWidth="1"/>
    <col min="2094" max="2094" width="15.625" style="2" customWidth="1"/>
    <col min="2095" max="2095" width="0.875" style="2" customWidth="1"/>
    <col min="2096" max="2096" width="15.625" style="2" customWidth="1"/>
    <col min="2097" max="2097" width="0.875" style="2" customWidth="1"/>
    <col min="2098" max="2098" width="16.375" style="2" customWidth="1"/>
    <col min="2099" max="2099" width="0.875" style="2" customWidth="1"/>
    <col min="2100" max="2100" width="15.625" style="2" customWidth="1"/>
    <col min="2101" max="2101" width="0.875" style="2" customWidth="1"/>
    <col min="2102" max="2102" width="15.625" style="2" customWidth="1"/>
    <col min="2103" max="2103" width="0.875" style="2" customWidth="1"/>
    <col min="2104" max="2104" width="15.625" style="2" customWidth="1"/>
    <col min="2105" max="2343" width="9.125" style="2"/>
    <col min="2344" max="2346" width="1.625" style="2" customWidth="1"/>
    <col min="2347" max="2347" width="50.375" style="2" customWidth="1"/>
    <col min="2348" max="2348" width="15.625" style="2" customWidth="1"/>
    <col min="2349" max="2349" width="0.875" style="2" customWidth="1"/>
    <col min="2350" max="2350" width="15.625" style="2" customWidth="1"/>
    <col min="2351" max="2351" width="0.875" style="2" customWidth="1"/>
    <col min="2352" max="2352" width="15.625" style="2" customWidth="1"/>
    <col min="2353" max="2353" width="0.875" style="2" customWidth="1"/>
    <col min="2354" max="2354" width="16.375" style="2" customWidth="1"/>
    <col min="2355" max="2355" width="0.875" style="2" customWidth="1"/>
    <col min="2356" max="2356" width="15.625" style="2" customWidth="1"/>
    <col min="2357" max="2357" width="0.875" style="2" customWidth="1"/>
    <col min="2358" max="2358" width="15.625" style="2" customWidth="1"/>
    <col min="2359" max="2359" width="0.875" style="2" customWidth="1"/>
    <col min="2360" max="2360" width="15.625" style="2" customWidth="1"/>
    <col min="2361" max="2599" width="9.125" style="2"/>
    <col min="2600" max="2602" width="1.625" style="2" customWidth="1"/>
    <col min="2603" max="2603" width="50.375" style="2" customWidth="1"/>
    <col min="2604" max="2604" width="15.625" style="2" customWidth="1"/>
    <col min="2605" max="2605" width="0.875" style="2" customWidth="1"/>
    <col min="2606" max="2606" width="15.625" style="2" customWidth="1"/>
    <col min="2607" max="2607" width="0.875" style="2" customWidth="1"/>
    <col min="2608" max="2608" width="15.625" style="2" customWidth="1"/>
    <col min="2609" max="2609" width="0.875" style="2" customWidth="1"/>
    <col min="2610" max="2610" width="16.375" style="2" customWidth="1"/>
    <col min="2611" max="2611" width="0.875" style="2" customWidth="1"/>
    <col min="2612" max="2612" width="15.625" style="2" customWidth="1"/>
    <col min="2613" max="2613" width="0.875" style="2" customWidth="1"/>
    <col min="2614" max="2614" width="15.625" style="2" customWidth="1"/>
    <col min="2615" max="2615" width="0.875" style="2" customWidth="1"/>
    <col min="2616" max="2616" width="15.625" style="2" customWidth="1"/>
    <col min="2617" max="2855" width="9.125" style="2"/>
    <col min="2856" max="2858" width="1.625" style="2" customWidth="1"/>
    <col min="2859" max="2859" width="50.375" style="2" customWidth="1"/>
    <col min="2860" max="2860" width="15.625" style="2" customWidth="1"/>
    <col min="2861" max="2861" width="0.875" style="2" customWidth="1"/>
    <col min="2862" max="2862" width="15.625" style="2" customWidth="1"/>
    <col min="2863" max="2863" width="0.875" style="2" customWidth="1"/>
    <col min="2864" max="2864" width="15.625" style="2" customWidth="1"/>
    <col min="2865" max="2865" width="0.875" style="2" customWidth="1"/>
    <col min="2866" max="2866" width="16.375" style="2" customWidth="1"/>
    <col min="2867" max="2867" width="0.875" style="2" customWidth="1"/>
    <col min="2868" max="2868" width="15.625" style="2" customWidth="1"/>
    <col min="2869" max="2869" width="0.875" style="2" customWidth="1"/>
    <col min="2870" max="2870" width="15.625" style="2" customWidth="1"/>
    <col min="2871" max="2871" width="0.875" style="2" customWidth="1"/>
    <col min="2872" max="2872" width="15.625" style="2" customWidth="1"/>
    <col min="2873" max="3111" width="9.125" style="2"/>
    <col min="3112" max="3114" width="1.625" style="2" customWidth="1"/>
    <col min="3115" max="3115" width="50.375" style="2" customWidth="1"/>
    <col min="3116" max="3116" width="15.625" style="2" customWidth="1"/>
    <col min="3117" max="3117" width="0.875" style="2" customWidth="1"/>
    <col min="3118" max="3118" width="15.625" style="2" customWidth="1"/>
    <col min="3119" max="3119" width="0.875" style="2" customWidth="1"/>
    <col min="3120" max="3120" width="15.625" style="2" customWidth="1"/>
    <col min="3121" max="3121" width="0.875" style="2" customWidth="1"/>
    <col min="3122" max="3122" width="16.375" style="2" customWidth="1"/>
    <col min="3123" max="3123" width="0.875" style="2" customWidth="1"/>
    <col min="3124" max="3124" width="15.625" style="2" customWidth="1"/>
    <col min="3125" max="3125" width="0.875" style="2" customWidth="1"/>
    <col min="3126" max="3126" width="15.625" style="2" customWidth="1"/>
    <col min="3127" max="3127" width="0.875" style="2" customWidth="1"/>
    <col min="3128" max="3128" width="15.625" style="2" customWidth="1"/>
    <col min="3129" max="3367" width="9.125" style="2"/>
    <col min="3368" max="3370" width="1.625" style="2" customWidth="1"/>
    <col min="3371" max="3371" width="50.375" style="2" customWidth="1"/>
    <col min="3372" max="3372" width="15.625" style="2" customWidth="1"/>
    <col min="3373" max="3373" width="0.875" style="2" customWidth="1"/>
    <col min="3374" max="3374" width="15.625" style="2" customWidth="1"/>
    <col min="3375" max="3375" width="0.875" style="2" customWidth="1"/>
    <col min="3376" max="3376" width="15.625" style="2" customWidth="1"/>
    <col min="3377" max="3377" width="0.875" style="2" customWidth="1"/>
    <col min="3378" max="3378" width="16.375" style="2" customWidth="1"/>
    <col min="3379" max="3379" width="0.875" style="2" customWidth="1"/>
    <col min="3380" max="3380" width="15.625" style="2" customWidth="1"/>
    <col min="3381" max="3381" width="0.875" style="2" customWidth="1"/>
    <col min="3382" max="3382" width="15.625" style="2" customWidth="1"/>
    <col min="3383" max="3383" width="0.875" style="2" customWidth="1"/>
    <col min="3384" max="3384" width="15.625" style="2" customWidth="1"/>
    <col min="3385" max="3623" width="9.125" style="2"/>
    <col min="3624" max="3626" width="1.625" style="2" customWidth="1"/>
    <col min="3627" max="3627" width="50.375" style="2" customWidth="1"/>
    <col min="3628" max="3628" width="15.625" style="2" customWidth="1"/>
    <col min="3629" max="3629" width="0.875" style="2" customWidth="1"/>
    <col min="3630" max="3630" width="15.625" style="2" customWidth="1"/>
    <col min="3631" max="3631" width="0.875" style="2" customWidth="1"/>
    <col min="3632" max="3632" width="15.625" style="2" customWidth="1"/>
    <col min="3633" max="3633" width="0.875" style="2" customWidth="1"/>
    <col min="3634" max="3634" width="16.375" style="2" customWidth="1"/>
    <col min="3635" max="3635" width="0.875" style="2" customWidth="1"/>
    <col min="3636" max="3636" width="15.625" style="2" customWidth="1"/>
    <col min="3637" max="3637" width="0.875" style="2" customWidth="1"/>
    <col min="3638" max="3638" width="15.625" style="2" customWidth="1"/>
    <col min="3639" max="3639" width="0.875" style="2" customWidth="1"/>
    <col min="3640" max="3640" width="15.625" style="2" customWidth="1"/>
    <col min="3641" max="3879" width="9.125" style="2"/>
    <col min="3880" max="3882" width="1.625" style="2" customWidth="1"/>
    <col min="3883" max="3883" width="50.375" style="2" customWidth="1"/>
    <col min="3884" max="3884" width="15.625" style="2" customWidth="1"/>
    <col min="3885" max="3885" width="0.875" style="2" customWidth="1"/>
    <col min="3886" max="3886" width="15.625" style="2" customWidth="1"/>
    <col min="3887" max="3887" width="0.875" style="2" customWidth="1"/>
    <col min="3888" max="3888" width="15.625" style="2" customWidth="1"/>
    <col min="3889" max="3889" width="0.875" style="2" customWidth="1"/>
    <col min="3890" max="3890" width="16.375" style="2" customWidth="1"/>
    <col min="3891" max="3891" width="0.875" style="2" customWidth="1"/>
    <col min="3892" max="3892" width="15.625" style="2" customWidth="1"/>
    <col min="3893" max="3893" width="0.875" style="2" customWidth="1"/>
    <col min="3894" max="3894" width="15.625" style="2" customWidth="1"/>
    <col min="3895" max="3895" width="0.875" style="2" customWidth="1"/>
    <col min="3896" max="3896" width="15.625" style="2" customWidth="1"/>
    <col min="3897" max="4135" width="9.125" style="2"/>
    <col min="4136" max="4138" width="1.625" style="2" customWidth="1"/>
    <col min="4139" max="4139" width="50.375" style="2" customWidth="1"/>
    <col min="4140" max="4140" width="15.625" style="2" customWidth="1"/>
    <col min="4141" max="4141" width="0.875" style="2" customWidth="1"/>
    <col min="4142" max="4142" width="15.625" style="2" customWidth="1"/>
    <col min="4143" max="4143" width="0.875" style="2" customWidth="1"/>
    <col min="4144" max="4144" width="15.625" style="2" customWidth="1"/>
    <col min="4145" max="4145" width="0.875" style="2" customWidth="1"/>
    <col min="4146" max="4146" width="16.375" style="2" customWidth="1"/>
    <col min="4147" max="4147" width="0.875" style="2" customWidth="1"/>
    <col min="4148" max="4148" width="15.625" style="2" customWidth="1"/>
    <col min="4149" max="4149" width="0.875" style="2" customWidth="1"/>
    <col min="4150" max="4150" width="15.625" style="2" customWidth="1"/>
    <col min="4151" max="4151" width="0.875" style="2" customWidth="1"/>
    <col min="4152" max="4152" width="15.625" style="2" customWidth="1"/>
    <col min="4153" max="4391" width="9.125" style="2"/>
    <col min="4392" max="4394" width="1.625" style="2" customWidth="1"/>
    <col min="4395" max="4395" width="50.375" style="2" customWidth="1"/>
    <col min="4396" max="4396" width="15.625" style="2" customWidth="1"/>
    <col min="4397" max="4397" width="0.875" style="2" customWidth="1"/>
    <col min="4398" max="4398" width="15.625" style="2" customWidth="1"/>
    <col min="4399" max="4399" width="0.875" style="2" customWidth="1"/>
    <col min="4400" max="4400" width="15.625" style="2" customWidth="1"/>
    <col min="4401" max="4401" width="0.875" style="2" customWidth="1"/>
    <col min="4402" max="4402" width="16.375" style="2" customWidth="1"/>
    <col min="4403" max="4403" width="0.875" style="2" customWidth="1"/>
    <col min="4404" max="4404" width="15.625" style="2" customWidth="1"/>
    <col min="4405" max="4405" width="0.875" style="2" customWidth="1"/>
    <col min="4406" max="4406" width="15.625" style="2" customWidth="1"/>
    <col min="4407" max="4407" width="0.875" style="2" customWidth="1"/>
    <col min="4408" max="4408" width="15.625" style="2" customWidth="1"/>
    <col min="4409" max="4647" width="9.125" style="2"/>
    <col min="4648" max="4650" width="1.625" style="2" customWidth="1"/>
    <col min="4651" max="4651" width="50.375" style="2" customWidth="1"/>
    <col min="4652" max="4652" width="15.625" style="2" customWidth="1"/>
    <col min="4653" max="4653" width="0.875" style="2" customWidth="1"/>
    <col min="4654" max="4654" width="15.625" style="2" customWidth="1"/>
    <col min="4655" max="4655" width="0.875" style="2" customWidth="1"/>
    <col min="4656" max="4656" width="15.625" style="2" customWidth="1"/>
    <col min="4657" max="4657" width="0.875" style="2" customWidth="1"/>
    <col min="4658" max="4658" width="16.375" style="2" customWidth="1"/>
    <col min="4659" max="4659" width="0.875" style="2" customWidth="1"/>
    <col min="4660" max="4660" width="15.625" style="2" customWidth="1"/>
    <col min="4661" max="4661" width="0.875" style="2" customWidth="1"/>
    <col min="4662" max="4662" width="15.625" style="2" customWidth="1"/>
    <col min="4663" max="4663" width="0.875" style="2" customWidth="1"/>
    <col min="4664" max="4664" width="15.625" style="2" customWidth="1"/>
    <col min="4665" max="4903" width="9.125" style="2"/>
    <col min="4904" max="4906" width="1.625" style="2" customWidth="1"/>
    <col min="4907" max="4907" width="50.375" style="2" customWidth="1"/>
    <col min="4908" max="4908" width="15.625" style="2" customWidth="1"/>
    <col min="4909" max="4909" width="0.875" style="2" customWidth="1"/>
    <col min="4910" max="4910" width="15.625" style="2" customWidth="1"/>
    <col min="4911" max="4911" width="0.875" style="2" customWidth="1"/>
    <col min="4912" max="4912" width="15.625" style="2" customWidth="1"/>
    <col min="4913" max="4913" width="0.875" style="2" customWidth="1"/>
    <col min="4914" max="4914" width="16.375" style="2" customWidth="1"/>
    <col min="4915" max="4915" width="0.875" style="2" customWidth="1"/>
    <col min="4916" max="4916" width="15.625" style="2" customWidth="1"/>
    <col min="4917" max="4917" width="0.875" style="2" customWidth="1"/>
    <col min="4918" max="4918" width="15.625" style="2" customWidth="1"/>
    <col min="4919" max="4919" width="0.875" style="2" customWidth="1"/>
    <col min="4920" max="4920" width="15.625" style="2" customWidth="1"/>
    <col min="4921" max="5159" width="9.125" style="2"/>
    <col min="5160" max="5162" width="1.625" style="2" customWidth="1"/>
    <col min="5163" max="5163" width="50.375" style="2" customWidth="1"/>
    <col min="5164" max="5164" width="15.625" style="2" customWidth="1"/>
    <col min="5165" max="5165" width="0.875" style="2" customWidth="1"/>
    <col min="5166" max="5166" width="15.625" style="2" customWidth="1"/>
    <col min="5167" max="5167" width="0.875" style="2" customWidth="1"/>
    <col min="5168" max="5168" width="15.625" style="2" customWidth="1"/>
    <col min="5169" max="5169" width="0.875" style="2" customWidth="1"/>
    <col min="5170" max="5170" width="16.375" style="2" customWidth="1"/>
    <col min="5171" max="5171" width="0.875" style="2" customWidth="1"/>
    <col min="5172" max="5172" width="15.625" style="2" customWidth="1"/>
    <col min="5173" max="5173" width="0.875" style="2" customWidth="1"/>
    <col min="5174" max="5174" width="15.625" style="2" customWidth="1"/>
    <col min="5175" max="5175" width="0.875" style="2" customWidth="1"/>
    <col min="5176" max="5176" width="15.625" style="2" customWidth="1"/>
    <col min="5177" max="5415" width="9.125" style="2"/>
    <col min="5416" max="5418" width="1.625" style="2" customWidth="1"/>
    <col min="5419" max="5419" width="50.375" style="2" customWidth="1"/>
    <col min="5420" max="5420" width="15.625" style="2" customWidth="1"/>
    <col min="5421" max="5421" width="0.875" style="2" customWidth="1"/>
    <col min="5422" max="5422" width="15.625" style="2" customWidth="1"/>
    <col min="5423" max="5423" width="0.875" style="2" customWidth="1"/>
    <col min="5424" max="5424" width="15.625" style="2" customWidth="1"/>
    <col min="5425" max="5425" width="0.875" style="2" customWidth="1"/>
    <col min="5426" max="5426" width="16.375" style="2" customWidth="1"/>
    <col min="5427" max="5427" width="0.875" style="2" customWidth="1"/>
    <col min="5428" max="5428" width="15.625" style="2" customWidth="1"/>
    <col min="5429" max="5429" width="0.875" style="2" customWidth="1"/>
    <col min="5430" max="5430" width="15.625" style="2" customWidth="1"/>
    <col min="5431" max="5431" width="0.875" style="2" customWidth="1"/>
    <col min="5432" max="5432" width="15.625" style="2" customWidth="1"/>
    <col min="5433" max="5671" width="9.125" style="2"/>
    <col min="5672" max="5674" width="1.625" style="2" customWidth="1"/>
    <col min="5675" max="5675" width="50.375" style="2" customWidth="1"/>
    <col min="5676" max="5676" width="15.625" style="2" customWidth="1"/>
    <col min="5677" max="5677" width="0.875" style="2" customWidth="1"/>
    <col min="5678" max="5678" width="15.625" style="2" customWidth="1"/>
    <col min="5679" max="5679" width="0.875" style="2" customWidth="1"/>
    <col min="5680" max="5680" width="15.625" style="2" customWidth="1"/>
    <col min="5681" max="5681" width="0.875" style="2" customWidth="1"/>
    <col min="5682" max="5682" width="16.375" style="2" customWidth="1"/>
    <col min="5683" max="5683" width="0.875" style="2" customWidth="1"/>
    <col min="5684" max="5684" width="15.625" style="2" customWidth="1"/>
    <col min="5685" max="5685" width="0.875" style="2" customWidth="1"/>
    <col min="5686" max="5686" width="15.625" style="2" customWidth="1"/>
    <col min="5687" max="5687" width="0.875" style="2" customWidth="1"/>
    <col min="5688" max="5688" width="15.625" style="2" customWidth="1"/>
    <col min="5689" max="5927" width="9.125" style="2"/>
    <col min="5928" max="5930" width="1.625" style="2" customWidth="1"/>
    <col min="5931" max="5931" width="50.375" style="2" customWidth="1"/>
    <col min="5932" max="5932" width="15.625" style="2" customWidth="1"/>
    <col min="5933" max="5933" width="0.875" style="2" customWidth="1"/>
    <col min="5934" max="5934" width="15.625" style="2" customWidth="1"/>
    <col min="5935" max="5935" width="0.875" style="2" customWidth="1"/>
    <col min="5936" max="5936" width="15.625" style="2" customWidth="1"/>
    <col min="5937" max="5937" width="0.875" style="2" customWidth="1"/>
    <col min="5938" max="5938" width="16.375" style="2" customWidth="1"/>
    <col min="5939" max="5939" width="0.875" style="2" customWidth="1"/>
    <col min="5940" max="5940" width="15.625" style="2" customWidth="1"/>
    <col min="5941" max="5941" width="0.875" style="2" customWidth="1"/>
    <col min="5942" max="5942" width="15.625" style="2" customWidth="1"/>
    <col min="5943" max="5943" width="0.875" style="2" customWidth="1"/>
    <col min="5944" max="5944" width="15.625" style="2" customWidth="1"/>
    <col min="5945" max="6183" width="9.125" style="2"/>
    <col min="6184" max="6186" width="1.625" style="2" customWidth="1"/>
    <col min="6187" max="6187" width="50.375" style="2" customWidth="1"/>
    <col min="6188" max="6188" width="15.625" style="2" customWidth="1"/>
    <col min="6189" max="6189" width="0.875" style="2" customWidth="1"/>
    <col min="6190" max="6190" width="15.625" style="2" customWidth="1"/>
    <col min="6191" max="6191" width="0.875" style="2" customWidth="1"/>
    <col min="6192" max="6192" width="15.625" style="2" customWidth="1"/>
    <col min="6193" max="6193" width="0.875" style="2" customWidth="1"/>
    <col min="6194" max="6194" width="16.375" style="2" customWidth="1"/>
    <col min="6195" max="6195" width="0.875" style="2" customWidth="1"/>
    <col min="6196" max="6196" width="15.625" style="2" customWidth="1"/>
    <col min="6197" max="6197" width="0.875" style="2" customWidth="1"/>
    <col min="6198" max="6198" width="15.625" style="2" customWidth="1"/>
    <col min="6199" max="6199" width="0.875" style="2" customWidth="1"/>
    <col min="6200" max="6200" width="15.625" style="2" customWidth="1"/>
    <col min="6201" max="6439" width="9.125" style="2"/>
    <col min="6440" max="6442" width="1.625" style="2" customWidth="1"/>
    <col min="6443" max="6443" width="50.375" style="2" customWidth="1"/>
    <col min="6444" max="6444" width="15.625" style="2" customWidth="1"/>
    <col min="6445" max="6445" width="0.875" style="2" customWidth="1"/>
    <col min="6446" max="6446" width="15.625" style="2" customWidth="1"/>
    <col min="6447" max="6447" width="0.875" style="2" customWidth="1"/>
    <col min="6448" max="6448" width="15.625" style="2" customWidth="1"/>
    <col min="6449" max="6449" width="0.875" style="2" customWidth="1"/>
    <col min="6450" max="6450" width="16.375" style="2" customWidth="1"/>
    <col min="6451" max="6451" width="0.875" style="2" customWidth="1"/>
    <col min="6452" max="6452" width="15.625" style="2" customWidth="1"/>
    <col min="6453" max="6453" width="0.875" style="2" customWidth="1"/>
    <col min="6454" max="6454" width="15.625" style="2" customWidth="1"/>
    <col min="6455" max="6455" width="0.875" style="2" customWidth="1"/>
    <col min="6456" max="6456" width="15.625" style="2" customWidth="1"/>
    <col min="6457" max="6695" width="9.125" style="2"/>
    <col min="6696" max="6698" width="1.625" style="2" customWidth="1"/>
    <col min="6699" max="6699" width="50.375" style="2" customWidth="1"/>
    <col min="6700" max="6700" width="15.625" style="2" customWidth="1"/>
    <col min="6701" max="6701" width="0.875" style="2" customWidth="1"/>
    <col min="6702" max="6702" width="15.625" style="2" customWidth="1"/>
    <col min="6703" max="6703" width="0.875" style="2" customWidth="1"/>
    <col min="6704" max="6704" width="15.625" style="2" customWidth="1"/>
    <col min="6705" max="6705" width="0.875" style="2" customWidth="1"/>
    <col min="6706" max="6706" width="16.375" style="2" customWidth="1"/>
    <col min="6707" max="6707" width="0.875" style="2" customWidth="1"/>
    <col min="6708" max="6708" width="15.625" style="2" customWidth="1"/>
    <col min="6709" max="6709" width="0.875" style="2" customWidth="1"/>
    <col min="6710" max="6710" width="15.625" style="2" customWidth="1"/>
    <col min="6711" max="6711" width="0.875" style="2" customWidth="1"/>
    <col min="6712" max="6712" width="15.625" style="2" customWidth="1"/>
    <col min="6713" max="6951" width="9.125" style="2"/>
    <col min="6952" max="6954" width="1.625" style="2" customWidth="1"/>
    <col min="6955" max="6955" width="50.375" style="2" customWidth="1"/>
    <col min="6956" max="6956" width="15.625" style="2" customWidth="1"/>
    <col min="6957" max="6957" width="0.875" style="2" customWidth="1"/>
    <col min="6958" max="6958" width="15.625" style="2" customWidth="1"/>
    <col min="6959" max="6959" width="0.875" style="2" customWidth="1"/>
    <col min="6960" max="6960" width="15.625" style="2" customWidth="1"/>
    <col min="6961" max="6961" width="0.875" style="2" customWidth="1"/>
    <col min="6962" max="6962" width="16.375" style="2" customWidth="1"/>
    <col min="6963" max="6963" width="0.875" style="2" customWidth="1"/>
    <col min="6964" max="6964" width="15.625" style="2" customWidth="1"/>
    <col min="6965" max="6965" width="0.875" style="2" customWidth="1"/>
    <col min="6966" max="6966" width="15.625" style="2" customWidth="1"/>
    <col min="6967" max="6967" width="0.875" style="2" customWidth="1"/>
    <col min="6968" max="6968" width="15.625" style="2" customWidth="1"/>
    <col min="6969" max="7207" width="9.125" style="2"/>
    <col min="7208" max="7210" width="1.625" style="2" customWidth="1"/>
    <col min="7211" max="7211" width="50.375" style="2" customWidth="1"/>
    <col min="7212" max="7212" width="15.625" style="2" customWidth="1"/>
    <col min="7213" max="7213" width="0.875" style="2" customWidth="1"/>
    <col min="7214" max="7214" width="15.625" style="2" customWidth="1"/>
    <col min="7215" max="7215" width="0.875" style="2" customWidth="1"/>
    <col min="7216" max="7216" width="15.625" style="2" customWidth="1"/>
    <col min="7217" max="7217" width="0.875" style="2" customWidth="1"/>
    <col min="7218" max="7218" width="16.375" style="2" customWidth="1"/>
    <col min="7219" max="7219" width="0.875" style="2" customWidth="1"/>
    <col min="7220" max="7220" width="15.625" style="2" customWidth="1"/>
    <col min="7221" max="7221" width="0.875" style="2" customWidth="1"/>
    <col min="7222" max="7222" width="15.625" style="2" customWidth="1"/>
    <col min="7223" max="7223" width="0.875" style="2" customWidth="1"/>
    <col min="7224" max="7224" width="15.625" style="2" customWidth="1"/>
    <col min="7225" max="7463" width="9.125" style="2"/>
    <col min="7464" max="7466" width="1.625" style="2" customWidth="1"/>
    <col min="7467" max="7467" width="50.375" style="2" customWidth="1"/>
    <col min="7468" max="7468" width="15.625" style="2" customWidth="1"/>
    <col min="7469" max="7469" width="0.875" style="2" customWidth="1"/>
    <col min="7470" max="7470" width="15.625" style="2" customWidth="1"/>
    <col min="7471" max="7471" width="0.875" style="2" customWidth="1"/>
    <col min="7472" max="7472" width="15.625" style="2" customWidth="1"/>
    <col min="7473" max="7473" width="0.875" style="2" customWidth="1"/>
    <col min="7474" max="7474" width="16.375" style="2" customWidth="1"/>
    <col min="7475" max="7475" width="0.875" style="2" customWidth="1"/>
    <col min="7476" max="7476" width="15.625" style="2" customWidth="1"/>
    <col min="7477" max="7477" width="0.875" style="2" customWidth="1"/>
    <col min="7478" max="7478" width="15.625" style="2" customWidth="1"/>
    <col min="7479" max="7479" width="0.875" style="2" customWidth="1"/>
    <col min="7480" max="7480" width="15.625" style="2" customWidth="1"/>
    <col min="7481" max="7719" width="9.125" style="2"/>
    <col min="7720" max="7722" width="1.625" style="2" customWidth="1"/>
    <col min="7723" max="7723" width="50.375" style="2" customWidth="1"/>
    <col min="7724" max="7724" width="15.625" style="2" customWidth="1"/>
    <col min="7725" max="7725" width="0.875" style="2" customWidth="1"/>
    <col min="7726" max="7726" width="15.625" style="2" customWidth="1"/>
    <col min="7727" max="7727" width="0.875" style="2" customWidth="1"/>
    <col min="7728" max="7728" width="15.625" style="2" customWidth="1"/>
    <col min="7729" max="7729" width="0.875" style="2" customWidth="1"/>
    <col min="7730" max="7730" width="16.375" style="2" customWidth="1"/>
    <col min="7731" max="7731" width="0.875" style="2" customWidth="1"/>
    <col min="7732" max="7732" width="15.625" style="2" customWidth="1"/>
    <col min="7733" max="7733" width="0.875" style="2" customWidth="1"/>
    <col min="7734" max="7734" width="15.625" style="2" customWidth="1"/>
    <col min="7735" max="7735" width="0.875" style="2" customWidth="1"/>
    <col min="7736" max="7736" width="15.625" style="2" customWidth="1"/>
    <col min="7737" max="7975" width="9.125" style="2"/>
    <col min="7976" max="7978" width="1.625" style="2" customWidth="1"/>
    <col min="7979" max="7979" width="50.375" style="2" customWidth="1"/>
    <col min="7980" max="7980" width="15.625" style="2" customWidth="1"/>
    <col min="7981" max="7981" width="0.875" style="2" customWidth="1"/>
    <col min="7982" max="7982" width="15.625" style="2" customWidth="1"/>
    <col min="7983" max="7983" width="0.875" style="2" customWidth="1"/>
    <col min="7984" max="7984" width="15.625" style="2" customWidth="1"/>
    <col min="7985" max="7985" width="0.875" style="2" customWidth="1"/>
    <col min="7986" max="7986" width="16.375" style="2" customWidth="1"/>
    <col min="7987" max="7987" width="0.875" style="2" customWidth="1"/>
    <col min="7988" max="7988" width="15.625" style="2" customWidth="1"/>
    <col min="7989" max="7989" width="0.875" style="2" customWidth="1"/>
    <col min="7990" max="7990" width="15.625" style="2" customWidth="1"/>
    <col min="7991" max="7991" width="0.875" style="2" customWidth="1"/>
    <col min="7992" max="7992" width="15.625" style="2" customWidth="1"/>
    <col min="7993" max="8231" width="9.125" style="2"/>
    <col min="8232" max="8234" width="1.625" style="2" customWidth="1"/>
    <col min="8235" max="8235" width="50.375" style="2" customWidth="1"/>
    <col min="8236" max="8236" width="15.625" style="2" customWidth="1"/>
    <col min="8237" max="8237" width="0.875" style="2" customWidth="1"/>
    <col min="8238" max="8238" width="15.625" style="2" customWidth="1"/>
    <col min="8239" max="8239" width="0.875" style="2" customWidth="1"/>
    <col min="8240" max="8240" width="15.625" style="2" customWidth="1"/>
    <col min="8241" max="8241" width="0.875" style="2" customWidth="1"/>
    <col min="8242" max="8242" width="16.375" style="2" customWidth="1"/>
    <col min="8243" max="8243" width="0.875" style="2" customWidth="1"/>
    <col min="8244" max="8244" width="15.625" style="2" customWidth="1"/>
    <col min="8245" max="8245" width="0.875" style="2" customWidth="1"/>
    <col min="8246" max="8246" width="15.625" style="2" customWidth="1"/>
    <col min="8247" max="8247" width="0.875" style="2" customWidth="1"/>
    <col min="8248" max="8248" width="15.625" style="2" customWidth="1"/>
    <col min="8249" max="8487" width="9.125" style="2"/>
    <col min="8488" max="8490" width="1.625" style="2" customWidth="1"/>
    <col min="8491" max="8491" width="50.375" style="2" customWidth="1"/>
    <col min="8492" max="8492" width="15.625" style="2" customWidth="1"/>
    <col min="8493" max="8493" width="0.875" style="2" customWidth="1"/>
    <col min="8494" max="8494" width="15.625" style="2" customWidth="1"/>
    <col min="8495" max="8495" width="0.875" style="2" customWidth="1"/>
    <col min="8496" max="8496" width="15.625" style="2" customWidth="1"/>
    <col min="8497" max="8497" width="0.875" style="2" customWidth="1"/>
    <col min="8498" max="8498" width="16.375" style="2" customWidth="1"/>
    <col min="8499" max="8499" width="0.875" style="2" customWidth="1"/>
    <col min="8500" max="8500" width="15.625" style="2" customWidth="1"/>
    <col min="8501" max="8501" width="0.875" style="2" customWidth="1"/>
    <col min="8502" max="8502" width="15.625" style="2" customWidth="1"/>
    <col min="8503" max="8503" width="0.875" style="2" customWidth="1"/>
    <col min="8504" max="8504" width="15.625" style="2" customWidth="1"/>
    <col min="8505" max="8743" width="9.125" style="2"/>
    <col min="8744" max="8746" width="1.625" style="2" customWidth="1"/>
    <col min="8747" max="8747" width="50.375" style="2" customWidth="1"/>
    <col min="8748" max="8748" width="15.625" style="2" customWidth="1"/>
    <col min="8749" max="8749" width="0.875" style="2" customWidth="1"/>
    <col min="8750" max="8750" width="15.625" style="2" customWidth="1"/>
    <col min="8751" max="8751" width="0.875" style="2" customWidth="1"/>
    <col min="8752" max="8752" width="15.625" style="2" customWidth="1"/>
    <col min="8753" max="8753" width="0.875" style="2" customWidth="1"/>
    <col min="8754" max="8754" width="16.375" style="2" customWidth="1"/>
    <col min="8755" max="8755" width="0.875" style="2" customWidth="1"/>
    <col min="8756" max="8756" width="15.625" style="2" customWidth="1"/>
    <col min="8757" max="8757" width="0.875" style="2" customWidth="1"/>
    <col min="8758" max="8758" width="15.625" style="2" customWidth="1"/>
    <col min="8759" max="8759" width="0.875" style="2" customWidth="1"/>
    <col min="8760" max="8760" width="15.625" style="2" customWidth="1"/>
    <col min="8761" max="8999" width="9.125" style="2"/>
    <col min="9000" max="9002" width="1.625" style="2" customWidth="1"/>
    <col min="9003" max="9003" width="50.375" style="2" customWidth="1"/>
    <col min="9004" max="9004" width="15.625" style="2" customWidth="1"/>
    <col min="9005" max="9005" width="0.875" style="2" customWidth="1"/>
    <col min="9006" max="9006" width="15.625" style="2" customWidth="1"/>
    <col min="9007" max="9007" width="0.875" style="2" customWidth="1"/>
    <col min="9008" max="9008" width="15.625" style="2" customWidth="1"/>
    <col min="9009" max="9009" width="0.875" style="2" customWidth="1"/>
    <col min="9010" max="9010" width="16.375" style="2" customWidth="1"/>
    <col min="9011" max="9011" width="0.875" style="2" customWidth="1"/>
    <col min="9012" max="9012" width="15.625" style="2" customWidth="1"/>
    <col min="9013" max="9013" width="0.875" style="2" customWidth="1"/>
    <col min="9014" max="9014" width="15.625" style="2" customWidth="1"/>
    <col min="9015" max="9015" width="0.875" style="2" customWidth="1"/>
    <col min="9016" max="9016" width="15.625" style="2" customWidth="1"/>
    <col min="9017" max="9255" width="9.125" style="2"/>
    <col min="9256" max="9258" width="1.625" style="2" customWidth="1"/>
    <col min="9259" max="9259" width="50.375" style="2" customWidth="1"/>
    <col min="9260" max="9260" width="15.625" style="2" customWidth="1"/>
    <col min="9261" max="9261" width="0.875" style="2" customWidth="1"/>
    <col min="9262" max="9262" width="15.625" style="2" customWidth="1"/>
    <col min="9263" max="9263" width="0.875" style="2" customWidth="1"/>
    <col min="9264" max="9264" width="15.625" style="2" customWidth="1"/>
    <col min="9265" max="9265" width="0.875" style="2" customWidth="1"/>
    <col min="9266" max="9266" width="16.375" style="2" customWidth="1"/>
    <col min="9267" max="9267" width="0.875" style="2" customWidth="1"/>
    <col min="9268" max="9268" width="15.625" style="2" customWidth="1"/>
    <col min="9269" max="9269" width="0.875" style="2" customWidth="1"/>
    <col min="9270" max="9270" width="15.625" style="2" customWidth="1"/>
    <col min="9271" max="9271" width="0.875" style="2" customWidth="1"/>
    <col min="9272" max="9272" width="15.625" style="2" customWidth="1"/>
    <col min="9273" max="9511" width="9.125" style="2"/>
    <col min="9512" max="9514" width="1.625" style="2" customWidth="1"/>
    <col min="9515" max="9515" width="50.375" style="2" customWidth="1"/>
    <col min="9516" max="9516" width="15.625" style="2" customWidth="1"/>
    <col min="9517" max="9517" width="0.875" style="2" customWidth="1"/>
    <col min="9518" max="9518" width="15.625" style="2" customWidth="1"/>
    <col min="9519" max="9519" width="0.875" style="2" customWidth="1"/>
    <col min="9520" max="9520" width="15.625" style="2" customWidth="1"/>
    <col min="9521" max="9521" width="0.875" style="2" customWidth="1"/>
    <col min="9522" max="9522" width="16.375" style="2" customWidth="1"/>
    <col min="9523" max="9523" width="0.875" style="2" customWidth="1"/>
    <col min="9524" max="9524" width="15.625" style="2" customWidth="1"/>
    <col min="9525" max="9525" width="0.875" style="2" customWidth="1"/>
    <col min="9526" max="9526" width="15.625" style="2" customWidth="1"/>
    <col min="9527" max="9527" width="0.875" style="2" customWidth="1"/>
    <col min="9528" max="9528" width="15.625" style="2" customWidth="1"/>
    <col min="9529" max="9767" width="9.125" style="2"/>
    <col min="9768" max="9770" width="1.625" style="2" customWidth="1"/>
    <col min="9771" max="9771" width="50.375" style="2" customWidth="1"/>
    <col min="9772" max="9772" width="15.625" style="2" customWidth="1"/>
    <col min="9773" max="9773" width="0.875" style="2" customWidth="1"/>
    <col min="9774" max="9774" width="15.625" style="2" customWidth="1"/>
    <col min="9775" max="9775" width="0.875" style="2" customWidth="1"/>
    <col min="9776" max="9776" width="15.625" style="2" customWidth="1"/>
    <col min="9777" max="9777" width="0.875" style="2" customWidth="1"/>
    <col min="9778" max="9778" width="16.375" style="2" customWidth="1"/>
    <col min="9779" max="9779" width="0.875" style="2" customWidth="1"/>
    <col min="9780" max="9780" width="15.625" style="2" customWidth="1"/>
    <col min="9781" max="9781" width="0.875" style="2" customWidth="1"/>
    <col min="9782" max="9782" width="15.625" style="2" customWidth="1"/>
    <col min="9783" max="9783" width="0.875" style="2" customWidth="1"/>
    <col min="9784" max="9784" width="15.625" style="2" customWidth="1"/>
    <col min="9785" max="10023" width="9.125" style="2"/>
    <col min="10024" max="10026" width="1.625" style="2" customWidth="1"/>
    <col min="10027" max="10027" width="50.375" style="2" customWidth="1"/>
    <col min="10028" max="10028" width="15.625" style="2" customWidth="1"/>
    <col min="10029" max="10029" width="0.875" style="2" customWidth="1"/>
    <col min="10030" max="10030" width="15.625" style="2" customWidth="1"/>
    <col min="10031" max="10031" width="0.875" style="2" customWidth="1"/>
    <col min="10032" max="10032" width="15.625" style="2" customWidth="1"/>
    <col min="10033" max="10033" width="0.875" style="2" customWidth="1"/>
    <col min="10034" max="10034" width="16.375" style="2" customWidth="1"/>
    <col min="10035" max="10035" width="0.875" style="2" customWidth="1"/>
    <col min="10036" max="10036" width="15.625" style="2" customWidth="1"/>
    <col min="10037" max="10037" width="0.875" style="2" customWidth="1"/>
    <col min="10038" max="10038" width="15.625" style="2" customWidth="1"/>
    <col min="10039" max="10039" width="0.875" style="2" customWidth="1"/>
    <col min="10040" max="10040" width="15.625" style="2" customWidth="1"/>
    <col min="10041" max="10279" width="9.125" style="2"/>
    <col min="10280" max="10282" width="1.625" style="2" customWidth="1"/>
    <col min="10283" max="10283" width="50.375" style="2" customWidth="1"/>
    <col min="10284" max="10284" width="15.625" style="2" customWidth="1"/>
    <col min="10285" max="10285" width="0.875" style="2" customWidth="1"/>
    <col min="10286" max="10286" width="15.625" style="2" customWidth="1"/>
    <col min="10287" max="10287" width="0.875" style="2" customWidth="1"/>
    <col min="10288" max="10288" width="15.625" style="2" customWidth="1"/>
    <col min="10289" max="10289" width="0.875" style="2" customWidth="1"/>
    <col min="10290" max="10290" width="16.375" style="2" customWidth="1"/>
    <col min="10291" max="10291" width="0.875" style="2" customWidth="1"/>
    <col min="10292" max="10292" width="15.625" style="2" customWidth="1"/>
    <col min="10293" max="10293" width="0.875" style="2" customWidth="1"/>
    <col min="10294" max="10294" width="15.625" style="2" customWidth="1"/>
    <col min="10295" max="10295" width="0.875" style="2" customWidth="1"/>
    <col min="10296" max="10296" width="15.625" style="2" customWidth="1"/>
    <col min="10297" max="10535" width="9.125" style="2"/>
    <col min="10536" max="10538" width="1.625" style="2" customWidth="1"/>
    <col min="10539" max="10539" width="50.375" style="2" customWidth="1"/>
    <col min="10540" max="10540" width="15.625" style="2" customWidth="1"/>
    <col min="10541" max="10541" width="0.875" style="2" customWidth="1"/>
    <col min="10542" max="10542" width="15.625" style="2" customWidth="1"/>
    <col min="10543" max="10543" width="0.875" style="2" customWidth="1"/>
    <col min="10544" max="10544" width="15.625" style="2" customWidth="1"/>
    <col min="10545" max="10545" width="0.875" style="2" customWidth="1"/>
    <col min="10546" max="10546" width="16.375" style="2" customWidth="1"/>
    <col min="10547" max="10547" width="0.875" style="2" customWidth="1"/>
    <col min="10548" max="10548" width="15.625" style="2" customWidth="1"/>
    <col min="10549" max="10549" width="0.875" style="2" customWidth="1"/>
    <col min="10550" max="10550" width="15.625" style="2" customWidth="1"/>
    <col min="10551" max="10551" width="0.875" style="2" customWidth="1"/>
    <col min="10552" max="10552" width="15.625" style="2" customWidth="1"/>
    <col min="10553" max="10791" width="9.125" style="2"/>
    <col min="10792" max="10794" width="1.625" style="2" customWidth="1"/>
    <col min="10795" max="10795" width="50.375" style="2" customWidth="1"/>
    <col min="10796" max="10796" width="15.625" style="2" customWidth="1"/>
    <col min="10797" max="10797" width="0.875" style="2" customWidth="1"/>
    <col min="10798" max="10798" width="15.625" style="2" customWidth="1"/>
    <col min="10799" max="10799" width="0.875" style="2" customWidth="1"/>
    <col min="10800" max="10800" width="15.625" style="2" customWidth="1"/>
    <col min="10801" max="10801" width="0.875" style="2" customWidth="1"/>
    <col min="10802" max="10802" width="16.375" style="2" customWidth="1"/>
    <col min="10803" max="10803" width="0.875" style="2" customWidth="1"/>
    <col min="10804" max="10804" width="15.625" style="2" customWidth="1"/>
    <col min="10805" max="10805" width="0.875" style="2" customWidth="1"/>
    <col min="10806" max="10806" width="15.625" style="2" customWidth="1"/>
    <col min="10807" max="10807" width="0.875" style="2" customWidth="1"/>
    <col min="10808" max="10808" width="15.625" style="2" customWidth="1"/>
    <col min="10809" max="11047" width="9.125" style="2"/>
    <col min="11048" max="11050" width="1.625" style="2" customWidth="1"/>
    <col min="11051" max="11051" width="50.375" style="2" customWidth="1"/>
    <col min="11052" max="11052" width="15.625" style="2" customWidth="1"/>
    <col min="11053" max="11053" width="0.875" style="2" customWidth="1"/>
    <col min="11054" max="11054" width="15.625" style="2" customWidth="1"/>
    <col min="11055" max="11055" width="0.875" style="2" customWidth="1"/>
    <col min="11056" max="11056" width="15.625" style="2" customWidth="1"/>
    <col min="11057" max="11057" width="0.875" style="2" customWidth="1"/>
    <col min="11058" max="11058" width="16.375" style="2" customWidth="1"/>
    <col min="11059" max="11059" width="0.875" style="2" customWidth="1"/>
    <col min="11060" max="11060" width="15.625" style="2" customWidth="1"/>
    <col min="11061" max="11061" width="0.875" style="2" customWidth="1"/>
    <col min="11062" max="11062" width="15.625" style="2" customWidth="1"/>
    <col min="11063" max="11063" width="0.875" style="2" customWidth="1"/>
    <col min="11064" max="11064" width="15.625" style="2" customWidth="1"/>
    <col min="11065" max="11303" width="9.125" style="2"/>
    <col min="11304" max="11306" width="1.625" style="2" customWidth="1"/>
    <col min="11307" max="11307" width="50.375" style="2" customWidth="1"/>
    <col min="11308" max="11308" width="15.625" style="2" customWidth="1"/>
    <col min="11309" max="11309" width="0.875" style="2" customWidth="1"/>
    <col min="11310" max="11310" width="15.625" style="2" customWidth="1"/>
    <col min="11311" max="11311" width="0.875" style="2" customWidth="1"/>
    <col min="11312" max="11312" width="15.625" style="2" customWidth="1"/>
    <col min="11313" max="11313" width="0.875" style="2" customWidth="1"/>
    <col min="11314" max="11314" width="16.375" style="2" customWidth="1"/>
    <col min="11315" max="11315" width="0.875" style="2" customWidth="1"/>
    <col min="11316" max="11316" width="15.625" style="2" customWidth="1"/>
    <col min="11317" max="11317" width="0.875" style="2" customWidth="1"/>
    <col min="11318" max="11318" width="15.625" style="2" customWidth="1"/>
    <col min="11319" max="11319" width="0.875" style="2" customWidth="1"/>
    <col min="11320" max="11320" width="15.625" style="2" customWidth="1"/>
    <col min="11321" max="11559" width="9.125" style="2"/>
    <col min="11560" max="11562" width="1.625" style="2" customWidth="1"/>
    <col min="11563" max="11563" width="50.375" style="2" customWidth="1"/>
    <col min="11564" max="11564" width="15.625" style="2" customWidth="1"/>
    <col min="11565" max="11565" width="0.875" style="2" customWidth="1"/>
    <col min="11566" max="11566" width="15.625" style="2" customWidth="1"/>
    <col min="11567" max="11567" width="0.875" style="2" customWidth="1"/>
    <col min="11568" max="11568" width="15.625" style="2" customWidth="1"/>
    <col min="11569" max="11569" width="0.875" style="2" customWidth="1"/>
    <col min="11570" max="11570" width="16.375" style="2" customWidth="1"/>
    <col min="11571" max="11571" width="0.875" style="2" customWidth="1"/>
    <col min="11572" max="11572" width="15.625" style="2" customWidth="1"/>
    <col min="11573" max="11573" width="0.875" style="2" customWidth="1"/>
    <col min="11574" max="11574" width="15.625" style="2" customWidth="1"/>
    <col min="11575" max="11575" width="0.875" style="2" customWidth="1"/>
    <col min="11576" max="11576" width="15.625" style="2" customWidth="1"/>
    <col min="11577" max="11815" width="9.125" style="2"/>
    <col min="11816" max="11818" width="1.625" style="2" customWidth="1"/>
    <col min="11819" max="11819" width="50.375" style="2" customWidth="1"/>
    <col min="11820" max="11820" width="15.625" style="2" customWidth="1"/>
    <col min="11821" max="11821" width="0.875" style="2" customWidth="1"/>
    <col min="11822" max="11822" width="15.625" style="2" customWidth="1"/>
    <col min="11823" max="11823" width="0.875" style="2" customWidth="1"/>
    <col min="11824" max="11824" width="15.625" style="2" customWidth="1"/>
    <col min="11825" max="11825" width="0.875" style="2" customWidth="1"/>
    <col min="11826" max="11826" width="16.375" style="2" customWidth="1"/>
    <col min="11827" max="11827" width="0.875" style="2" customWidth="1"/>
    <col min="11828" max="11828" width="15.625" style="2" customWidth="1"/>
    <col min="11829" max="11829" width="0.875" style="2" customWidth="1"/>
    <col min="11830" max="11830" width="15.625" style="2" customWidth="1"/>
    <col min="11831" max="11831" width="0.875" style="2" customWidth="1"/>
    <col min="11832" max="11832" width="15.625" style="2" customWidth="1"/>
    <col min="11833" max="12071" width="9.125" style="2"/>
    <col min="12072" max="12074" width="1.625" style="2" customWidth="1"/>
    <col min="12075" max="12075" width="50.375" style="2" customWidth="1"/>
    <col min="12076" max="12076" width="15.625" style="2" customWidth="1"/>
    <col min="12077" max="12077" width="0.875" style="2" customWidth="1"/>
    <col min="12078" max="12078" width="15.625" style="2" customWidth="1"/>
    <col min="12079" max="12079" width="0.875" style="2" customWidth="1"/>
    <col min="12080" max="12080" width="15.625" style="2" customWidth="1"/>
    <col min="12081" max="12081" width="0.875" style="2" customWidth="1"/>
    <col min="12082" max="12082" width="16.375" style="2" customWidth="1"/>
    <col min="12083" max="12083" width="0.875" style="2" customWidth="1"/>
    <col min="12084" max="12084" width="15.625" style="2" customWidth="1"/>
    <col min="12085" max="12085" width="0.875" style="2" customWidth="1"/>
    <col min="12086" max="12086" width="15.625" style="2" customWidth="1"/>
    <col min="12087" max="12087" width="0.875" style="2" customWidth="1"/>
    <col min="12088" max="12088" width="15.625" style="2" customWidth="1"/>
    <col min="12089" max="12327" width="9.125" style="2"/>
    <col min="12328" max="12330" width="1.625" style="2" customWidth="1"/>
    <col min="12331" max="12331" width="50.375" style="2" customWidth="1"/>
    <col min="12332" max="12332" width="15.625" style="2" customWidth="1"/>
    <col min="12333" max="12333" width="0.875" style="2" customWidth="1"/>
    <col min="12334" max="12334" width="15.625" style="2" customWidth="1"/>
    <col min="12335" max="12335" width="0.875" style="2" customWidth="1"/>
    <col min="12336" max="12336" width="15.625" style="2" customWidth="1"/>
    <col min="12337" max="12337" width="0.875" style="2" customWidth="1"/>
    <col min="12338" max="12338" width="16.375" style="2" customWidth="1"/>
    <col min="12339" max="12339" width="0.875" style="2" customWidth="1"/>
    <col min="12340" max="12340" width="15.625" style="2" customWidth="1"/>
    <col min="12341" max="12341" width="0.875" style="2" customWidth="1"/>
    <col min="12342" max="12342" width="15.625" style="2" customWidth="1"/>
    <col min="12343" max="12343" width="0.875" style="2" customWidth="1"/>
    <col min="12344" max="12344" width="15.625" style="2" customWidth="1"/>
    <col min="12345" max="12583" width="9.125" style="2"/>
    <col min="12584" max="12586" width="1.625" style="2" customWidth="1"/>
    <col min="12587" max="12587" width="50.375" style="2" customWidth="1"/>
    <col min="12588" max="12588" width="15.625" style="2" customWidth="1"/>
    <col min="12589" max="12589" width="0.875" style="2" customWidth="1"/>
    <col min="12590" max="12590" width="15.625" style="2" customWidth="1"/>
    <col min="12591" max="12591" width="0.875" style="2" customWidth="1"/>
    <col min="12592" max="12592" width="15.625" style="2" customWidth="1"/>
    <col min="12593" max="12593" width="0.875" style="2" customWidth="1"/>
    <col min="12594" max="12594" width="16.375" style="2" customWidth="1"/>
    <col min="12595" max="12595" width="0.875" style="2" customWidth="1"/>
    <col min="12596" max="12596" width="15.625" style="2" customWidth="1"/>
    <col min="12597" max="12597" width="0.875" style="2" customWidth="1"/>
    <col min="12598" max="12598" width="15.625" style="2" customWidth="1"/>
    <col min="12599" max="12599" width="0.875" style="2" customWidth="1"/>
    <col min="12600" max="12600" width="15.625" style="2" customWidth="1"/>
    <col min="12601" max="12839" width="9.125" style="2"/>
    <col min="12840" max="12842" width="1.625" style="2" customWidth="1"/>
    <col min="12843" max="12843" width="50.375" style="2" customWidth="1"/>
    <col min="12844" max="12844" width="15.625" style="2" customWidth="1"/>
    <col min="12845" max="12845" width="0.875" style="2" customWidth="1"/>
    <col min="12846" max="12846" width="15.625" style="2" customWidth="1"/>
    <col min="12847" max="12847" width="0.875" style="2" customWidth="1"/>
    <col min="12848" max="12848" width="15.625" style="2" customWidth="1"/>
    <col min="12849" max="12849" width="0.875" style="2" customWidth="1"/>
    <col min="12850" max="12850" width="16.375" style="2" customWidth="1"/>
    <col min="12851" max="12851" width="0.875" style="2" customWidth="1"/>
    <col min="12852" max="12852" width="15.625" style="2" customWidth="1"/>
    <col min="12853" max="12853" width="0.875" style="2" customWidth="1"/>
    <col min="12854" max="12854" width="15.625" style="2" customWidth="1"/>
    <col min="12855" max="12855" width="0.875" style="2" customWidth="1"/>
    <col min="12856" max="12856" width="15.625" style="2" customWidth="1"/>
    <col min="12857" max="13095" width="9.125" style="2"/>
    <col min="13096" max="13098" width="1.625" style="2" customWidth="1"/>
    <col min="13099" max="13099" width="50.375" style="2" customWidth="1"/>
    <col min="13100" max="13100" width="15.625" style="2" customWidth="1"/>
    <col min="13101" max="13101" width="0.875" style="2" customWidth="1"/>
    <col min="13102" max="13102" width="15.625" style="2" customWidth="1"/>
    <col min="13103" max="13103" width="0.875" style="2" customWidth="1"/>
    <col min="13104" max="13104" width="15.625" style="2" customWidth="1"/>
    <col min="13105" max="13105" width="0.875" style="2" customWidth="1"/>
    <col min="13106" max="13106" width="16.375" style="2" customWidth="1"/>
    <col min="13107" max="13107" width="0.875" style="2" customWidth="1"/>
    <col min="13108" max="13108" width="15.625" style="2" customWidth="1"/>
    <col min="13109" max="13109" width="0.875" style="2" customWidth="1"/>
    <col min="13110" max="13110" width="15.625" style="2" customWidth="1"/>
    <col min="13111" max="13111" width="0.875" style="2" customWidth="1"/>
    <col min="13112" max="13112" width="15.625" style="2" customWidth="1"/>
    <col min="13113" max="13351" width="9.125" style="2"/>
    <col min="13352" max="13354" width="1.625" style="2" customWidth="1"/>
    <col min="13355" max="13355" width="50.375" style="2" customWidth="1"/>
    <col min="13356" max="13356" width="15.625" style="2" customWidth="1"/>
    <col min="13357" max="13357" width="0.875" style="2" customWidth="1"/>
    <col min="13358" max="13358" width="15.625" style="2" customWidth="1"/>
    <col min="13359" max="13359" width="0.875" style="2" customWidth="1"/>
    <col min="13360" max="13360" width="15.625" style="2" customWidth="1"/>
    <col min="13361" max="13361" width="0.875" style="2" customWidth="1"/>
    <col min="13362" max="13362" width="16.375" style="2" customWidth="1"/>
    <col min="13363" max="13363" width="0.875" style="2" customWidth="1"/>
    <col min="13364" max="13364" width="15.625" style="2" customWidth="1"/>
    <col min="13365" max="13365" width="0.875" style="2" customWidth="1"/>
    <col min="13366" max="13366" width="15.625" style="2" customWidth="1"/>
    <col min="13367" max="13367" width="0.875" style="2" customWidth="1"/>
    <col min="13368" max="13368" width="15.625" style="2" customWidth="1"/>
    <col min="13369" max="13607" width="9.125" style="2"/>
    <col min="13608" max="13610" width="1.625" style="2" customWidth="1"/>
    <col min="13611" max="13611" width="50.375" style="2" customWidth="1"/>
    <col min="13612" max="13612" width="15.625" style="2" customWidth="1"/>
    <col min="13613" max="13613" width="0.875" style="2" customWidth="1"/>
    <col min="13614" max="13614" width="15.625" style="2" customWidth="1"/>
    <col min="13615" max="13615" width="0.875" style="2" customWidth="1"/>
    <col min="13616" max="13616" width="15.625" style="2" customWidth="1"/>
    <col min="13617" max="13617" width="0.875" style="2" customWidth="1"/>
    <col min="13618" max="13618" width="16.375" style="2" customWidth="1"/>
    <col min="13619" max="13619" width="0.875" style="2" customWidth="1"/>
    <col min="13620" max="13620" width="15.625" style="2" customWidth="1"/>
    <col min="13621" max="13621" width="0.875" style="2" customWidth="1"/>
    <col min="13622" max="13622" width="15.625" style="2" customWidth="1"/>
    <col min="13623" max="13623" width="0.875" style="2" customWidth="1"/>
    <col min="13624" max="13624" width="15.625" style="2" customWidth="1"/>
    <col min="13625" max="13863" width="9.125" style="2"/>
    <col min="13864" max="13866" width="1.625" style="2" customWidth="1"/>
    <col min="13867" max="13867" width="50.375" style="2" customWidth="1"/>
    <col min="13868" max="13868" width="15.625" style="2" customWidth="1"/>
    <col min="13869" max="13869" width="0.875" style="2" customWidth="1"/>
    <col min="13870" max="13870" width="15.625" style="2" customWidth="1"/>
    <col min="13871" max="13871" width="0.875" style="2" customWidth="1"/>
    <col min="13872" max="13872" width="15.625" style="2" customWidth="1"/>
    <col min="13873" max="13873" width="0.875" style="2" customWidth="1"/>
    <col min="13874" max="13874" width="16.375" style="2" customWidth="1"/>
    <col min="13875" max="13875" width="0.875" style="2" customWidth="1"/>
    <col min="13876" max="13876" width="15.625" style="2" customWidth="1"/>
    <col min="13877" max="13877" width="0.875" style="2" customWidth="1"/>
    <col min="13878" max="13878" width="15.625" style="2" customWidth="1"/>
    <col min="13879" max="13879" width="0.875" style="2" customWidth="1"/>
    <col min="13880" max="13880" width="15.625" style="2" customWidth="1"/>
    <col min="13881" max="14119" width="9.125" style="2"/>
    <col min="14120" max="14122" width="1.625" style="2" customWidth="1"/>
    <col min="14123" max="14123" width="50.375" style="2" customWidth="1"/>
    <col min="14124" max="14124" width="15.625" style="2" customWidth="1"/>
    <col min="14125" max="14125" width="0.875" style="2" customWidth="1"/>
    <col min="14126" max="14126" width="15.625" style="2" customWidth="1"/>
    <col min="14127" max="14127" width="0.875" style="2" customWidth="1"/>
    <col min="14128" max="14128" width="15.625" style="2" customWidth="1"/>
    <col min="14129" max="14129" width="0.875" style="2" customWidth="1"/>
    <col min="14130" max="14130" width="16.375" style="2" customWidth="1"/>
    <col min="14131" max="14131" width="0.875" style="2" customWidth="1"/>
    <col min="14132" max="14132" width="15.625" style="2" customWidth="1"/>
    <col min="14133" max="14133" width="0.875" style="2" customWidth="1"/>
    <col min="14134" max="14134" width="15.625" style="2" customWidth="1"/>
    <col min="14135" max="14135" width="0.875" style="2" customWidth="1"/>
    <col min="14136" max="14136" width="15.625" style="2" customWidth="1"/>
    <col min="14137" max="14375" width="9.125" style="2"/>
    <col min="14376" max="14378" width="1.625" style="2" customWidth="1"/>
    <col min="14379" max="14379" width="50.375" style="2" customWidth="1"/>
    <col min="14380" max="14380" width="15.625" style="2" customWidth="1"/>
    <col min="14381" max="14381" width="0.875" style="2" customWidth="1"/>
    <col min="14382" max="14382" width="15.625" style="2" customWidth="1"/>
    <col min="14383" max="14383" width="0.875" style="2" customWidth="1"/>
    <col min="14384" max="14384" width="15.625" style="2" customWidth="1"/>
    <col min="14385" max="14385" width="0.875" style="2" customWidth="1"/>
    <col min="14386" max="14386" width="16.375" style="2" customWidth="1"/>
    <col min="14387" max="14387" width="0.875" style="2" customWidth="1"/>
    <col min="14388" max="14388" width="15.625" style="2" customWidth="1"/>
    <col min="14389" max="14389" width="0.875" style="2" customWidth="1"/>
    <col min="14390" max="14390" width="15.625" style="2" customWidth="1"/>
    <col min="14391" max="14391" width="0.875" style="2" customWidth="1"/>
    <col min="14392" max="14392" width="15.625" style="2" customWidth="1"/>
    <col min="14393" max="14631" width="9.125" style="2"/>
    <col min="14632" max="14634" width="1.625" style="2" customWidth="1"/>
    <col min="14635" max="14635" width="50.375" style="2" customWidth="1"/>
    <col min="14636" max="14636" width="15.625" style="2" customWidth="1"/>
    <col min="14637" max="14637" width="0.875" style="2" customWidth="1"/>
    <col min="14638" max="14638" width="15.625" style="2" customWidth="1"/>
    <col min="14639" max="14639" width="0.875" style="2" customWidth="1"/>
    <col min="14640" max="14640" width="15.625" style="2" customWidth="1"/>
    <col min="14641" max="14641" width="0.875" style="2" customWidth="1"/>
    <col min="14642" max="14642" width="16.375" style="2" customWidth="1"/>
    <col min="14643" max="14643" width="0.875" style="2" customWidth="1"/>
    <col min="14644" max="14644" width="15.625" style="2" customWidth="1"/>
    <col min="14645" max="14645" width="0.875" style="2" customWidth="1"/>
    <col min="14646" max="14646" width="15.625" style="2" customWidth="1"/>
    <col min="14647" max="14647" width="0.875" style="2" customWidth="1"/>
    <col min="14648" max="14648" width="15.625" style="2" customWidth="1"/>
    <col min="14649" max="14887" width="9.125" style="2"/>
    <col min="14888" max="14890" width="1.625" style="2" customWidth="1"/>
    <col min="14891" max="14891" width="50.375" style="2" customWidth="1"/>
    <col min="14892" max="14892" width="15.625" style="2" customWidth="1"/>
    <col min="14893" max="14893" width="0.875" style="2" customWidth="1"/>
    <col min="14894" max="14894" width="15.625" style="2" customWidth="1"/>
    <col min="14895" max="14895" width="0.875" style="2" customWidth="1"/>
    <col min="14896" max="14896" width="15.625" style="2" customWidth="1"/>
    <col min="14897" max="14897" width="0.875" style="2" customWidth="1"/>
    <col min="14898" max="14898" width="16.375" style="2" customWidth="1"/>
    <col min="14899" max="14899" width="0.875" style="2" customWidth="1"/>
    <col min="14900" max="14900" width="15.625" style="2" customWidth="1"/>
    <col min="14901" max="14901" width="0.875" style="2" customWidth="1"/>
    <col min="14902" max="14902" width="15.625" style="2" customWidth="1"/>
    <col min="14903" max="14903" width="0.875" style="2" customWidth="1"/>
    <col min="14904" max="14904" width="15.625" style="2" customWidth="1"/>
    <col min="14905" max="15143" width="9.125" style="2"/>
    <col min="15144" max="15146" width="1.625" style="2" customWidth="1"/>
    <col min="15147" max="15147" width="50.375" style="2" customWidth="1"/>
    <col min="15148" max="15148" width="15.625" style="2" customWidth="1"/>
    <col min="15149" max="15149" width="0.875" style="2" customWidth="1"/>
    <col min="15150" max="15150" width="15.625" style="2" customWidth="1"/>
    <col min="15151" max="15151" width="0.875" style="2" customWidth="1"/>
    <col min="15152" max="15152" width="15.625" style="2" customWidth="1"/>
    <col min="15153" max="15153" width="0.875" style="2" customWidth="1"/>
    <col min="15154" max="15154" width="16.375" style="2" customWidth="1"/>
    <col min="15155" max="15155" width="0.875" style="2" customWidth="1"/>
    <col min="15156" max="15156" width="15.625" style="2" customWidth="1"/>
    <col min="15157" max="15157" width="0.875" style="2" customWidth="1"/>
    <col min="15158" max="15158" width="15.625" style="2" customWidth="1"/>
    <col min="15159" max="15159" width="0.875" style="2" customWidth="1"/>
    <col min="15160" max="15160" width="15.625" style="2" customWidth="1"/>
    <col min="15161" max="15399" width="9.125" style="2"/>
    <col min="15400" max="15402" width="1.625" style="2" customWidth="1"/>
    <col min="15403" max="15403" width="50.375" style="2" customWidth="1"/>
    <col min="15404" max="15404" width="15.625" style="2" customWidth="1"/>
    <col min="15405" max="15405" width="0.875" style="2" customWidth="1"/>
    <col min="15406" max="15406" width="15.625" style="2" customWidth="1"/>
    <col min="15407" max="15407" width="0.875" style="2" customWidth="1"/>
    <col min="15408" max="15408" width="15.625" style="2" customWidth="1"/>
    <col min="15409" max="15409" width="0.875" style="2" customWidth="1"/>
    <col min="15410" max="15410" width="16.375" style="2" customWidth="1"/>
    <col min="15411" max="15411" width="0.875" style="2" customWidth="1"/>
    <col min="15412" max="15412" width="15.625" style="2" customWidth="1"/>
    <col min="15413" max="15413" width="0.875" style="2" customWidth="1"/>
    <col min="15414" max="15414" width="15.625" style="2" customWidth="1"/>
    <col min="15415" max="15415" width="0.875" style="2" customWidth="1"/>
    <col min="15416" max="15416" width="15.625" style="2" customWidth="1"/>
    <col min="15417" max="15655" width="9.125" style="2"/>
    <col min="15656" max="15658" width="1.625" style="2" customWidth="1"/>
    <col min="15659" max="15659" width="50.375" style="2" customWidth="1"/>
    <col min="15660" max="15660" width="15.625" style="2" customWidth="1"/>
    <col min="15661" max="15661" width="0.875" style="2" customWidth="1"/>
    <col min="15662" max="15662" width="15.625" style="2" customWidth="1"/>
    <col min="15663" max="15663" width="0.875" style="2" customWidth="1"/>
    <col min="15664" max="15664" width="15.625" style="2" customWidth="1"/>
    <col min="15665" max="15665" width="0.875" style="2" customWidth="1"/>
    <col min="15666" max="15666" width="16.375" style="2" customWidth="1"/>
    <col min="15667" max="15667" width="0.875" style="2" customWidth="1"/>
    <col min="15668" max="15668" width="15.625" style="2" customWidth="1"/>
    <col min="15669" max="15669" width="0.875" style="2" customWidth="1"/>
    <col min="15670" max="15670" width="15.625" style="2" customWidth="1"/>
    <col min="15671" max="15671" width="0.875" style="2" customWidth="1"/>
    <col min="15672" max="15672" width="15.625" style="2" customWidth="1"/>
    <col min="15673" max="15909" width="9.125" style="2"/>
    <col min="15910" max="15915" width="9.125" style="2" customWidth="1"/>
    <col min="15916" max="16384" width="9.125" style="2"/>
  </cols>
  <sheetData>
    <row r="1" spans="1:17" ht="15" customHeight="1">
      <c r="A1" s="1" t="s">
        <v>0</v>
      </c>
      <c r="B1" s="31"/>
      <c r="C1" s="31"/>
      <c r="D1" s="53"/>
    </row>
    <row r="2" spans="1:17" ht="15" customHeight="1">
      <c r="A2" s="3" t="s">
        <v>151</v>
      </c>
      <c r="B2" s="3"/>
      <c r="C2" s="3"/>
      <c r="D2" s="3"/>
      <c r="E2" s="9"/>
      <c r="F2" s="6"/>
      <c r="G2" s="9"/>
      <c r="H2" s="6"/>
      <c r="I2" s="9"/>
      <c r="J2" s="6"/>
      <c r="K2" s="9"/>
      <c r="L2" s="6"/>
      <c r="M2" s="9"/>
    </row>
    <row r="3" spans="1:17" ht="15" customHeight="1">
      <c r="A3" s="84" t="s">
        <v>63</v>
      </c>
      <c r="B3" s="4"/>
      <c r="C3" s="4"/>
      <c r="D3" s="4"/>
      <c r="E3" s="55"/>
      <c r="F3" s="33"/>
      <c r="G3" s="55"/>
      <c r="H3" s="33"/>
      <c r="I3" s="55"/>
      <c r="J3" s="33"/>
      <c r="K3" s="55"/>
      <c r="L3" s="33"/>
      <c r="M3" s="55"/>
      <c r="N3" s="48"/>
      <c r="O3" s="48"/>
      <c r="P3" s="30"/>
      <c r="Q3" s="48"/>
    </row>
    <row r="4" spans="1:17" ht="15" customHeight="1"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7" ht="15" customHeight="1"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7" ht="15" customHeight="1">
      <c r="A6" s="54"/>
      <c r="B6" s="3"/>
      <c r="C6" s="3"/>
      <c r="D6" s="3"/>
      <c r="E6" s="124" t="s">
        <v>152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ht="15" customHeight="1">
      <c r="A7" s="85"/>
      <c r="B7" s="85"/>
      <c r="C7" s="85"/>
      <c r="D7" s="85"/>
      <c r="E7" s="86"/>
      <c r="F7" s="86"/>
      <c r="G7" s="86"/>
      <c r="H7" s="86"/>
      <c r="I7" s="130" t="s">
        <v>48</v>
      </c>
      <c r="J7" s="130"/>
      <c r="K7" s="130"/>
      <c r="L7" s="87"/>
      <c r="M7" s="130" t="s">
        <v>52</v>
      </c>
      <c r="N7" s="130"/>
      <c r="O7" s="130"/>
      <c r="P7" s="87"/>
      <c r="Q7" s="86"/>
    </row>
    <row r="8" spans="1:17" ht="15" customHeight="1">
      <c r="A8" s="31"/>
      <c r="B8" s="31"/>
      <c r="C8" s="31"/>
      <c r="D8" s="31"/>
      <c r="E8" s="9"/>
      <c r="F8" s="9"/>
      <c r="G8" s="9"/>
      <c r="H8" s="9"/>
      <c r="I8" s="9"/>
      <c r="J8" s="9"/>
      <c r="K8" s="9"/>
      <c r="L8" s="9"/>
      <c r="M8" s="9" t="s">
        <v>113</v>
      </c>
      <c r="N8" s="9"/>
      <c r="O8" s="9" t="s">
        <v>114</v>
      </c>
      <c r="P8" s="9"/>
      <c r="Q8" s="9"/>
    </row>
    <row r="9" spans="1:17" ht="15" customHeight="1">
      <c r="A9" s="45"/>
      <c r="B9" s="45"/>
      <c r="C9" s="45"/>
      <c r="D9" s="45"/>
      <c r="E9" s="9" t="s">
        <v>117</v>
      </c>
      <c r="F9" s="9"/>
      <c r="G9" s="9"/>
      <c r="H9" s="9"/>
      <c r="I9" s="9" t="s">
        <v>49</v>
      </c>
      <c r="J9" s="9"/>
      <c r="K9" s="9"/>
      <c r="L9" s="9"/>
      <c r="M9" s="9" t="s">
        <v>118</v>
      </c>
      <c r="N9" s="9"/>
      <c r="O9" s="9" t="s">
        <v>118</v>
      </c>
      <c r="P9" s="9"/>
      <c r="Q9" s="9"/>
    </row>
    <row r="10" spans="1:17" ht="15" customHeight="1">
      <c r="A10" s="45"/>
      <c r="B10" s="45"/>
      <c r="C10" s="45"/>
      <c r="D10" s="45"/>
      <c r="E10" s="9" t="s">
        <v>121</v>
      </c>
      <c r="F10" s="9"/>
      <c r="G10" s="9" t="s">
        <v>122</v>
      </c>
      <c r="H10" s="9"/>
      <c r="I10" s="88" t="s">
        <v>153</v>
      </c>
      <c r="J10" s="9"/>
      <c r="K10" s="9"/>
      <c r="L10" s="9"/>
      <c r="M10" s="9" t="s">
        <v>124</v>
      </c>
      <c r="N10" s="9"/>
      <c r="O10" s="9" t="s">
        <v>124</v>
      </c>
      <c r="P10" s="9"/>
      <c r="Q10" s="9" t="s">
        <v>127</v>
      </c>
    </row>
    <row r="11" spans="1:17" ht="15" customHeight="1">
      <c r="A11" s="45"/>
      <c r="B11" s="45"/>
      <c r="C11" s="45"/>
      <c r="D11" s="45"/>
      <c r="E11" s="9" t="s">
        <v>128</v>
      </c>
      <c r="F11" s="9"/>
      <c r="G11" s="9" t="s">
        <v>129</v>
      </c>
      <c r="H11" s="9"/>
      <c r="I11" s="9" t="s">
        <v>130</v>
      </c>
      <c r="J11" s="9"/>
      <c r="K11" s="9" t="s">
        <v>51</v>
      </c>
      <c r="L11" s="9"/>
      <c r="M11" s="9" t="s">
        <v>131</v>
      </c>
      <c r="N11" s="9"/>
      <c r="O11" s="9" t="s">
        <v>131</v>
      </c>
      <c r="P11" s="9"/>
      <c r="Q11" s="9" t="s">
        <v>134</v>
      </c>
    </row>
    <row r="12" spans="1:17" ht="15" customHeight="1">
      <c r="A12" s="45"/>
      <c r="B12" s="45"/>
      <c r="C12" s="45"/>
      <c r="D12" s="45"/>
      <c r="E12" s="55" t="s">
        <v>11</v>
      </c>
      <c r="F12" s="9"/>
      <c r="G12" s="55" t="s">
        <v>11</v>
      </c>
      <c r="H12" s="9"/>
      <c r="I12" s="55" t="s">
        <v>11</v>
      </c>
      <c r="J12" s="9"/>
      <c r="K12" s="55" t="s">
        <v>11</v>
      </c>
      <c r="L12" s="9"/>
      <c r="M12" s="55" t="s">
        <v>11</v>
      </c>
      <c r="N12" s="9"/>
      <c r="O12" s="55" t="s">
        <v>11</v>
      </c>
      <c r="P12" s="9"/>
      <c r="Q12" s="55" t="s">
        <v>11</v>
      </c>
    </row>
    <row r="13" spans="1:17" ht="15" customHeight="1">
      <c r="A13" s="1"/>
      <c r="B13" s="45"/>
      <c r="C13" s="45"/>
      <c r="D13" s="45"/>
      <c r="E13" s="89"/>
      <c r="F13" s="90"/>
      <c r="G13" s="89"/>
      <c r="H13" s="90"/>
      <c r="I13" s="89"/>
      <c r="J13" s="90"/>
      <c r="K13" s="89"/>
      <c r="L13" s="90"/>
      <c r="M13" s="89"/>
      <c r="N13" s="90"/>
      <c r="O13" s="89"/>
      <c r="P13" s="45"/>
      <c r="Q13" s="101"/>
    </row>
    <row r="14" spans="1:17" ht="15" customHeight="1">
      <c r="A14" s="1" t="s">
        <v>135</v>
      </c>
      <c r="B14" s="45"/>
      <c r="C14" s="45"/>
      <c r="D14" s="45"/>
      <c r="E14" s="22">
        <v>389267</v>
      </c>
      <c r="F14" s="101"/>
      <c r="G14" s="22">
        <v>10066331</v>
      </c>
      <c r="H14" s="101"/>
      <c r="I14" s="22">
        <v>50000</v>
      </c>
      <c r="J14" s="101"/>
      <c r="K14" s="22">
        <v>1784968</v>
      </c>
      <c r="L14" s="22"/>
      <c r="M14" s="22">
        <v>-240</v>
      </c>
      <c r="N14" s="101"/>
      <c r="O14" s="22">
        <v>-4223</v>
      </c>
      <c r="P14" s="45"/>
      <c r="Q14" s="22">
        <f>SUM(E14:P14)</f>
        <v>12286103</v>
      </c>
    </row>
    <row r="15" spans="1:17" ht="15" customHeight="1">
      <c r="A15" s="2" t="s">
        <v>138</v>
      </c>
      <c r="B15" s="45"/>
      <c r="C15" s="45"/>
      <c r="D15" s="45"/>
      <c r="E15" s="22">
        <v>0</v>
      </c>
      <c r="F15" s="101"/>
      <c r="G15" s="22">
        <v>0</v>
      </c>
      <c r="H15" s="101"/>
      <c r="I15" s="22">
        <v>0</v>
      </c>
      <c r="J15" s="101"/>
      <c r="K15" s="22">
        <v>-1000415</v>
      </c>
      <c r="L15" s="22"/>
      <c r="M15" s="22">
        <v>0</v>
      </c>
      <c r="N15" s="101"/>
      <c r="O15" s="22">
        <v>0</v>
      </c>
      <c r="P15" s="45"/>
      <c r="Q15" s="22">
        <f t="shared" ref="Q15:Q16" si="0">SUM(E15:P15)</f>
        <v>-1000415</v>
      </c>
    </row>
    <row r="16" spans="1:17" ht="15" customHeight="1">
      <c r="A16" s="2" t="s">
        <v>139</v>
      </c>
      <c r="B16" s="45"/>
      <c r="C16" s="45"/>
      <c r="D16" s="45"/>
      <c r="E16" s="91">
        <v>0</v>
      </c>
      <c r="F16" s="92"/>
      <c r="G16" s="91">
        <v>0</v>
      </c>
      <c r="H16" s="92"/>
      <c r="I16" s="91">
        <v>0</v>
      </c>
      <c r="J16" s="92"/>
      <c r="K16" s="91">
        <v>1016103</v>
      </c>
      <c r="L16" s="91"/>
      <c r="M16" s="91">
        <v>0</v>
      </c>
      <c r="N16" s="101"/>
      <c r="O16" s="91">
        <v>0</v>
      </c>
      <c r="P16" s="45"/>
      <c r="Q16" s="22">
        <f t="shared" si="0"/>
        <v>1016103</v>
      </c>
    </row>
    <row r="17" spans="1:17" ht="15" customHeight="1">
      <c r="A17" s="2" t="s">
        <v>154</v>
      </c>
      <c r="B17" s="45"/>
      <c r="C17" s="45"/>
      <c r="D17" s="45"/>
      <c r="E17" s="91"/>
      <c r="F17" s="92"/>
      <c r="G17" s="91"/>
      <c r="H17" s="92"/>
      <c r="I17" s="91"/>
      <c r="J17" s="92"/>
      <c r="K17" s="91"/>
      <c r="L17" s="91"/>
      <c r="M17" s="91"/>
      <c r="N17" s="101"/>
      <c r="O17" s="91"/>
      <c r="P17" s="45"/>
      <c r="Q17" s="22"/>
    </row>
    <row r="18" spans="1:17" ht="15" customHeight="1">
      <c r="A18" s="2" t="s">
        <v>155</v>
      </c>
      <c r="B18" s="45"/>
      <c r="C18" s="45"/>
      <c r="D18" s="45"/>
      <c r="E18" s="93">
        <v>0</v>
      </c>
      <c r="F18" s="92"/>
      <c r="G18" s="93">
        <v>0</v>
      </c>
      <c r="H18" s="92"/>
      <c r="I18" s="93">
        <v>0</v>
      </c>
      <c r="J18" s="92"/>
      <c r="K18" s="93">
        <v>0</v>
      </c>
      <c r="L18" s="91"/>
      <c r="M18" s="93">
        <v>686</v>
      </c>
      <c r="N18" s="101"/>
      <c r="O18" s="93">
        <v>-3334</v>
      </c>
      <c r="P18" s="45"/>
      <c r="Q18" s="25">
        <f>SUM(E18:P18)</f>
        <v>-2648</v>
      </c>
    </row>
    <row r="19" spans="1:17" ht="15" customHeight="1">
      <c r="A19" s="45"/>
      <c r="B19" s="45"/>
      <c r="C19" s="45"/>
      <c r="D19" s="45"/>
      <c r="E19" s="94"/>
      <c r="F19" s="22"/>
      <c r="G19" s="94"/>
      <c r="H19" s="22"/>
      <c r="I19" s="94"/>
      <c r="J19" s="22"/>
      <c r="K19" s="94"/>
      <c r="L19" s="22"/>
      <c r="M19" s="94"/>
      <c r="N19" s="22"/>
      <c r="O19" s="94"/>
      <c r="P19" s="22"/>
      <c r="Q19" s="94"/>
    </row>
    <row r="20" spans="1:17" ht="15" customHeight="1" thickBot="1">
      <c r="A20" s="36" t="s">
        <v>146</v>
      </c>
      <c r="B20" s="45"/>
      <c r="C20" s="45"/>
      <c r="D20" s="45"/>
      <c r="E20" s="95">
        <f>SUM(E14:E18)</f>
        <v>389267</v>
      </c>
      <c r="F20" s="22"/>
      <c r="G20" s="95">
        <f>SUM(G14:G18)</f>
        <v>10066331</v>
      </c>
      <c r="H20" s="22"/>
      <c r="I20" s="95">
        <f>SUM(I14:I18)</f>
        <v>50000</v>
      </c>
      <c r="J20" s="22"/>
      <c r="K20" s="95">
        <f>SUM(K14:K18)</f>
        <v>1800656</v>
      </c>
      <c r="L20" s="22"/>
      <c r="M20" s="95">
        <f>SUM(M14:M18)</f>
        <v>446</v>
      </c>
      <c r="N20" s="22"/>
      <c r="O20" s="95">
        <f>SUM(O14:O18)</f>
        <v>-7557</v>
      </c>
      <c r="P20" s="22"/>
      <c r="Q20" s="95">
        <f>SUM(E20:P20)</f>
        <v>12299143</v>
      </c>
    </row>
    <row r="21" spans="1:17" ht="15" customHeight="1" thickTop="1">
      <c r="A21" s="45"/>
      <c r="B21" s="45"/>
      <c r="C21" s="45"/>
      <c r="D21" s="45"/>
      <c r="E21" s="21"/>
      <c r="F21" s="22"/>
      <c r="G21" s="21"/>
      <c r="H21" s="22"/>
      <c r="I21" s="21"/>
      <c r="J21" s="22"/>
      <c r="K21" s="21"/>
      <c r="L21" s="101"/>
      <c r="M21" s="21"/>
      <c r="N21" s="101"/>
      <c r="P21" s="22"/>
      <c r="Q21" s="101"/>
    </row>
    <row r="22" spans="1:17" ht="15" customHeight="1">
      <c r="A22" s="45"/>
      <c r="B22" s="45"/>
      <c r="C22" s="45"/>
      <c r="D22" s="45"/>
      <c r="E22" s="21"/>
      <c r="F22" s="22"/>
      <c r="G22" s="21"/>
      <c r="H22" s="22"/>
      <c r="I22" s="21"/>
      <c r="J22" s="22"/>
      <c r="K22" s="21"/>
      <c r="L22" s="101"/>
      <c r="M22" s="21"/>
      <c r="N22" s="101"/>
      <c r="P22" s="22"/>
      <c r="Q22" s="101"/>
    </row>
    <row r="23" spans="1:17" ht="15" customHeight="1">
      <c r="A23" s="1" t="s">
        <v>147</v>
      </c>
      <c r="B23" s="45"/>
      <c r="C23" s="45"/>
      <c r="D23" s="45"/>
      <c r="E23" s="22">
        <v>389267</v>
      </c>
      <c r="F23" s="101"/>
      <c r="G23" s="22">
        <v>10066331</v>
      </c>
      <c r="H23" s="101"/>
      <c r="I23" s="22">
        <v>50000</v>
      </c>
      <c r="J23" s="101"/>
      <c r="K23" s="22">
        <v>1800656</v>
      </c>
      <c r="L23" s="22"/>
      <c r="M23" s="22">
        <v>446</v>
      </c>
      <c r="N23" s="101"/>
      <c r="O23" s="22">
        <v>-7557</v>
      </c>
      <c r="P23" s="45"/>
      <c r="Q23" s="22">
        <f t="shared" ref="Q23:Q25" si="1">SUM(E23:P23)</f>
        <v>12299143</v>
      </c>
    </row>
    <row r="24" spans="1:17" ht="15" customHeight="1">
      <c r="A24" s="2" t="s">
        <v>138</v>
      </c>
      <c r="B24" s="45"/>
      <c r="C24" s="45"/>
      <c r="D24" s="45"/>
      <c r="E24" s="22">
        <v>0</v>
      </c>
      <c r="F24" s="101"/>
      <c r="G24" s="22">
        <v>0</v>
      </c>
      <c r="H24" s="101"/>
      <c r="I24" s="22">
        <v>0</v>
      </c>
      <c r="J24" s="101"/>
      <c r="K24" s="22">
        <v>-903099</v>
      </c>
      <c r="L24" s="22"/>
      <c r="M24" s="22">
        <v>0</v>
      </c>
      <c r="N24" s="101"/>
      <c r="O24" s="22">
        <v>0</v>
      </c>
      <c r="P24" s="45"/>
      <c r="Q24" s="22">
        <f t="shared" si="1"/>
        <v>-903099</v>
      </c>
    </row>
    <row r="25" spans="1:17" ht="15" customHeight="1">
      <c r="A25" s="2" t="s">
        <v>139</v>
      </c>
      <c r="B25" s="45"/>
      <c r="C25" s="45"/>
      <c r="D25" s="45"/>
      <c r="E25" s="91">
        <v>0</v>
      </c>
      <c r="F25" s="92"/>
      <c r="G25" s="91">
        <v>0</v>
      </c>
      <c r="H25" s="92"/>
      <c r="I25" s="91">
        <v>0</v>
      </c>
      <c r="J25" s="92"/>
      <c r="K25" s="91">
        <v>888390</v>
      </c>
      <c r="L25" s="91"/>
      <c r="M25" s="91">
        <v>0</v>
      </c>
      <c r="N25" s="101"/>
      <c r="O25" s="91">
        <v>0</v>
      </c>
      <c r="P25" s="45"/>
      <c r="Q25" s="22">
        <f t="shared" si="1"/>
        <v>888390</v>
      </c>
    </row>
    <row r="26" spans="1:17" ht="15" customHeight="1">
      <c r="A26" s="2" t="s">
        <v>154</v>
      </c>
      <c r="B26" s="45"/>
      <c r="C26" s="45"/>
      <c r="D26" s="45"/>
      <c r="E26" s="91"/>
      <c r="F26" s="92"/>
      <c r="G26" s="91"/>
      <c r="H26" s="92"/>
      <c r="I26" s="91"/>
      <c r="J26" s="92"/>
      <c r="K26" s="91"/>
      <c r="L26" s="91"/>
      <c r="M26" s="91"/>
      <c r="N26" s="101"/>
      <c r="O26" s="91"/>
      <c r="P26" s="45"/>
      <c r="Q26" s="22"/>
    </row>
    <row r="27" spans="1:17" ht="15" customHeight="1">
      <c r="A27" s="2" t="s">
        <v>155</v>
      </c>
      <c r="B27" s="45"/>
      <c r="C27" s="45"/>
      <c r="D27" s="45"/>
      <c r="E27" s="93">
        <v>0</v>
      </c>
      <c r="F27" s="92"/>
      <c r="G27" s="93">
        <v>0</v>
      </c>
      <c r="H27" s="92"/>
      <c r="I27" s="93">
        <v>0</v>
      </c>
      <c r="J27" s="92"/>
      <c r="K27" s="93">
        <v>0</v>
      </c>
      <c r="L27" s="91"/>
      <c r="M27" s="93">
        <v>-233</v>
      </c>
      <c r="N27" s="101"/>
      <c r="O27" s="93">
        <v>1683</v>
      </c>
      <c r="P27" s="45"/>
      <c r="Q27" s="25">
        <f>SUM(E27:P27)</f>
        <v>1450</v>
      </c>
    </row>
    <row r="28" spans="1:17" ht="15" customHeight="1">
      <c r="A28" s="45"/>
      <c r="B28" s="45"/>
      <c r="C28" s="45"/>
      <c r="D28" s="45"/>
      <c r="E28" s="91"/>
      <c r="F28" s="92"/>
      <c r="G28" s="91"/>
      <c r="H28" s="92"/>
      <c r="I28" s="91"/>
      <c r="J28" s="92"/>
      <c r="K28" s="91"/>
      <c r="O28" s="22"/>
      <c r="P28" s="96"/>
      <c r="Q28" s="22"/>
    </row>
    <row r="29" spans="1:17" ht="15" customHeight="1" thickBot="1">
      <c r="A29" s="36" t="s">
        <v>150</v>
      </c>
      <c r="B29" s="45"/>
      <c r="C29" s="45"/>
      <c r="D29" s="45"/>
      <c r="E29" s="95">
        <f>SUM(E23:E27)</f>
        <v>389267</v>
      </c>
      <c r="F29" s="22"/>
      <c r="G29" s="95">
        <f>SUM(G23:G27)</f>
        <v>10066331</v>
      </c>
      <c r="H29" s="22"/>
      <c r="I29" s="95">
        <f>SUM(I23:I27)</f>
        <v>50000</v>
      </c>
      <c r="J29" s="22"/>
      <c r="K29" s="95">
        <f>SUM(K23:K27)</f>
        <v>1785947</v>
      </c>
      <c r="L29" s="22"/>
      <c r="M29" s="95">
        <f>SUM(M23:M27)</f>
        <v>213</v>
      </c>
      <c r="N29" s="22"/>
      <c r="O29" s="95">
        <f>SUM(O23:O27)</f>
        <v>-5874</v>
      </c>
      <c r="P29" s="96"/>
      <c r="Q29" s="95">
        <f>SUM(E29:P29)</f>
        <v>12285884</v>
      </c>
    </row>
    <row r="30" spans="1:17" ht="15" customHeight="1" thickTop="1">
      <c r="A30" s="36"/>
      <c r="B30" s="45"/>
      <c r="C30" s="45"/>
      <c r="D30" s="45"/>
      <c r="E30" s="101"/>
      <c r="F30" s="22"/>
      <c r="G30" s="101"/>
      <c r="H30" s="22"/>
      <c r="I30" s="101"/>
      <c r="J30" s="22"/>
      <c r="K30" s="101"/>
      <c r="L30" s="22"/>
      <c r="M30" s="101"/>
      <c r="N30" s="22"/>
      <c r="O30" s="101"/>
      <c r="P30" s="22"/>
      <c r="Q30" s="22"/>
    </row>
    <row r="31" spans="1:17" ht="15" customHeight="1">
      <c r="A31" s="36"/>
      <c r="B31" s="45"/>
      <c r="C31" s="45"/>
      <c r="D31" s="45"/>
      <c r="E31" s="101"/>
      <c r="F31" s="22"/>
      <c r="G31" s="101"/>
      <c r="H31" s="22"/>
      <c r="I31" s="101"/>
      <c r="J31" s="22"/>
      <c r="K31" s="101"/>
      <c r="L31" s="22"/>
      <c r="M31" s="101"/>
      <c r="N31" s="22"/>
      <c r="O31" s="101"/>
      <c r="P31" s="22"/>
      <c r="Q31" s="22"/>
    </row>
    <row r="32" spans="1:17" ht="15" customHeight="1">
      <c r="A32" s="36"/>
      <c r="B32" s="45"/>
      <c r="C32" s="45"/>
      <c r="D32" s="45"/>
      <c r="E32" s="101"/>
      <c r="F32" s="22"/>
      <c r="G32" s="101"/>
      <c r="H32" s="22"/>
      <c r="I32" s="101"/>
      <c r="J32" s="22"/>
      <c r="K32" s="101"/>
      <c r="L32" s="22"/>
      <c r="M32" s="101"/>
      <c r="N32" s="22"/>
      <c r="O32" s="101"/>
      <c r="P32" s="22"/>
      <c r="Q32" s="22"/>
    </row>
    <row r="33" spans="1:17" ht="15" customHeight="1">
      <c r="A33" s="36"/>
      <c r="B33" s="45"/>
      <c r="C33" s="45"/>
      <c r="D33" s="45"/>
      <c r="E33" s="101"/>
      <c r="F33" s="22"/>
      <c r="G33" s="101"/>
      <c r="H33" s="22"/>
      <c r="I33" s="101"/>
      <c r="J33" s="22"/>
      <c r="K33" s="101"/>
      <c r="L33" s="22"/>
      <c r="M33" s="101"/>
      <c r="N33" s="22"/>
      <c r="O33" s="101"/>
      <c r="P33" s="22"/>
      <c r="Q33" s="22"/>
    </row>
    <row r="34" spans="1:17" ht="15" customHeight="1">
      <c r="A34" s="36"/>
      <c r="B34" s="45"/>
      <c r="C34" s="45"/>
      <c r="D34" s="45"/>
      <c r="E34" s="101"/>
      <c r="F34" s="22"/>
      <c r="G34" s="101"/>
      <c r="H34" s="22"/>
      <c r="I34" s="101"/>
      <c r="J34" s="22"/>
      <c r="K34" s="101"/>
      <c r="L34" s="22"/>
      <c r="M34" s="101"/>
      <c r="N34" s="22"/>
      <c r="O34" s="101"/>
      <c r="P34" s="22"/>
      <c r="Q34" s="22"/>
    </row>
    <row r="35" spans="1:17" ht="15" customHeight="1">
      <c r="A35" s="36"/>
      <c r="B35" s="45"/>
      <c r="C35" s="45"/>
      <c r="D35" s="45"/>
      <c r="E35" s="101"/>
      <c r="F35" s="22"/>
      <c r="G35" s="101"/>
      <c r="H35" s="22"/>
      <c r="I35" s="101"/>
      <c r="J35" s="22"/>
      <c r="K35" s="101"/>
      <c r="L35" s="22"/>
      <c r="M35" s="101"/>
      <c r="N35" s="22"/>
      <c r="O35" s="101"/>
      <c r="P35" s="22"/>
      <c r="Q35" s="22"/>
    </row>
    <row r="36" spans="1:17" ht="15" customHeight="1">
      <c r="A36" s="36"/>
      <c r="B36" s="45"/>
      <c r="C36" s="45"/>
      <c r="D36" s="45"/>
      <c r="E36" s="101"/>
      <c r="F36" s="22"/>
      <c r="G36" s="101"/>
      <c r="H36" s="22"/>
      <c r="I36" s="101"/>
      <c r="J36" s="22"/>
      <c r="K36" s="101"/>
      <c r="L36" s="22"/>
      <c r="M36" s="101"/>
      <c r="N36" s="22"/>
      <c r="O36" s="101"/>
      <c r="P36" s="22"/>
      <c r="Q36" s="22"/>
    </row>
    <row r="37" spans="1:17" ht="16.95" customHeight="1">
      <c r="A37" s="36"/>
      <c r="B37" s="45"/>
      <c r="C37" s="45"/>
      <c r="D37" s="45"/>
      <c r="E37" s="101"/>
      <c r="F37" s="22"/>
      <c r="G37" s="101"/>
      <c r="H37" s="22"/>
      <c r="I37" s="101"/>
      <c r="J37" s="22"/>
      <c r="K37" s="101"/>
      <c r="L37" s="22"/>
      <c r="M37" s="101"/>
      <c r="N37" s="22"/>
      <c r="O37" s="101"/>
      <c r="P37" s="22"/>
      <c r="Q37" s="22"/>
    </row>
    <row r="38" spans="1:17" ht="12" customHeight="1">
      <c r="A38" s="36"/>
      <c r="F38" s="22"/>
      <c r="H38" s="22"/>
      <c r="J38" s="22"/>
      <c r="L38" s="22"/>
      <c r="N38" s="22"/>
      <c r="O38" s="22"/>
    </row>
    <row r="39" spans="1:17" ht="22.2" customHeight="1">
      <c r="A39" s="30" t="s">
        <v>27</v>
      </c>
      <c r="B39" s="30"/>
      <c r="C39" s="30"/>
      <c r="D39" s="30"/>
      <c r="E39" s="25"/>
      <c r="F39" s="48"/>
      <c r="G39" s="25"/>
      <c r="H39" s="83"/>
      <c r="I39" s="25"/>
      <c r="J39" s="83"/>
      <c r="K39" s="25"/>
      <c r="L39" s="83"/>
      <c r="M39" s="25"/>
      <c r="N39" s="48"/>
      <c r="O39" s="48"/>
      <c r="P39" s="30"/>
      <c r="Q39" s="48"/>
    </row>
  </sheetData>
  <mergeCells count="3">
    <mergeCell ref="E6:Q6"/>
    <mergeCell ref="I7:K7"/>
    <mergeCell ref="M7:O7"/>
  </mergeCells>
  <pageMargins left="0.5" right="0.5" top="0.5" bottom="0.6" header="0.49" footer="0.4"/>
  <pageSetup paperSize="9" scale="89" firstPageNumber="11" orientation="landscape" useFirstPageNumber="1" horizontalDpi="1200" verticalDpi="1200" r:id="rId1"/>
  <headerFooter>
    <oddHeader>&amp;C&amp;"Calibri"&amp;10&amp;K000000 Internal&amp;1#_x000D_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88"/>
  <sheetViews>
    <sheetView topLeftCell="A34" zoomScaleNormal="100" workbookViewId="0">
      <selection activeCell="G59" sqref="G59"/>
    </sheetView>
  </sheetViews>
  <sheetFormatPr defaultRowHeight="16.2" customHeight="1"/>
  <cols>
    <col min="1" max="1" width="1.375" style="2" customWidth="1"/>
    <col min="2" max="2" width="60.25" style="2" customWidth="1"/>
    <col min="3" max="3" width="6" style="2" customWidth="1"/>
    <col min="4" max="4" width="1" style="2" customWidth="1"/>
    <col min="5" max="5" width="13.375" style="21" customWidth="1"/>
    <col min="6" max="6" width="1" style="21" customWidth="1"/>
    <col min="7" max="7" width="13.375" style="21" customWidth="1"/>
    <col min="8" max="8" width="1" style="2" customWidth="1"/>
    <col min="9" max="9" width="13.375" style="21" customWidth="1"/>
    <col min="10" max="10" width="1" style="2" customWidth="1"/>
    <col min="11" max="11" width="13.375" style="21" customWidth="1"/>
    <col min="12" max="41" width="9.125" style="2"/>
    <col min="42" max="42" width="2.375" style="2" customWidth="1"/>
    <col min="43" max="43" width="57.875" style="2" customWidth="1"/>
    <col min="44" max="44" width="6.125" style="2" bestFit="1" customWidth="1"/>
    <col min="45" max="45" width="1.125" style="2" customWidth="1"/>
    <col min="46" max="46" width="15" style="2" customWidth="1"/>
    <col min="47" max="47" width="1.125" style="2" customWidth="1"/>
    <col min="48" max="48" width="15" style="2" customWidth="1"/>
    <col min="49" max="297" width="9.125" style="2"/>
    <col min="298" max="298" width="2.375" style="2" customWidth="1"/>
    <col min="299" max="299" width="57.875" style="2" customWidth="1"/>
    <col min="300" max="300" width="6.125" style="2" bestFit="1" customWidth="1"/>
    <col min="301" max="301" width="1.125" style="2" customWidth="1"/>
    <col min="302" max="302" width="15" style="2" customWidth="1"/>
    <col min="303" max="303" width="1.125" style="2" customWidth="1"/>
    <col min="304" max="304" width="15" style="2" customWidth="1"/>
    <col min="305" max="553" width="9.125" style="2"/>
    <col min="554" max="554" width="2.375" style="2" customWidth="1"/>
    <col min="555" max="555" width="57.875" style="2" customWidth="1"/>
    <col min="556" max="556" width="6.125" style="2" bestFit="1" customWidth="1"/>
    <col min="557" max="557" width="1.125" style="2" customWidth="1"/>
    <col min="558" max="558" width="15" style="2" customWidth="1"/>
    <col min="559" max="559" width="1.125" style="2" customWidth="1"/>
    <col min="560" max="560" width="15" style="2" customWidth="1"/>
    <col min="561" max="809" width="9.125" style="2"/>
    <col min="810" max="810" width="2.375" style="2" customWidth="1"/>
    <col min="811" max="811" width="57.875" style="2" customWidth="1"/>
    <col min="812" max="812" width="6.125" style="2" bestFit="1" customWidth="1"/>
    <col min="813" max="813" width="1.125" style="2" customWidth="1"/>
    <col min="814" max="814" width="15" style="2" customWidth="1"/>
    <col min="815" max="815" width="1.125" style="2" customWidth="1"/>
    <col min="816" max="816" width="15" style="2" customWidth="1"/>
    <col min="817" max="1065" width="9.125" style="2"/>
    <col min="1066" max="1066" width="2.375" style="2" customWidth="1"/>
    <col min="1067" max="1067" width="57.875" style="2" customWidth="1"/>
    <col min="1068" max="1068" width="6.125" style="2" bestFit="1" customWidth="1"/>
    <col min="1069" max="1069" width="1.125" style="2" customWidth="1"/>
    <col min="1070" max="1070" width="15" style="2" customWidth="1"/>
    <col min="1071" max="1071" width="1.125" style="2" customWidth="1"/>
    <col min="1072" max="1072" width="15" style="2" customWidth="1"/>
    <col min="1073" max="1321" width="9.125" style="2"/>
    <col min="1322" max="1322" width="2.375" style="2" customWidth="1"/>
    <col min="1323" max="1323" width="57.875" style="2" customWidth="1"/>
    <col min="1324" max="1324" width="6.125" style="2" bestFit="1" customWidth="1"/>
    <col min="1325" max="1325" width="1.125" style="2" customWidth="1"/>
    <col min="1326" max="1326" width="15" style="2" customWidth="1"/>
    <col min="1327" max="1327" width="1.125" style="2" customWidth="1"/>
    <col min="1328" max="1328" width="15" style="2" customWidth="1"/>
    <col min="1329" max="1577" width="9.125" style="2"/>
    <col min="1578" max="1578" width="2.375" style="2" customWidth="1"/>
    <col min="1579" max="1579" width="57.875" style="2" customWidth="1"/>
    <col min="1580" max="1580" width="6.125" style="2" bestFit="1" customWidth="1"/>
    <col min="1581" max="1581" width="1.125" style="2" customWidth="1"/>
    <col min="1582" max="1582" width="15" style="2" customWidth="1"/>
    <col min="1583" max="1583" width="1.125" style="2" customWidth="1"/>
    <col min="1584" max="1584" width="15" style="2" customWidth="1"/>
    <col min="1585" max="1833" width="9.125" style="2"/>
    <col min="1834" max="1834" width="2.375" style="2" customWidth="1"/>
    <col min="1835" max="1835" width="57.875" style="2" customWidth="1"/>
    <col min="1836" max="1836" width="6.125" style="2" bestFit="1" customWidth="1"/>
    <col min="1837" max="1837" width="1.125" style="2" customWidth="1"/>
    <col min="1838" max="1838" width="15" style="2" customWidth="1"/>
    <col min="1839" max="1839" width="1.125" style="2" customWidth="1"/>
    <col min="1840" max="1840" width="15" style="2" customWidth="1"/>
    <col min="1841" max="2089" width="9.125" style="2"/>
    <col min="2090" max="2090" width="2.375" style="2" customWidth="1"/>
    <col min="2091" max="2091" width="57.875" style="2" customWidth="1"/>
    <col min="2092" max="2092" width="6.125" style="2" bestFit="1" customWidth="1"/>
    <col min="2093" max="2093" width="1.125" style="2" customWidth="1"/>
    <col min="2094" max="2094" width="15" style="2" customWidth="1"/>
    <col min="2095" max="2095" width="1.125" style="2" customWidth="1"/>
    <col min="2096" max="2096" width="15" style="2" customWidth="1"/>
    <col min="2097" max="2345" width="9.125" style="2"/>
    <col min="2346" max="2346" width="2.375" style="2" customWidth="1"/>
    <col min="2347" max="2347" width="57.875" style="2" customWidth="1"/>
    <col min="2348" max="2348" width="6.125" style="2" bestFit="1" customWidth="1"/>
    <col min="2349" max="2349" width="1.125" style="2" customWidth="1"/>
    <col min="2350" max="2350" width="15" style="2" customWidth="1"/>
    <col min="2351" max="2351" width="1.125" style="2" customWidth="1"/>
    <col min="2352" max="2352" width="15" style="2" customWidth="1"/>
    <col min="2353" max="2601" width="9.125" style="2"/>
    <col min="2602" max="2602" width="2.375" style="2" customWidth="1"/>
    <col min="2603" max="2603" width="57.875" style="2" customWidth="1"/>
    <col min="2604" max="2604" width="6.125" style="2" bestFit="1" customWidth="1"/>
    <col min="2605" max="2605" width="1.125" style="2" customWidth="1"/>
    <col min="2606" max="2606" width="15" style="2" customWidth="1"/>
    <col min="2607" max="2607" width="1.125" style="2" customWidth="1"/>
    <col min="2608" max="2608" width="15" style="2" customWidth="1"/>
    <col min="2609" max="2857" width="9.125" style="2"/>
    <col min="2858" max="2858" width="2.375" style="2" customWidth="1"/>
    <col min="2859" max="2859" width="57.875" style="2" customWidth="1"/>
    <col min="2860" max="2860" width="6.125" style="2" bestFit="1" customWidth="1"/>
    <col min="2861" max="2861" width="1.125" style="2" customWidth="1"/>
    <col min="2862" max="2862" width="15" style="2" customWidth="1"/>
    <col min="2863" max="2863" width="1.125" style="2" customWidth="1"/>
    <col min="2864" max="2864" width="15" style="2" customWidth="1"/>
    <col min="2865" max="3113" width="9.125" style="2"/>
    <col min="3114" max="3114" width="2.375" style="2" customWidth="1"/>
    <col min="3115" max="3115" width="57.875" style="2" customWidth="1"/>
    <col min="3116" max="3116" width="6.125" style="2" bestFit="1" customWidth="1"/>
    <col min="3117" max="3117" width="1.125" style="2" customWidth="1"/>
    <col min="3118" max="3118" width="15" style="2" customWidth="1"/>
    <col min="3119" max="3119" width="1.125" style="2" customWidth="1"/>
    <col min="3120" max="3120" width="15" style="2" customWidth="1"/>
    <col min="3121" max="3369" width="9.125" style="2"/>
    <col min="3370" max="3370" width="2.375" style="2" customWidth="1"/>
    <col min="3371" max="3371" width="57.875" style="2" customWidth="1"/>
    <col min="3372" max="3372" width="6.125" style="2" bestFit="1" customWidth="1"/>
    <col min="3373" max="3373" width="1.125" style="2" customWidth="1"/>
    <col min="3374" max="3374" width="15" style="2" customWidth="1"/>
    <col min="3375" max="3375" width="1.125" style="2" customWidth="1"/>
    <col min="3376" max="3376" width="15" style="2" customWidth="1"/>
    <col min="3377" max="3625" width="9.125" style="2"/>
    <col min="3626" max="3626" width="2.375" style="2" customWidth="1"/>
    <col min="3627" max="3627" width="57.875" style="2" customWidth="1"/>
    <col min="3628" max="3628" width="6.125" style="2" bestFit="1" customWidth="1"/>
    <col min="3629" max="3629" width="1.125" style="2" customWidth="1"/>
    <col min="3630" max="3630" width="15" style="2" customWidth="1"/>
    <col min="3631" max="3631" width="1.125" style="2" customWidth="1"/>
    <col min="3632" max="3632" width="15" style="2" customWidth="1"/>
    <col min="3633" max="3881" width="9.125" style="2"/>
    <col min="3882" max="3882" width="2.375" style="2" customWidth="1"/>
    <col min="3883" max="3883" width="57.875" style="2" customWidth="1"/>
    <col min="3884" max="3884" width="6.125" style="2" bestFit="1" customWidth="1"/>
    <col min="3885" max="3885" width="1.125" style="2" customWidth="1"/>
    <col min="3886" max="3886" width="15" style="2" customWidth="1"/>
    <col min="3887" max="3887" width="1.125" style="2" customWidth="1"/>
    <col min="3888" max="3888" width="15" style="2" customWidth="1"/>
    <col min="3889" max="4137" width="9.125" style="2"/>
    <col min="4138" max="4138" width="2.375" style="2" customWidth="1"/>
    <col min="4139" max="4139" width="57.875" style="2" customWidth="1"/>
    <col min="4140" max="4140" width="6.125" style="2" bestFit="1" customWidth="1"/>
    <col min="4141" max="4141" width="1.125" style="2" customWidth="1"/>
    <col min="4142" max="4142" width="15" style="2" customWidth="1"/>
    <col min="4143" max="4143" width="1.125" style="2" customWidth="1"/>
    <col min="4144" max="4144" width="15" style="2" customWidth="1"/>
    <col min="4145" max="4393" width="9.125" style="2"/>
    <col min="4394" max="4394" width="2.375" style="2" customWidth="1"/>
    <col min="4395" max="4395" width="57.875" style="2" customWidth="1"/>
    <col min="4396" max="4396" width="6.125" style="2" bestFit="1" customWidth="1"/>
    <col min="4397" max="4397" width="1.125" style="2" customWidth="1"/>
    <col min="4398" max="4398" width="15" style="2" customWidth="1"/>
    <col min="4399" max="4399" width="1.125" style="2" customWidth="1"/>
    <col min="4400" max="4400" width="15" style="2" customWidth="1"/>
    <col min="4401" max="4649" width="9.125" style="2"/>
    <col min="4650" max="4650" width="2.375" style="2" customWidth="1"/>
    <col min="4651" max="4651" width="57.875" style="2" customWidth="1"/>
    <col min="4652" max="4652" width="6.125" style="2" bestFit="1" customWidth="1"/>
    <col min="4653" max="4653" width="1.125" style="2" customWidth="1"/>
    <col min="4654" max="4654" width="15" style="2" customWidth="1"/>
    <col min="4655" max="4655" width="1.125" style="2" customWidth="1"/>
    <col min="4656" max="4656" width="15" style="2" customWidth="1"/>
    <col min="4657" max="4905" width="9.125" style="2"/>
    <col min="4906" max="4906" width="2.375" style="2" customWidth="1"/>
    <col min="4907" max="4907" width="57.875" style="2" customWidth="1"/>
    <col min="4908" max="4908" width="6.125" style="2" bestFit="1" customWidth="1"/>
    <col min="4909" max="4909" width="1.125" style="2" customWidth="1"/>
    <col min="4910" max="4910" width="15" style="2" customWidth="1"/>
    <col min="4911" max="4911" width="1.125" style="2" customWidth="1"/>
    <col min="4912" max="4912" width="15" style="2" customWidth="1"/>
    <col min="4913" max="5161" width="9.125" style="2"/>
    <col min="5162" max="5162" width="2.375" style="2" customWidth="1"/>
    <col min="5163" max="5163" width="57.875" style="2" customWidth="1"/>
    <col min="5164" max="5164" width="6.125" style="2" bestFit="1" customWidth="1"/>
    <col min="5165" max="5165" width="1.125" style="2" customWidth="1"/>
    <col min="5166" max="5166" width="15" style="2" customWidth="1"/>
    <col min="5167" max="5167" width="1.125" style="2" customWidth="1"/>
    <col min="5168" max="5168" width="15" style="2" customWidth="1"/>
    <col min="5169" max="5417" width="9.125" style="2"/>
    <col min="5418" max="5418" width="2.375" style="2" customWidth="1"/>
    <col min="5419" max="5419" width="57.875" style="2" customWidth="1"/>
    <col min="5420" max="5420" width="6.125" style="2" bestFit="1" customWidth="1"/>
    <col min="5421" max="5421" width="1.125" style="2" customWidth="1"/>
    <col min="5422" max="5422" width="15" style="2" customWidth="1"/>
    <col min="5423" max="5423" width="1.125" style="2" customWidth="1"/>
    <col min="5424" max="5424" width="15" style="2" customWidth="1"/>
    <col min="5425" max="5673" width="9.125" style="2"/>
    <col min="5674" max="5674" width="2.375" style="2" customWidth="1"/>
    <col min="5675" max="5675" width="57.875" style="2" customWidth="1"/>
    <col min="5676" max="5676" width="6.125" style="2" bestFit="1" customWidth="1"/>
    <col min="5677" max="5677" width="1.125" style="2" customWidth="1"/>
    <col min="5678" max="5678" width="15" style="2" customWidth="1"/>
    <col min="5679" max="5679" width="1.125" style="2" customWidth="1"/>
    <col min="5680" max="5680" width="15" style="2" customWidth="1"/>
    <col min="5681" max="5929" width="9.125" style="2"/>
    <col min="5930" max="5930" width="2.375" style="2" customWidth="1"/>
    <col min="5931" max="5931" width="57.875" style="2" customWidth="1"/>
    <col min="5932" max="5932" width="6.125" style="2" bestFit="1" customWidth="1"/>
    <col min="5933" max="5933" width="1.125" style="2" customWidth="1"/>
    <col min="5934" max="5934" width="15" style="2" customWidth="1"/>
    <col min="5935" max="5935" width="1.125" style="2" customWidth="1"/>
    <col min="5936" max="5936" width="15" style="2" customWidth="1"/>
    <col min="5937" max="6185" width="9.125" style="2"/>
    <col min="6186" max="6186" width="2.375" style="2" customWidth="1"/>
    <col min="6187" max="6187" width="57.875" style="2" customWidth="1"/>
    <col min="6188" max="6188" width="6.125" style="2" bestFit="1" customWidth="1"/>
    <col min="6189" max="6189" width="1.125" style="2" customWidth="1"/>
    <col min="6190" max="6190" width="15" style="2" customWidth="1"/>
    <col min="6191" max="6191" width="1.125" style="2" customWidth="1"/>
    <col min="6192" max="6192" width="15" style="2" customWidth="1"/>
    <col min="6193" max="6441" width="9.125" style="2"/>
    <col min="6442" max="6442" width="2.375" style="2" customWidth="1"/>
    <col min="6443" max="6443" width="57.875" style="2" customWidth="1"/>
    <col min="6444" max="6444" width="6.125" style="2" bestFit="1" customWidth="1"/>
    <col min="6445" max="6445" width="1.125" style="2" customWidth="1"/>
    <col min="6446" max="6446" width="15" style="2" customWidth="1"/>
    <col min="6447" max="6447" width="1.125" style="2" customWidth="1"/>
    <col min="6448" max="6448" width="15" style="2" customWidth="1"/>
    <col min="6449" max="6697" width="9.125" style="2"/>
    <col min="6698" max="6698" width="2.375" style="2" customWidth="1"/>
    <col min="6699" max="6699" width="57.875" style="2" customWidth="1"/>
    <col min="6700" max="6700" width="6.125" style="2" bestFit="1" customWidth="1"/>
    <col min="6701" max="6701" width="1.125" style="2" customWidth="1"/>
    <col min="6702" max="6702" width="15" style="2" customWidth="1"/>
    <col min="6703" max="6703" width="1.125" style="2" customWidth="1"/>
    <col min="6704" max="6704" width="15" style="2" customWidth="1"/>
    <col min="6705" max="6953" width="9.125" style="2"/>
    <col min="6954" max="6954" width="2.375" style="2" customWidth="1"/>
    <col min="6955" max="6955" width="57.875" style="2" customWidth="1"/>
    <col min="6956" max="6956" width="6.125" style="2" bestFit="1" customWidth="1"/>
    <col min="6957" max="6957" width="1.125" style="2" customWidth="1"/>
    <col min="6958" max="6958" width="15" style="2" customWidth="1"/>
    <col min="6959" max="6959" width="1.125" style="2" customWidth="1"/>
    <col min="6960" max="6960" width="15" style="2" customWidth="1"/>
    <col min="6961" max="7209" width="9.125" style="2"/>
    <col min="7210" max="7210" width="2.375" style="2" customWidth="1"/>
    <col min="7211" max="7211" width="57.875" style="2" customWidth="1"/>
    <col min="7212" max="7212" width="6.125" style="2" bestFit="1" customWidth="1"/>
    <col min="7213" max="7213" width="1.125" style="2" customWidth="1"/>
    <col min="7214" max="7214" width="15" style="2" customWidth="1"/>
    <col min="7215" max="7215" width="1.125" style="2" customWidth="1"/>
    <col min="7216" max="7216" width="15" style="2" customWidth="1"/>
    <col min="7217" max="7465" width="9.125" style="2"/>
    <col min="7466" max="7466" width="2.375" style="2" customWidth="1"/>
    <col min="7467" max="7467" width="57.875" style="2" customWidth="1"/>
    <col min="7468" max="7468" width="6.125" style="2" bestFit="1" customWidth="1"/>
    <col min="7469" max="7469" width="1.125" style="2" customWidth="1"/>
    <col min="7470" max="7470" width="15" style="2" customWidth="1"/>
    <col min="7471" max="7471" width="1.125" style="2" customWidth="1"/>
    <col min="7472" max="7472" width="15" style="2" customWidth="1"/>
    <col min="7473" max="7721" width="9.125" style="2"/>
    <col min="7722" max="7722" width="2.375" style="2" customWidth="1"/>
    <col min="7723" max="7723" width="57.875" style="2" customWidth="1"/>
    <col min="7724" max="7724" width="6.125" style="2" bestFit="1" customWidth="1"/>
    <col min="7725" max="7725" width="1.125" style="2" customWidth="1"/>
    <col min="7726" max="7726" width="15" style="2" customWidth="1"/>
    <col min="7727" max="7727" width="1.125" style="2" customWidth="1"/>
    <col min="7728" max="7728" width="15" style="2" customWidth="1"/>
    <col min="7729" max="7977" width="9.125" style="2"/>
    <col min="7978" max="7978" width="2.375" style="2" customWidth="1"/>
    <col min="7979" max="7979" width="57.875" style="2" customWidth="1"/>
    <col min="7980" max="7980" width="6.125" style="2" bestFit="1" customWidth="1"/>
    <col min="7981" max="7981" width="1.125" style="2" customWidth="1"/>
    <col min="7982" max="7982" width="15" style="2" customWidth="1"/>
    <col min="7983" max="7983" width="1.125" style="2" customWidth="1"/>
    <col min="7984" max="7984" width="15" style="2" customWidth="1"/>
    <col min="7985" max="8233" width="9.125" style="2"/>
    <col min="8234" max="8234" width="2.375" style="2" customWidth="1"/>
    <col min="8235" max="8235" width="57.875" style="2" customWidth="1"/>
    <col min="8236" max="8236" width="6.125" style="2" bestFit="1" customWidth="1"/>
    <col min="8237" max="8237" width="1.125" style="2" customWidth="1"/>
    <col min="8238" max="8238" width="15" style="2" customWidth="1"/>
    <col min="8239" max="8239" width="1.125" style="2" customWidth="1"/>
    <col min="8240" max="8240" width="15" style="2" customWidth="1"/>
    <col min="8241" max="8489" width="9.125" style="2"/>
    <col min="8490" max="8490" width="2.375" style="2" customWidth="1"/>
    <col min="8491" max="8491" width="57.875" style="2" customWidth="1"/>
    <col min="8492" max="8492" width="6.125" style="2" bestFit="1" customWidth="1"/>
    <col min="8493" max="8493" width="1.125" style="2" customWidth="1"/>
    <col min="8494" max="8494" width="15" style="2" customWidth="1"/>
    <col min="8495" max="8495" width="1.125" style="2" customWidth="1"/>
    <col min="8496" max="8496" width="15" style="2" customWidth="1"/>
    <col min="8497" max="8745" width="9.125" style="2"/>
    <col min="8746" max="8746" width="2.375" style="2" customWidth="1"/>
    <col min="8747" max="8747" width="57.875" style="2" customWidth="1"/>
    <col min="8748" max="8748" width="6.125" style="2" bestFit="1" customWidth="1"/>
    <col min="8749" max="8749" width="1.125" style="2" customWidth="1"/>
    <col min="8750" max="8750" width="15" style="2" customWidth="1"/>
    <col min="8751" max="8751" width="1.125" style="2" customWidth="1"/>
    <col min="8752" max="8752" width="15" style="2" customWidth="1"/>
    <col min="8753" max="9001" width="9.125" style="2"/>
    <col min="9002" max="9002" width="2.375" style="2" customWidth="1"/>
    <col min="9003" max="9003" width="57.875" style="2" customWidth="1"/>
    <col min="9004" max="9004" width="6.125" style="2" bestFit="1" customWidth="1"/>
    <col min="9005" max="9005" width="1.125" style="2" customWidth="1"/>
    <col min="9006" max="9006" width="15" style="2" customWidth="1"/>
    <col min="9007" max="9007" width="1.125" style="2" customWidth="1"/>
    <col min="9008" max="9008" width="15" style="2" customWidth="1"/>
    <col min="9009" max="9257" width="9.125" style="2"/>
    <col min="9258" max="9258" width="2.375" style="2" customWidth="1"/>
    <col min="9259" max="9259" width="57.875" style="2" customWidth="1"/>
    <col min="9260" max="9260" width="6.125" style="2" bestFit="1" customWidth="1"/>
    <col min="9261" max="9261" width="1.125" style="2" customWidth="1"/>
    <col min="9262" max="9262" width="15" style="2" customWidth="1"/>
    <col min="9263" max="9263" width="1.125" style="2" customWidth="1"/>
    <col min="9264" max="9264" width="15" style="2" customWidth="1"/>
    <col min="9265" max="9513" width="9.125" style="2"/>
    <col min="9514" max="9514" width="2.375" style="2" customWidth="1"/>
    <col min="9515" max="9515" width="57.875" style="2" customWidth="1"/>
    <col min="9516" max="9516" width="6.125" style="2" bestFit="1" customWidth="1"/>
    <col min="9517" max="9517" width="1.125" style="2" customWidth="1"/>
    <col min="9518" max="9518" width="15" style="2" customWidth="1"/>
    <col min="9519" max="9519" width="1.125" style="2" customWidth="1"/>
    <col min="9520" max="9520" width="15" style="2" customWidth="1"/>
    <col min="9521" max="9769" width="9.125" style="2"/>
    <col min="9770" max="9770" width="2.375" style="2" customWidth="1"/>
    <col min="9771" max="9771" width="57.875" style="2" customWidth="1"/>
    <col min="9772" max="9772" width="6.125" style="2" bestFit="1" customWidth="1"/>
    <col min="9773" max="9773" width="1.125" style="2" customWidth="1"/>
    <col min="9774" max="9774" width="15" style="2" customWidth="1"/>
    <col min="9775" max="9775" width="1.125" style="2" customWidth="1"/>
    <col min="9776" max="9776" width="15" style="2" customWidth="1"/>
    <col min="9777" max="10025" width="9.125" style="2"/>
    <col min="10026" max="10026" width="2.375" style="2" customWidth="1"/>
    <col min="10027" max="10027" width="57.875" style="2" customWidth="1"/>
    <col min="10028" max="10028" width="6.125" style="2" bestFit="1" customWidth="1"/>
    <col min="10029" max="10029" width="1.125" style="2" customWidth="1"/>
    <col min="10030" max="10030" width="15" style="2" customWidth="1"/>
    <col min="10031" max="10031" width="1.125" style="2" customWidth="1"/>
    <col min="10032" max="10032" width="15" style="2" customWidth="1"/>
    <col min="10033" max="10281" width="9.125" style="2"/>
    <col min="10282" max="10282" width="2.375" style="2" customWidth="1"/>
    <col min="10283" max="10283" width="57.875" style="2" customWidth="1"/>
    <col min="10284" max="10284" width="6.125" style="2" bestFit="1" customWidth="1"/>
    <col min="10285" max="10285" width="1.125" style="2" customWidth="1"/>
    <col min="10286" max="10286" width="15" style="2" customWidth="1"/>
    <col min="10287" max="10287" width="1.125" style="2" customWidth="1"/>
    <col min="10288" max="10288" width="15" style="2" customWidth="1"/>
    <col min="10289" max="10537" width="9.125" style="2"/>
    <col min="10538" max="10538" width="2.375" style="2" customWidth="1"/>
    <col min="10539" max="10539" width="57.875" style="2" customWidth="1"/>
    <col min="10540" max="10540" width="6.125" style="2" bestFit="1" customWidth="1"/>
    <col min="10541" max="10541" width="1.125" style="2" customWidth="1"/>
    <col min="10542" max="10542" width="15" style="2" customWidth="1"/>
    <col min="10543" max="10543" width="1.125" style="2" customWidth="1"/>
    <col min="10544" max="10544" width="15" style="2" customWidth="1"/>
    <col min="10545" max="10793" width="9.125" style="2"/>
    <col min="10794" max="10794" width="2.375" style="2" customWidth="1"/>
    <col min="10795" max="10795" width="57.875" style="2" customWidth="1"/>
    <col min="10796" max="10796" width="6.125" style="2" bestFit="1" customWidth="1"/>
    <col min="10797" max="10797" width="1.125" style="2" customWidth="1"/>
    <col min="10798" max="10798" width="15" style="2" customWidth="1"/>
    <col min="10799" max="10799" width="1.125" style="2" customWidth="1"/>
    <col min="10800" max="10800" width="15" style="2" customWidth="1"/>
    <col min="10801" max="11049" width="9.125" style="2"/>
    <col min="11050" max="11050" width="2.375" style="2" customWidth="1"/>
    <col min="11051" max="11051" width="57.875" style="2" customWidth="1"/>
    <col min="11052" max="11052" width="6.125" style="2" bestFit="1" customWidth="1"/>
    <col min="11053" max="11053" width="1.125" style="2" customWidth="1"/>
    <col min="11054" max="11054" width="15" style="2" customWidth="1"/>
    <col min="11055" max="11055" width="1.125" style="2" customWidth="1"/>
    <col min="11056" max="11056" width="15" style="2" customWidth="1"/>
    <col min="11057" max="11305" width="9.125" style="2"/>
    <col min="11306" max="11306" width="2.375" style="2" customWidth="1"/>
    <col min="11307" max="11307" width="57.875" style="2" customWidth="1"/>
    <col min="11308" max="11308" width="6.125" style="2" bestFit="1" customWidth="1"/>
    <col min="11309" max="11309" width="1.125" style="2" customWidth="1"/>
    <col min="11310" max="11310" width="15" style="2" customWidth="1"/>
    <col min="11311" max="11311" width="1.125" style="2" customWidth="1"/>
    <col min="11312" max="11312" width="15" style="2" customWidth="1"/>
    <col min="11313" max="11561" width="9.125" style="2"/>
    <col min="11562" max="11562" width="2.375" style="2" customWidth="1"/>
    <col min="11563" max="11563" width="57.875" style="2" customWidth="1"/>
    <col min="11564" max="11564" width="6.125" style="2" bestFit="1" customWidth="1"/>
    <col min="11565" max="11565" width="1.125" style="2" customWidth="1"/>
    <col min="11566" max="11566" width="15" style="2" customWidth="1"/>
    <col min="11567" max="11567" width="1.125" style="2" customWidth="1"/>
    <col min="11568" max="11568" width="15" style="2" customWidth="1"/>
    <col min="11569" max="11817" width="9.125" style="2"/>
    <col min="11818" max="11818" width="2.375" style="2" customWidth="1"/>
    <col min="11819" max="11819" width="57.875" style="2" customWidth="1"/>
    <col min="11820" max="11820" width="6.125" style="2" bestFit="1" customWidth="1"/>
    <col min="11821" max="11821" width="1.125" style="2" customWidth="1"/>
    <col min="11822" max="11822" width="15" style="2" customWidth="1"/>
    <col min="11823" max="11823" width="1.125" style="2" customWidth="1"/>
    <col min="11824" max="11824" width="15" style="2" customWidth="1"/>
    <col min="11825" max="12073" width="9.125" style="2"/>
    <col min="12074" max="12074" width="2.375" style="2" customWidth="1"/>
    <col min="12075" max="12075" width="57.875" style="2" customWidth="1"/>
    <col min="12076" max="12076" width="6.125" style="2" bestFit="1" customWidth="1"/>
    <col min="12077" max="12077" width="1.125" style="2" customWidth="1"/>
    <col min="12078" max="12078" width="15" style="2" customWidth="1"/>
    <col min="12079" max="12079" width="1.125" style="2" customWidth="1"/>
    <col min="12080" max="12080" width="15" style="2" customWidth="1"/>
    <col min="12081" max="12329" width="9.125" style="2"/>
    <col min="12330" max="12330" width="2.375" style="2" customWidth="1"/>
    <col min="12331" max="12331" width="57.875" style="2" customWidth="1"/>
    <col min="12332" max="12332" width="6.125" style="2" bestFit="1" customWidth="1"/>
    <col min="12333" max="12333" width="1.125" style="2" customWidth="1"/>
    <col min="12334" max="12334" width="15" style="2" customWidth="1"/>
    <col min="12335" max="12335" width="1.125" style="2" customWidth="1"/>
    <col min="12336" max="12336" width="15" style="2" customWidth="1"/>
    <col min="12337" max="12585" width="9.125" style="2"/>
    <col min="12586" max="12586" width="2.375" style="2" customWidth="1"/>
    <col min="12587" max="12587" width="57.875" style="2" customWidth="1"/>
    <col min="12588" max="12588" width="6.125" style="2" bestFit="1" customWidth="1"/>
    <col min="12589" max="12589" width="1.125" style="2" customWidth="1"/>
    <col min="12590" max="12590" width="15" style="2" customWidth="1"/>
    <col min="12591" max="12591" width="1.125" style="2" customWidth="1"/>
    <col min="12592" max="12592" width="15" style="2" customWidth="1"/>
    <col min="12593" max="12841" width="9.125" style="2"/>
    <col min="12842" max="12842" width="2.375" style="2" customWidth="1"/>
    <col min="12843" max="12843" width="57.875" style="2" customWidth="1"/>
    <col min="12844" max="12844" width="6.125" style="2" bestFit="1" customWidth="1"/>
    <col min="12845" max="12845" width="1.125" style="2" customWidth="1"/>
    <col min="12846" max="12846" width="15" style="2" customWidth="1"/>
    <col min="12847" max="12847" width="1.125" style="2" customWidth="1"/>
    <col min="12848" max="12848" width="15" style="2" customWidth="1"/>
    <col min="12849" max="13097" width="9.125" style="2"/>
    <col min="13098" max="13098" width="2.375" style="2" customWidth="1"/>
    <col min="13099" max="13099" width="57.875" style="2" customWidth="1"/>
    <col min="13100" max="13100" width="6.125" style="2" bestFit="1" customWidth="1"/>
    <col min="13101" max="13101" width="1.125" style="2" customWidth="1"/>
    <col min="13102" max="13102" width="15" style="2" customWidth="1"/>
    <col min="13103" max="13103" width="1.125" style="2" customWidth="1"/>
    <col min="13104" max="13104" width="15" style="2" customWidth="1"/>
    <col min="13105" max="13353" width="9.125" style="2"/>
    <col min="13354" max="13354" width="2.375" style="2" customWidth="1"/>
    <col min="13355" max="13355" width="57.875" style="2" customWidth="1"/>
    <col min="13356" max="13356" width="6.125" style="2" bestFit="1" customWidth="1"/>
    <col min="13357" max="13357" width="1.125" style="2" customWidth="1"/>
    <col min="13358" max="13358" width="15" style="2" customWidth="1"/>
    <col min="13359" max="13359" width="1.125" style="2" customWidth="1"/>
    <col min="13360" max="13360" width="15" style="2" customWidth="1"/>
    <col min="13361" max="13609" width="9.125" style="2"/>
    <col min="13610" max="13610" width="2.375" style="2" customWidth="1"/>
    <col min="13611" max="13611" width="57.875" style="2" customWidth="1"/>
    <col min="13612" max="13612" width="6.125" style="2" bestFit="1" customWidth="1"/>
    <col min="13613" max="13613" width="1.125" style="2" customWidth="1"/>
    <col min="13614" max="13614" width="15" style="2" customWidth="1"/>
    <col min="13615" max="13615" width="1.125" style="2" customWidth="1"/>
    <col min="13616" max="13616" width="15" style="2" customWidth="1"/>
    <col min="13617" max="13865" width="9.125" style="2"/>
    <col min="13866" max="13866" width="2.375" style="2" customWidth="1"/>
    <col min="13867" max="13867" width="57.875" style="2" customWidth="1"/>
    <col min="13868" max="13868" width="6.125" style="2" bestFit="1" customWidth="1"/>
    <col min="13869" max="13869" width="1.125" style="2" customWidth="1"/>
    <col min="13870" max="13870" width="15" style="2" customWidth="1"/>
    <col min="13871" max="13871" width="1.125" style="2" customWidth="1"/>
    <col min="13872" max="13872" width="15" style="2" customWidth="1"/>
    <col min="13873" max="14121" width="9.125" style="2"/>
    <col min="14122" max="14122" width="2.375" style="2" customWidth="1"/>
    <col min="14123" max="14123" width="57.875" style="2" customWidth="1"/>
    <col min="14124" max="14124" width="6.125" style="2" bestFit="1" customWidth="1"/>
    <col min="14125" max="14125" width="1.125" style="2" customWidth="1"/>
    <col min="14126" max="14126" width="15" style="2" customWidth="1"/>
    <col min="14127" max="14127" width="1.125" style="2" customWidth="1"/>
    <col min="14128" max="14128" width="15" style="2" customWidth="1"/>
    <col min="14129" max="14377" width="9.125" style="2"/>
    <col min="14378" max="14378" width="2.375" style="2" customWidth="1"/>
    <col min="14379" max="14379" width="57.875" style="2" customWidth="1"/>
    <col min="14380" max="14380" width="6.125" style="2" bestFit="1" customWidth="1"/>
    <col min="14381" max="14381" width="1.125" style="2" customWidth="1"/>
    <col min="14382" max="14382" width="15" style="2" customWidth="1"/>
    <col min="14383" max="14383" width="1.125" style="2" customWidth="1"/>
    <col min="14384" max="14384" width="15" style="2" customWidth="1"/>
    <col min="14385" max="14633" width="9.125" style="2"/>
    <col min="14634" max="14634" width="2.375" style="2" customWidth="1"/>
    <col min="14635" max="14635" width="57.875" style="2" customWidth="1"/>
    <col min="14636" max="14636" width="6.125" style="2" bestFit="1" customWidth="1"/>
    <col min="14637" max="14637" width="1.125" style="2" customWidth="1"/>
    <col min="14638" max="14638" width="15" style="2" customWidth="1"/>
    <col min="14639" max="14639" width="1.125" style="2" customWidth="1"/>
    <col min="14640" max="14640" width="15" style="2" customWidth="1"/>
    <col min="14641" max="14889" width="9.125" style="2"/>
    <col min="14890" max="14890" width="2.375" style="2" customWidth="1"/>
    <col min="14891" max="14891" width="57.875" style="2" customWidth="1"/>
    <col min="14892" max="14892" width="6.125" style="2" bestFit="1" customWidth="1"/>
    <col min="14893" max="14893" width="1.125" style="2" customWidth="1"/>
    <col min="14894" max="14894" width="15" style="2" customWidth="1"/>
    <col min="14895" max="14895" width="1.125" style="2" customWidth="1"/>
    <col min="14896" max="14896" width="15" style="2" customWidth="1"/>
    <col min="14897" max="15145" width="9.125" style="2"/>
    <col min="15146" max="15146" width="2.375" style="2" customWidth="1"/>
    <col min="15147" max="15147" width="57.875" style="2" customWidth="1"/>
    <col min="15148" max="15148" width="6.125" style="2" bestFit="1" customWidth="1"/>
    <col min="15149" max="15149" width="1.125" style="2" customWidth="1"/>
    <col min="15150" max="15150" width="15" style="2" customWidth="1"/>
    <col min="15151" max="15151" width="1.125" style="2" customWidth="1"/>
    <col min="15152" max="15152" width="15" style="2" customWidth="1"/>
    <col min="15153" max="15401" width="9.125" style="2"/>
    <col min="15402" max="15402" width="2.375" style="2" customWidth="1"/>
    <col min="15403" max="15403" width="57.875" style="2" customWidth="1"/>
    <col min="15404" max="15404" width="6.125" style="2" bestFit="1" customWidth="1"/>
    <col min="15405" max="15405" width="1.125" style="2" customWidth="1"/>
    <col min="15406" max="15406" width="15" style="2" customWidth="1"/>
    <col min="15407" max="15407" width="1.125" style="2" customWidth="1"/>
    <col min="15408" max="15408" width="15" style="2" customWidth="1"/>
    <col min="15409" max="16105" width="9.125" style="2"/>
    <col min="16106" max="16106" width="9.125" style="2" customWidth="1"/>
    <col min="16107" max="16384" width="9.125" style="2"/>
  </cols>
  <sheetData>
    <row r="1" spans="1:11" s="42" customFormat="1" ht="16.2" customHeight="1">
      <c r="A1" s="1" t="s">
        <v>0</v>
      </c>
      <c r="B1" s="31"/>
      <c r="C1" s="2"/>
      <c r="D1" s="2"/>
      <c r="E1" s="21"/>
      <c r="F1" s="90"/>
      <c r="G1" s="21"/>
      <c r="H1" s="2"/>
      <c r="I1" s="21"/>
      <c r="J1" s="2"/>
      <c r="K1" s="21"/>
    </row>
    <row r="2" spans="1:11" ht="16.2" customHeight="1">
      <c r="A2" s="122" t="s">
        <v>156</v>
      </c>
      <c r="B2" s="122"/>
      <c r="C2" s="122"/>
      <c r="D2" s="122"/>
      <c r="E2" s="122"/>
      <c r="F2" s="122"/>
      <c r="G2" s="122"/>
    </row>
    <row r="3" spans="1:11" ht="16.2" customHeight="1">
      <c r="A3" s="84" t="s">
        <v>63</v>
      </c>
      <c r="B3" s="32"/>
      <c r="C3" s="32"/>
      <c r="D3" s="32"/>
      <c r="E3" s="33"/>
      <c r="F3" s="32"/>
      <c r="G3" s="33"/>
      <c r="H3" s="30"/>
      <c r="I3" s="48"/>
      <c r="J3" s="30"/>
      <c r="K3" s="48"/>
    </row>
    <row r="4" spans="1:11" ht="16.2" customHeight="1">
      <c r="A4" s="43"/>
      <c r="B4" s="5"/>
      <c r="C4" s="5"/>
      <c r="D4" s="5"/>
      <c r="E4" s="6"/>
      <c r="F4" s="5"/>
      <c r="G4" s="6"/>
    </row>
    <row r="5" spans="1:11" ht="16.2" customHeight="1">
      <c r="A5" s="43"/>
      <c r="B5" s="5"/>
      <c r="C5" s="5"/>
      <c r="D5" s="5"/>
      <c r="E5" s="6"/>
      <c r="F5" s="5"/>
      <c r="G5" s="6"/>
    </row>
    <row r="6" spans="1:11" ht="16.2" customHeight="1">
      <c r="A6" s="43"/>
      <c r="B6" s="5"/>
      <c r="C6" s="5"/>
      <c r="D6" s="5"/>
      <c r="E6" s="123" t="s">
        <v>3</v>
      </c>
      <c r="F6" s="123"/>
      <c r="G6" s="123"/>
      <c r="I6" s="120" t="s">
        <v>4</v>
      </c>
      <c r="J6" s="120"/>
      <c r="K6" s="120"/>
    </row>
    <row r="7" spans="1:11" ht="16.2" customHeight="1">
      <c r="A7" s="43"/>
      <c r="B7" s="5"/>
      <c r="C7" s="5"/>
      <c r="D7" s="5"/>
      <c r="E7" s="124" t="s">
        <v>5</v>
      </c>
      <c r="F7" s="124"/>
      <c r="G7" s="124"/>
      <c r="I7" s="121" t="s">
        <v>5</v>
      </c>
      <c r="J7" s="121"/>
      <c r="K7" s="121"/>
    </row>
    <row r="8" spans="1:11" ht="16.2" customHeight="1">
      <c r="A8" s="43"/>
      <c r="B8" s="5"/>
      <c r="C8" s="5"/>
      <c r="D8" s="5"/>
      <c r="E8" s="108"/>
      <c r="F8" s="7"/>
      <c r="G8" s="9" t="s">
        <v>6</v>
      </c>
      <c r="I8" s="108"/>
      <c r="J8" s="8"/>
      <c r="K8" s="9" t="s">
        <v>6</v>
      </c>
    </row>
    <row r="9" spans="1:11" ht="16.2" customHeight="1">
      <c r="A9" s="43"/>
      <c r="B9" s="5"/>
      <c r="C9" s="5"/>
      <c r="D9" s="5"/>
      <c r="E9" s="13" t="s">
        <v>8</v>
      </c>
      <c r="F9" s="14"/>
      <c r="G9" s="13" t="s">
        <v>9</v>
      </c>
      <c r="I9" s="13" t="s">
        <v>8</v>
      </c>
      <c r="J9" s="14"/>
      <c r="K9" s="13" t="s">
        <v>9</v>
      </c>
    </row>
    <row r="10" spans="1:11" ht="16.2" customHeight="1">
      <c r="A10" s="5"/>
      <c r="B10" s="5"/>
      <c r="C10" s="97" t="s">
        <v>157</v>
      </c>
      <c r="D10" s="98"/>
      <c r="E10" s="17" t="s">
        <v>11</v>
      </c>
      <c r="F10" s="44"/>
      <c r="G10" s="17" t="s">
        <v>11</v>
      </c>
      <c r="I10" s="17" t="s">
        <v>11</v>
      </c>
      <c r="J10" s="44"/>
      <c r="K10" s="17" t="s">
        <v>11</v>
      </c>
    </row>
    <row r="11" spans="1:11" ht="16.2" customHeight="1">
      <c r="A11" s="5"/>
      <c r="B11" s="5"/>
      <c r="C11" s="41"/>
      <c r="D11" s="98"/>
      <c r="F11" s="44"/>
      <c r="J11" s="44"/>
    </row>
    <row r="12" spans="1:11" ht="16.2" customHeight="1">
      <c r="A12" s="31" t="s">
        <v>158</v>
      </c>
      <c r="B12" s="99"/>
      <c r="C12" s="53"/>
      <c r="D12" s="53"/>
      <c r="E12" s="101"/>
      <c r="F12" s="45"/>
      <c r="G12" s="101"/>
      <c r="H12" s="45"/>
      <c r="J12" s="45"/>
      <c r="K12" s="101"/>
    </row>
    <row r="13" spans="1:11" ht="16.2" customHeight="1">
      <c r="A13" s="45"/>
      <c r="B13" s="23" t="s">
        <v>159</v>
      </c>
      <c r="C13" s="19">
        <v>21</v>
      </c>
      <c r="D13" s="53"/>
      <c r="E13" s="21">
        <v>10793743</v>
      </c>
      <c r="F13" s="45"/>
      <c r="G13" s="21">
        <v>10642061</v>
      </c>
      <c r="H13" s="21"/>
      <c r="I13" s="21">
        <v>0</v>
      </c>
      <c r="J13" s="45"/>
      <c r="K13" s="21">
        <v>0</v>
      </c>
    </row>
    <row r="14" spans="1:11" ht="16.2" customHeight="1">
      <c r="A14" s="45"/>
      <c r="B14" s="23" t="s">
        <v>160</v>
      </c>
      <c r="C14" s="45"/>
      <c r="D14" s="53"/>
      <c r="E14" s="101"/>
      <c r="F14" s="45"/>
      <c r="G14" s="101"/>
      <c r="H14" s="21"/>
      <c r="J14" s="45"/>
    </row>
    <row r="15" spans="1:11" ht="16.2" customHeight="1">
      <c r="A15" s="45"/>
      <c r="B15" s="23" t="s">
        <v>161</v>
      </c>
      <c r="C15" s="19">
        <v>21</v>
      </c>
      <c r="D15" s="53"/>
      <c r="E15" s="21">
        <v>-2084097</v>
      </c>
      <c r="F15" s="45"/>
      <c r="G15" s="21">
        <v>-1903977</v>
      </c>
      <c r="H15" s="21"/>
      <c r="I15" s="21">
        <v>0</v>
      </c>
      <c r="J15" s="45"/>
      <c r="K15" s="21">
        <v>0</v>
      </c>
    </row>
    <row r="16" spans="1:11" ht="16.2" customHeight="1">
      <c r="A16" s="45"/>
      <c r="B16" s="23" t="s">
        <v>162</v>
      </c>
      <c r="C16" s="19">
        <v>21</v>
      </c>
      <c r="D16" s="53"/>
      <c r="E16" s="21">
        <v>1339796</v>
      </c>
      <c r="F16" s="45"/>
      <c r="G16" s="21">
        <v>754491</v>
      </c>
      <c r="H16" s="21"/>
      <c r="I16" s="21">
        <v>0</v>
      </c>
      <c r="J16" s="45"/>
      <c r="K16" s="21">
        <v>0</v>
      </c>
    </row>
    <row r="17" spans="1:11" ht="16.2" customHeight="1">
      <c r="A17" s="45"/>
      <c r="B17" s="23" t="s">
        <v>163</v>
      </c>
      <c r="C17" s="53"/>
      <c r="D17" s="53"/>
      <c r="E17" s="21">
        <v>93573</v>
      </c>
      <c r="F17" s="45"/>
      <c r="G17" s="21">
        <v>95942</v>
      </c>
      <c r="H17" s="21"/>
      <c r="I17" s="21">
        <v>0</v>
      </c>
      <c r="J17" s="45"/>
      <c r="K17" s="21">
        <v>0</v>
      </c>
    </row>
    <row r="18" spans="1:11" ht="16.2" customHeight="1">
      <c r="A18" s="45"/>
      <c r="B18" s="23" t="s">
        <v>164</v>
      </c>
      <c r="C18" s="53"/>
      <c r="D18" s="53"/>
      <c r="E18" s="21">
        <v>9137</v>
      </c>
      <c r="F18" s="45"/>
      <c r="G18" s="21">
        <v>56244</v>
      </c>
      <c r="H18" s="21"/>
      <c r="I18" s="21">
        <v>52</v>
      </c>
      <c r="J18" s="45"/>
      <c r="K18" s="21">
        <v>0</v>
      </c>
    </row>
    <row r="19" spans="1:11" ht="16.2" customHeight="1">
      <c r="A19" s="45"/>
      <c r="B19" s="23" t="s">
        <v>165</v>
      </c>
      <c r="C19" s="19">
        <v>21</v>
      </c>
      <c r="D19" s="53"/>
      <c r="E19" s="21">
        <v>-7145475</v>
      </c>
      <c r="F19" s="45"/>
      <c r="G19" s="21">
        <v>-6494681</v>
      </c>
      <c r="H19" s="21"/>
      <c r="I19" s="21">
        <v>0</v>
      </c>
      <c r="J19" s="45"/>
      <c r="K19" s="21">
        <v>0</v>
      </c>
    </row>
    <row r="20" spans="1:11" ht="16.2" customHeight="1">
      <c r="A20" s="45"/>
      <c r="B20" s="23" t="s">
        <v>166</v>
      </c>
      <c r="C20" s="19">
        <v>21</v>
      </c>
      <c r="D20" s="53"/>
      <c r="E20" s="21">
        <v>-2641135</v>
      </c>
      <c r="F20" s="45"/>
      <c r="G20" s="21">
        <v>-2466525</v>
      </c>
      <c r="H20" s="21"/>
      <c r="I20" s="21">
        <v>0</v>
      </c>
      <c r="J20" s="45"/>
      <c r="K20" s="21">
        <v>0</v>
      </c>
    </row>
    <row r="21" spans="1:11" ht="16.2" customHeight="1">
      <c r="A21" s="45"/>
      <c r="B21" s="23" t="s">
        <v>167</v>
      </c>
      <c r="C21" s="45"/>
      <c r="D21" s="53"/>
      <c r="E21" s="21">
        <v>-58464</v>
      </c>
      <c r="F21" s="45"/>
      <c r="G21" s="21">
        <v>-64653</v>
      </c>
      <c r="H21" s="21"/>
      <c r="I21" s="21">
        <v>0</v>
      </c>
      <c r="J21" s="45"/>
      <c r="K21" s="21">
        <v>0</v>
      </c>
    </row>
    <row r="22" spans="1:11" ht="16.2" customHeight="1">
      <c r="A22" s="45"/>
      <c r="B22" s="23" t="s">
        <v>76</v>
      </c>
      <c r="C22" s="45"/>
      <c r="D22" s="53"/>
      <c r="E22" s="21">
        <v>-292042</v>
      </c>
      <c r="F22" s="45"/>
      <c r="G22" s="21">
        <v>-344039</v>
      </c>
      <c r="H22" s="21"/>
      <c r="I22" s="21">
        <v>-16372</v>
      </c>
      <c r="J22" s="45"/>
      <c r="K22" s="21">
        <v>-12648</v>
      </c>
    </row>
    <row r="23" spans="1:11" ht="16.2" customHeight="1">
      <c r="A23" s="45"/>
      <c r="B23" s="23" t="s">
        <v>193</v>
      </c>
      <c r="C23" s="45"/>
      <c r="D23" s="53"/>
      <c r="E23" s="21">
        <v>49131</v>
      </c>
      <c r="F23" s="45"/>
      <c r="G23" s="21">
        <v>-62630</v>
      </c>
      <c r="H23" s="21"/>
      <c r="I23" s="21">
        <v>0</v>
      </c>
      <c r="J23" s="45"/>
      <c r="K23" s="21">
        <v>0</v>
      </c>
    </row>
    <row r="24" spans="1:11" ht="16.2" customHeight="1">
      <c r="A24" s="45"/>
      <c r="B24" s="23" t="s">
        <v>168</v>
      </c>
      <c r="C24" s="45"/>
      <c r="D24" s="45"/>
      <c r="E24" s="21">
        <v>-4745777</v>
      </c>
      <c r="F24" s="45"/>
      <c r="G24" s="21">
        <v>-3650711</v>
      </c>
      <c r="H24" s="21"/>
      <c r="I24" s="21">
        <v>-443127</v>
      </c>
      <c r="J24" s="45"/>
      <c r="K24" s="21">
        <v>-622237</v>
      </c>
    </row>
    <row r="25" spans="1:11" ht="16.2" customHeight="1">
      <c r="A25" s="45"/>
      <c r="B25" s="23" t="s">
        <v>169</v>
      </c>
      <c r="C25" s="45"/>
      <c r="D25" s="45"/>
      <c r="E25" s="48">
        <v>4045000</v>
      </c>
      <c r="F25" s="45"/>
      <c r="G25" s="48">
        <v>4486980</v>
      </c>
      <c r="H25" s="21"/>
      <c r="I25" s="48">
        <v>623900</v>
      </c>
      <c r="J25" s="45"/>
      <c r="K25" s="48">
        <v>464980</v>
      </c>
    </row>
    <row r="26" spans="1:11" ht="16.2" customHeight="1">
      <c r="A26" s="23"/>
      <c r="B26" s="45"/>
      <c r="C26" s="45"/>
      <c r="D26" s="53"/>
      <c r="E26" s="101"/>
      <c r="F26" s="45"/>
      <c r="G26" s="101"/>
      <c r="H26" s="45"/>
      <c r="J26" s="21"/>
    </row>
    <row r="27" spans="1:11" ht="16.2" customHeight="1">
      <c r="A27" s="31" t="s">
        <v>170</v>
      </c>
      <c r="B27" s="1"/>
      <c r="C27" s="8"/>
      <c r="D27" s="100"/>
      <c r="E27" s="48">
        <f>SUM(E13:E25)</f>
        <v>-636610</v>
      </c>
      <c r="G27" s="48">
        <f>SUM(G13:G25)</f>
        <v>1048502</v>
      </c>
      <c r="H27" s="1"/>
      <c r="I27" s="48">
        <f>SUM(I13:I25)</f>
        <v>164453</v>
      </c>
      <c r="J27" s="21"/>
      <c r="K27" s="48">
        <f>SUM(K13:K25)</f>
        <v>-169905</v>
      </c>
    </row>
    <row r="28" spans="1:11" ht="16.2" customHeight="1">
      <c r="A28" s="23"/>
      <c r="B28" s="45"/>
      <c r="C28" s="45"/>
      <c r="D28" s="53"/>
      <c r="E28" s="101"/>
      <c r="F28" s="45"/>
      <c r="G28" s="101"/>
      <c r="H28" s="45"/>
      <c r="J28" s="21"/>
    </row>
    <row r="29" spans="1:11" ht="16.2" customHeight="1">
      <c r="A29" s="31" t="s">
        <v>171</v>
      </c>
      <c r="B29" s="45"/>
      <c r="C29" s="53"/>
      <c r="D29" s="53"/>
      <c r="E29" s="26"/>
      <c r="F29" s="45"/>
      <c r="G29" s="26"/>
      <c r="H29" s="45"/>
      <c r="I29" s="26"/>
      <c r="J29" s="21"/>
    </row>
    <row r="30" spans="1:11" s="1" customFormat="1" ht="16.2" customHeight="1">
      <c r="A30" s="45"/>
      <c r="B30" s="23" t="s">
        <v>172</v>
      </c>
      <c r="C30" s="53"/>
      <c r="D30" s="53"/>
      <c r="E30" s="26">
        <v>159035</v>
      </c>
      <c r="F30" s="45"/>
      <c r="G30" s="26">
        <v>135155</v>
      </c>
      <c r="H30" s="21"/>
      <c r="I30" s="26">
        <v>21318</v>
      </c>
      <c r="J30" s="45"/>
      <c r="K30" s="26">
        <v>26100</v>
      </c>
    </row>
    <row r="31" spans="1:11" ht="16.2" customHeight="1">
      <c r="A31" s="45"/>
      <c r="B31" s="23" t="s">
        <v>173</v>
      </c>
      <c r="C31" s="53"/>
      <c r="D31" s="53"/>
      <c r="E31" s="26">
        <v>581131</v>
      </c>
      <c r="F31" s="45"/>
      <c r="G31" s="26">
        <v>607764</v>
      </c>
      <c r="H31" s="21"/>
      <c r="I31" s="26">
        <v>879634</v>
      </c>
      <c r="J31" s="45"/>
      <c r="K31" s="26">
        <v>1007263</v>
      </c>
    </row>
    <row r="32" spans="1:11" ht="16.2" customHeight="1">
      <c r="A32" s="45"/>
      <c r="B32" s="23" t="s">
        <v>174</v>
      </c>
      <c r="C32" s="45"/>
      <c r="D32" s="53"/>
      <c r="E32" s="26">
        <v>9250</v>
      </c>
      <c r="F32" s="45"/>
      <c r="G32" s="26">
        <v>383</v>
      </c>
      <c r="H32" s="21"/>
      <c r="I32" s="26">
        <v>9000</v>
      </c>
      <c r="J32" s="45"/>
      <c r="K32" s="26">
        <v>0</v>
      </c>
    </row>
    <row r="33" spans="1:11" ht="16.2" customHeight="1">
      <c r="A33" s="45"/>
      <c r="B33" s="23" t="s">
        <v>175</v>
      </c>
      <c r="C33" s="19">
        <v>15</v>
      </c>
      <c r="D33" s="53"/>
      <c r="E33" s="26">
        <v>-8442</v>
      </c>
      <c r="F33" s="2"/>
      <c r="G33" s="26">
        <v>-7644</v>
      </c>
      <c r="H33" s="45"/>
      <c r="I33" s="26">
        <v>0</v>
      </c>
      <c r="J33" s="45"/>
      <c r="K33" s="26">
        <v>0</v>
      </c>
    </row>
    <row r="34" spans="1:11" ht="16.2" customHeight="1">
      <c r="A34" s="45"/>
      <c r="B34" s="23" t="s">
        <v>176</v>
      </c>
      <c r="C34" s="19">
        <v>18</v>
      </c>
      <c r="D34" s="53"/>
      <c r="E34" s="48">
        <v>-57866</v>
      </c>
      <c r="F34" s="45"/>
      <c r="G34" s="48">
        <v>-102697</v>
      </c>
      <c r="H34" s="21"/>
      <c r="I34" s="48">
        <v>0</v>
      </c>
      <c r="J34" s="45"/>
      <c r="K34" s="48">
        <v>0</v>
      </c>
    </row>
    <row r="35" spans="1:11" ht="16.2" customHeight="1">
      <c r="A35" s="23"/>
      <c r="B35" s="23"/>
      <c r="C35" s="53"/>
      <c r="D35" s="53"/>
      <c r="E35" s="101"/>
      <c r="F35" s="45"/>
      <c r="G35" s="101"/>
      <c r="H35" s="45"/>
      <c r="J35" s="21"/>
    </row>
    <row r="36" spans="1:11" ht="16.2" customHeight="1">
      <c r="A36" s="31" t="s">
        <v>177</v>
      </c>
      <c r="B36" s="31"/>
      <c r="C36" s="53"/>
      <c r="D36" s="53"/>
      <c r="E36" s="48">
        <f>SUM(E30:E34)</f>
        <v>683108</v>
      </c>
      <c r="F36" s="45"/>
      <c r="G36" s="48">
        <f>SUM(G30:G34)</f>
        <v>632961</v>
      </c>
      <c r="H36" s="45"/>
      <c r="I36" s="48">
        <f>SUM(I30:I34)</f>
        <v>909952</v>
      </c>
      <c r="J36" s="21"/>
      <c r="K36" s="48">
        <f>SUM(K30:K34)</f>
        <v>1033363</v>
      </c>
    </row>
    <row r="37" spans="1:11" ht="16.2" customHeight="1">
      <c r="A37" s="31"/>
      <c r="B37" s="31"/>
      <c r="C37" s="53"/>
      <c r="D37" s="53"/>
      <c r="E37" s="101"/>
      <c r="F37" s="45"/>
      <c r="G37" s="101"/>
      <c r="H37" s="45"/>
      <c r="J37" s="21"/>
    </row>
    <row r="38" spans="1:11" ht="16.2" customHeight="1">
      <c r="A38" s="31" t="s">
        <v>178</v>
      </c>
      <c r="B38" s="45"/>
      <c r="C38" s="53"/>
      <c r="D38" s="53"/>
      <c r="E38" s="101"/>
      <c r="F38" s="45"/>
      <c r="G38" s="101"/>
      <c r="H38" s="45"/>
      <c r="J38" s="21"/>
    </row>
    <row r="39" spans="1:11" ht="16.2" customHeight="1">
      <c r="A39" s="31"/>
      <c r="B39" s="2" t="s">
        <v>179</v>
      </c>
      <c r="C39" s="19">
        <v>28</v>
      </c>
      <c r="D39" s="53"/>
      <c r="E39" s="21">
        <v>-903102</v>
      </c>
      <c r="F39" s="45"/>
      <c r="G39" s="21">
        <v>-1000420</v>
      </c>
      <c r="H39" s="45"/>
      <c r="I39" s="21">
        <v>-903099</v>
      </c>
      <c r="J39" s="21"/>
      <c r="K39" s="21">
        <v>-1000415</v>
      </c>
    </row>
    <row r="40" spans="1:11" ht="16.2" customHeight="1">
      <c r="A40" s="45"/>
      <c r="B40" s="23" t="s">
        <v>180</v>
      </c>
      <c r="C40" s="45"/>
      <c r="D40" s="53"/>
      <c r="E40" s="21">
        <v>-41844</v>
      </c>
      <c r="F40" s="101"/>
      <c r="G40" s="21">
        <v>-39133</v>
      </c>
      <c r="H40" s="101"/>
      <c r="I40" s="21">
        <v>0</v>
      </c>
      <c r="J40" s="45"/>
      <c r="K40" s="21">
        <v>0</v>
      </c>
    </row>
    <row r="41" spans="1:11" ht="16.2" customHeight="1">
      <c r="A41" s="45"/>
      <c r="B41" s="23" t="s">
        <v>181</v>
      </c>
      <c r="C41" s="53"/>
      <c r="D41" s="53"/>
      <c r="E41" s="48">
        <v>-5995</v>
      </c>
      <c r="F41" s="101"/>
      <c r="G41" s="48">
        <v>-1147</v>
      </c>
      <c r="H41" s="101"/>
      <c r="I41" s="48">
        <v>0</v>
      </c>
      <c r="J41" s="45"/>
      <c r="K41" s="48">
        <v>0</v>
      </c>
    </row>
    <row r="42" spans="1:11" ht="16.2" customHeight="1">
      <c r="A42" s="45"/>
      <c r="B42" s="23"/>
      <c r="C42" s="45"/>
      <c r="D42" s="53"/>
      <c r="E42" s="101"/>
      <c r="F42" s="45"/>
      <c r="G42" s="101"/>
      <c r="H42" s="21"/>
      <c r="J42" s="45"/>
    </row>
    <row r="43" spans="1:11" ht="16.2" customHeight="1">
      <c r="A43" s="31" t="s">
        <v>182</v>
      </c>
      <c r="B43" s="31"/>
      <c r="C43" s="53"/>
      <c r="D43" s="53"/>
      <c r="E43" s="48">
        <f>SUM(E39:E41)</f>
        <v>-950941</v>
      </c>
      <c r="F43" s="45"/>
      <c r="G43" s="48">
        <f>SUM(G39:G41)</f>
        <v>-1040700</v>
      </c>
      <c r="H43" s="45"/>
      <c r="I43" s="48">
        <f>SUM(I39:I41)</f>
        <v>-903099</v>
      </c>
      <c r="J43" s="21"/>
      <c r="K43" s="48">
        <f>SUM(K39:K41)</f>
        <v>-1000415</v>
      </c>
    </row>
    <row r="44" spans="1:11" ht="16.2" customHeight="1">
      <c r="A44" s="31"/>
      <c r="B44" s="31"/>
      <c r="C44" s="53"/>
      <c r="D44" s="53"/>
      <c r="E44" s="101"/>
      <c r="F44" s="45"/>
      <c r="G44" s="101"/>
      <c r="H44" s="45"/>
      <c r="J44" s="21"/>
    </row>
    <row r="45" spans="1:11" ht="16.2" customHeight="1">
      <c r="A45" s="1" t="s">
        <v>183</v>
      </c>
      <c r="B45" s="1"/>
      <c r="C45" s="53"/>
      <c r="D45" s="53"/>
      <c r="E45" s="21">
        <f>E27+E36+E43</f>
        <v>-904443</v>
      </c>
      <c r="F45" s="45"/>
      <c r="G45" s="21">
        <f>G27+G36+G43</f>
        <v>640763</v>
      </c>
      <c r="H45" s="45"/>
      <c r="I45" s="21">
        <f>I27+I36+I43</f>
        <v>171306</v>
      </c>
      <c r="J45" s="21"/>
      <c r="K45" s="21">
        <f>K27+K36+K43</f>
        <v>-136957</v>
      </c>
    </row>
    <row r="46" spans="1:11" ht="16.2" customHeight="1">
      <c r="A46" s="2" t="s">
        <v>184</v>
      </c>
      <c r="B46" s="45"/>
      <c r="C46" s="53"/>
      <c r="D46" s="53"/>
      <c r="E46" s="102">
        <v>3150640</v>
      </c>
      <c r="F46" s="45"/>
      <c r="G46" s="102">
        <v>2509893</v>
      </c>
      <c r="H46" s="21"/>
      <c r="I46" s="102">
        <v>288178</v>
      </c>
      <c r="J46" s="45"/>
      <c r="K46" s="102">
        <v>425137</v>
      </c>
    </row>
    <row r="47" spans="1:11" ht="16.2" customHeight="1">
      <c r="A47" s="24"/>
      <c r="B47" s="23"/>
      <c r="C47" s="53"/>
      <c r="D47" s="53"/>
      <c r="E47" s="103"/>
      <c r="F47" s="45"/>
      <c r="G47" s="103"/>
      <c r="H47" s="45"/>
      <c r="I47" s="103"/>
      <c r="J47" s="21"/>
      <c r="K47" s="103"/>
    </row>
    <row r="48" spans="1:11" ht="16.2" customHeight="1">
      <c r="A48" s="24" t="s">
        <v>185</v>
      </c>
      <c r="B48" s="23"/>
      <c r="C48" s="53"/>
      <c r="D48" s="53"/>
      <c r="E48" s="103">
        <f>SUM(E45:E46)</f>
        <v>2246197</v>
      </c>
      <c r="F48" s="45"/>
      <c r="G48" s="103">
        <f>SUM(G45:G46)</f>
        <v>3150656</v>
      </c>
      <c r="H48" s="45"/>
      <c r="I48" s="103">
        <f>SUM(I45:I46)</f>
        <v>459484</v>
      </c>
      <c r="J48" s="21"/>
      <c r="K48" s="103">
        <f>SUM(K45:K46)</f>
        <v>288180</v>
      </c>
    </row>
    <row r="49" spans="1:11" ht="16.2" customHeight="1">
      <c r="A49" s="24" t="s">
        <v>186</v>
      </c>
      <c r="B49" s="23"/>
      <c r="C49" s="53"/>
      <c r="D49" s="53"/>
      <c r="E49" s="102">
        <v>-14</v>
      </c>
      <c r="F49" s="45"/>
      <c r="G49" s="102">
        <v>-16</v>
      </c>
      <c r="H49" s="21"/>
      <c r="I49" s="102">
        <v>-2</v>
      </c>
      <c r="J49" s="45"/>
      <c r="K49" s="102">
        <v>-2</v>
      </c>
    </row>
    <row r="50" spans="1:11" ht="16.2" customHeight="1">
      <c r="A50" s="24"/>
      <c r="B50" s="23"/>
      <c r="C50" s="53"/>
      <c r="D50" s="53"/>
      <c r="E50" s="103"/>
      <c r="F50" s="45"/>
      <c r="G50" s="103"/>
      <c r="H50" s="45"/>
      <c r="I50" s="103"/>
      <c r="J50" s="21"/>
      <c r="K50" s="103"/>
    </row>
    <row r="51" spans="1:11" ht="16.2" customHeight="1" thickBot="1">
      <c r="A51" s="36" t="s">
        <v>187</v>
      </c>
      <c r="B51" s="31"/>
      <c r="C51" s="19">
        <v>11</v>
      </c>
      <c r="D51" s="53"/>
      <c r="E51" s="104">
        <f>SUM(E48:E49)</f>
        <v>2246183</v>
      </c>
      <c r="F51" s="45"/>
      <c r="G51" s="104">
        <f>SUM(G48:G49)</f>
        <v>3150640</v>
      </c>
      <c r="H51" s="45"/>
      <c r="I51" s="104">
        <f>SUM(I48:I49)</f>
        <v>459482</v>
      </c>
      <c r="J51" s="21"/>
      <c r="K51" s="104">
        <f>SUM(K48:K49)</f>
        <v>288178</v>
      </c>
    </row>
    <row r="52" spans="1:11" ht="16.2" customHeight="1" thickTop="1">
      <c r="A52" s="36"/>
      <c r="B52" s="31"/>
      <c r="C52" s="53"/>
      <c r="D52" s="53"/>
      <c r="E52" s="105"/>
      <c r="F52" s="28"/>
      <c r="G52" s="105"/>
      <c r="H52" s="45"/>
      <c r="I52" s="105"/>
      <c r="J52" s="21"/>
    </row>
    <row r="53" spans="1:11" ht="16.2" customHeight="1">
      <c r="A53" s="36" t="s">
        <v>188</v>
      </c>
      <c r="B53" s="45"/>
      <c r="C53" s="53"/>
      <c r="D53" s="53"/>
      <c r="E53" s="103"/>
      <c r="F53" s="45"/>
      <c r="G53" s="103"/>
      <c r="H53" s="45"/>
      <c r="I53" s="103"/>
      <c r="J53" s="21"/>
      <c r="K53" s="103"/>
    </row>
    <row r="54" spans="1:11" ht="16.2" customHeight="1">
      <c r="A54" s="106"/>
      <c r="B54" s="2" t="s">
        <v>39</v>
      </c>
      <c r="C54" s="53"/>
      <c r="D54" s="53"/>
      <c r="E54" s="103">
        <v>0</v>
      </c>
      <c r="F54" s="45"/>
      <c r="G54" s="103">
        <v>130334</v>
      </c>
      <c r="H54" s="45"/>
      <c r="I54" s="103">
        <v>0</v>
      </c>
      <c r="J54" s="21"/>
      <c r="K54" s="103">
        <v>130334</v>
      </c>
    </row>
    <row r="55" spans="1:11" ht="16.2" customHeight="1">
      <c r="A55" s="24"/>
      <c r="B55" s="2" t="s">
        <v>189</v>
      </c>
      <c r="C55" s="19">
        <v>16</v>
      </c>
      <c r="D55" s="53"/>
      <c r="E55" s="103">
        <v>16314</v>
      </c>
      <c r="F55" s="45"/>
      <c r="G55" s="103">
        <v>11535</v>
      </c>
      <c r="H55" s="45"/>
      <c r="I55" s="103">
        <v>0</v>
      </c>
      <c r="J55" s="21"/>
      <c r="K55" s="103">
        <v>0</v>
      </c>
    </row>
    <row r="56" spans="1:11" ht="16.2" customHeight="1">
      <c r="A56" s="24"/>
      <c r="B56" s="2" t="s">
        <v>190</v>
      </c>
      <c r="C56" s="53"/>
      <c r="D56" s="53"/>
      <c r="E56" s="103"/>
      <c r="F56" s="45"/>
      <c r="G56" s="103"/>
      <c r="H56" s="45"/>
      <c r="I56" s="103"/>
      <c r="J56" s="21"/>
      <c r="K56" s="103"/>
    </row>
    <row r="57" spans="1:11" ht="16.2" customHeight="1">
      <c r="A57" s="24"/>
      <c r="B57" s="2" t="s">
        <v>191</v>
      </c>
      <c r="C57" s="19">
        <v>16</v>
      </c>
      <c r="D57" s="53"/>
      <c r="E57" s="103">
        <v>-155</v>
      </c>
      <c r="F57" s="45"/>
      <c r="G57" s="103">
        <v>2428</v>
      </c>
      <c r="H57" s="21"/>
      <c r="I57" s="103">
        <v>0</v>
      </c>
      <c r="J57" s="45"/>
      <c r="K57" s="103">
        <v>0</v>
      </c>
    </row>
    <row r="58" spans="1:11" ht="16.2" customHeight="1">
      <c r="A58" s="24"/>
      <c r="C58" s="19"/>
      <c r="D58" s="53"/>
      <c r="E58" s="103"/>
      <c r="F58" s="45"/>
      <c r="G58" s="103"/>
      <c r="H58" s="21"/>
      <c r="I58" s="103"/>
      <c r="J58" s="45"/>
      <c r="K58" s="103"/>
    </row>
    <row r="59" spans="1:11" ht="19.95" customHeight="1">
      <c r="A59" s="31"/>
      <c r="B59" s="31"/>
      <c r="C59" s="53"/>
      <c r="D59" s="53"/>
      <c r="J59" s="21"/>
    </row>
    <row r="60" spans="1:11" ht="22.2" customHeight="1">
      <c r="A60" s="131" t="s">
        <v>27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</row>
    <row r="61" spans="1:11" ht="16.2" customHeight="1">
      <c r="A61" s="24"/>
      <c r="C61" s="53"/>
      <c r="D61" s="53"/>
      <c r="E61" s="107"/>
      <c r="F61" s="22"/>
      <c r="G61" s="107"/>
      <c r="H61" s="46"/>
      <c r="I61" s="107"/>
      <c r="J61" s="21"/>
      <c r="K61" s="107"/>
    </row>
    <row r="62" spans="1:11" ht="16.2" customHeight="1">
      <c r="A62" s="24"/>
      <c r="C62" s="53"/>
      <c r="D62" s="53"/>
      <c r="E62" s="107"/>
      <c r="F62" s="22"/>
      <c r="G62" s="107"/>
      <c r="H62" s="46"/>
      <c r="I62" s="107"/>
      <c r="J62" s="21"/>
      <c r="K62" s="107"/>
    </row>
    <row r="63" spans="1:11" ht="16.2" customHeight="1">
      <c r="A63" s="24"/>
      <c r="C63" s="53"/>
      <c r="D63" s="53"/>
      <c r="E63" s="107"/>
      <c r="F63" s="22"/>
      <c r="G63" s="107"/>
      <c r="H63" s="46"/>
      <c r="I63" s="107"/>
      <c r="J63" s="21"/>
      <c r="K63" s="107"/>
    </row>
    <row r="64" spans="1:11" ht="16.2" customHeight="1">
      <c r="A64" s="24"/>
      <c r="C64" s="53"/>
      <c r="D64" s="53"/>
      <c r="E64" s="107"/>
      <c r="F64" s="22"/>
      <c r="G64" s="107"/>
      <c r="H64" s="46"/>
      <c r="I64" s="107"/>
      <c r="J64" s="21"/>
      <c r="K64" s="107"/>
    </row>
    <row r="65" spans="1:11" ht="16.2" customHeight="1">
      <c r="A65" s="24"/>
      <c r="C65" s="53"/>
      <c r="D65" s="53"/>
      <c r="E65" s="107"/>
      <c r="F65" s="22"/>
      <c r="G65" s="107"/>
      <c r="H65" s="46"/>
      <c r="I65" s="107"/>
      <c r="J65" s="21"/>
      <c r="K65" s="107"/>
    </row>
    <row r="66" spans="1:11" ht="16.2" customHeight="1">
      <c r="A66" s="24"/>
      <c r="C66" s="53"/>
      <c r="D66" s="53"/>
      <c r="E66" s="107"/>
      <c r="F66" s="22"/>
      <c r="G66" s="107"/>
      <c r="H66" s="46"/>
      <c r="I66" s="107"/>
      <c r="J66" s="21"/>
      <c r="K66" s="107"/>
    </row>
    <row r="67" spans="1:11" ht="16.2" customHeight="1">
      <c r="A67" s="24"/>
      <c r="C67" s="53"/>
      <c r="D67" s="53"/>
      <c r="E67" s="107"/>
      <c r="F67" s="22"/>
      <c r="G67" s="107"/>
      <c r="H67" s="46"/>
      <c r="I67" s="107"/>
      <c r="J67" s="21"/>
      <c r="K67" s="107"/>
    </row>
    <row r="68" spans="1:11" ht="16.2" customHeight="1">
      <c r="A68" s="24"/>
      <c r="C68" s="53"/>
      <c r="D68" s="53"/>
      <c r="E68" s="107"/>
      <c r="F68" s="22"/>
      <c r="G68" s="107"/>
      <c r="H68" s="46"/>
      <c r="I68" s="107"/>
      <c r="J68" s="21"/>
      <c r="K68" s="107"/>
    </row>
    <row r="69" spans="1:11" ht="16.2" customHeight="1">
      <c r="A69" s="24"/>
      <c r="C69" s="53"/>
      <c r="D69" s="53"/>
      <c r="E69" s="107"/>
      <c r="F69" s="22"/>
      <c r="G69" s="107"/>
      <c r="H69" s="46"/>
      <c r="I69" s="107"/>
      <c r="J69" s="21"/>
      <c r="K69" s="107"/>
    </row>
    <row r="70" spans="1:11" ht="16.2" customHeight="1">
      <c r="A70" s="24"/>
      <c r="C70" s="53"/>
      <c r="D70" s="53"/>
      <c r="E70" s="107"/>
      <c r="F70" s="22"/>
      <c r="G70" s="107"/>
      <c r="H70" s="46"/>
      <c r="I70" s="107"/>
      <c r="J70" s="21"/>
      <c r="K70" s="107"/>
    </row>
    <row r="71" spans="1:11" ht="16.2" customHeight="1">
      <c r="A71" s="24"/>
      <c r="C71" s="53"/>
      <c r="D71" s="53"/>
      <c r="E71" s="107"/>
      <c r="F71" s="22"/>
      <c r="G71" s="107"/>
      <c r="H71" s="46"/>
      <c r="I71" s="107"/>
      <c r="J71" s="21"/>
      <c r="K71" s="107"/>
    </row>
    <row r="72" spans="1:11" ht="16.2" customHeight="1">
      <c r="A72" s="24"/>
      <c r="C72" s="53"/>
      <c r="D72" s="53"/>
      <c r="E72" s="107"/>
      <c r="F72" s="22"/>
      <c r="G72" s="107"/>
      <c r="H72" s="46"/>
      <c r="I72" s="107"/>
      <c r="J72" s="21"/>
      <c r="K72" s="107"/>
    </row>
    <row r="73" spans="1:11" ht="16.2" customHeight="1">
      <c r="A73" s="24"/>
      <c r="C73" s="53"/>
      <c r="D73" s="53"/>
      <c r="E73" s="107"/>
      <c r="F73" s="22"/>
      <c r="G73" s="107"/>
      <c r="H73" s="46"/>
      <c r="I73" s="107"/>
      <c r="J73" s="21"/>
      <c r="K73" s="107"/>
    </row>
    <row r="74" spans="1:11" ht="16.2" customHeight="1">
      <c r="A74" s="24"/>
      <c r="C74" s="53"/>
      <c r="D74" s="53"/>
      <c r="E74" s="107"/>
      <c r="F74" s="22"/>
      <c r="G74" s="107"/>
      <c r="H74" s="46"/>
      <c r="I74" s="107"/>
      <c r="J74" s="21"/>
      <c r="K74" s="107"/>
    </row>
    <row r="75" spans="1:11" ht="16.2" customHeight="1">
      <c r="A75" s="24"/>
      <c r="C75" s="53"/>
      <c r="D75" s="53"/>
      <c r="E75" s="107"/>
      <c r="F75" s="22"/>
      <c r="G75" s="107"/>
      <c r="H75" s="46"/>
      <c r="I75" s="107"/>
      <c r="J75" s="21"/>
      <c r="K75" s="107"/>
    </row>
    <row r="76" spans="1:11" ht="16.2" customHeight="1">
      <c r="A76" s="24"/>
      <c r="C76" s="53"/>
      <c r="D76" s="53"/>
      <c r="E76" s="107"/>
      <c r="F76" s="22"/>
      <c r="G76" s="107"/>
      <c r="H76" s="46"/>
      <c r="I76" s="107"/>
      <c r="J76" s="21"/>
      <c r="K76" s="107"/>
    </row>
    <row r="77" spans="1:11" ht="16.2" customHeight="1">
      <c r="A77" s="24"/>
      <c r="C77" s="53"/>
      <c r="D77" s="53"/>
      <c r="E77" s="107"/>
      <c r="F77" s="22"/>
      <c r="G77" s="107"/>
      <c r="H77" s="46"/>
      <c r="I77" s="107"/>
      <c r="J77" s="21"/>
      <c r="K77" s="107"/>
    </row>
    <row r="78" spans="1:11" ht="16.2" customHeight="1">
      <c r="A78" s="24"/>
      <c r="C78" s="53"/>
      <c r="D78" s="53"/>
      <c r="E78" s="107"/>
      <c r="F78" s="22"/>
      <c r="G78" s="107"/>
      <c r="H78" s="46"/>
      <c r="I78" s="107"/>
      <c r="J78" s="21"/>
      <c r="K78" s="107"/>
    </row>
    <row r="79" spans="1:11" ht="16.2" customHeight="1">
      <c r="A79" s="24"/>
      <c r="C79" s="53"/>
      <c r="D79" s="53"/>
      <c r="E79" s="107"/>
      <c r="F79" s="22"/>
      <c r="G79" s="107"/>
      <c r="H79" s="46"/>
      <c r="I79" s="107"/>
      <c r="J79" s="21"/>
      <c r="K79" s="107"/>
    </row>
    <row r="80" spans="1:11" ht="16.2" customHeight="1">
      <c r="A80" s="24"/>
      <c r="C80" s="53"/>
      <c r="D80" s="53"/>
      <c r="E80" s="107"/>
      <c r="F80" s="22"/>
      <c r="G80" s="107"/>
      <c r="H80" s="46"/>
      <c r="I80" s="107"/>
      <c r="J80" s="21"/>
      <c r="K80" s="107"/>
    </row>
    <row r="81" spans="1:11" ht="16.2" customHeight="1">
      <c r="A81" s="24"/>
      <c r="C81" s="53"/>
      <c r="D81" s="53"/>
      <c r="E81" s="107"/>
      <c r="F81" s="22"/>
      <c r="G81" s="107"/>
      <c r="H81" s="46"/>
      <c r="I81" s="107"/>
      <c r="J81" s="21"/>
      <c r="K81" s="107"/>
    </row>
    <row r="82" spans="1:11" ht="16.2" customHeight="1">
      <c r="A82" s="24"/>
      <c r="C82" s="53"/>
      <c r="D82" s="53"/>
      <c r="E82" s="107"/>
      <c r="F82" s="22"/>
      <c r="G82" s="107"/>
      <c r="H82" s="46"/>
      <c r="I82" s="107"/>
      <c r="J82" s="21"/>
      <c r="K82" s="107"/>
    </row>
    <row r="83" spans="1:11" ht="16.2" customHeight="1">
      <c r="A83" s="24"/>
      <c r="C83" s="53"/>
      <c r="D83" s="53"/>
      <c r="E83" s="107"/>
      <c r="F83" s="22"/>
      <c r="G83" s="107"/>
      <c r="H83" s="46"/>
      <c r="I83" s="107"/>
      <c r="J83" s="21"/>
      <c r="K83" s="107"/>
    </row>
    <row r="84" spans="1:11" ht="16.2" customHeight="1">
      <c r="A84" s="24"/>
      <c r="C84" s="53"/>
      <c r="D84" s="53"/>
      <c r="E84" s="107"/>
      <c r="F84" s="22"/>
      <c r="G84" s="107"/>
      <c r="H84" s="46"/>
      <c r="I84" s="107"/>
      <c r="J84" s="21"/>
      <c r="K84" s="107"/>
    </row>
    <row r="85" spans="1:11" ht="16.2" customHeight="1">
      <c r="A85" s="24"/>
      <c r="C85" s="53"/>
      <c r="D85" s="53"/>
      <c r="E85" s="107"/>
      <c r="F85" s="22"/>
      <c r="G85" s="107"/>
      <c r="H85" s="46"/>
      <c r="I85" s="107"/>
      <c r="J85" s="21"/>
      <c r="K85" s="107"/>
    </row>
    <row r="86" spans="1:11" ht="16.2" customHeight="1">
      <c r="A86" s="24"/>
      <c r="C86" s="53"/>
      <c r="D86" s="53"/>
      <c r="E86" s="107"/>
      <c r="F86" s="22"/>
      <c r="G86" s="107"/>
      <c r="H86" s="46"/>
      <c r="I86" s="107"/>
      <c r="J86" s="21"/>
      <c r="K86" s="107"/>
    </row>
    <row r="87" spans="1:11" ht="8.25" customHeight="1">
      <c r="A87" s="24"/>
      <c r="C87" s="53"/>
      <c r="D87" s="53"/>
      <c r="E87" s="107"/>
      <c r="F87" s="22"/>
      <c r="G87" s="107"/>
      <c r="H87" s="46"/>
      <c r="I87" s="107"/>
      <c r="J87" s="21"/>
      <c r="K87" s="107"/>
    </row>
    <row r="88" spans="1:11" ht="22.2" customHeight="1">
      <c r="A88" s="131" t="s">
        <v>27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</row>
  </sheetData>
  <mergeCells count="7">
    <mergeCell ref="A2:G2"/>
    <mergeCell ref="E7:G7"/>
    <mergeCell ref="I7:K7"/>
    <mergeCell ref="A88:K88"/>
    <mergeCell ref="A60:K60"/>
    <mergeCell ref="E6:G6"/>
    <mergeCell ref="I6:K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Header>&amp;C&amp;"Calibri"&amp;10&amp;K000000 Internal&amp;1#_x000D_</oddHeader>
    <oddFooter>&amp;R&amp;"Arial,Regular"&amp;9&amp;P</oddFooter>
  </headerFooter>
  <rowBreaks count="1" manualBreakCount="1">
    <brk id="60" max="10" man="1"/>
  </rowBreaks>
  <ignoredErrors>
    <ignoredError sqref="H9 J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0820af1-e82f-496e-bbcb-d9502914b7b2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3f5fc5-1042-484c-a5aa-ce9ab9f9e5c4" xsi:nil="true"/>
    <lcf76f155ced4ddcb4097134ff3c332f xmlns="590e5bb9-7f7d-4112-ab5d-634757ea7385">
      <Terms xmlns="http://schemas.microsoft.com/office/infopath/2007/PartnerControls"/>
    </lcf76f155ced4ddcb4097134ff3c332f>
    <MailPreviewData xmlns="bd3f5fc5-1042-484c-a5aa-ce9ab9f9e5c4" xsi:nil="true"/>
    <b7121009084340dab24a33cdbba87b0c xmlns="bd3f5fc5-1042-484c-a5aa-ce9ab9f9e5c4">
      <Terms xmlns="http://schemas.microsoft.com/office/infopath/2007/PartnerControls"/>
    </b7121009084340dab24a33cdbba87b0c>
    <DossierOwner xmlns="bd3f5fc5-1042-484c-a5aa-ce9ab9f9e5c4">
      <UserInfo>
        <DisplayName>Hengkietisak, Korakot (Allianz Ayudhya General Insurance Pcl.)</DisplayName>
        <AccountId>12</AccountId>
        <AccountType/>
      </UserInfo>
    </DossierOwner>
    <DossierStatus xmlns="bd3f5fc5-1042-484c-a5aa-ce9ab9f9e5c4">Open</DossierStatus>
    <TaxCatchAllLabel xmlns="bd3f5fc5-1042-484c-a5aa-ce9ab9f9e5c4" xsi:nil="true"/>
    <h1d83433e68e46aa9471e1351718c334 xmlns="bd3f5fc5-1042-484c-a5aa-ce9ab9f9e5c4">
      <Terms xmlns="http://schemas.microsoft.com/office/infopath/2007/PartnerControls"/>
    </h1d83433e68e46aa9471e1351718c334>
    <ContractExpirationDate xmlns="bd3f5fc5-1042-484c-a5aa-ce9ab9f9e5c4" xsi:nil="true"/>
    <ContractDate xmlns="bd3f5fc5-1042-484c-a5aa-ce9ab9f9e5c4" xsi:nil="true"/>
    <_dlc_DocId xmlns="bd3f5fc5-1042-484c-a5aa-ce9ab9f9e5c4">VRPZJ6MSHPYR-672059557-194564</_dlc_DocId>
    <_dlc_DocIdUrl xmlns="bd3f5fc5-1042-484c-a5aa-ce9ab9f9e5c4">
      <Url>https://allianzms.sharepoint.com/teams/TH0035-7898809/_layouts/15/DocIdRedir.aspx?ID=VRPZJ6MSHPYR-672059557-194564</Url>
      <Description>VRPZJ6MSHPYR-672059557-194564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4309E750C9A343B206CDE1A0F1BD8C" ma:contentTypeVersion="90" ma:contentTypeDescription="Create a new document." ma:contentTypeScope="" ma:versionID="cb1a54d86c5783ea095dc58b96d5e6b5">
  <xsd:schema xmlns:xsd="http://www.w3.org/2001/XMLSchema" xmlns:xs="http://www.w3.org/2001/XMLSchema" xmlns:p="http://schemas.microsoft.com/office/2006/metadata/properties" xmlns:ns2="bd3f5fc5-1042-484c-a5aa-ce9ab9f9e5c4" xmlns:ns3="590e5bb9-7f7d-4112-ab5d-634757ea7385" targetNamespace="http://schemas.microsoft.com/office/2006/metadata/properties" ma:root="true" ma:fieldsID="85e8058ef37199576edbf59e4f0e6857" ns2:_="" ns3:_="">
    <xsd:import namespace="bd3f5fc5-1042-484c-a5aa-ce9ab9f9e5c4"/>
    <xsd:import namespace="590e5bb9-7f7d-4112-ab5d-634757ea7385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h1d83433e68e46aa9471e1351718c334" minOccurs="0"/>
                <xsd:element ref="ns2:TaxCatchAll" minOccurs="0"/>
                <xsd:element ref="ns2:TaxCatchAllLabel" minOccurs="0"/>
                <xsd:element ref="ns2:MailPreviewData" minOccurs="0"/>
                <xsd:element ref="ns2:ContractExpirationDate" minOccurs="0"/>
                <xsd:element ref="ns2:b7121009084340dab24a33cdbba87b0c" minOccurs="0"/>
                <xsd:element ref="ns2:Contract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2:DossierOwner" minOccurs="0"/>
                <xsd:element ref="ns2:_dlc_DocId" minOccurs="0"/>
                <xsd:element ref="ns2:_dlc_DocIdUrl" minOccurs="0"/>
                <xsd:element ref="ns2:_dlc_DocIdPersistId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f5fc5-1042-484c-a5aa-ce9ab9f9e5c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 Status" ma:default="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h1d83433e68e46aa9471e1351718c334" ma:index="9" nillable="true" ma:taxonomy="true" ma:internalName="h1d83433e68e46aa9471e1351718c334" ma:taxonomyFieldName="Document_Class" ma:displayName="Document Class" ma:fieldId="{11d83433-e68e-46aa-9471-e1351718c334}" ma:sspId="10820af1-e82f-496e-bbcb-d9502914b7b2" ma:termSetId="a8fe5516-3f25-4a18-9fe8-9ec61fcfeb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e2db1f-c33e-4051-8a2c-7562be33f92c}" ma:internalName="TaxCatchAll" ma:readOnly="false" ma:showField="CatchAllData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e2db1f-c33e-4051-8a2c-7562be33f92c}" ma:internalName="TaxCatchAllLabel" ma:readOnly="false" ma:showField="CatchAllDataLabel" ma:web="bd3f5fc5-1042-484c-a5aa-ce9ab9f9e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ilPreviewData" ma:index="13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ContractExpirationDate" ma:index="14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b7121009084340dab24a33cdbba87b0c" ma:index="15" nillable="true" ma:taxonomy="true" ma:internalName="b7121009084340dab24a33cdbba87b0c" ma:taxonomyFieldName="Contract_Type" ma:displayName="Contract Type" ma:readOnly="false" ma:fieldId="{b7121009-0843-40da-b24a-33cdbba87b0c}" ma:sspId="10820af1-e82f-496e-bbcb-d9502914b7b2" ma:termSetId="70805c8f-f58a-429f-b5cb-62c5b6dc55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ractDate" ma:index="17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ssierOwner" ma:index="31" nillable="true" ma:displayName="Dossier owner(s)" ma:description="Person(s) owning the dossier." ma:hidden="true" ma:internalName="Dossier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3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0e5bb9-7f7d-4112-ab5d-634757ea7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662081B-8775-4E23-85E8-4C50BE39C54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99ACB55-E0F6-4816-9E94-05BC23E4E006}">
  <ds:schemaRefs>
    <ds:schemaRef ds:uri="http://purl.org/dc/terms/"/>
    <ds:schemaRef ds:uri="590e5bb9-7f7d-4112-ab5d-634757ea7385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d3f5fc5-1042-484c-a5aa-ce9ab9f9e5c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AE98BA-490E-49DA-8EC4-8BC4F56BE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f5fc5-1042-484c-a5aa-ce9ab9f9e5c4"/>
    <ds:schemaRef ds:uri="590e5bb9-7f7d-4112-ab5d-634757ea73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631ACDD-CE40-4C47-92E7-F70753B8DC2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8B17CBD-6416-4A4A-B782-B4FC01DD1F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BS6-7</vt:lpstr>
      <vt:lpstr>PL8-9</vt:lpstr>
      <vt:lpstr>SH10</vt:lpstr>
      <vt:lpstr>SH11</vt:lpstr>
      <vt:lpstr>CF12</vt:lpstr>
      <vt:lpstr>'BS6-7'!Print_Area</vt:lpstr>
      <vt:lpstr>'CF12'!Print_Area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tbaichaiban</dc:creator>
  <cp:keywords/>
  <dc:description/>
  <cp:lastModifiedBy>Wannawitthaya, Angsama (Allianz Ayudhya General Insura</cp:lastModifiedBy>
  <cp:revision/>
  <cp:lastPrinted>2026-02-25T08:18:49Z</cp:lastPrinted>
  <dcterms:created xsi:type="dcterms:W3CDTF">2011-05-03T04:28:01Z</dcterms:created>
  <dcterms:modified xsi:type="dcterms:W3CDTF">2026-02-27T01:37:29Z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0x0101000D4309E750C9A343B206CDE1A0F1BD8C</vt:lpwstr>
  </property>
  <property fmtid="{D5CDD505-2E9C-101B-9397-08002B2CF9AE}" pid="3" name="MediaServiceImageTags">
    <vt:lpwstr/>
  </property>
  <property fmtid="{D5CDD505-2E9C-101B-9397-08002B2CF9AE}" pid="4" name="MSIP_Label_863bc15e-e7bf-41c1-bdb3-03882d8a2e2c_Enabled">
    <vt:lpwstr>true</vt:lpwstr>
  </property>
  <property fmtid="{D5CDD505-2E9C-101B-9397-08002B2CF9AE}" pid="5" name="MSIP_Label_863bc15e-e7bf-41c1-bdb3-03882d8a2e2c_SetDate">
    <vt:lpwstr>2026-02-26T11:16:22Z</vt:lpwstr>
  </property>
  <property fmtid="{D5CDD505-2E9C-101B-9397-08002B2CF9AE}" pid="6" name="MSIP_Label_863bc15e-e7bf-41c1-bdb3-03882d8a2e2c_Method">
    <vt:lpwstr>Privileged</vt:lpwstr>
  </property>
  <property fmtid="{D5CDD505-2E9C-101B-9397-08002B2CF9AE}" pid="7" name="MSIP_Label_863bc15e-e7bf-41c1-bdb3-03882d8a2e2c_Name">
    <vt:lpwstr>863bc15e-e7bf-41c1-bdb3-03882d8a2e2c</vt:lpwstr>
  </property>
  <property fmtid="{D5CDD505-2E9C-101B-9397-08002B2CF9AE}" pid="8" name="MSIP_Label_863bc15e-e7bf-41c1-bdb3-03882d8a2e2c_SiteId">
    <vt:lpwstr>6e06e42d-6925-47c6-b9e7-9581c7ca302a</vt:lpwstr>
  </property>
  <property fmtid="{D5CDD505-2E9C-101B-9397-08002B2CF9AE}" pid="9" name="MSIP_Label_863bc15e-e7bf-41c1-bdb3-03882d8a2e2c_ActionId">
    <vt:lpwstr>1d85ada7-206f-4abe-87c3-f432bc58ed25</vt:lpwstr>
  </property>
  <property fmtid="{D5CDD505-2E9C-101B-9397-08002B2CF9AE}" pid="10" name="MSIP_Label_863bc15e-e7bf-41c1-bdb3-03882d8a2e2c_ContentBits">
    <vt:lpwstr>1</vt:lpwstr>
  </property>
  <property fmtid="{D5CDD505-2E9C-101B-9397-08002B2CF9AE}" pid="11" name="MSIP_Label_863bc15e-e7bf-41c1-bdb3-03882d8a2e2c_Tag">
    <vt:lpwstr>10, 0, 1, 1</vt:lpwstr>
  </property>
  <property fmtid="{D5CDD505-2E9C-101B-9397-08002B2CF9AE}" pid="12" name="DossierDepartment">
    <vt:lpwstr/>
  </property>
  <property fmtid="{D5CDD505-2E9C-101B-9397-08002B2CF9AE}" pid="13" name="AllianzContractingParties">
    <vt:lpwstr/>
  </property>
  <property fmtid="{D5CDD505-2E9C-101B-9397-08002B2CF9AE}" pid="14" name="Document_Class">
    <vt:lpwstr/>
  </property>
  <property fmtid="{D5CDD505-2E9C-101B-9397-08002B2CF9AE}" pid="15" name="j8fc599d27d242c7b1f3118a46472cdf">
    <vt:lpwstr/>
  </property>
  <property fmtid="{D5CDD505-2E9C-101B-9397-08002B2CF9AE}" pid="16" name="kbc92a7e5e59472594a1df9e874b6e72">
    <vt:lpwstr/>
  </property>
  <property fmtid="{D5CDD505-2E9C-101B-9397-08002B2CF9AE}" pid="17" name="_dlc_DocIdItemGuid">
    <vt:lpwstr>c6ef3b10-16ae-43e6-a996-0a7bf49fb771</vt:lpwstr>
  </property>
</Properties>
</file>