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40d6498ef32667f/Team ai mai waii/BTNC/YE'68/FS/FS/TH/"/>
    </mc:Choice>
  </mc:AlternateContent>
  <xr:revisionPtr revIDLastSave="601" documentId="13_ncr:1_{BDDEB93C-EE41-4C13-A540-EA0013E67A9C}" xr6:coauthVersionLast="47" xr6:coauthVersionMax="47" xr10:uidLastSave="{DAE972C0-0C0B-497E-B960-654F34480741}"/>
  <bookViews>
    <workbookView xWindow="-120" yWindow="-120" windowWidth="29040" windowHeight="15720" xr2:uid="{68849BCE-EC27-4C6A-A78A-5F5B209EBD77}"/>
  </bookViews>
  <sheets>
    <sheet name="BS" sheetId="1" r:id="rId1"/>
    <sheet name="PL (12M)" sheetId="2" r:id="rId2"/>
    <sheet name="SH" sheetId="3" r:id="rId3"/>
    <sheet name="CF" sheetId="4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">#REF!</definedName>
    <definedName name="\q">#REF!</definedName>
    <definedName name="\R">#REF!</definedName>
    <definedName name="\S">#REF!</definedName>
    <definedName name="\u">#REF!</definedName>
    <definedName name="\x">#REF!</definedName>
    <definedName name="_?">#REF!</definedName>
    <definedName name="_????">#REF!</definedName>
    <definedName name="_?????">#REF!</definedName>
    <definedName name="__?">#REF!</definedName>
    <definedName name="__????">#REF!</definedName>
    <definedName name="__?????">#REF!</definedName>
    <definedName name="___?">#REF!</definedName>
    <definedName name="___????">#REF!</definedName>
    <definedName name="___?????">#REF!</definedName>
    <definedName name="____?">#REF!</definedName>
    <definedName name="____????">#REF!</definedName>
    <definedName name="___________________kkk1" hidden="1">#REF!</definedName>
    <definedName name="__________________a1" hidden="1">{"'Sheet1'!$L$16"}</definedName>
    <definedName name="__________________kkk1" hidden="1">#REF!</definedName>
    <definedName name="__________________NSO2" hidden="1">{"'Sheet1'!$L$16"}</definedName>
    <definedName name="__________________PUR6" hidden="1">{#N/A,#N/A,FALSE,"Sheet2"}</definedName>
    <definedName name="__________________QUY3" hidden="1">{#N/A,#N/A,FALSE,"Sheet2"}</definedName>
    <definedName name="__________________zz1">#N/A</definedName>
    <definedName name="_________________kkk1" hidden="1">#REF!</definedName>
    <definedName name="________________cpd2">#REF!</definedName>
    <definedName name="________________cpd3">#REF!</definedName>
    <definedName name="________________kkk1" hidden="1">#REF!</definedName>
    <definedName name="________________NSO2" hidden="1">{"'Sheet1'!$L$16"}</definedName>
    <definedName name="________________PUR6" hidden="1">{#N/A,#N/A,FALSE,"Sheet2"}</definedName>
    <definedName name="________________QUY3" hidden="1">{#N/A,#N/A,FALSE,"Sheet2"}</definedName>
    <definedName name="________________zz1">#N/A</definedName>
    <definedName name="_______________a1" hidden="1">{"'Sheet1'!$L$16"}</definedName>
    <definedName name="_______________cpd2">#REF!</definedName>
    <definedName name="_______________cpd3">#REF!</definedName>
    <definedName name="_______________kkk1" hidden="1">#REF!</definedName>
    <definedName name="_______________NSO2" hidden="1">{"'Sheet1'!$L$16"}</definedName>
    <definedName name="_______________PUR6" hidden="1">{#N/A,#N/A,FALSE,"Sheet2"}</definedName>
    <definedName name="_______________QUY3" hidden="1">{#N/A,#N/A,FALSE,"Sheet2"}</definedName>
    <definedName name="_______________zz1">#N/A</definedName>
    <definedName name="______________a1" hidden="1">{"'Sheet1'!$L$16"}</definedName>
    <definedName name="______________cpd1">#REF!</definedName>
    <definedName name="______________cpd2">#REF!</definedName>
    <definedName name="______________cpd3">#REF!</definedName>
    <definedName name="______________kkk1" hidden="1">#REF!</definedName>
    <definedName name="______________NSO2" hidden="1">{"'Sheet1'!$L$16"}</definedName>
    <definedName name="______________PPE2" hidden="1">#REF!</definedName>
    <definedName name="______________PUR6" hidden="1">{#N/A,#N/A,FALSE,"Sheet2"}</definedName>
    <definedName name="______________QUY3" hidden="1">{#N/A,#N/A,FALSE,"Sheet2"}</definedName>
    <definedName name="______________zz1">#N/A</definedName>
    <definedName name="_____________a1" hidden="1">{"'Sheet1'!$L$16"}</definedName>
    <definedName name="_____________cpd1">#REF!</definedName>
    <definedName name="_____________cpd2">#REF!</definedName>
    <definedName name="_____________cpd3">#REF!</definedName>
    <definedName name="_____________DAT14">#REF!</definedName>
    <definedName name="_____________kkk1" hidden="1">#REF!</definedName>
    <definedName name="_____________NSO2" hidden="1">{"'Sheet1'!$L$16"}</definedName>
    <definedName name="_____________PPE2" hidden="1">#REF!</definedName>
    <definedName name="_____________PUR6" hidden="1">{#N/A,#N/A,FALSE,"Sheet2"}</definedName>
    <definedName name="_____________QUY3" hidden="1">{#N/A,#N/A,FALSE,"Sheet2"}</definedName>
    <definedName name="_____________zz1">#N/A</definedName>
    <definedName name="____________cpd1">#REF!</definedName>
    <definedName name="____________cpd2">#REF!</definedName>
    <definedName name="____________cpd3">#REF!</definedName>
    <definedName name="____________DAT14">#REF!</definedName>
    <definedName name="____________INC20">#REF!</definedName>
    <definedName name="____________INC21">#REF!</definedName>
    <definedName name="____________INC99">#REF!</definedName>
    <definedName name="____________ji1">#REF!</definedName>
    <definedName name="____________kkk1" hidden="1">#REF!</definedName>
    <definedName name="____________lap1">#REF!</definedName>
    <definedName name="____________lap2">#REF!</definedName>
    <definedName name="____________NET1">#REF!</definedName>
    <definedName name="____________NET2">#REF!</definedName>
    <definedName name="____________PPE2" hidden="1">#REF!</definedName>
    <definedName name="___________cpd1">#REF!</definedName>
    <definedName name="___________cpd2">#REF!</definedName>
    <definedName name="___________cpd3">#REF!</definedName>
    <definedName name="___________DAT14">#REF!</definedName>
    <definedName name="___________INC20">#REF!</definedName>
    <definedName name="___________INC21">#REF!</definedName>
    <definedName name="___________INC99">#REF!</definedName>
    <definedName name="___________ji1">#REF!</definedName>
    <definedName name="___________kkk1" hidden="1">#REF!</definedName>
    <definedName name="___________lap1">#REF!</definedName>
    <definedName name="___________lap2">#REF!</definedName>
    <definedName name="___________NET1">#REF!</definedName>
    <definedName name="___________NET2">#REF!</definedName>
    <definedName name="___________NSO2" hidden="1">{"'Sheet1'!$L$16"}</definedName>
    <definedName name="___________PPE2" hidden="1">#REF!</definedName>
    <definedName name="___________PUR6" hidden="1">{#N/A,#N/A,FALSE,"Sheet2"}</definedName>
    <definedName name="___________QUY3" hidden="1">{#N/A,#N/A,FALSE,"Sheet2"}</definedName>
    <definedName name="__________cpd1">#REF!</definedName>
    <definedName name="__________cpd2">#REF!</definedName>
    <definedName name="__________cpd3">#REF!</definedName>
    <definedName name="__________DAT14">#REF!</definedName>
    <definedName name="__________INC20">#REF!</definedName>
    <definedName name="__________INC21">#REF!</definedName>
    <definedName name="__________INC99">#REF!</definedName>
    <definedName name="__________ji1">#REF!</definedName>
    <definedName name="__________kkk1" hidden="1">#REF!</definedName>
    <definedName name="__________lap1">#REF!</definedName>
    <definedName name="__________lap2">#REF!</definedName>
    <definedName name="__________NET1">#REF!</definedName>
    <definedName name="__________NET2">#REF!</definedName>
    <definedName name="__________nn2" hidden="1">{"'Model'!$A$1:$N$53"}</definedName>
    <definedName name="__________PPE2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zz1">IF(#REF!,#REF!+#REF!,#REF!)</definedName>
    <definedName name="_________cpd1">#REF!</definedName>
    <definedName name="_________cpd2">#REF!</definedName>
    <definedName name="_________cpd3">#REF!</definedName>
    <definedName name="_________DAT14">#REF!</definedName>
    <definedName name="_________INC20">#REF!</definedName>
    <definedName name="_________INC21">#REF!</definedName>
    <definedName name="_________INC99">#REF!</definedName>
    <definedName name="_________ji1">#REF!</definedName>
    <definedName name="_________kkk1" hidden="1">#REF!</definedName>
    <definedName name="_________lap1">#REF!</definedName>
    <definedName name="_________lap2">#REF!</definedName>
    <definedName name="_________NET1">#REF!</definedName>
    <definedName name="_________NET2">#REF!</definedName>
    <definedName name="_________NSO2" hidden="1">{"'Sheet1'!$L$16"}</definedName>
    <definedName name="_________PPE2" hidden="1">#REF!</definedName>
    <definedName name="_________PUR6" hidden="1">{#N/A,#N/A,FALSE,"Sheet2"}</definedName>
    <definedName name="_________QUY3" hidden="1">{#N/A,#N/A,FALSE,"Sheet2"}</definedName>
    <definedName name="_________RM2081">#REF!</definedName>
    <definedName name="_________zz1">#N/A</definedName>
    <definedName name="________a1" hidden="1">{"'Sheet1'!$L$16"}</definedName>
    <definedName name="________cpd1">#REF!</definedName>
    <definedName name="________cpd2">#REF!</definedName>
    <definedName name="________cpd3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8">#REF!</definedName>
    <definedName name="________DAT7">#REF!</definedName>
    <definedName name="________INC20">#REF!</definedName>
    <definedName name="________INC21">#REF!</definedName>
    <definedName name="________INC99">#REF!</definedName>
    <definedName name="________ji1">#REF!</definedName>
    <definedName name="________kkk1" hidden="1">#REF!</definedName>
    <definedName name="________lap1">#REF!</definedName>
    <definedName name="________lap2">#REF!</definedName>
    <definedName name="________LT1098">#REF!</definedName>
    <definedName name="________LT1137">#REF!</definedName>
    <definedName name="________LT8888">#REF!</definedName>
    <definedName name="________NET1">#REF!</definedName>
    <definedName name="________NET2">#REF!</definedName>
    <definedName name="________nn2" hidden="1">{"'Model'!$A$1:$N$53"}</definedName>
    <definedName name="________NSO2" hidden="1">{"'Sheet1'!$L$16"}</definedName>
    <definedName name="________PPE2" hidden="1">#REF!</definedName>
    <definedName name="________PUR6" hidden="1">{#N/A,#N/A,FALSE,"Sheet2"}</definedName>
    <definedName name="________QUY3" hidden="1">{#N/A,#N/A,FALSE,"Sheet2"}</definedName>
    <definedName name="________RM208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zz1">#N/A</definedName>
    <definedName name="_______a1" hidden="1">{"'Sheet1'!$L$16"}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INC20">#REF!</definedName>
    <definedName name="_______INC21">#REF!</definedName>
    <definedName name="_______INC99">#REF!</definedName>
    <definedName name="_______ji1">#REF!</definedName>
    <definedName name="_______JJ1">#REF!</definedName>
    <definedName name="_______JJ2">#REF!</definedName>
    <definedName name="_______kkk1" hidden="1">#REF!</definedName>
    <definedName name="_______lap1">#REF!</definedName>
    <definedName name="_______lap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T1">#REF!</definedName>
    <definedName name="_______NET2">#REF!</definedName>
    <definedName name="_______nn2" hidden="1">{"'Model'!$A$1:$N$53"}</definedName>
    <definedName name="_______NSO2" hidden="1">{"'Sheet1'!$L$16"}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PE2" hidden="1">#REF!</definedName>
    <definedName name="_______PUR6" hidden="1">{#N/A,#N/A,FALSE,"Sheet2"}</definedName>
    <definedName name="_______QUY3" hidden="1">{#N/A,#N/A,FALSE,"Sheet2"}</definedName>
    <definedName name="_______RM208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2">MATCH(0.01,#REF!,-1)+1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fn.BAHTTEXT" hidden="1">#NAME?</definedName>
    <definedName name="_______zz1">#N/A</definedName>
    <definedName name="______a1" hidden="1">{"'Sheet1'!$L$16"}</definedName>
    <definedName name="______AGM2" hidden="1">{#N/A,#N/A,TRUE,"M [OS-05]-00(1)"}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JJ1">#REF!</definedName>
    <definedName name="______JJ2">#REF!</definedName>
    <definedName name="______kkk1" hidden="1">#REF!</definedName>
    <definedName name="______LT1098">#REF!</definedName>
    <definedName name="______LT1137">#REF!</definedName>
    <definedName name="______LT8888">#REF!</definedName>
    <definedName name="______N6">#REF!</definedName>
    <definedName name="______NSO2" hidden="1">{"'Sheet1'!$L$16"}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PE2" hidden="1">#REF!</definedName>
    <definedName name="______PUR6" hidden="1">{#N/A,#N/A,FALSE,"Sheet2"}</definedName>
    <definedName name="______Q3">#N/A</definedName>
    <definedName name="______QUY3" hidden="1">{#N/A,#N/A,FALSE,"Sheet2"}</definedName>
    <definedName name="______RM208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U2">#N/A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_zz1">IF(#REF!,[0]!Header_Row+#REF!,[0]!Header_Row)</definedName>
    <definedName name="_____AGM2" hidden="1">{#N/A,#N/A,TRUE,"M [OS-05]-00(1)"}</definedName>
    <definedName name="_____cpd1">#REF!</definedName>
    <definedName name="_____cpd2">#REF!</definedName>
    <definedName name="_____cpd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JJ1">#REF!</definedName>
    <definedName name="_____JJ2">#REF!</definedName>
    <definedName name="_____kkk1" hidden="1">#REF!</definedName>
    <definedName name="_____LT1098">#REF!</definedName>
    <definedName name="_____LT1137">#REF!</definedName>
    <definedName name="_____LT8888">#REF!</definedName>
    <definedName name="_____N6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E2" hidden="1">#REF!</definedName>
    <definedName name="_____Q3">#N/A</definedName>
    <definedName name="__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RM208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U2">MATCH(0.01,#REF!,-1)+1</definedName>
    <definedName name="_____WN1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fn.BAHTTEXT" hidden="1">#NAME?</definedName>
    <definedName name="_____zz1">IF([0]!cs,[0]!Header_Row+#REF!,[0]!Header_Row)</definedName>
    <definedName name="____a1" hidden="1">{"'Sheet1'!$L$16"}</definedName>
    <definedName name="____AGM2" hidden="1">{#N/A,#N/A,TRUE,"M [OS-05]-00(1)"}</definedName>
    <definedName name="____cpd1">#REF!</definedName>
    <definedName name="____cpd2">#REF!</definedName>
    <definedName name="____cpd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INC20">#REF!</definedName>
    <definedName name="____INC21">#REF!</definedName>
    <definedName name="____INC99">#REF!</definedName>
    <definedName name="____ji1">#REF!</definedName>
    <definedName name="____JJ1">#REF!</definedName>
    <definedName name="____JJ2">#REF!</definedName>
    <definedName name="____kkk1" hidden="1">#REF!</definedName>
    <definedName name="____lap1">#REF!</definedName>
    <definedName name="____lap2">#REF!</definedName>
    <definedName name="____LT1098">#REF!</definedName>
    <definedName name="____LT1137">#REF!</definedName>
    <definedName name="____LT8888">#REF!</definedName>
    <definedName name="____N6">#REF!</definedName>
    <definedName name="____NET1">#N/A</definedName>
    <definedName name="____NSO2" hidden="1">{"'Sheet1'!$L$16"}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PE2" hidden="1">#REF!</definedName>
    <definedName name="____PUR6" hidden="1">{#N/A,#N/A,FALSE,"Sheet2"}</definedName>
    <definedName name="____Q3">#N/A</definedName>
    <definedName name="_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QUY3" hidden="1">{#N/A,#N/A,FALSE,"Sheet2"}</definedName>
    <definedName name="____RM2081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U2">#N/A</definedName>
    <definedName name="____wat123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fn.BAHTTEXT" hidden="1">#NAME?</definedName>
    <definedName name="____zz1">IF(cs,Header_Row+#REF!,Header_Row)</definedName>
    <definedName name="___a1" hidden="1">{"'Sheet1'!$L$16"}</definedName>
    <definedName name="___AGM2" hidden="1">{#N/A,#N/A,TRUE,"M [OS-05]-00(1)"}</definedName>
    <definedName name="___cpd1">#REF!</definedName>
    <definedName name="___cpd1_12">#REF!</definedName>
    <definedName name="___cpd2">#REF!</definedName>
    <definedName name="___cpd2_12">#REF!</definedName>
    <definedName name="___cpd3">#REF!</definedName>
    <definedName name="___cpd3_12">#REF!</definedName>
    <definedName name="___cpg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INC20">#REF!</definedName>
    <definedName name="___INC21">#REF!</definedName>
    <definedName name="___INC99">#REF!</definedName>
    <definedName name="___ji1">#REF!</definedName>
    <definedName name="___JJ1">#REF!</definedName>
    <definedName name="___JJ2">#REF!</definedName>
    <definedName name="___K2" hidden="1">#REF!</definedName>
    <definedName name="___key2" hidden="1">#REF!</definedName>
    <definedName name="___kkk1" hidden="1">#REF!</definedName>
    <definedName name="___lap1">#REF!</definedName>
    <definedName name="___lap2">#REF!</definedName>
    <definedName name="___LT1098">#REF!</definedName>
    <definedName name="___LT1137">#REF!</definedName>
    <definedName name="___LT8888">#REF!</definedName>
    <definedName name="___N6">#REF!</definedName>
    <definedName name="___NET1">#REF!</definedName>
    <definedName name="___NET2">#REF!</definedName>
    <definedName name="___NEW1">#REF!</definedName>
    <definedName name="___NEW2">#REF!</definedName>
    <definedName name="___nn2" hidden="1">{"'Model'!$A$1:$N$53"}</definedName>
    <definedName name="___NRV1">#REF!</definedName>
    <definedName name="___NSO2" hidden="1">{"'Sheet1'!$L$16"}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L1">#REF!</definedName>
    <definedName name="___PL2">#REF!</definedName>
    <definedName name="___PPE2" hidden="1">#REF!</definedName>
    <definedName name="___PUR6" hidden="1">{#N/A,#N/A,FALSE,"Sheet2"}</definedName>
    <definedName name="___Q3">#N/A</definedName>
    <definedName name="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QUY3" hidden="1">{#N/A,#N/A,FALSE,"Sheet2"}</definedName>
    <definedName name="___RM208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U2">#N/A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t123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_zz1">#REF!</definedName>
    <definedName name="__123Graph_A" hidden="1">#REF!</definedName>
    <definedName name="__123Graph_ABULK497" hidden="1">#REF!</definedName>
    <definedName name="__123Graph_AGAMAY" hidden="1">#REF!</definedName>
    <definedName name="__123Graph_AGAPR97" hidden="1">#REF!</definedName>
    <definedName name="__123Graph_AI.V.AREA" hidden="1">#REF!</definedName>
    <definedName name="__123Graph_AINT.CAM" hidden="1">#REF!</definedName>
    <definedName name="__123Graph_AMSGAPR97" hidden="1">#REF!</definedName>
    <definedName name="__123Graph_AMSGMAY" hidden="1">#REF!</definedName>
    <definedName name="__123Graph_APIS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BULK497" hidden="1">#REF!</definedName>
    <definedName name="__123Graph_BEXH.CAM" hidden="1">#REF!</definedName>
    <definedName name="__123Graph_BGAMAY" hidden="1">#REF!</definedName>
    <definedName name="__123Graph_BGAPR97" hidden="1">#REF!</definedName>
    <definedName name="__123Graph_BMANPOWER" hidden="1">#REF!</definedName>
    <definedName name="__123Graph_BMSGAPR97" hidden="1">#REF!</definedName>
    <definedName name="__123Graph_BMSGMAY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MANPOWER" hidden="1">#REF!</definedName>
    <definedName name="__123Graph_CPIS" hidden="1">#REF!</definedName>
    <definedName name="__123Graph_CPROGRES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_1">#REF!</definedName>
    <definedName name="__123Graph_DMANPOWER" hidden="1">#REF!</definedName>
    <definedName name="__123Graph_DPIS" hidden="1">#REF!</definedName>
    <definedName name="__123Graph_DPROGRES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MANPOWER" hidden="1">#REF!</definedName>
    <definedName name="__123Graph_EPROGRESS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MANPOWER" hidden="1">#REF!</definedName>
    <definedName name="__123Graph_FPROGRESS" hidden="1">#REF!</definedName>
    <definedName name="__123Graph_F優劣分岐" hidden="1">#REF!</definedName>
    <definedName name="__123Graph_LBL_A" hidden="1">#REF!</definedName>
    <definedName name="__123Graph_LBL_ABULK497" hidden="1">#REF!</definedName>
    <definedName name="__123Graph_LBL_AGAMAY" hidden="1">#REF!</definedName>
    <definedName name="__123Graph_LBL_AGAPR97" hidden="1">#REF!</definedName>
    <definedName name="__123Graph_LBL_AMSGAPR97" hidden="1">#REF!</definedName>
    <definedName name="__123Graph_LBL_AMSGMAY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BULK497" hidden="1">#REF!</definedName>
    <definedName name="__123Graph_LBL_BGAMAY" hidden="1">#REF!</definedName>
    <definedName name="__123Graph_LBL_BGAPR97" hidden="1">#REF!</definedName>
    <definedName name="__123Graph_LBL_BMSGAPR97" hidden="1">#REF!</definedName>
    <definedName name="__123Graph_LBL_BMSGMAY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BULK497" hidden="1">#REF!</definedName>
    <definedName name="__123Graph_XEXH.CAM" hidden="1">#REF!</definedName>
    <definedName name="__123Graph_XGAMAY" hidden="1">#REF!</definedName>
    <definedName name="__123Graph_XGAPR97" hidden="1">#REF!</definedName>
    <definedName name="__123Graph_XI.V.AREA" hidden="1">#REF!</definedName>
    <definedName name="__123Graph_XINT.CAM" hidden="1">#REF!</definedName>
    <definedName name="__123Graph_XMSGAPR97" hidden="1">#REF!</definedName>
    <definedName name="__123Graph_XMSGMAY" hidden="1">#REF!</definedName>
    <definedName name="__123Graph_XPIS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a1" hidden="1">{"'Sheet1'!$L$16"}</definedName>
    <definedName name="__AGM2" hidden="1">{#N/A,#N/A,TRUE,"M [OS-05]-00(1)"}</definedName>
    <definedName name="__cpd1">#REF!</definedName>
    <definedName name="__cpd1_12">#REF!</definedName>
    <definedName name="__cpd2">#REF!</definedName>
    <definedName name="__cpd2_12">#REF!</definedName>
    <definedName name="__cpd3">#REF!</definedName>
    <definedName name="__cpd3_12">#REF!</definedName>
    <definedName name="__cpg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DS_HYPERLINK_TOGGLE_STATE__" hidden="1">"ON"</definedName>
    <definedName name="__INC20">#REF!</definedName>
    <definedName name="__INC21">#REF!</definedName>
    <definedName name="__INC99">#REF!</definedName>
    <definedName name="__IntlFixup" hidden="1">TRUE</definedName>
    <definedName name="__ji1">#REF!</definedName>
    <definedName name="__JJ1">#REF!</definedName>
    <definedName name="__JJ2">#REF!</definedName>
    <definedName name="__key111" hidden="1">#REF!</definedName>
    <definedName name="__key2" hidden="1">#REF!</definedName>
    <definedName name="__Key4" hidden="1">#REF!</definedName>
    <definedName name="__kkk1" hidden="1">#REF!</definedName>
    <definedName name="__lap1">#REF!</definedName>
    <definedName name="__lap2">#REF!</definedName>
    <definedName name="__LT1098">#REF!</definedName>
    <definedName name="__LT1137">#REF!</definedName>
    <definedName name="__LT8888">#REF!</definedName>
    <definedName name="__N6">#REF!</definedName>
    <definedName name="__NET1">#REF!</definedName>
    <definedName name="__NET2">#REF!</definedName>
    <definedName name="__NEW1">#REF!</definedName>
    <definedName name="__NEW2">#REF!</definedName>
    <definedName name="__nn2" hidden="1">{"'Model'!$A$1:$N$53"}</definedName>
    <definedName name="__NRV1">#REF!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N1">#REF!</definedName>
    <definedName name="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L1">#REF!</definedName>
    <definedName name="__PL2">#REF!</definedName>
    <definedName name="__PPE2" hidden="1">#REF!</definedName>
    <definedName name="__PUR6" hidden="1">{#N/A,#N/A,FALSE,"Sheet2"}</definedName>
    <definedName name="__Q3">#REF!</definedName>
    <definedName name="__Q41110" hidden="1">{"'Model'!$A$1:$N$53"}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hidden="1">{#N/A,#N/A,FALSE,"Sheet2"}</definedName>
    <definedName name="__RM208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U2">MATCH(0.01,[0]!End_Bal,-1)+1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t123">#REF!</definedName>
    <definedName name="__WN1">#REF!</definedName>
    <definedName name="__WN2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_zz1">#REF!</definedName>
    <definedName name="_003">#REF!</definedName>
    <definedName name="_1">#REF!</definedName>
    <definedName name="_1_?">#REF!</definedName>
    <definedName name="_1__123Graph_ABORE_EXH.VALVE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_12.102">#REF!</definedName>
    <definedName name="_10__123Graph_Aｸﾞﾗﾌ_5" hidden="1">#REF!</definedName>
    <definedName name="_10__123Graph_CCHART_4" hidden="1">#REF!</definedName>
    <definedName name="_100">#REF!</definedName>
    <definedName name="_10Excel_BuiltIn_Print_Area_1_1">#REF!</definedName>
    <definedName name="_11">#REF!</definedName>
    <definedName name="_11__123Graph_Aｸﾞﾗﾌ_6" hidden="1">#REF!</definedName>
    <definedName name="_11__123Graph_DCHART_4" hidden="1">#REF!</definedName>
    <definedName name="_11_12">#REF!</definedName>
    <definedName name="_1102" hidden="1">#REF!</definedName>
    <definedName name="_111">#REF!</definedName>
    <definedName name="_11210221082">#REF!</definedName>
    <definedName name="_11Excel_BuiltIn_Print_Titles_1_1">#REF!</definedName>
    <definedName name="_11อ">#REF!</definedName>
    <definedName name="_12__123Graph_Bｸﾞﾗﾌ_1" hidden="1">#REF!</definedName>
    <definedName name="_12__123Graph_XCHART_1" hidden="1">#REF!</definedName>
    <definedName name="_13__123Graph_Bグラフ_2" hidden="1">#REF!</definedName>
    <definedName name="_13__123Graph_XCHART_2" hidden="1">#REF!</definedName>
    <definedName name="_14__123Graph_Bｸﾞﾗﾌ_3" hidden="1">#REF!</definedName>
    <definedName name="_14__123Graph_XCHART_3" hidden="1">#REF!</definedName>
    <definedName name="_15__123Graph_Bｸﾞﾗﾌ_4" hidden="1">#REF!</definedName>
    <definedName name="_15__123Graph_XCHART_4" hidden="1">#REF!</definedName>
    <definedName name="_15MAÕ_HAØNG">#REF!</definedName>
    <definedName name="_16__123Graph_Cｸﾞﾗﾌ_3" hidden="1">#REF!</definedName>
    <definedName name="_17__123Graph_Dｸﾞﾗﾌ_3" hidden="1">#REF!</definedName>
    <definedName name="_17MAÕ_SOÁ_THUEÁ">#REF!</definedName>
    <definedName name="_18_">#REF!</definedName>
    <definedName name="_18__123Graph_Eｸﾞﾗﾌ_3" hidden="1">#REF!</definedName>
    <definedName name="_19__123Graph_Fｸﾞﾗﾌ_3" hidden="1">#REF!</definedName>
    <definedName name="_191_03">#REF!</definedName>
    <definedName name="_198">#REF!</definedName>
    <definedName name="_19Excel_BuiltIn_Print_Area_1_1">#REF!</definedName>
    <definedName name="_19MAÕ_HAØNG">#REF!</definedName>
    <definedName name="_19Q_0L">#REF!</definedName>
    <definedName name="_1MAÕ_HAØNG">#REF!</definedName>
    <definedName name="_2">#REF!</definedName>
    <definedName name="_2_">#REF!</definedName>
    <definedName name="_2_????">#REF!</definedName>
    <definedName name="_2__123Graph_ABORE_I.VALVE" hidden="1">#REF!</definedName>
    <definedName name="_2__123Graph_ACHART_2" hidden="1">#REF!</definedName>
    <definedName name="_2__123Graph_ATEILM_RKTE2" hidden="1">#REF!</definedName>
    <definedName name="_2__123Graph_BCHART_5" hidden="1">#REF!</definedName>
    <definedName name="_2_12.120">#REF!</definedName>
    <definedName name="_2_25">#REF!</definedName>
    <definedName name="_20__123Graph_XBORE_EXH.VALVE" hidden="1">#REF!</definedName>
    <definedName name="_20Excel_BuiltIn_Print_Titles_1_1">#REF!</definedName>
    <definedName name="_21">#REF!</definedName>
    <definedName name="_21__123Graph_XBORE_I.VALVE" hidden="1">#REF!</definedName>
    <definedName name="_21_25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4MAÕ_SOÁ_THUEÁ">#REF!</definedName>
    <definedName name="_25__123Graph_Xｸﾞﾗﾌ_1" hidden="1">#REF!</definedName>
    <definedName name="_256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29k">#REF!</definedName>
    <definedName name="_2MAÕ_SOÁ_THUEÁ">#REF!</definedName>
    <definedName name="_3">#REF!</definedName>
    <definedName name="_3_?????">#REF!</definedName>
    <definedName name="_3__123Graph_ABORE_圧縮比" hidden="1">#REF!</definedName>
    <definedName name="_3__123Graph_ACHART_3" hidden="1">#REF!</definedName>
    <definedName name="_3__123Graph_XCHART_5" hidden="1">#REF!</definedName>
    <definedName name="_3__123Graph_XTEILM_RKTE2" hidden="1">#REF!</definedName>
    <definedName name="_3_32.280">#REF!</definedName>
    <definedName name="_30Q_0L">#REF!</definedName>
    <definedName name="_31Q_0L">#REF!</definedName>
    <definedName name="_38อ">#REF!</definedName>
    <definedName name="_3Q__L">#REF!</definedName>
    <definedName name="_4">#REF!</definedName>
    <definedName name="_4_">#REF!</definedName>
    <definedName name="_4__123Graph_ACHART_4" hidden="1">#REF!</definedName>
    <definedName name="_4__123Graph_AVALVE_BORE" hidden="1">#REF!</definedName>
    <definedName name="_4_32.298">#REF!</definedName>
    <definedName name="_42540">#REF!</definedName>
    <definedName name="_433">#REF!</definedName>
    <definedName name="_453">#REF!</definedName>
    <definedName name="_491">#REF!</definedName>
    <definedName name="_4Q__L">#REF!</definedName>
    <definedName name="_5">#REF!</definedName>
    <definedName name="_5_">#REF!</definedName>
    <definedName name="_5__123Graph_Aｸﾞﾗﾌ_ጻ" hidden="1">#REF!</definedName>
    <definedName name="_5__123Graph_BCHART_1" hidden="1">#REF!</definedName>
    <definedName name="_5_32.300">#REF!</definedName>
    <definedName name="_511">#REF!</definedName>
    <definedName name="_5IQ_PERCENT_CHANGE_EST_RECO_12MONTH_蔧耼　UT" hidden="1">"c3945"</definedName>
    <definedName name="_6">#REF!</definedName>
    <definedName name="_6__123Graph_Aｸﾞﾗﾌ_1" hidden="1">#REF!</definedName>
    <definedName name="_6__123Graph_BCHART_2" hidden="1">#REF!</definedName>
    <definedName name="_6_32.303">#REF!</definedName>
    <definedName name="_6k">#REF!</definedName>
    <definedName name="_7">#REF!</definedName>
    <definedName name="_7_">#REF!</definedName>
    <definedName name="_7__123Graph_Aグラフ_2" hidden="1">#REF!</definedName>
    <definedName name="_7__123Graph_BCHART_3" hidden="1">#REF!</definedName>
    <definedName name="_7_32.305">#REF!</definedName>
    <definedName name="_8__123Graph_Aｸﾞﾗﾌ_3" hidden="1">#REF!</definedName>
    <definedName name="_8__123Graph_BCHART_4" hidden="1">#REF!</definedName>
    <definedName name="_8_32.306">#REF!</definedName>
    <definedName name="_8อ">#REF!</definedName>
    <definedName name="_9_">#REF!</definedName>
    <definedName name="_9__123Graph_Aｸﾞﾗﾌ_4" hidden="1">#REF!</definedName>
    <definedName name="_9__123Graph_CCHART_3" hidden="1">#REF!</definedName>
    <definedName name="_9k">#REF!</definedName>
    <definedName name="_a">#REF!</definedName>
    <definedName name="_a1" hidden="1">{"'Sheet1'!$L$16"}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c">#REF!</definedName>
    <definedName name="_cpd1">#REF!</definedName>
    <definedName name="_cpd1_12">#REF!</definedName>
    <definedName name="_cpd1_25">#REF!</definedName>
    <definedName name="_cpd2">#REF!</definedName>
    <definedName name="_cpd2_12">#REF!</definedName>
    <definedName name="_cpd2_25">#REF!</definedName>
    <definedName name="_cpd3">#REF!</definedName>
    <definedName name="_cpd3_12">#REF!</definedName>
    <definedName name="_cpd3_25">#REF!</definedName>
    <definedName name="_cpg1">#REF!</definedName>
    <definedName name="_d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e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>#REF!</definedName>
    <definedName name="_Fill" hidden="1">#REF!</definedName>
    <definedName name="_Fill_1">#REF!</definedName>
    <definedName name="_Fill2" hidden="1">#REF!</definedName>
    <definedName name="_Fills" hidden="1">#REF!</definedName>
    <definedName name="_xlnm._FilterDatabase" hidden="1">#REF!</definedName>
    <definedName name="_g">#REF!</definedName>
    <definedName name="_h">#REF!</definedName>
    <definedName name="_H3" hidden="1">{#N/A,#N/A,FALSE,"Sheet1"}</definedName>
    <definedName name="_i">#REF!</definedName>
    <definedName name="_INC20">#REF!</definedName>
    <definedName name="_INC21">#REF!</definedName>
    <definedName name="_INC99">#REF!</definedName>
    <definedName name="_j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i1">#REF!</definedName>
    <definedName name="_JJ1">#REF!</definedName>
    <definedName name="_JJ2">#REF!</definedName>
    <definedName name="_KA1" hidden="1">{#N/A,#N/A,FALSE,"Sheet1"}</definedName>
    <definedName name="_Key1" hidden="1">#REF!</definedName>
    <definedName name="_Key1_1">#REF!</definedName>
    <definedName name="_key111" hidden="1">#REF!</definedName>
    <definedName name="_Key2" hidden="1">#REF!</definedName>
    <definedName name="_Key2_1">#REF!</definedName>
    <definedName name="_Key4" hidden="1">#REF!</definedName>
    <definedName name="_kkk1" hidden="1">#REF!</definedName>
    <definedName name="_lap1">#REF!</definedName>
    <definedName name="_lap2">#REF!</definedName>
    <definedName name="_LT1098">#REF!</definedName>
    <definedName name="_LT1098_12">#REF!</definedName>
    <definedName name="_LT1098_25">#REF!</definedName>
    <definedName name="_LT1137">#REF!</definedName>
    <definedName name="_LT1137_12">#REF!</definedName>
    <definedName name="_LT1137_25">#REF!</definedName>
    <definedName name="_LT8888">#REF!</definedName>
    <definedName name="_LT8888_12">#REF!</definedName>
    <definedName name="_LT8888_25">#REF!</definedName>
    <definedName name="_m">#REF!</definedName>
    <definedName name="_m_25">#REF!</definedName>
    <definedName name="_MatInverse_In" hidden="1">#REF!</definedName>
    <definedName name="_MatInverse_Out" hidden="1">#REF!</definedName>
    <definedName name="_N4" hidden="1">{#N/A,#N/A,FALSE,"Sheet1"}</definedName>
    <definedName name="_N6">#REF!</definedName>
    <definedName name="_NET1">#REF!</definedName>
    <definedName name="_NET2">#REF!</definedName>
    <definedName name="_NEW1">#REF!</definedName>
    <definedName name="_NEW2">#REF!</definedName>
    <definedName name="_NRV1">#REF!</definedName>
    <definedName name="_NSO2" hidden="1">{"'Sheet1'!$L$16"}</definedName>
    <definedName name="_OA1">#REF!</definedName>
    <definedName name="_OA2">#REF!</definedName>
    <definedName name="_OC1">#REF!</definedName>
    <definedName name="_OC2">#REF!</definedName>
    <definedName name="_ON1">#REF!</definedName>
    <definedName name="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1">#REF!</definedName>
    <definedName name="_PL2">#REF!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PUR6" hidden="1">{#N/A,#N/A,FALSE,"Sheet2"}</definedName>
    <definedName name="_q">#REF!</definedName>
    <definedName name="_q_1">#REF!</definedName>
    <definedName name="_q_1_1">NA()</definedName>
    <definedName name="_q_2">#REF!</definedName>
    <definedName name="_q_2_1">NA()</definedName>
    <definedName name="_q_3">#REF!</definedName>
    <definedName name="_q_4">NA()</definedName>
    <definedName name="_Q3">#REF!</definedName>
    <definedName name="_Q32004">#REF!</definedName>
    <definedName name="_Q41110" hidden="1">{"'Model'!$A$1:$N$53"}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10" hidden="1">#REF!</definedName>
    <definedName name="_rep11" hidden="1">#REF!</definedName>
    <definedName name="_rep7" hidden="1">#REF!</definedName>
    <definedName name="_rep8" hidden="1">#REF!</definedName>
    <definedName name="_rep9" hidden="1">#REF!</definedName>
    <definedName name="_RM2081">#REF!</definedName>
    <definedName name="_RM2081_12">#REF!</definedName>
    <definedName name="_RM2081_25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H1">#REF!</definedName>
    <definedName name="_SCH2">#REF!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Sort2" hidden="1">#REF!</definedName>
    <definedName name="_sss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s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U2">MATCH(0.01,[0]!End_Bal,-1)+1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t123">#REF!</definedName>
    <definedName name="_WN1">#REF!</definedName>
    <definedName name="_WN2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_25">#REF!</definedName>
    <definedName name="_X2" hidden="1">{"'Eng (page2)'!$A$1:$D$52"}</definedName>
    <definedName name="_ZH111" hidden="1">{"'Model'!$A$1:$N$53"}</definedName>
    <definedName name="_zz1">#REF!</definedName>
    <definedName name="A">#REF!</definedName>
    <definedName name="A.C.I.B.Carpet_Int.">#REF!</definedName>
    <definedName name="A_25">#REF!</definedName>
    <definedName name="A_Top_Paint">#REF!</definedName>
    <definedName name="A10_">#REF!</definedName>
    <definedName name="A2A" hidden="1">{#N/A,#N/A,FALSE,"Sheet1"}</definedName>
    <definedName name="A2PRJE" hidden="1">{#N/A,#N/A,FALSE,"Sheet1"}</definedName>
    <definedName name="A320Z1SX" hidden="1">{"'SCBMF'!$A$1:$I$51","'SCBDA'!$A$1:$I$45","'SCBBA'!$A$1:$I$37"}</definedName>
    <definedName name="A40_">#REF!</definedName>
    <definedName name="A444444444444">#REF!</definedName>
    <definedName name="A51_">#REF!</definedName>
    <definedName name="A511_">#REF!</definedName>
    <definedName name="A54_">#REF!</definedName>
    <definedName name="A541_">#REF!</definedName>
    <definedName name="a555555555555555">#REF!</definedName>
    <definedName name="A56_">#REF!</definedName>
    <definedName name="A57_">#REF!</definedName>
    <definedName name="A571_">#REF!</definedName>
    <definedName name="A58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a" hidden="1">#REF!</definedName>
    <definedName name="aa.xl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_1">#REF!</definedName>
    <definedName name="aa_2">#REF!</definedName>
    <definedName name="aa_3">#REF!</definedName>
    <definedName name="aa_4">#REF!</definedName>
    <definedName name="aaa" hidden="1">{"conso",#N/A,FALSE,"cash flow"}</definedName>
    <definedName name="aaa_1">NA()</definedName>
    <definedName name="aaa_2">NA()</definedName>
    <definedName name="aaa_3">NA()</definedName>
    <definedName name="AAA_DOCTOPS" hidden="1">"AAA_SET"</definedName>
    <definedName name="AAA_duser" hidden="1">"OFF"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a">#REF!</definedName>
    <definedName name="aaaaaaaaaaaaaaaaaaaaaaa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äÁèÁÕ__èÍ">#REF!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BC_12">#REF!</definedName>
    <definedName name="ac_line1.0_" hidden="1">{#N/A,#N/A,FALSE,"Eff-SSC2"}</definedName>
    <definedName name="Acc_Code">#REF!</definedName>
    <definedName name="Acc_Coe">#REF!</definedName>
    <definedName name="Access_Button" hidden="1">"tpds0409_RAW_DATA_0318_List"</definedName>
    <definedName name="AccessDatabase" hidden="1">"D:\車輌_famas\Exe_TEST.mdb"</definedName>
    <definedName name="ACCOUNT">#REF!</definedName>
    <definedName name="account_sum">#REF!</definedName>
    <definedName name="account_sum_12">#REF!</definedName>
    <definedName name="account_sum_25">#REF!</definedName>
    <definedName name="AccountingPeriod">#REF!</definedName>
    <definedName name="ACT__THAILAND__CO._LTD.">#REF!</definedName>
    <definedName name="ACwvu.CapersView." hidden="1">#REF!</definedName>
    <definedName name="ACwvu.Japan_Capers_Ed_Pub." hidden="1">#REF!</definedName>
    <definedName name="ACwvu.KJP_CC." hidden="1">#REF!</definedName>
    <definedName name="adas" hidden="1">{"'Model'!$A$1:$N$53"}</definedName>
    <definedName name="adata">#REF!</definedName>
    <definedName name="ADD">#REF!</definedName>
    <definedName name="a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dj">#REF!</definedName>
    <definedName name="adj_eqty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ust_RE">#REF!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ance_Paint___Chemical">#REF!</definedName>
    <definedName name="aeh">#REF!</definedName>
    <definedName name="AF">#REF!</definedName>
    <definedName name="AF_12">#REF!</definedName>
    <definedName name="AF_25">#REF!</definedName>
    <definedName name="afavew" hidden="1">#REF!</definedName>
    <definedName name="afdf" hidden="1">{"'Eng (page2)'!$A$1:$D$52"}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erStatus">#REF!</definedName>
    <definedName name="aftrqg" hidden="1">#REF!</definedName>
    <definedName name="agdump">#REF!</definedName>
    <definedName name="ageaggeq" hidden="1">{#N/A,#N/A,FALSE,"Sheet1"}</definedName>
    <definedName name="agedump">#REF!</definedName>
    <definedName name="agencydump">#REF!</definedName>
    <definedName name="AGENCYLY">#REF!</definedName>
    <definedName name="AGENCYPLAN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I">#REF!</definedName>
    <definedName name="AJHFkjDGHF" hidden="1">{"Annual_Income",#N/A,FALSE,"Report Page";"Balance_Cash_Flow",#N/A,FALSE,"Report Page";"Quarterly_Income",#N/A,FALSE,"Report Page"}</definedName>
    <definedName name="ak">#REF!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" hidden="1">{"'Feb 99'!$A$1:$G$30"}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LIED_PRODUCTS_THAILAND__LTD.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">#REF!</definedName>
    <definedName name="App_Legal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{"'Model'!$A$1:$N$53"}</definedName>
    <definedName name="Areadata">#REF!</definedName>
    <definedName name="AreaFill">#REF!,#REF!,#REF!,#REF!</definedName>
    <definedName name="art" hidden="1">#REF!</definedName>
    <definedName name="ART_COLOUR_DESIGN_CO_.LTD.">"ART COLOUR DESIGN CO.,LTD."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>#REF!</definedName>
    <definedName name="asd_2">#REF!</definedName>
    <definedName name="asd_3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fdsd">#REF!</definedName>
    <definedName name="asgdsage" hidden="1">{#N/A,#N/A,FALSE,"Sheet1"}</definedName>
    <definedName name="ASHKALIT_CHEMIPROD_LTD.">#REF!</definedName>
    <definedName name="ass">IF(#REF!*#REF!*#REF!*#REF!&gt;0,1,0)</definedName>
    <definedName name="ass_1">IF(Loan_Amount_1*Interest_Rate_1*Loan_Years_1*Loan_Start_1&gt;0,1,0)</definedName>
    <definedName name="ass_2">IF(Loan_Amount_2*Interest_Rate_2*Loan_Years_2*Loan_Start_2&gt;0,1,0)</definedName>
    <definedName name="ass_3">IF(Loan_Amount_3*Interest_Rate_3*Loan_Years_3*Loan_Start_3&gt;0,1,0)</definedName>
    <definedName name="ass_4">IF(Loan_Amount_4*Interest_Rate_4*Loan_Years_4*Loan_Start_4&gt;0,1,0)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">#REF!</definedName>
    <definedName name="ASSET1">#REF!</definedName>
    <definedName name="ASSET2">#REF!</definedName>
    <definedName name="asso_1">#REF!</definedName>
    <definedName name="asso_2">#REF!</definedName>
    <definedName name="ATAC_CHEMICAL_CO._LTD.">#REF!</definedName>
    <definedName name="atest" hidden="1">{#N/A,#N/A,FALSE,"CCTV"}</definedName>
    <definedName name="atyr" hidden="1">{"'Eng (page2)'!$A$1:$D$52"}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TOEXEC">#REF!</definedName>
    <definedName name="Averagep" hidden="1">{#N/A,#N/A,TRUE,"M [OS-05]-00(1)"}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Ｂ">#REF!</definedName>
    <definedName name="B1.1" hidden="1">#REF!</definedName>
    <definedName name="back_up">#REF!</definedName>
    <definedName name="Backup" hidden="1">{#N/A,#N/A,FALSE,"HO Rates";#N/A,#N/A,FALSE,"HO Sum"}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mco_kimelrewaf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e">#REF!</definedName>
    <definedName name="BasicQuery">#REF!</definedName>
    <definedName name="BATT" hidden="1">{#N/A,#N/A,TRUE,"M [OS-05]-00(1)"}</definedName>
    <definedName name="bb">#REF!</definedName>
    <definedName name="bb_1">#REF!</definedName>
    <definedName name="bb_2">#REF!</definedName>
    <definedName name="bb_25">#REF!</definedName>
    <definedName name="bb_3">#REF!</definedName>
    <definedName name="bb_4">#REF!</definedName>
    <definedName name="BBB">#REF!</definedName>
    <definedName name="BBB_25">#REF!</definedName>
    <definedName name="BBBBBB">#REF!</definedName>
    <definedName name="BC">#REF!</definedName>
    <definedName name="BCExport">#REF!</definedName>
    <definedName name="bd" hidden="1">{"'Model'!$A$1:$N$53"}</definedName>
    <definedName name="bdms">#REF!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NING">#REF!</definedName>
    <definedName name="BENJAKIT_GROUP__THAILAND__CO._LTD.">#REF!</definedName>
    <definedName name="BG_Del" hidden="1">15</definedName>
    <definedName name="BG_Ins" hidden="1">4</definedName>
    <definedName name="BG_Mod" hidden="1">6</definedName>
    <definedName name="BG3238_585">#REF!</definedName>
    <definedName name="BG3238_585_25">#REF!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LUE_LABEL_LIMITED">#REF!</definedName>
    <definedName name="BN">#REF!</definedName>
    <definedName name="bnnn\">#REF!</definedName>
    <definedName name="bnnn_">#REF!</definedName>
    <definedName name="BOM">#REF!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1">#REF!</definedName>
    <definedName name="book2">#REF!</definedName>
    <definedName name="boy">#REF!</definedName>
    <definedName name="boy_25">#REF!</definedName>
    <definedName name="br" hidden="1">{"'Model'!$A$1:$N$53"}</definedName>
    <definedName name="BR6020FIGHTE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d" hidden="1">{"'Model'!$A$1:$N$53"}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sheet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T">#REF!</definedName>
    <definedName name="BUDGET">#REF!</definedName>
    <definedName name="BUDGET_25">#REF!</definedName>
    <definedName name="BUDGET_COST_SHEET">#REF!</definedName>
    <definedName name="BUILDING_COAT_CO._LTD.">#REF!</definedName>
    <definedName name="BuiltIn_AutoFilter___1">#REF!</definedName>
    <definedName name="BuiltIn_AutoFilter___1_12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0_12">#REF!</definedName>
    <definedName name="BuiltIn_Print_Area___1___1">#REF!</definedName>
    <definedName name="BuiltIn_Print_Titles___0">#N/A</definedName>
    <definedName name="BuiltIn_Print_Titles___1___1">#REF!</definedName>
    <definedName name="C.G._Petrochemical_Co._Ltd">#REF!</definedName>
    <definedName name="CA">#REF!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je">ROW(#REF!)</definedName>
    <definedName name="CalcAgencyPrice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_4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IF(Loan_Amount_4*Interest_Rate_4*Loan_Years_4*Loan_Start_4&gt;0,1,0)</definedName>
    <definedName name="ccc_2">IF(Loan_Amount_3*Interest_Rate_3*Loan_Years_3*Loan_Start_3&gt;0,1,0)</definedName>
    <definedName name="ccc_3">IF(Loan_Amount_4*Interest_Rate_4*Loan_Years_4*Loan_Start_4&gt;0,1,0)</definedName>
    <definedName name="cccccc">#REF!</definedName>
    <definedName name="cccmkc" hidden="1">{"'Model'!$A$1:$N$53"}</definedName>
    <definedName name="CELL_PRO_INTERNATIONAL_CO._LTD.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in_12">#REF!</definedName>
    <definedName name="ChangeRange" hidden="1">#REF!</definedName>
    <definedName name="Chemist" hidden="1">{#N/A,#N/A,FALSE,"Eff-SSC2"}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hutikarn" hidden="1">{#N/A,#N/A,FALSE,"Eff-SSC2"}</definedName>
    <definedName name="CIQWBGuid" hidden="1">"7e66b9a1-f9e1-42e0-b49c-8c4444b43c3a"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ss">#REF!</definedName>
    <definedName name="class_code_ry">#REF!</definedName>
    <definedName name="CLEANOSOL">#REF!</definedName>
    <definedName name="CLEANOSOL_TRAFFIC__THAILAND__CO._LTD.">#REF!</definedName>
    <definedName name="clear1">#REF!,#REF!</definedName>
    <definedName name="clerks">#REF!</definedName>
    <definedName name="cn">#REF!</definedName>
    <definedName name="cn_12">#REF!</definedName>
    <definedName name="Code">#REF!</definedName>
    <definedName name="codes">#REF!</definedName>
    <definedName name="cogs">#REF!</definedName>
    <definedName name="cogs_012010_alc">#REF!</definedName>
    <definedName name="Cogs_20_012010">#REF!</definedName>
    <definedName name="Commission">#REF!</definedName>
    <definedName name="ContentsHelp" hidden="1">#REF!</definedName>
    <definedName name="cop">#REF!</definedName>
    <definedName name="cop_by_item">#REF!</definedName>
    <definedName name="cop_wsal">#REF!</definedName>
    <definedName name="Cormix_Int.">#REF!</definedName>
    <definedName name="corporate">#REF!</definedName>
    <definedName name="Cost" hidden="1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OSUB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91_ware_itemco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ateTable" hidden="1">#REF!</definedName>
    <definedName name="Credo_Int.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IF(Loan_Amount*Interest_Rate*Loan_Years*Loan_Start&gt;0,1,0)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sdcd" hidden="1">{"'Model'!$A$1:$N$53"}</definedName>
    <definedName name="ctng1">#REF!</definedName>
    <definedName name="ctng2">#REF!</definedName>
    <definedName name="ctng3">#REF!</definedName>
    <definedName name="ctnga">#REF!</definedName>
    <definedName name="Cum_Depre">#REF!</definedName>
    <definedName name="CurrencyList">#REF!</definedName>
    <definedName name="CurrencyVlook">#REF!</definedName>
    <definedName name="Current">#REF!</definedName>
    <definedName name="CUSTOM1">#REF!</definedName>
    <definedName name="CUSTOM2">#REF!</definedName>
    <definedName name="CUSTOM3">#REF!</definedName>
    <definedName name="CUSTOM4">#REF!</definedName>
    <definedName name="CUSTOM5">#REF!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vu.CapersView." hidden="1">#REF!</definedName>
    <definedName name="Cwvu.Japan_Capers_Ed_Pub." hidden="1">#REF!</definedName>
    <definedName name="Cwvu.KJP_CC." hidden="1">#REF!,#REF!,#REF!,#REF!,#REF!,#REF!,#REF!,#REF!,#REF!,#REF!,#REF!,#REF!,#REF!,#REF!,#REF!,#REF!,#REF!,#REF!,#REF!,#REF!</definedName>
    <definedName name="d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aa" hidden="1">{"'Model'!$A$1:$N$53"}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as" hidden="1">#REF!</definedName>
    <definedName name="dat">#REF!</definedName>
    <definedName name="DATA">#REF!</definedName>
    <definedName name="Data_1">#REF!</definedName>
    <definedName name="Data_2">#REF!</definedName>
    <definedName name="DATA_25">#REF!</definedName>
    <definedName name="Data_3">#REF!</definedName>
    <definedName name="Data_4">#REF!</definedName>
    <definedName name="data_all">#REF!</definedName>
    <definedName name="data_main">#REF!</definedName>
    <definedName name="Data_TB___Report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>#REF!</definedName>
    <definedName name="DATA2_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Wk7">#REF!</definedName>
    <definedName name="dbo_CUSTOMER">"$#REF!.$A$1:$H$307"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aa_25">#REF!</definedName>
    <definedName name="dcds" hidden="1">{"'Model'!$A$1:$N$53"}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 hidden="1">{"conso",#N/A,FALSE,"cash flow"}</definedName>
    <definedName name="dd_1">IF(Loan_Amount_1*Interest_Rate_1*Loan_Years_1*Loan_Start_1&gt;0,1,0)</definedName>
    <definedName name="dd_2">IF(Loan_Amount_2*Interest_Rate_2*Loan_Years_2*Loan_Start_2&gt;0,1,0)</definedName>
    <definedName name="dd_3">IF(Loan_Amount_3*Interest_Rate_3*Loan_Years_3*Loan_Start_3&gt;0,1,0)</definedName>
    <definedName name="dd_4">IF(Loan_Amount_4*Interest_Rate_4*Loan_Years_4*Loan_Start_4&gt;0,1,0)</definedName>
    <definedName name="ddafd" hidden="1">{#N/A,#N/A,TRUE,"M [OS-05]-00(1)";#N/A,#N/A,TRUE,"M [OS-05]-00(1)"}</definedName>
    <definedName name="DDBH">OFFSET(#REF!,0,0,COUNTA(#REF!),1)</definedName>
    <definedName name="DDD">#REF!</definedName>
    <definedName name="dddd">#REF!</definedName>
    <definedName name="dddddd" hidden="1">{"'Eng (page2)'!$A$1:$D$52"}</definedName>
    <definedName name="ddddddddddddddddddddddddddddd">#REF!</definedName>
    <definedName name="ddsf" hidden="1">{#N/A,#N/A,FALSE,"C_01 CASE 1";#N/A,#N/A,FALSE,"C_01 CASE 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ferred" hidden="1">{#N/A,#N/A,FALSE,"Gesamt";#N/A,#N/A,FALSE,"Ree KG";#N/A,#N/A,FALSE,"Ree Inter";#N/A,#N/A,FALSE,"BTM";#N/A,#N/A,FALSE,"GmbH";#N/A,#N/A,FALSE,"Sonstige"}</definedName>
    <definedName name="DelDC">#REF!</definedName>
    <definedName name="DelDm">#REF!</definedName>
    <definedName name="DeleteRange" hidden="1">#REF!</definedName>
    <definedName name="DeleteTable" hidden="1">#REF!</definedName>
    <definedName name="Delivery">#REF!</definedName>
    <definedName name="DelType">#REF!</definedName>
    <definedName name="DEM">#REF!</definedName>
    <definedName name="DEPRE_YEAR">#REF!</definedName>
    <definedName name="Depreciation">#REF!</definedName>
    <definedName name="deptLookup">#REF!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ofdf" hidden="1">{"'Eng (page2)'!$A$1:$D$52"}</definedName>
    <definedName name="dfdsa">#REF!</definedName>
    <definedName name="dfdsfg" hidden="1">{"cashflow",#N/A,FALSE,"cash flow"}</definedName>
    <definedName name="dff" hidden="1">{"'Model'!$A$1:$N$53"}</definedName>
    <definedName name="dffd" hidden="1">{"cashflow",#N/A,FALSE,"cash flow"}</definedName>
    <definedName name="dfjd" hidden="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g">OFFSET(#REF!,0,0,#REF!)</definedName>
    <definedName name="dg_1">OFFSET(Full_Print_1,0,0,Last_Row_1)</definedName>
    <definedName name="dg_2">OFFSET(Full_Print_2,0,0,Last_Row_2)</definedName>
    <definedName name="dg_3">OFFSET(Full_Print_3,0,0,Last_Row_3)</definedName>
    <definedName name="dg_4">OFFSET(Full_Print_4,0,0,Last_Row_4)</definedName>
    <definedName name="dglory">#REF!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ividend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fd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pack">#REF!</definedName>
    <definedName name="dpoly">#REF!</definedName>
    <definedName name="DRAGA_PAINT_CO._LTD.">#REF!</definedName>
    <definedName name="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g" hidden="1">{"'Model'!$A$1:$N$53"}</definedName>
    <definedName name="dsis">#REF!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bfeq" hidden="1">#REF!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#N/A</definedName>
    <definedName name="E_1">IF(Loan_Amount_1*Interest_Rate_1*Loan_Years_1*Loan_Start_1&gt;0,1,0)</definedName>
    <definedName name="E_2">IF(Loan_Amount_2*Interest_Rate_2*Loan_Years_2*Loan_Start_2&gt;0,1,0)</definedName>
    <definedName name="E_3">IF(Loan_Amount_3*Interest_Rate_3*Loan_Years_3*Loan_Start_3&gt;0,1,0)</definedName>
    <definedName name="E_4">IF(Loan_Amount_4*Interest_Rate_4*Loan_Years_4*Loan_Start_4&gt;0,1,0)</definedName>
    <definedName name="EAC_CHEMICALS_SINGAPORE_PTE_LTD.">#REF!</definedName>
    <definedName name="eak">OFFSET([0]!Full_Print,0,0,[0]!Last_Row)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tern_Marketing">#REF!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">#REF!</definedName>
    <definedName name="EBITDA">#REF!</definedName>
    <definedName name="EBT">#REF!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2wr3gwf" hidden="1">{#N/A,#N/A,FALSE,"Sheet1"}</definedName>
    <definedName name="egfeqgegeg" hidden="1">#REF!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_CHEMICALS">#REF!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m_CPPC_BS">#REF!</definedName>
    <definedName name="Elim_CPPC_PL">#REF!</definedName>
    <definedName name="Elim_POLY_BS">#REF!</definedName>
    <definedName name="Elim_POLY_PL">#REF!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ing_Pitem">#REF!</definedName>
    <definedName name="Enhanced_No_Charge_List_Excel">#REF!</definedName>
    <definedName name="EOC_Polymer_Inv">#REF!</definedName>
    <definedName name="EOCB">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f" hidden="1">{"'Model'!$A$1:$N$53"}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q" hidden="1">{"cashflow",#N/A,FALSE,"cash flow"}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ty_total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ew" hidden="1">{#N/A,#N/A,FALSE,"CCTV"}</definedName>
    <definedName name="esgtwhwrh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v.Calculation" hidden="1">-4135</definedName>
    <definedName name="ev.Initialized" hidden="1">FALSE</definedName>
    <definedName name="EV__LASTREFTIME__" hidden="1">40703.6624305556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{"'Model'!$A$1:$N$53"}</definedName>
    <definedName name="EWE" hidden="1">{#N/A,#N/A,FALSE,"ll-inves";#N/A,#N/A,FALSE,"bgt-cf 97";#N/A,#N/A,FALSE,"bgt-pl 97"}</definedName>
    <definedName name="ewg" hidden="1">{"'Model'!$A$1:$N$53"}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_25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"400"</definedName>
    <definedName name="ExactAddinConnection.100" hidden="1">"dbl\\dbc1;100;suwakhon.ku;1"</definedName>
    <definedName name="ExactAddinConnection.200" hidden="1">"dbl\\dbc1;200;benchawan;1"</definedName>
    <definedName name="ExactAddinConnection.400" hidden="1">"dbl\\dbc1;400;praputsorn;1"</definedName>
    <definedName name="ExactAddinConnection.804" hidden="1">"TMIDB;804;accap;1"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">#REF!</definedName>
    <definedName name="Excel_BuiltIn__FilterDatabase_1">#REF!</definedName>
    <definedName name="Excel_BuiltIn__FilterDatabase_12">#REF!</definedName>
    <definedName name="Excel_BuiltIn_Database">#REF!</definedName>
    <definedName name="Excel_BuiltIn_Database_1">"$#REF!.$A$1:$X$5955"</definedName>
    <definedName name="Excel_BuiltIn_Database_1_1">"$#REF!.$A$1:$X$5954"</definedName>
    <definedName name="Excel_BuiltIn_Database_12">#REF!</definedName>
    <definedName name="Excel_BuiltIn_Database_2">"$#REF!.$A$1:$X$5954"</definedName>
    <definedName name="Excel_BuiltIn_Print_Area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5">#REF!</definedName>
    <definedName name="Excel_BuiltIn_Print_Area_16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0">"$#REF!.$A$1:$IV$65521"</definedName>
    <definedName name="Excel_BuiltIn_Print_Area_29">"$#REF!.$A$1:$IV$65521"</definedName>
    <definedName name="Excel_BuiltIn_Print_Area_3">#REF!</definedName>
    <definedName name="Excel_BuiltIn_Print_Area_3_1">#REF!</definedName>
    <definedName name="Excel_BuiltIn_Print_Area_4">#REF!</definedName>
    <definedName name="Excel_BuiltIn_Print_Area_5">"$#REF!.$A$1:$IV$65521"</definedName>
    <definedName name="Excel_BuiltIn_Print_Area_6">#REF!</definedName>
    <definedName name="Excel_BuiltIn_Print_Area_7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0">"$#REF!.$A$1:$IV$6"</definedName>
    <definedName name="Excel_BuiltIn_Print_Titles_11">#REF!</definedName>
    <definedName name="Excel_BuiltIn_Print_Titles_15">#REF!</definedName>
    <definedName name="Excel_BuiltIn_Print_Titles_16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5">#REF!</definedName>
    <definedName name="Excel_BuiltIn_Print_Titles_3_1">#REF!</definedName>
    <definedName name="Excel_BuiltIn_Print_Titles_32">"$#REF!.$A$1:$IV$2"</definedName>
    <definedName name="Excel_BuiltIn_Print_Titles_34">"$#REF!.$A$1:$IV$3"</definedName>
    <definedName name="Excel_BuiltIn_Print_Titles_4">"$#REF!.$M$1:$M$65521"</definedName>
    <definedName name="Excel_BuiltIn_Print_Titles_4_1">"$#REF!.$A$1:$IV$5"</definedName>
    <definedName name="Excel_BuiltIn_Print_Titles_5">"$#REF!.$A$1:$IV$4"</definedName>
    <definedName name="Excel_BuiltIn_Print_Titles_6">"$#REF!.$A$314:$IV$318"</definedName>
    <definedName name="Excel_BuiltIn_Print_Titles_7">"$#REF!.$A$189:$IV$193"</definedName>
    <definedName name="Excel_BuiltIn_Print_Titles_8">"$#REF!.$A$188:$IV$192"</definedName>
    <definedName name="Excel_BuiltIn_Print_Titles_9">"$#REF!.$A$1:$IV$6"</definedName>
    <definedName name="Excel_BuiltIn_Recorder">#REF!</definedName>
    <definedName name="Existing_Gov">#REF!</definedName>
    <definedName name="Existing_TFB">#REF!</definedName>
    <definedName name="EXP.">#N/A</definedName>
    <definedName name="Export">#REF!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EY" hidden="1">{"'Feb 99'!$A$1:$G$30"}</definedName>
    <definedName name="f">IF(Loan_Amount*Interest_Rate*Loan_Years*Loan_Start&gt;0,1,0)</definedName>
    <definedName name="f_1">IF(Loan_Amount_1*Interest_Rate_1*Loan_Years_1*Loan_Start_1&gt;0,1,0)</definedName>
    <definedName name="f_2">IF(Loan_Amount_2*Interest_Rate_2*Loan_Years_2*Loan_Start_2&gt;0,1,0)</definedName>
    <definedName name="f_3">IF(Loan_Amount_3*Interest_Rate_3*Loan_Years_3*Loan_Start_3&gt;0,1,0)</definedName>
    <definedName name="f_4">IF(Loan_Amount_4*Interest_Rate_4*Loan_Years_4*Loan_Start_4&gt;0,1,0)</definedName>
    <definedName name="FA">#REF!</definedName>
    <definedName name="fafaf">#REF!</definedName>
    <definedName name="fasldkjfs" hidden="1">{#N/A,#N/A,FALSE,"ACQ_GRAPHS";#N/A,#N/A,FALSE,"T_1 GRAPHS";#N/A,#N/A,FALSE,"T_2 GRAPHS";#N/A,#N/A,FALSE,"COMB_GRAPHS"}</definedName>
    <definedName name="fbf" hidden="1">{"'Model'!$A$1:$N$53"}</definedName>
    <definedName name="fcos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d" hidden="1">{"b",#N/A,FALSE,"12.108"}</definedName>
    <definedName name="fdf" hidden="1">{"'Eng (page2)'!$A$1:$D$52"}</definedName>
    <definedName name="fdfdfhjdf" hidden="1">#REF!</definedName>
    <definedName name="fdgh" hidden="1">{"cashflow",#N/A,FALSE,"cash flow"}</definedName>
    <definedName name="FEB">#REF!</definedName>
    <definedName name="FELT___ROGS_SDN._BHD.">#REF!</definedName>
    <definedName name="Feltol">#REF!</definedName>
    <definedName name="FELTOL_MANUFACTURING_CO._LTD.">#REF!</definedName>
    <definedName name="ff">MATCH(0.01,End_Bal,-1)+1</definedName>
    <definedName name="ff_1">MATCH(0.01,End_Bal_1,-1)+1</definedName>
    <definedName name="ff_2">MATCH(0.01,End_Bal_2,-1)+1</definedName>
    <definedName name="ff_3">MATCH(0.01,End_Bal_3,-1)+1</definedName>
    <definedName name="ff_4">MATCH(0.01,End_Bal_4,-1)+1</definedName>
    <definedName name="ffddd" hidden="1">{"'Model'!$A$1:$N$53"}</definedName>
    <definedName name="ffdfff" hidden="1">{"'Model'!$A$1:$N$53"}</definedName>
    <definedName name="fff">IF(Loan_Amount*Interest_Rate*Loan_Years*Loan_Start&gt;0,1,0)</definedName>
    <definedName name="fffdd" hidden="1">{"'Eng (page2)'!$A$1:$D$52"}</definedName>
    <definedName name="FFFFFFFFFFFFFFF">IF(Loan_Amount*Interest_Rate*Loan_Years*Loan_Start&gt;0,1,0)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gt" hidden="1">{"'Model'!$A$1:$N$53"}</definedName>
    <definedName name="fh43r" hidden="1">{"conso",#N/A,FALSE,"cash flow"}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">#REF!</definedName>
    <definedName name="FNAME">#REF!</definedName>
    <definedName name="FNAME_25">#REF!</definedName>
    <definedName name="frgfewq" hidden="1">{#N/A,#N/A,FALSE,"Sheet1"}</definedName>
    <definedName name="From">#REF!</definedName>
    <definedName name="FSDFF">#REF!</definedName>
    <definedName name="fse" hidden="1">{"'Model'!$A$1:$N$53"}</definedName>
    <definedName name="FSoPacific" hidden="1">{"BS",#N/A,FALSE,"USA"}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wegew2" hidden="1">{#N/A,#N/A,FALSE,"Sheet1"}</definedName>
    <definedName name="fx" hidden="1">{"'Model'!$A$1:$N$53"}</definedName>
    <definedName name="G" hidden="1">{"'Model'!$A$1:$N$53"}</definedName>
    <definedName name="G_12">#REF!</definedName>
    <definedName name="gaeg" hidden="1">{"'Model'!$A$1:$N$53"}</definedName>
    <definedName name="GALLOT_CHEMICAL_LTD._PART.">#REF!</definedName>
    <definedName name="gbh" hidden="1">{"'Model'!$A$1:$N$53"}</definedName>
    <definedName name="GBP">#REF!</definedName>
    <definedName name="gdk">MATCH(0.01,#REF!,-1)+1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e" hidden="1">{"'Model'!$A$1:$N$53"}</definedName>
    <definedName name="gem">IF(#REF!*#REF!*#REF!*#REF!&gt;0,1,0)</definedName>
    <definedName name="gem_1">IF(Loan_Amount_1*Interest_Rate_1*Loan_Years_1*Loan_Start_1&gt;0,1,0)</definedName>
    <definedName name="gem_2">IF(Loan_Amount_2*Interest_Rate_2*Loan_Years_2*Loan_Start_2&gt;0,1,0)</definedName>
    <definedName name="gem_3">IF(Loan_Amount_3*Interest_Rate_3*Loan_Years_3*Loan_Start_3&gt;0,1,0)</definedName>
    <definedName name="gem_4">IF(Loan_Amount_4*Interest_Rate_4*Loan_Years_4*Loan_Start_4&gt;0,1,0)</definedName>
    <definedName name="gems">MATCH(0.01,#REF!,-1)+1</definedName>
    <definedName name="gems_1">MATCH(0.01,End_Bal_1,-1)+1</definedName>
    <definedName name="gems_2">MATCH(0.01,End_Bal_2,-1)+1</definedName>
    <definedName name="gems_3">MATCH(0.01,End_Bal_3,-1)+1</definedName>
    <definedName name="gems_4">MATCH(0.01,End_Bal_4,-1)+1</definedName>
    <definedName name="ges" hidden="1">{"'Model'!$A$1:$N$53"}</definedName>
    <definedName name="GET">#REF!</definedName>
    <definedName name="gew">IF(#REF!*#REF!*#REF!*#REF!&gt;0,1,0)</definedName>
    <definedName name="gew_1">IF(Loan_Amount_1*Interest_Rate_1*Loan_Years_1*Loan_Start_1&gt;0,1,0)</definedName>
    <definedName name="gew_2">IF(Loan_Amount_2*Interest_Rate_2*Loan_Years_2*Loan_Start_2&gt;0,1,0)</definedName>
    <definedName name="gew_3">IF(Loan_Amount_3*Interest_Rate_3*Loan_Years_3*Loan_Start_3&gt;0,1,0)</definedName>
    <definedName name="gew_4">IF(Loan_Amount_4*Interest_Rate_4*Loan_Years_4*Loan_Start_4&gt;0,1,0)</definedName>
    <definedName name="gfffgkf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IG" hidden="1">{#N/A,#N/A,FALSE,"Sheet1"}</definedName>
    <definedName name="gio_kcs">#REF!</definedName>
    <definedName name="gl">#REF!</definedName>
    <definedName name="glory1">#REF!</definedName>
    <definedName name="glory2">#REF!</definedName>
    <definedName name="glory3">#REF!</definedName>
    <definedName name="goi">NA()</definedName>
    <definedName name="goi_1">NA()</definedName>
    <definedName name="goi_2">NA()</definedName>
    <definedName name="goi_3">NA()</definedName>
    <definedName name="goi_4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D">#REF!</definedName>
    <definedName name="GRAND_ASIA_PACIFIC_COPORATION_CO._LTD.">#REF!</definedName>
    <definedName name="GRAND_ASIA_PACIFIC_CORPORATION_CO._LTD.">#REF!</definedName>
    <definedName name="Grand_Total">#REF!</definedName>
    <definedName name="Grand_Total_12">#REF!</definedName>
    <definedName name="Grand_Total_25">#REF!</definedName>
    <definedName name="GRANDLITE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PROFIT">#REF!</definedName>
    <definedName name="GrphActSales">#REF!</definedName>
    <definedName name="GrphActStk">#REF!</definedName>
    <definedName name="GrphPlanSales">#REF!</definedName>
    <definedName name="GrphTgtStk">#REF!</definedName>
    <definedName name="gsktxd">#REF!</definedName>
    <definedName name="GTXL">#REF!</definedName>
    <definedName name="gvl">#REF!</definedName>
    <definedName name="gw" hidden="1">{"'Model'!$A$1:$N$53"}</definedName>
    <definedName name="h">IF(Loan_Amount*Interest_Rate*Loan_Years*Loan_Start&gt;0,1,0)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i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#REF!</definedName>
    <definedName name="HDCCT">#REF!</definedName>
    <definedName name="HDCD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rt">#REF!,#REF!</definedName>
    <definedName name="heart_NPAT">#REF!</definedName>
    <definedName name="heart_NS">#REF!</definedName>
    <definedName name="heart1">#REF!,#REF!,#REF!</definedName>
    <definedName name="hg" hidden="1">{"'Model'!$A$1:$N$53"}</definedName>
    <definedName name="hh">#REF!</definedName>
    <definedName name="hhcv">#REF!</definedName>
    <definedName name="hhda4x6">#REF!</definedName>
    <definedName name="hhh">#REF!</definedName>
    <definedName name="hhxm">#REF!</definedName>
    <definedName name="hi" hidden="1">#REF!</definedName>
    <definedName name="hien">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M">#REF!</definedName>
    <definedName name="hn.ModelVersion" hidden="1">1</definedName>
    <definedName name="hn.NoUpload" hidden="1">0</definedName>
    <definedName name="HOA">#REF!</definedName>
    <definedName name="hoai">#REF!</definedName>
    <definedName name="HOASAN">#REF!</definedName>
    <definedName name="HOJA" hidden="1">{"RES-2002",#N/A,FALSE,"BL2000";"A1-2002",#N/A,FALSE,"BL2000";"A2-2002",#N/A,FALSE,"BL2000"}</definedName>
    <definedName name="Hojin_ID">#REF!</definedName>
    <definedName name="Hojin_table">#REF!</definedName>
    <definedName name="HOME_MANP">#REF!</definedName>
    <definedName name="HOMEOFFICE_COST">#REF!</definedName>
    <definedName name="HOP" hidden="1">{#N/A,#N/A,FALSE,"Sheet1"}</definedName>
    <definedName name="HOSPITALITY_CO._LTD.">#REF!</definedName>
    <definedName name="hsdc">#REF!</definedName>
    <definedName name="hsdc1">#REF!</definedName>
    <definedName name="hsk">#REF!</definedName>
    <definedName name="HSKK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y" hidden="1">{"'Sheet1'!$L$16"}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vlpp" hidden="1">#REF!</definedName>
    <definedName name="hy" hidden="1">{"'Eng (page2)'!$A$1:$D$52"}</definedName>
    <definedName name="i">#REF!</definedName>
    <definedName name="i_25">#REF!</definedName>
    <definedName name="ICP">#REF!</definedName>
    <definedName name="ID_NUM">#REF!</definedName>
    <definedName name="IDLAB_COST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SP">#REF!</definedName>
    <definedName name="Ig">#REF!</definedName>
    <definedName name="ii">#REF!</definedName>
    <definedName name="ii_12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A">#REF!</definedName>
    <definedName name="INC">#REF!</definedName>
    <definedName name="income">#REF!,#REF!,#REF!,#REF!,#REF!,#REF!,#REF!,#REF!,#REF!,#REF!,#REF!,#REF!,#REF!,#REF!,#REF!,#REF!,#REF!,#REF!,#REF!</definedName>
    <definedName name="income_from_operations">#REF!</definedName>
    <definedName name="income3">#REF!,#REF!,#REF!,#REF!,#REF!,#REF!,#REF!,#REF!,#REF!,#REF!,#REF!</definedName>
    <definedName name="IND_LAB">#REF!</definedName>
    <definedName name="indirectlabourcost">#REF!</definedName>
    <definedName name="INDMANP">#REF!</definedName>
    <definedName name="INFINITE_CHEMICAL_LTD.__PART.">#REF!</definedName>
    <definedName name="Information">#REF!</definedName>
    <definedName name="inj">#REF!</definedName>
    <definedName name="INN">#REF!</definedName>
    <definedName name="input">#REF!</definedName>
    <definedName name="inputdata_all">OFFSET([0]!zeroref_all,COUNTA(data_all)+1,0,1,8)</definedName>
    <definedName name="inputdata_all_12">OFFSET([0]!zeroref_all,COUNTA([0]!data_all)+1,0,1,8)</definedName>
    <definedName name="inputdata_all_12_13">OFFSET([0]!zeroref_all,COUNTA(data_all)+1,0,1,8)</definedName>
    <definedName name="inputdata_all_12_13_16">OFFSET([0]!zeroref_all,COUNTA(data_all)+1,0,1,8)</definedName>
    <definedName name="inputdata_all_12_16">OFFSET([0]!zeroref_all,COUNTA(data_all)+1,0,1,8)</definedName>
    <definedName name="inputdata_all_13">OFFSET([0]!zeroref_all,COUNTA(data_all)+1,0,1,8)</definedName>
    <definedName name="inputdata_all_13_16">OFFSET([0]!zeroref_all,COUNTA(data_all)+1,0,1,8)</definedName>
    <definedName name="inputdata_all_14">OFFSET([0]!zeroref_all,COUNTA([0]!data_all)+1,0,1,8)</definedName>
    <definedName name="inputdata_all_14_13">OFFSET([0]!zeroref_all,COUNTA(data_all)+1,0,1,8)</definedName>
    <definedName name="inputdata_all_14_13_16">OFFSET([0]!zeroref_all,COUNTA(data_all)+1,0,1,8)</definedName>
    <definedName name="inputdata_all_14_16">OFFSET([0]!zeroref_all,COUNTA(data_all)+1,0,1,8)</definedName>
    <definedName name="inputdata_all_16">OFFSET([0]!zeroref_all,COUNTA(data_all)+1,0,1,8)</definedName>
    <definedName name="inputdata_all_2">OFFSET([0]!zeroref_all,COUNTA([0]!data_all)+1,0,1,8)</definedName>
    <definedName name="inputdata_all_2_13">OFFSET([0]!zeroref_all,COUNTA(data_all)+1,0,1,8)</definedName>
    <definedName name="inputdata_all_2_13_16">OFFSET([0]!zeroref_all,COUNTA(data_all)+1,0,1,8)</definedName>
    <definedName name="inputdata_all_2_16">OFFSET([0]!zeroref_all,COUNTA(data_all)+1,0,1,8)</definedName>
    <definedName name="inputdata_all_25">OFFSET([0]!zeroref_all_25,COUNTA([0]!data_all)+1,0,1,8)</definedName>
    <definedName name="inputdata_all_25_13">OFFSET([0]!zeroref_all_25,COUNTA(data_all)+1,0,1,8)</definedName>
    <definedName name="inputdata_all_25_13_16">OFFSET([0]!zeroref_all_25,COUNTA(data_all)+1,0,1,8)</definedName>
    <definedName name="inputdata_all_25_16">OFFSET([0]!zeroref_all_25,COUNTA(data_all)+1,0,1,8)</definedName>
    <definedName name="inputdata_main">OFFSET(zeroref_main,COUNTA(data_main)+1,0,1,6)</definedName>
    <definedName name="inputdata_main_12">OFFSET([0]!zeroref_main,COUNTA([0]!data_main)+1,0,1,6)</definedName>
    <definedName name="inputdata_main_12_13">OFFSET(zeroref_main,COUNTA(data_main)+1,0,1,6)</definedName>
    <definedName name="inputdata_main_12_13_16">OFFSET(zeroref_main,COUNTA(data_main)+1,0,1,6)</definedName>
    <definedName name="inputdata_main_12_16">OFFSET(zeroref_main,COUNTA(data_main)+1,0,1,6)</definedName>
    <definedName name="inputdata_main_13">OFFSET(zeroref_main,COUNTA(data_main)+1,0,1,6)</definedName>
    <definedName name="inputdata_main_13_16">OFFSET(zeroref_main,COUNTA(data_main)+1,0,1,6)</definedName>
    <definedName name="inputdata_main_14">OFFSET([0]!zeroref_main,COUNTA([0]!data_main)+1,0,1,6)</definedName>
    <definedName name="inputdata_main_14_13">OFFSET(zeroref_main,COUNTA(data_main)+1,0,1,6)</definedName>
    <definedName name="inputdata_main_14_13_16">OFFSET(zeroref_main,COUNTA(data_main)+1,0,1,6)</definedName>
    <definedName name="inputdata_main_14_16">OFFSET(zeroref_main,COUNTA(data_main)+1,0,1,6)</definedName>
    <definedName name="inputdata_main_16">OFFSET(zeroref_main,COUNTA(data_main)+1,0,1,6)</definedName>
    <definedName name="inputdata_main_2">OFFSET([0]!zeroref_main,COUNTA([0]!data_main)+1,0,1,6)</definedName>
    <definedName name="inputdata_main_2_13">OFFSET(zeroref_main,COUNTA(data_main)+1,0,1,6)</definedName>
    <definedName name="inputdata_main_2_13_16">OFFSET(zeroref_main,COUNTA(data_main)+1,0,1,6)</definedName>
    <definedName name="inputdata_main_2_16">OFFSET(zeroref_main,COUNTA(data_main)+1,0,1,6)</definedName>
    <definedName name="INPUTDATER">#REF!</definedName>
    <definedName name="INPUTKEY">#REF!</definedName>
    <definedName name="InputMethod">#REF!</definedName>
    <definedName name="INPUTS">#REF!</definedName>
    <definedName name="inputunit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angble">#REF!</definedName>
    <definedName name="Inter_Aerosol_Products">#REF!</definedName>
    <definedName name="Inter_Ink">#REF!</definedName>
    <definedName name="INTER_KRAI_CO._LTD.">#REF!</definedName>
    <definedName name="Inter_payable">#REF!</definedName>
    <definedName name="IntercoMar06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eriorWork">#REF!</definedName>
    <definedName name="IntFreeCred">#REF!</definedName>
    <definedName name="Inv.No.">#REF!,#REF!,#REF!</definedName>
    <definedName name="Inventory">#REF!</definedName>
    <definedName name="invert_e" hidden="1">{"'SCBMF'!$A$1:$I$51","'SCBDA'!$A$1:$I$45","'SCBBA'!$A$1:$I$37"}</definedName>
    <definedName name="investment">#REF!</definedName>
    <definedName name="INVTYPE">#REF!</definedName>
    <definedName name="INY">#REF!</definedName>
    <definedName name="io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44012.4665393519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veragePriceB12" hidden="1">#REF!</definedName>
    <definedName name="IQRBeta3AC7" hidden="1">#REF!</definedName>
    <definedName name="IQRBeta3AD7" hidden="1">#REF!</definedName>
    <definedName name="IQRBeta3AE7" hidden="1">#REF!</definedName>
    <definedName name="IQRBeta3AF7" hidden="1">#REF!</definedName>
    <definedName name="IQRBeta3AG7" hidden="1">#REF!</definedName>
    <definedName name="IQRBeta3AH7" hidden="1">#REF!</definedName>
    <definedName name="IQRBeta3AI7" hidden="1">#REF!</definedName>
    <definedName name="IQRBetaAA7" hidden="1">#REF!</definedName>
    <definedName name="IQRBetaAA9" hidden="1">#REF!</definedName>
    <definedName name="IQRBetaAB7" hidden="1">#REF!</definedName>
    <definedName name="IQRBetaAB9" hidden="1">#REF!</definedName>
    <definedName name="IQRBetaAC7" hidden="1">#REF!</definedName>
    <definedName name="IQRBetaAC9" hidden="1">#REF!</definedName>
    <definedName name="IQRBetaAD7" hidden="1">#REF!</definedName>
    <definedName name="IQRBetaAD9" hidden="1">#REF!</definedName>
    <definedName name="IQRBetaAE7" hidden="1">#REF!</definedName>
    <definedName name="IQRBetaAE9" hidden="1">#REF!</definedName>
    <definedName name="IQRBetaAF7" hidden="1">#REF!</definedName>
    <definedName name="IQRBetaAF9" hidden="1">#REF!</definedName>
    <definedName name="IQRBetaAG7" hidden="1">#REF!</definedName>
    <definedName name="IQRBetaAG9" hidden="1">#REF!</definedName>
    <definedName name="IQRBetaAH7" hidden="1">#REF!</definedName>
    <definedName name="IQRBetaAH9" hidden="1">#REF!</definedName>
    <definedName name="IQRBetaAI7" hidden="1">#REF!</definedName>
    <definedName name="IQRBetaAI9" hidden="1">#REF!</definedName>
    <definedName name="IQRBetaAJ7" hidden="1">#REF!</definedName>
    <definedName name="IQRBetaAJ9" hidden="1">#REF!</definedName>
    <definedName name="IQRBetaAK7" hidden="1">#REF!</definedName>
    <definedName name="IQRBetaAK9" hidden="1">#REF!</definedName>
    <definedName name="IQRBetaAL7" hidden="1">#REF!</definedName>
    <definedName name="IQRBetaAL9" hidden="1">#REF!</definedName>
    <definedName name="IQRBetaAM7" hidden="1">#REF!</definedName>
    <definedName name="IQRBetaAM9" hidden="1">#REF!</definedName>
    <definedName name="IQRBetaAN7" hidden="1">#REF!</definedName>
    <definedName name="IQRBetaAN9" hidden="1">#REF!</definedName>
    <definedName name="IQRBetaAO7" hidden="1">#REF!</definedName>
    <definedName name="IQRBetaAO9" hidden="1">#REF!</definedName>
    <definedName name="IQRBetaAP7" hidden="1">#REF!</definedName>
    <definedName name="IQRBetaAP9" hidden="1">#REF!</definedName>
    <definedName name="IQRBetaAQ7" hidden="1">#REF!</definedName>
    <definedName name="IQRBetaAQ9" hidden="1">#REF!</definedName>
    <definedName name="IQRBetaAR7" hidden="1">#REF!</definedName>
    <definedName name="IQRBetaAR9" hidden="1">#REF!</definedName>
    <definedName name="IQRBetaAS7" hidden="1">#REF!</definedName>
    <definedName name="IQRBetaAS9" hidden="1">#REF!</definedName>
    <definedName name="IQRBetaDATASHEETAB17" hidden="1">#REF!</definedName>
    <definedName name="IQRBetaDATASHEETAF17" hidden="1">#REF!</definedName>
    <definedName name="IQRBetaDATASHEETAJ17" hidden="1">#REF!</definedName>
    <definedName name="IQRBetaDATASHEETAN17" hidden="1">#REF!</definedName>
    <definedName name="IQRBetaDATASHEETB17" hidden="1">#REF!</definedName>
    <definedName name="IQRBetaDATASHEETD17" hidden="1">#REF!</definedName>
    <definedName name="IQRBetaDATASHEETH17" hidden="1">#REF!</definedName>
    <definedName name="IQRBetaDATASHEETL17" hidden="1">#REF!</definedName>
    <definedName name="IQRBetaDATASHEETP17" hidden="1">#REF!</definedName>
    <definedName name="IQRBetaDATASHEETT17" hidden="1">#REF!</definedName>
    <definedName name="IQRBetaDATASHEETX17" hidden="1">#REF!</definedName>
    <definedName name="IQRBetaX7" hidden="1">#REF!</definedName>
    <definedName name="IQRBetaY7" hidden="1">#REF!</definedName>
    <definedName name="IQRBetaY9" hidden="1">#REF!</definedName>
    <definedName name="IQRBetaZ7" hidden="1">#REF!</definedName>
    <definedName name="IQRBetaZ9" hidden="1">#REF!</definedName>
    <definedName name="is">#REF!</definedName>
    <definedName name="issue">#REF!</definedName>
    <definedName name="Item">#REF!</definedName>
    <definedName name="Item_name">#REF!</definedName>
    <definedName name="j">#REF!</definedName>
    <definedName name="J.B.P.INTERNATIONAL_PAINT_CO._LTD.">#REF!</definedName>
    <definedName name="j356C8">#REF!</definedName>
    <definedName name="JAHR">#REF!</definedName>
    <definedName name="Jas" hidden="1">{"'Feb 99'!$A$1:$G$30"}</definedName>
    <definedName name="JAX_PAINTS__THAILAND__CO._LTD.">#REF!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">#REF!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kd" hidden="1">{"'Eng (page2)'!$A$1:$D$52"}</definedName>
    <definedName name="jfkdl">#REF!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IDO">#REF!</definedName>
    <definedName name="JIDO_12">#REF!</definedName>
    <definedName name="JJ">#REF!</definedName>
    <definedName name="jjj" hidden="1">{#N/A,#N/A,FALSE,"Gesamt";#N/A,#N/A,FALSE,"Ree KG";#N/A,#N/A,FALSE,"Ree Inter";#N/A,#N/A,FALSE,"BTM";#N/A,#N/A,FALSE,"GmbH";#N/A,#N/A,FALSE,"Sonstige"}</definedName>
    <definedName name="jjj_1">MATCH(0.01,End_Bal_4,-1)+1</definedName>
    <definedName name="jjj_2">MATCH(0.01,End_Bal_3,-1)+1</definedName>
    <definedName name="jjj_3">MATCH(0.01,End_Bal_4,-1)+1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" hidden="1">{"'Model'!$A$1:$N$53"}</definedName>
    <definedName name="jkmhcd" hidden="1">{"'Eng (page2)'!$A$1:$D$52"}</definedName>
    <definedName name="jngiüorajg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007YTD">#REF!</definedName>
    <definedName name="JUM">#REF!</definedName>
    <definedName name="JUN">#REF!</definedName>
    <definedName name="JUPITER_INK___CHEMICAL_CO._LTD.">#REF!</definedName>
    <definedName name="K">#REF!</definedName>
    <definedName name="k.1">IF(#REF!*#REF!*#REF!*#REF!&gt;0,1,0)</definedName>
    <definedName name="k.1_1">IF(Loan_Amount_1*Interest_Rate_1*Loan_Years_1*Loan_Start_1&gt;0,1,0)</definedName>
    <definedName name="k.1_2">IF(Loan_Amount_2*Interest_Rate_2*Loan_Years_2*Loan_Start_2&gt;0,1,0)</definedName>
    <definedName name="k.1_3">IF(Loan_Amount_3*Interest_Rate_3*Loan_Years_3*Loan_Start_3&gt;0,1,0)</definedName>
    <definedName name="k.1_4">IF(Loan_Amount_4*Interest_Rate_4*Loan_Years_4*Loan_Start_4&gt;0,1,0)</definedName>
    <definedName name="K.R.Color_Mixed">#REF!</definedName>
    <definedName name="K_1">#REF!</definedName>
    <definedName name="K_2">#REF!</definedName>
    <definedName name="K_BOND_INDUSTRY_CO._LTD.">#REF!</definedName>
    <definedName name="K2_WBEVMODE" hidden="1">-1</definedName>
    <definedName name="K2a" hidden="1">{#N/A,#N/A,FALSE,"Sheet1"}</definedName>
    <definedName name="K9MR98SUM">#REF!</definedName>
    <definedName name="K9MR98SUMSALE">#REF!</definedName>
    <definedName name="KAA" hidden="1">{#N/A,#N/A,FALSE,"Sheet1"}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n">#REF!</definedName>
    <definedName name="kcong">#REF!</definedName>
    <definedName name="kdfkdo" hidden="1">#REF!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hidden="1">{"cashflow",#N/A,FALSE,"cash flow"}</definedName>
    <definedName name="khoa">#REF!</definedName>
    <definedName name="ki" hidden="1">{"'Model'!$A$1:$N$53"}</definedName>
    <definedName name="KICK" hidden="1">{#N/A,#N/A,FALSE,"Sheet1"}</definedName>
    <definedName name="kie" hidden="1">{"'Eng (page2)'!$A$1:$D$52"}</definedName>
    <definedName name="Kind___Finished_goods">#REF!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kl" hidden="1">{#N/A,#N/A,FALSE,"HO Rates";#N/A,#N/A,FALSE,"HO Sum"}</definedName>
    <definedName name="kjj" hidden="1">{"'SCBMF'!$A$1:$I$51","'SCBDA'!$A$1:$I$45","'SCBBA'!$A$1:$I$37"}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_12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_1">OFFSET(Full_Print_4,0,0,Last_Row_4)</definedName>
    <definedName name="kkk_2">OFFSET(Full_Print_3,0,0,Last_Row_3)</definedName>
    <definedName name="kkk_3">OFFSET(Full_Print_4,0,0,Last_Row_4)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zc" hidden="1">{#N/A,#N/A,FALSE,"Sheet1"}</definedName>
    <definedName name="kl" hidden="1">{"'SCBMF'!$A$1:$I$51","'SCBDA'!$A$1:$I$45","'SCBBA'!$A$1:$I$37"}</definedName>
    <definedName name="KL_C">#REF!</definedName>
    <definedName name="kl_ME">#REF!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no">#REF!</definedName>
    <definedName name="KOGU_CHEMICAL">#REF!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orale_Carpet_Industry">#REF!</definedName>
    <definedName name="KOSMIK_POLYMER_CO._LTD.">#REF!</definedName>
    <definedName name="kp" hidden="1">{"'Eng (page2)'!$A$1:$D$52"}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Q_Ban_Abc">#REF!</definedName>
    <definedName name="KQ_Ban_Jumbo">#REF!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RW">#REF!</definedName>
    <definedName name="ksk" hidden="1">#REF!</definedName>
    <definedName name="KTA">#REF!</definedName>
    <definedName name="KTC">#REF!</definedName>
    <definedName name="KTN">#REF!</definedName>
    <definedName name="KTR">#REF!</definedName>
    <definedName name="KTY">#REF!</definedName>
    <definedName name="KVC">#REF!</definedName>
    <definedName name="L">#REF!</definedName>
    <definedName name="L.E.">#REF!</definedName>
    <definedName name="L.I.S._INTERNATIONAL_CO._LTD.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NDIMP">#REF!</definedName>
    <definedName name="LANDREV">#REF!</definedName>
    <definedName name="Language">#REF!</definedName>
    <definedName name="lanh_bq">#REF!</definedName>
    <definedName name="lanh_bv">#REF!</definedName>
    <definedName name="lanh_ck">#REF!</definedName>
    <definedName name="lanh_d1">#REF!</definedName>
    <definedName name="lanh_d2">#REF!</definedName>
    <definedName name="lanh_d3">#REF!</definedName>
    <definedName name="lanh_dl">#REF!</definedName>
    <definedName name="lanh_kcs">#REF!</definedName>
    <definedName name="lanh_nb">#REF!</definedName>
    <definedName name="lanh_ngio">#REF!</definedName>
    <definedName name="lanh_nv">#REF!</definedName>
    <definedName name="lanh_t3">#REF!</definedName>
    <definedName name="lanh_t4">#REF!</definedName>
    <definedName name="lanh_t5">#REF!</definedName>
    <definedName name="lanh_t6">#REF!</definedName>
    <definedName name="lanh_tc">#REF!</definedName>
    <definedName name="lanh_tm">#REF!</definedName>
    <definedName name="lanh_vs">#REF!</definedName>
    <definedName name="lanh_xh">#REF!</definedName>
    <definedName name="lanhto">#REF!</definedName>
    <definedName name="lapa">#REF!</definedName>
    <definedName name="lapb">#REF!</definedName>
    <definedName name="lapc">#REF!</definedName>
    <definedName name="Lapmay">#REF!</definedName>
    <definedName name="Last_Row">IF(Values_Entered,Header_Row+Number_of_Payments,Header_Row)</definedName>
    <definedName name="Last_Row_1">IF(Values_Entered_1,Header_Row_1+Number_of_Payments_1,Header_Row_1)</definedName>
    <definedName name="Last_Row_2">IF(Values_Entered_2,Header_Row_2+Number_of_Payments_2,Header_Row_2)</definedName>
    <definedName name="Last_Row_3">IF(Values_Entered_3,Header_Row_3+Number_of_Payments_3,Header_Row_3)</definedName>
    <definedName name="Last_Row_4">IF(Values_Entered_4,Header_Row_4+Number_of_Payments_4,Header_Row_4)</definedName>
    <definedName name="LB_023">#REF!</definedName>
    <definedName name="LB_023_25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b_bq">#REF!</definedName>
    <definedName name="lcb_bv">#REF!</definedName>
    <definedName name="lcb_ck">#REF!</definedName>
    <definedName name="lcb_d1">#REF!</definedName>
    <definedName name="lcb_d2">#REF!</definedName>
    <definedName name="lcb_d3">#REF!</definedName>
    <definedName name="lcb_dl">#REF!</definedName>
    <definedName name="lcb_kcs">#REF!</definedName>
    <definedName name="lcb_nb">#REF!</definedName>
    <definedName name="lcb_ngio">#REF!</definedName>
    <definedName name="lcb_nv">#REF!</definedName>
    <definedName name="lcb_t3">#REF!</definedName>
    <definedName name="lcb_t4">#REF!</definedName>
    <definedName name="lcb_t5">#REF!</definedName>
    <definedName name="lcb_t6">#REF!</definedName>
    <definedName name="lcb_tc">#REF!</definedName>
    <definedName name="lcb_tm">#REF!</definedName>
    <definedName name="lcb_vs">#REF!</definedName>
    <definedName name="lcb_xh">#REF!</definedName>
    <definedName name="lcld">#REF!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p" hidden="1">{"'Model'!$A$1:$N$53"}</definedName>
    <definedName name="le_bq">#REF!</definedName>
    <definedName name="le_bv">#REF!</definedName>
    <definedName name="le_ck">#REF!</definedName>
    <definedName name="le_d1">#REF!</definedName>
    <definedName name="le_d2">#REF!</definedName>
    <definedName name="le_d3">#REF!</definedName>
    <definedName name="le_dl">#REF!</definedName>
    <definedName name="le_kcs">#REF!</definedName>
    <definedName name="le_nb">#REF!</definedName>
    <definedName name="le_ngio">#REF!</definedName>
    <definedName name="le_nv">#REF!</definedName>
    <definedName name="le_t3">#REF!</definedName>
    <definedName name="le_t4">#REF!</definedName>
    <definedName name="le_t5">#REF!</definedName>
    <definedName name="le_t6">#REF!</definedName>
    <definedName name="le_tc">#REF!</definedName>
    <definedName name="le_tm">#REF!</definedName>
    <definedName name="le_vs">#REF!</definedName>
    <definedName name="le_xh">#REF!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ing_assets">#REF!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iang_Chemical">#REF!</definedName>
    <definedName name="lids">#REF!</definedName>
    <definedName name="LIK" hidden="1">{#N/A,#N/A,FALSE,"Sheet1"}</definedName>
    <definedName name="limcount" hidden="1">1</definedName>
    <definedName name="lINE">#REF!</definedName>
    <definedName name="Line1">#REF!</definedName>
    <definedName name="list">#REF!</definedName>
    <definedName name="LIST_CODE">#REF!</definedName>
    <definedName name="List_of_Customers">#REF!</definedName>
    <definedName name="list1">#REF!</definedName>
    <definedName name="list2">#REF!</definedName>
    <definedName name="ListCode">#REF!</definedName>
    <definedName name="ListDate">#REF!</definedName>
    <definedName name="ListLine">#REF!</definedName>
    <definedName name="ListShift">#REF!</definedName>
    <definedName name="ListStatus">#REF!</definedName>
    <definedName name="ListTime">#REF!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OWKW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glfdkglknrekgl" hidden="1">#REF!</definedName>
    <definedName name="LKHH">#REF!</definedName>
    <definedName name="LL" localSheetId="1">DATE(YEAR([0]!Loan_Start),MONTH([0]!Loan_Start)+Payment_Number,DAY([0]!Loan_Start))</definedName>
    <definedName name="LL">DATE(YEAR([0]!Loan_Start),MONTH([0]!Loan_Start)+Payment_Number,DAY([0]!Loan_Start))</definedName>
    <definedName name="lll">IF(Loan_Amount_4*Interest_Rate_4*Loan_Years_4*Loan_Start_4&gt;0,1,0)</definedName>
    <definedName name="lll_1">IF(Loan_Amount_4*Interest_Rate_4*Loan_Years_4*Loan_Start_4&gt;0,1,0)</definedName>
    <definedName name="lll_2">IF(Loan_Amount_3*Interest_Rate_3*Loan_Years_3*Loan_Start_3&gt;0,1,0)</definedName>
    <definedName name="lll_3">IF(Loan_Amount_4*Interest_Rate_4*Loan_Years_4*Loan_Start_4&gt;0,1,0)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283K">#REF!</definedName>
    <definedName name="LO815K">#REF!</definedName>
    <definedName name="LOAD">#REF!</definedName>
    <definedName name="LOAI_BM">#REF!</definedName>
    <definedName name="LOAI_MB">#REF!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cal">#REF!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ng">#REF!</definedName>
    <definedName name="Long_loan">#REF!</definedName>
    <definedName name="long_term_debt">#REF!</definedName>
    <definedName name="Long_term_inv">#REF!</definedName>
    <definedName name="Loø_nöôùng">#REF!</definedName>
    <definedName name="lop" hidden="1">{"'Model'!$A$1:$N$53"}</definedName>
    <definedName name="lp" hidden="1">{"'Model'!$A$1:$N$53"}</definedName>
    <definedName name="lpo">IF(#REF!*#REF!*#REF!*#REF!&gt;0,1,0)</definedName>
    <definedName name="lpo_1">IF(Loan_Amount_1*Interest_Rate_1*Loan_Years_1*Loan_Start_1&gt;0,1,0)</definedName>
    <definedName name="lpo_2">IF(Loan_Amount_2*Interest_Rate_2*Loan_Years_2*Loan_Start_2&gt;0,1,0)</definedName>
    <definedName name="lpo_3">IF(Loan_Amount_3*Interest_Rate_3*Loan_Years_3*Loan_Start_3&gt;0,1,0)</definedName>
    <definedName name="lpo_4">IF(Loan_Amount_4*Interest_Rate_4*Loan_Years_4*Loan_Start_4&gt;0,1,0)</definedName>
    <definedName name="lso" hidden="1">{"'Model'!$A$1:$N$53"}</definedName>
    <definedName name="LT_Debt">#REF!</definedName>
    <definedName name="LT1098_12">#REF!</definedName>
    <definedName name="LT1098_25">#REF!</definedName>
    <definedName name="LT1137_12">#REF!</definedName>
    <definedName name="LT1137_25">#REF!</definedName>
    <definedName name="LT3039_Total">#REF!</definedName>
    <definedName name="LT3039_Total_12">#REF!</definedName>
    <definedName name="LT3039_Total_25">#REF!</definedName>
    <definedName name="LT4031WT2212">#REF!</definedName>
    <definedName name="LT4031WT2212_25">#REF!</definedName>
    <definedName name="LT4039_Total">#REF!</definedName>
    <definedName name="LT4039_Total_12">#REF!</definedName>
    <definedName name="LT4039_Total_25">#REF!</definedName>
    <definedName name="LT8888_12">#REF!</definedName>
    <definedName name="LT8888_25">#REF!</definedName>
    <definedName name="LUCK" hidden="1">{#N/A,#N/A,FALSE,"Sheet1"}</definedName>
    <definedName name="lugoljgb.ikf" hidden="1">{#N/A,#N/A,FALSE,"HO Sum";#N/A,#N/A,FALSE,"HO Rates";#N/A,#N/A,FALSE,"Co Sum";#N/A,#N/A,FALSE,"Clients Office";#N/A,#N/A,FALSE,"Field Sum";#N/A,#N/A,FALSE,"Field Rates"}</definedName>
    <definedName name="LUONG">#REF!</definedName>
    <definedName name="LUONG13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{"'Model'!$A$1:$N$53"}</definedName>
    <definedName name="m_ToolbarName">#REF!</definedName>
    <definedName name="m_ToolbarTable">#REF!</definedName>
    <definedName name="MA">#REF!</definedName>
    <definedName name="MADONVI">OFFSET(#REF!,COUNTA(#REF!)-1,0,1)</definedName>
    <definedName name="MADV_DANHMUC">#REF!</definedName>
    <definedName name="MAHANG">#REF!</definedName>
    <definedName name="MAHH_DANHMUC">#REF!</definedName>
    <definedName name="MAI">#REF!</definedName>
    <definedName name="MAJ_CON_EQP">#REF!</definedName>
    <definedName name="MAKHM_KHM">#REF!</definedName>
    <definedName name="MANL_DANHMUC">#REF!</definedName>
    <definedName name="MANPL_DANHMUC">#REF!</definedName>
    <definedName name="MAÕCOÙ">#REF!</definedName>
    <definedName name="MAÕNÔÏ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SAKO" hidden="1">#REF!</definedName>
    <definedName name="MASAKO1" hidden="1">#REF!</definedName>
    <definedName name="MASAKO11" hidden="1">#REF!</definedName>
    <definedName name="MASAKO2" hidden="1">#REF!</definedName>
    <definedName name="MASAKO3" hidden="1">#REF!</definedName>
    <definedName name="MASAKO4" hidden="1">#REF!</definedName>
    <definedName name="MASAKO5" hidden="1">#REF!</definedName>
    <definedName name="MASAKO6" hidden="1">#REF!</definedName>
    <definedName name="MASAKO7" hidden="1">#REF!</definedName>
    <definedName name="MASAKO9" hidden="1">#REF!</definedName>
    <definedName name="Masonry">#REF!</definedName>
    <definedName name="MAT">#REF!</definedName>
    <definedName name="Material_E.B">#REF!</definedName>
    <definedName name="matit">#REF!</definedName>
    <definedName name="matk_matk">#REF!</definedName>
    <definedName name="MATP_BCX_NL">#REF!</definedName>
    <definedName name="MATP_GT">#REF!</definedName>
    <definedName name="MAY">#REF!</definedName>
    <definedName name="mb">#REF!</definedName>
    <definedName name="MBT__Malaysia">#REF!</definedName>
    <definedName name="MC">#REF!</definedName>
    <definedName name="mcpg">#REF!</definedName>
    <definedName name="MENGE_TKL">#REF!</definedName>
    <definedName name="Merge_Tax">#REF!</definedName>
    <definedName name="MerrillPrintIt" hidden="1">#REF!</definedName>
    <definedName name="MetalWork">#REF!</definedName>
    <definedName name="MF">#REF!</definedName>
    <definedName name="MG_A">#REF!</definedName>
    <definedName name="MH" hidden="1">{#N/A,#N/A,FALSE,"Eff-SSC2"}</definedName>
    <definedName name="miii">#REF!</definedName>
    <definedName name="min" hidden="1">{"'Feb 99'!$A$1:$G$30"}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iscellaneousWork">#REF!</definedName>
    <definedName name="mixveg">#REF!</definedName>
    <definedName name="MKH">#REF!</definedName>
    <definedName name="mks" hidden="1">{"'Model'!$A$1:$N$53"}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_1">OFFSET(Full_Print_4,0,0,Last_Row_4)</definedName>
    <definedName name="mmm_2">OFFSET(Full_Print_3,0,0,Last_Row_3)</definedName>
    <definedName name="mmm_3">OFFSET(Full_Print_4,0,0,Last_Row_4)</definedName>
    <definedName name="mnuSALEMDnoSO">#REF!</definedName>
    <definedName name="model">#REF!</definedName>
    <definedName name="Model_5yr">#REF!</definedName>
    <definedName name="ModelType">#REF!</definedName>
    <definedName name="MOMENT">#REF!</definedName>
    <definedName name="MONATS">#REF!</definedName>
    <definedName name="mongbang">#REF!</definedName>
    <definedName name="mongdon">#REF!</definedName>
    <definedName name="Movement_by_transtype">#REF!</definedName>
    <definedName name="MR">#REF!</definedName>
    <definedName name="MR12598SUM">#REF!</definedName>
    <definedName name="MR12598SUMSALE">#REF!</definedName>
    <definedName name="ms">#N/A</definedName>
    <definedName name="MS.SUNASSADA">#N/A</definedName>
    <definedName name="MSK" hidden="1">#REF!</definedName>
    <definedName name="MST">#REF!</definedName>
    <definedName name="MTC">#REF!</definedName>
    <definedName name="MTR">#REF!</definedName>
    <definedName name="MUA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tDetail">#REF!</definedName>
    <definedName name="myDialog">"dial"</definedName>
    <definedName name="n" hidden="1">{"'Model'!$A$1:$N$53"}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6_25">#REF!</definedName>
    <definedName name="NA">#REF!</definedName>
    <definedName name="name">#REF!</definedName>
    <definedName name="NAME01">#REF!</definedName>
    <definedName name="NATIONAL_ADHESIVES_CO._LTD.">#REF!</definedName>
    <definedName name="NATIONAL_STARCH">#REF!</definedName>
    <definedName name="NATIONAL_STARCH_AND_CHEMICAL">#REF!</definedName>
    <definedName name="NB">#REF!</definedName>
    <definedName name="NC">#REF!</definedName>
    <definedName name="NCcap0.7">#REF!</definedName>
    <definedName name="NCcap1">#REF!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ode">#N/A</definedName>
    <definedName name="NCode_1">NCode</definedName>
    <definedName name="NCode_2">NCode</definedName>
    <definedName name="NCode_3">NCode</definedName>
    <definedName name="NCSbonus">#REF!</definedName>
    <definedName name="NCT_BKTC">#REF!</definedName>
    <definedName name="NE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ll">#REF!</definedName>
    <definedName name="NETASSET">#REF!</definedName>
    <definedName name="Netbonus">#REF!</definedName>
    <definedName name="netcurrent">#REF!</definedName>
    <definedName name="Netother1">#REF!</definedName>
    <definedName name="Netsal">#REF!</definedName>
    <definedName name="netto">#REF!</definedName>
    <definedName name="new" hidden="1">{"'Model'!$A$1:$N$53"}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NAME" hidden="1">{#N/A,#N/A,FALSE,"CCTV"}</definedName>
    <definedName name="NewPrint">#REF!</definedName>
    <definedName name="NewRange" hidden="1">#REF!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ewTaxRate">#REF!</definedName>
    <definedName name="NG">#REF!</definedName>
    <definedName name="NG_THANG">#REF!</definedName>
    <definedName name="NGANHANG">OFFSET(#REF!,COUNTIF(#REF!,"&lt;&gt;0")-1,0,1)</definedName>
    <definedName name="NGAØY">#REF!</definedName>
    <definedName name="NGAØY_02">#REF!</definedName>
    <definedName name="NGAY">OFFSET(#REF!,COUNTA(#REF!)-1,0,1)</definedName>
    <definedName name="nghi_bq">#REF!</definedName>
    <definedName name="nghi_bv">#REF!</definedName>
    <definedName name="nghi_ck">#REF!</definedName>
    <definedName name="nghi_d1">#REF!</definedName>
    <definedName name="nghi_d2">#REF!</definedName>
    <definedName name="nghi_d3">#REF!</definedName>
    <definedName name="nghi_dl">#REF!</definedName>
    <definedName name="nghi_kcs">#REF!</definedName>
    <definedName name="nghi_nb">#REF!</definedName>
    <definedName name="nghi_ngio">#REF!</definedName>
    <definedName name="nghi_nv">#REF!</definedName>
    <definedName name="nghi_t3">#REF!</definedName>
    <definedName name="nghi_t4">#REF!</definedName>
    <definedName name="nghi_t5">#REF!</definedName>
    <definedName name="nghi_t6">#REF!</definedName>
    <definedName name="nghi_tc">#REF!</definedName>
    <definedName name="nghi_tm">#REF!</definedName>
    <definedName name="nghi_vs">#REF!</definedName>
    <definedName name="nghi_xh">#REF!</definedName>
    <definedName name="NH">#REF!</definedName>
    <definedName name="Nh_n_cáng">#REF!</definedName>
    <definedName name="NHAÂN_COÂNG" localSheetId="1">BTRAM</definedName>
    <definedName name="NHAÂN_COÂNG">BTRAM</definedName>
    <definedName name="NHAPHANGKMAI">#REF!</definedName>
    <definedName name="nhi">#REF!</definedName>
    <definedName name="ni" hidden="1">{"conso",#N/A,FALSE,"cash flow"}</definedName>
    <definedName name="nil" hidden="1">{"'Model'!$A$1:$N$53"}</definedName>
    <definedName name="nilubon" hidden="1">{#N/A,#N/A,FALSE,"ll-inves";#N/A,#N/A,FALSE,"bgt-cf 97";#N/A,#N/A,FALSE,"bgt-pl 97"}</definedName>
    <definedName name="NINE">#REF!</definedName>
    <definedName name="nittay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kdlk">#REF!</definedName>
    <definedName name="nn" hidden="1">{"'Model'!$A$1:$N$53"}</definedName>
    <definedName name="NNN" hidden="1">{"USD",#N/A,FALSE,"Janv 97"}</definedName>
    <definedName name="nnn_1">MATCH(0.01,End_Bal_4,-1)+1</definedName>
    <definedName name="nnn_2">MATCH(0.01,End_Bal_3,-1)+1</definedName>
    <definedName name="nnn_3">MATCH(0.01,End_Bal_4,-1)+1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>#REF!</definedName>
    <definedName name="noc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am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V2003_A">#REF!</definedName>
    <definedName name="nrv">#REF!</definedName>
    <definedName name="NT">#REF!</definedName>
    <definedName name="nu" hidden="1">{"cashflow",#N/A,FALSE,"cash flow"}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>MATCH(0.01,End_Bal,-1)+1</definedName>
    <definedName name="Number_of_Payments_1">MATCH(0.01,End_Bal_1,-1)+1</definedName>
    <definedName name="Number_of_Payments_2">MATCH(0.01,End_Bal_2,-1)+1</definedName>
    <definedName name="Number_of_Payments_3">MATCH(0.01,End_Bal_3,-1)+1</definedName>
    <definedName name="Number_of_Payments_4">MATCH(0.01,End_Bal_4,-1)+1</definedName>
    <definedName name="numbering">#REF!</definedName>
    <definedName name="Numbering2">#REF!</definedName>
    <definedName name="numbering3">#REF!</definedName>
    <definedName name="Nuoclanh">#REF!</definedName>
    <definedName name="nut" hidden="1">#REF!</definedName>
    <definedName name="NVL_slg_x">#REF!</definedName>
    <definedName name="NVL_tien_x">#REF!</definedName>
    <definedName name="NvsASD">"V1995-11-24"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PanelEffdt">"V1995-11-24"</definedName>
    <definedName name="NvsPanelSetid">"VMODEL"</definedName>
    <definedName name="NvsReqBUOnly">"VN"</definedName>
    <definedName name="NvsTransLed">"VN"</definedName>
    <definedName name="NvsValTbl.OFFCENTER_CHG">"OFFDEPT_CHG_VAL"</definedName>
    <definedName name="NWC">#REF!</definedName>
    <definedName name="NXT">#REF!</definedName>
    <definedName name="O.1">IF(#REF!*#REF!*#REF!*#REF!&gt;0,1,0)</definedName>
    <definedName name="O.1_1">IF(Loan_Amount_1*Interest_Rate_1*Loan_Years_1*Loan_Start_1&gt;0,1,0)</definedName>
    <definedName name="O.1_2">IF(Loan_Amount_2*Interest_Rate_2*Loan_Years_2*Loan_Start_2&gt;0,1,0)</definedName>
    <definedName name="O.1_3">IF(Loan_Amount_3*Interest_Rate_3*Loan_Years_3*Loan_Start_3&gt;0,1,0)</definedName>
    <definedName name="O.1_4">IF(Loan_Amount_4*Interest_Rate_4*Loan_Years_4*Loan_Start_4&gt;0,1,0)</definedName>
    <definedName name="oct">#REF!</definedName>
    <definedName name="od">#REF!</definedName>
    <definedName name="ODN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">IF(#REF!*#REF!*#REF!*#REF!&gt;0,1,0)</definedName>
    <definedName name="OI_1">IF(Loan_Amount_1*Interest_Rate_1*Loan_Years_1*Loan_Start_1&gt;0,1,0)</definedName>
    <definedName name="OI_2">IF(Loan_Amount_2*Interest_Rate_2*Loan_Years_2*Loan_Start_2&gt;0,1,0)</definedName>
    <definedName name="OI_3">IF(Loan_Amount_3*Interest_Rate_3*Loan_Years_3*Loan_Start_3&gt;0,1,0)</definedName>
    <definedName name="OI_4">IF(Loan_Amount_4*Interest_Rate_4*Loan_Years_4*Loan_Start_4&gt;0,1,0)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l100kgsupmi">#REF!</definedName>
    <definedName name="oil100pcsmgi">#REF!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lf" hidden="1">{#N/A,#N/A,FALSE,"HO Rates";#N/A,#N/A,FALSE,"HO Sum"}</definedName>
    <definedName name="olj" hidden="1">{"'Eng (page2)'!$A$1:$D$52"}</definedName>
    <definedName name="Omnova_Solutions">#REF!</definedName>
    <definedName name="ONE">#REF!</definedName>
    <definedName name="ONV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hidden="1">{"'Model'!$A$1:$N$53"}</definedName>
    <definedName name="operating_expenses">#REF!</definedName>
    <definedName name="Opex">#REF!</definedName>
    <definedName name="Order">#REF!</definedName>
    <definedName name="Order_25">#REF!</definedName>
    <definedName name="ORIENTAL_WEAVERS_CO.">#REF!</definedName>
    <definedName name="Other_in">#REF!</definedName>
    <definedName name="Output_scrap">#REF!</definedName>
    <definedName name="outputunit">#REF!</definedName>
    <definedName name="OVN">#REF!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>IF(Loan_Amount*Interest_Rate*Loan_Years*Loan_Start&gt;0,1,0)</definedName>
    <definedName name="P.D.P._Trading">#REF!</definedName>
    <definedName name="P.T.CLASSIC_PRIMA_CARPET_INDUSTRIES">#REF!</definedName>
    <definedName name="p_1">IF(Loan_Amount_1*Interest_Rate_1*Loan_Years_1*Loan_Start_1&gt;0,1,0)</definedName>
    <definedName name="p_2">IF(Loan_Amount_2*Interest_Rate_2*Loan_Years_2*Loan_Start_2&gt;0,1,0)</definedName>
    <definedName name="p_3">IF(Loan_Amount_3*Interest_Rate_3*Loan_Years_3*Loan_Start_3&gt;0,1,0)</definedName>
    <definedName name="p_4">IF(Loan_Amount_4*Interest_Rate_4*Loan_Years_4*Loan_Start_4&gt;0,1,0)</definedName>
    <definedName name="P_N_C_Chemical">#REF!</definedName>
    <definedName name="PA_LEAD_12.31.07" hidden="1">{"'Model'!$A$1:$N$53"}</definedName>
    <definedName name="Pacific_Carpet_co._ltd.">#REF!</definedName>
    <definedName name="pack1">#REF!</definedName>
    <definedName name="pack2">#REF!</definedName>
    <definedName name="pack3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_Date_1">NA()</definedName>
    <definedName name="Payment_Date_2">NA()</definedName>
    <definedName name="Payment_Date_3">NA()</definedName>
    <definedName name="Payment_Date_4">NA()</definedName>
    <definedName name="payroll3" hidden="1">{"conso",#N/A,FALSE,"cash flow"}</definedName>
    <definedName name="PC" hidden="1">{"conso",#N/A,FALSE,"cash flow"}</definedName>
    <definedName name="PCN">#REF!</definedName>
    <definedName name="pcs" hidden="1">{#N/A,#N/A,FALSE,"Eff-SSC2"}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10Exp">#REF!</definedName>
    <definedName name="Per11Exp">#REF!</definedName>
    <definedName name="Per12Exp">#REF!</definedName>
    <definedName name="Per1Exp">#REF!</definedName>
    <definedName name="Per2Exp">#REF!</definedName>
    <definedName name="Per3Exp">#REF!</definedName>
    <definedName name="Per4Exp">#REF!</definedName>
    <definedName name="Per5Exp">#REF!</definedName>
    <definedName name="Per6Dom">#REF!</definedName>
    <definedName name="Per6Exp">#REF!</definedName>
    <definedName name="Per7Dom">#REF!</definedName>
    <definedName name="Per7Exp">#REF!</definedName>
    <definedName name="Per8Exp">#REF!</definedName>
    <definedName name="Per9Exp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MA_FLEX_CO._LTD.">#REF!</definedName>
    <definedName name="PETTYCSH">#REF!</definedName>
    <definedName name="Philippine_Carpet">#REF!</definedName>
    <definedName name="PIN">#REF!</definedName>
    <definedName name="pit" hidden="1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_eq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o">NA()</definedName>
    <definedName name="po_1">#N/A</definedName>
    <definedName name="po_2">DATE(YEAR(Loan_Start_2),MONTH(Loan_Start_2)+#NAME?,DAY(Loan_Start_2))</definedName>
    <definedName name="po_3" localSheetId="1">DATE(YEAR([0]!Loan_Start_3),MONTH([0]!Loan_Start_3)+Payment_Number,DAY([0]!Loan_Start_3))</definedName>
    <definedName name="po_3">DATE(YEAR(Loan_Start_3),MONTH(Loan_Start_3)+Payment_Number,DAY(Loan_Start_3))</definedName>
    <definedName name="po_4" localSheetId="1">DATE(YEAR([0]!Loan_Start_4),MONTH([0]!Loan_Start_4)+Payment_Number,DAY([0]!Loan_Start_4))</definedName>
    <definedName name="po_4">DATE(YEAR(Loan_Start_4),MONTH(Loan_Start_4)+Payment_Number,DAY(Loan_Start_4))</definedName>
    <definedName name="poi" hidden="1">{"'Model'!$A$1:$N$53"}</definedName>
    <definedName name="poiiuyytt" hidden="1">{#N/A,#N/A,FALSE,"Clients Office";#N/A,#N/A,FALSE,"Co Sum"}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rnchira_2538">#REF!</definedName>
    <definedName name="PPM_Commercial">#REF!</definedName>
    <definedName name="ppp">IF(Loan_Amount*Interest_Rate*Loan_Years*Loan_Start&gt;0,1,0)</definedName>
    <definedName name="ppppppppppp" hidden="1">{"RESUMEN",#N/A,FALSE,"BASE ANEXOS";"ANEXO 1",#N/A,FALSE,"BASE ANEXOS";"ANEXO 2",#N/A,FALSE,"BASE ANEXOS"}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Dump">#REF!</definedName>
    <definedName name="Premier_Products">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OFFSET(Full_Print,0,0,Last_Row)</definedName>
    <definedName name="_xlnm.Print_Area" localSheetId="0">BS!$A$1:$G$61</definedName>
    <definedName name="_xlnm.Print_Area" localSheetId="3">CF!$A$1:$E$75</definedName>
    <definedName name="_xlnm.Print_Area" localSheetId="1">'PL (12M)'!$A$1:$F$42</definedName>
    <definedName name="_xlnm.Print_Area" localSheetId="2">SH!$A$1:$N$25</definedName>
    <definedName name="_xlnm.Print_Area">#REF!</definedName>
    <definedName name="PRINT_AREA_MI">"$"</definedName>
    <definedName name="Print_Area_Reset">OFFSET(Full_Print,0,0,Last_Row)</definedName>
    <definedName name="Print_Area_Reset_1">OFFSET(Full_Print_1,0,0,Last_Row_1)</definedName>
    <definedName name="Print_Area_Reset_2">OFFSET(Full_Print_2,0,0,Last_Row_2)</definedName>
    <definedName name="Print_Area_Reset_3">OFFSET(Full_Print_3,0,0,Last_Row_3)</definedName>
    <definedName name="Print_Area_Reset_4">OFFSET(Full_Print_4,0,0,Last_Row_4)</definedName>
    <definedName name="_xlnm.Print_Titles" localSheetId="0">BS!$1:$6</definedName>
    <definedName name="_xlnm.Print_Titles" localSheetId="3">CF!$1:$5</definedName>
    <definedName name="_xlnm.Print_Titles">#REF!</definedName>
    <definedName name="PRINT_TITLES_MI">"$"</definedName>
    <definedName name="print1" hidden="1">{"'Model'!$A$1:$N$53"}</definedName>
    <definedName name="Prior">#REF!</definedName>
    <definedName name="Prior_Company__Singapore">#REF!</definedName>
    <definedName name="PRJE1" hidden="1">{"'Eng (page2)'!$A$1:$D$52"}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_REP">#REF!</definedName>
    <definedName name="Produra_Paint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I">#REF!</definedName>
    <definedName name="PSN">#REF!</definedName>
    <definedName name="Ptex_co._ltd.">#REF!</definedName>
    <definedName name="PUB_FileID" hidden="1">"L10003649.xls"</definedName>
    <definedName name="PUB_UserID" hidden="1">"MAYERX"</definedName>
    <definedName name="PurchaseCostByItem">#REF!</definedName>
    <definedName name="PurchaseMvtSummary_122010">#REF!</definedName>
    <definedName name="PWN">#REF!</definedName>
    <definedName name="Q">#REF!</definedName>
    <definedName name="q_1">#REF!</definedName>
    <definedName name="q_1_1">"#REF!"</definedName>
    <definedName name="q_2">#REF!</definedName>
    <definedName name="q_2_1">"#REF!"</definedName>
    <definedName name="Q_25">#REF!</definedName>
    <definedName name="q_3">#REF!</definedName>
    <definedName name="q_4">#REF!</definedName>
    <definedName name="Q3S30">#REF!</definedName>
    <definedName name="Q3S30_12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re" hidden="1">{#N/A,#N/A,FALSE,"Sheet1"}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Q">#REF!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qqqq">IF(Loan_Amount*Interest_Rate*Loan_Years*Loan_Start&gt;0,1,0)</definedName>
    <definedName name="qqqqqqqqqqqq">#N/A</definedName>
    <definedName name="qrqfr12fr" hidden="1">{#N/A,#N/A,FALSE,"Sheet1"}</definedName>
    <definedName name="qtq3t321t31t" hidden="1">{#N/A,#N/A,FALSE,"Sheet1"}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ry1">#REF!</definedName>
    <definedName name="qwerwerwrr" hidden="1">{#N/A,#N/A,FALSE,"Clients Office";#N/A,#N/A,FALSE,"Co Sum"}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wq" hidden="1">{"cashflow",#N/A,FALSE,"cash flow"}</definedName>
    <definedName name="R.J._London_Chem._Ind.">#REF!</definedName>
    <definedName name="R.J.LONDON_CHEMICALS_INDUSTRIES_CO._LTD.">#REF!</definedName>
    <definedName name="R_M">#REF!</definedName>
    <definedName name="R_M_12">#REF!</definedName>
    <definedName name="R_M_25">#REF!</definedName>
    <definedName name="RA">#REF!</definedName>
    <definedName name="RAJA_UCHINO_CO._LTD.">#REF!</definedName>
    <definedName name="RATE">#REF!</definedName>
    <definedName name="RawAgencyPrice">#REF!</definedName>
    <definedName name="RBData">#REF!</definedName>
    <definedName name="RCCH3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" hidden="1">{"'Model'!$A$1:$N$53"}</definedName>
    <definedName name="rea" hidden="1">{"'Model'!$A$1:$N$53"}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ax_Construction">#REF!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Page1" hidden="1">{"Annual_Income",#N/A,FALSE,"Report Page";"Balance_Cash_Flow",#N/A,FALSE,"Report Page";"Quarterly_Income",#N/A,FALSE,"Report Page"}</definedName>
    <definedName name="reps">#REF!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" hidden="1">{"cashflow",#N/A,FALSE,"cash flow"}</definedName>
    <definedName name="rere" hidden="1">{"conso",#N/A,FALSE,"cash flow"}</definedName>
    <definedName name="Reselects">#REF!</definedName>
    <definedName name="Results">#REF!</definedName>
    <definedName name="rewfre" hidden="1">{"'Model'!$A$1:$N$53"}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y6">#REF!</definedName>
    <definedName name="rg" hidden="1">{"'Model'!$A$1:$N$53"}</definedName>
    <definedName name="rge" hidden="1">{"'Model'!$A$1:$N$53"}</definedName>
    <definedName name="RH">#REF!</definedName>
    <definedName name="RIC_FGByA">#REF!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M2081_25">#REF!</definedName>
    <definedName name="RMBJE">OFFSET(#REF!,0,0,COUNTA(#REF!),1)</definedName>
    <definedName name="RN">#REF!</definedName>
    <definedName name="ROT" hidden="1">{#N/A,#N/A,FALSE,"Sheet1"}</definedName>
    <definedName name="rp" hidden="1">{"'Model'!$A$1:$N$53"}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SC_CHEMICAL_CO._LTD.">#REF!</definedName>
    <definedName name="rqf1fr" hidden="1">{#N/A,#N/A,FALSE,"Sheet1"}</definedName>
    <definedName name="RR">#REF!</definedName>
    <definedName name="rr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#N/A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hh">#REF!</definedName>
    <definedName name="ru">#REF!</definedName>
    <definedName name="RUBRICK_THAI_CO._LTD.">#REF!</definedName>
    <definedName name="RUN" hidden="1">#REF!</definedName>
    <definedName name="rung" hidden="1">{#N/A,#N/A,FALSE,"Eff-SSC2"}</definedName>
    <definedName name="RUT" hidden="1">{#N/A,#N/A,FALSE,"Sheet1"}</definedName>
    <definedName name="RVGC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wvu.CapersView." hidden="1">#REF!</definedName>
    <definedName name="Rwvu.Japan_Capers_Ed_Pub." hidden="1">#REF!</definedName>
    <definedName name="Rwvu.KJP_CC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#REF!</definedName>
    <definedName name="ryhetteh" hidden="1">#REF!</definedName>
    <definedName name="s" hidden="1">{"'Model'!$A$1:$N$53"}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bpantawee">#REF!</definedName>
    <definedName name="SAHAKIT_WISARN_CO._LTD.">#REF!</definedName>
    <definedName name="SALE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">#REF!</definedName>
    <definedName name="scd">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d">#REF!</definedName>
    <definedName name="SDF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sfa">#REF!</definedName>
    <definedName name="sdg">#REF!</definedName>
    <definedName name="sdhshd" hidden="1">{#N/A,#N/A,FALSE,"Sheet1"}</definedName>
    <definedName name="sdsdf" hidden="1">#REF!</definedName>
    <definedName name="sdwsdwdw" hidden="1">#REF!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rch">#REF!</definedName>
    <definedName name="Sefco_Chemical_2001">#REF!</definedName>
    <definedName name="sell" hidden="1">{"'Eng (page2)'!$A$1:$D$52"}</definedName>
    <definedName name="sencount" hidden="1">1</definedName>
    <definedName name="sep">#REF!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grds" hidden="1">#REF!</definedName>
    <definedName name="sfsfs" hidden="1">#REF!</definedName>
    <definedName name="sg" hidden="1">{"'Model'!$A$1:$N$53"}</definedName>
    <definedName name="sgna">#N/A</definedName>
    <definedName name="sgswre" hidden="1">#REF!</definedName>
    <definedName name="SH" hidden="1">{#N/A,#N/A,FALSE,"DI 2 YEAR MASTER SCHEDULE"}</definedName>
    <definedName name="SHANGHAI_PAINTS_AND_HARDWARE_LTD.">#REF!</definedName>
    <definedName name="sheet">#REF!</definedName>
    <definedName name="Sheet1">#REF!</definedName>
    <definedName name="sheet11" hidden="1">#REF!</definedName>
    <definedName name="sheets" hidden="1">{#N/A,#N/A,FALSE,"Field Rates";#N/A,#N/A,FALSE,"Field Sum"}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pa__Thailand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hidden="1">{"'Model'!$A$1:$N$53"}</definedName>
    <definedName name="SN">#REF!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ds" hidden="1">{"conso",#N/A,FALSE,"cash flow"}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>#REF!</definedName>
    <definedName name="sssssss" localSheetId="1">Scheduled_Payment+Extra_Payment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tus">#REF!</definedName>
    <definedName name="STC">#REF!</definedName>
    <definedName name="STN">#REF!</definedName>
    <definedName name="STNN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erior_Construction_C.">#REF!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uwit" hidden="1">#REF!</definedName>
    <definedName name="suwit11" hidden="1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hidden="1">#REF!</definedName>
    <definedName name="Swvu.Japan_Capers_Ed_Pub." hidden="1">#REF!</definedName>
    <definedName name="Swvu.KJP_CC." hidden="1">#REF!</definedName>
    <definedName name="Syntec_Quality">#REF!</definedName>
    <definedName name="SZ">#REF!</definedName>
    <definedName name="t" hidden="1">{"'Model'!$A$1:$N$53"}</definedName>
    <definedName name="T.A.T.C.">#REF!</definedName>
    <definedName name="T.R.Y_INTERNATIONAL_CO._LTD.">#REF!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ColIndexNum">#REF!</definedName>
    <definedName name="Table1">#REF!</definedName>
    <definedName name="tai" hidden="1">{"'Model'!$A$1:$N$53"}</definedName>
    <definedName name="TANG_TIHUA_HENG_CO._LTD.">#REF!</definedName>
    <definedName name="tat" hidden="1">{#N/A,#N/A,FALSE,"HO Rates";#N/A,#N/A,FALSE,"HO Sum"}</definedName>
    <definedName name="Tax_Payabl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1046">#REF!</definedName>
    <definedName name="TB_copy">#REF!</definedName>
    <definedName name="TB_PASTE">#REF!</definedName>
    <definedName name="TC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" hidden="1">#REF!</definedName>
    <definedName name="temp2" hidden="1">#REF!</definedName>
    <definedName name="test" hidden="1">{"'Model'!$A$1:$N$53"}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#REF!</definedName>
    <definedName name="THE_FASTER_PAINT__THAILAND__CO._LTD.">#REF!</definedName>
    <definedName name="Theptawee_Coating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>#REF!</definedName>
    <definedName name="TIME_RAIN">#REF!</definedName>
    <definedName name="TIPAWAN">#REF!</definedName>
    <definedName name="TM1REBUILDOPTION">1</definedName>
    <definedName name="To">#REF!</definedName>
    <definedName name="TO_YO_INK__THAILAND__CO._LTD.">#REF!</definedName>
    <definedName name="tom" hidden="1">{"'Eng (page2)'!$A$1:$D$52"}</definedName>
    <definedName name="Top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otal_AccCode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2" localSheetId="1">#NAME?+Extra_Payment</definedName>
    <definedName name="Total_Payment_2">#NAME?+Extra_Payment</definedName>
    <definedName name="Total_Payment_3" localSheetId="1">Scheduled_Payment+Extra_Payment</definedName>
    <definedName name="Total_Payment_3">Scheduled_Payment+Extra_Payment</definedName>
    <definedName name="Total_Payment_4" localSheetId="1">Scheduled_Payment+Extra_Payment</definedName>
    <definedName name="Total_Payment_4">Scheduled_Payment+Extra_Payment</definedName>
    <definedName name="TotalFound">#REF!</definedName>
    <definedName name="TPM" hidden="1">{#N/A,#N/A,FALSE,"Sheet1"}</definedName>
    <definedName name="TRC">#REF!</definedName>
    <definedName name="tre4r564t" hidden="1">{"'Eng (page2)'!$A$1:$D$52"}</definedName>
    <definedName name="TRIVITH_SUPPLY_CO._LTD.">#REF!</definedName>
    <definedName name="trte" hidden="1">{#N/A,#N/A,FALSE,"PRJCTED QTRLY $'s"}</definedName>
    <definedName name="TRTTR" hidden="1">{#N/A,#N/A,FALSE,"C_01 CASE 1";#N/A,#N/A,FALSE,"C_01 CASE 2"}</definedName>
    <definedName name="tSelect">#REF!</definedName>
    <definedName name="TTA">#REF!</definedName>
    <definedName name="TTC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ck">#REF!</definedName>
    <definedName name="tun" hidden="1">{"'Model'!$A$1:$N$53"}</definedName>
    <definedName name="txn">#REF!</definedName>
    <definedName name="u" hidden="1">{"'Model'!$A$1:$N$53"}</definedName>
    <definedName name="U.R._CHEMICAL_CO._LTD.">#REF!</definedName>
    <definedName name="U___LAND_CO._LTD.">#REF!</definedName>
    <definedName name="Ufinal">#N/A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jj" hidden="1">{"'Eng (page2)'!$A$1:$D$52"}</definedName>
    <definedName name="ULAND">#REF!</definedName>
    <definedName name="Unapp">#REF!</definedName>
    <definedName name="undue">#REF!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hidden="1">{"'Eng (page2)'!$A$1:$D$52"}</definedName>
    <definedName name="URAI_PHANICH">#REF!</definedName>
    <definedName name="URAI_PHANICH_CO._LTD.">#REF!</definedName>
    <definedName name="USD">#REF!</definedName>
    <definedName name="UseItem">#REF!</definedName>
    <definedName name="UseItem2">#REF!</definedName>
    <definedName name="UseItem70New">"$#REF!.$A$1:$P$3196"</definedName>
    <definedName name="Uu">#REF!</definedName>
    <definedName name="Uu_25">#REF!</definedName>
    <definedName name="uuu">#REF!</definedName>
    <definedName name="uuuu" hidden="1">#REF!</definedName>
    <definedName name="uuuu_12">#REF!</definedName>
    <definedName name="uuuuuu" hidden="1">{"B10-2000",#N/A,FALSE,"BL2000"}</definedName>
    <definedName name="v" hidden="1">{"'Model'!$A$1:$N$53"}</definedName>
    <definedName name="V.P.">#REF!</definedName>
    <definedName name="V.P.HARDWARE_LTD._PART.">#REF!</definedName>
    <definedName name="ValidationICP">#REF!</definedName>
    <definedName name="value">#REF!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2">IF(Loan_Amount_2*Interest_Rate_2*Loan_Years_2*Loan_Start_2&gt;0,1,0)</definedName>
    <definedName name="Values_Entered_3">IF(Loan_Amount_3*Interest_Rate_3*Loan_Years_3*Loan_Start_3&gt;0,1,0)</definedName>
    <definedName name="Values_Entered_4">IF(Loan_Amount_4*Interest_Rate_4*Loan_Years_4*Loan_Start_4&gt;0,1,0)</definedName>
    <definedName name="VARA" hidden="1">#REF!</definedName>
    <definedName name="vat">#REF!</definedName>
    <definedName name="vbs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cx" hidden="1">{"'Model'!$A$1:$N$53"}</definedName>
    <definedName name="vertex42_copyright" hidden="1">"© 2016 Vertex42 LLC"</definedName>
    <definedName name="vertex42_id" hidden="1">"sales-forecast.xlsx"</definedName>
    <definedName name="vertex42_title" hidden="1">"Sales Forecast Template"</definedName>
    <definedName name="viiuuiiu" hidden="1">#REF!</definedName>
    <definedName name="VKL" hidden="1">{#N/A,#N/A,FALSE,"Sheet1"}</definedName>
    <definedName name="VlookICP">#REF!</definedName>
    <definedName name="VRP" hidden="1">{"'Feb 99'!$A$1:$G$30"}</definedName>
    <definedName name="VT">#N/A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">#REF!</definedName>
    <definedName name="WAN_12">#REF!</definedName>
    <definedName name="WAN_25">#REF!</definedName>
    <definedName name="WANCHAI_TRADING_LTD._PART.">#REF!</definedName>
    <definedName name="wat">#REF!</definedName>
    <definedName name="WC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{"'Model'!$A$1:$N$53"}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" hidden="1">{"'Model'!$A$1:$N$53"}</definedName>
    <definedName name="wer">#REF!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gfewqge" hidden="1">{#N/A,#N/A,FALSE,"Sheet1"}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NCO_SCREEN_CO._LTD.">#REF!</definedName>
    <definedName name="Winson_Chemical">#REF!</definedName>
    <definedName name="wip">#REF!</definedName>
    <definedName name="wip_25">#REF!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cashflow" hidden="1">{"cashflow",#N/A,FALSE,"cash flow"}</definedName>
    <definedName name="woan" hidden="1">{#N/A,#N/A,FALSE,"Sheet1"}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E">#REF!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REWT">#REF!</definedName>
    <definedName name="WRITE" hidden="1">{#N/A,#N/A,FALSE,"CCTV"}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{"b",#N/A,FALSE,"12.108"}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ssumption._.Book." hidden="1">{#N/A,#N/A,FALSE,"Model Assumptions"}</definedName>
    <definedName name="wrn.b." hidden="1">{"b",#N/A,FALSE,"12.108"}</definedName>
    <definedName name="wrn.B10." hidden="1">{"B10-2000",#N/A,FALSE,"BL2000"}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BB." hidden="1">{#N/A,#N/A,TRUE,"M [OS-05]-00(1)";#N/A,#N/A,TRUE,"M [OS-05]-00(1)"}</definedName>
    <definedName name="wrn.BL." hidden="1">{"BL2000",#N/A,FALSE,"BL2000"}</definedName>
    <definedName name="wrn.BM." hidden="1">{#N/A,#N/A,FALSE,"CCTV"}</definedName>
    <definedName name="wrn.C_01." hidden="1">{#N/A,#N/A,FALSE,"C_01 CASE 1";#N/A,#N/A,FALSE,"C_01 CASE 2"}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s._.Office._.and._.sum." hidden="1">{#N/A,#N/A,FALSE,"Clients Office";#N/A,#N/A,FALSE,"Co Sum"}</definedName>
    <definedName name="wrn.COMBINED." hidden="1">{#N/A,#N/A,FALSE,"INPUTS";#N/A,#N/A,FALSE,"PROFORMA BSHEET";#N/A,#N/A,FALSE,"COMBINED";#N/A,#N/A,FALSE,"HIGH YIELD";#N/A,#N/A,FALSE,"COMB_GRAPHS"}</definedName>
    <definedName name="wrn.COMNUS." hidden="1">{"COMNUS2000",#N/A,FALSE,"BL2000"}</definedName>
    <definedName name="wrn.COMPJPN." hidden="1">{"COMJPN2000",#N/A,FALSE,"BL2000"}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_f" hidden="1">{#N/A,#N/A,FALSE,"EX-FORECAST"}</definedName>
    <definedName name="wrn.ex_f." hidden="1">{#N/A,#N/A,FALSE,"EX-FORECAST"}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eld._.Office._.and._.Sum." hidden="1">{#N/A,#N/A,FALSE,"Field Rates";#N/A,#N/A,FALSE,"Field Sum"}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HO._.Rates._.and._.Sum." hidden="1">{#N/A,#N/A,FALSE,"HO Rates";#N/A,#N/A,FALSE,"HO Sum"}</definedName>
    <definedName name="wrn.HS_USA." hidden="1">{"HS_USA",#N/A,FALSE,"Base"}</definedName>
    <definedName name="wrn.Income._.Statement." hidden="1">{#N/A,#N/A,FALSE,"Report Print"}</definedName>
    <definedName name="wrn.INCPRE." hidden="1">{"INCPRE2000",#N/A,FALSE,"BL2000"}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ENSUALES." hidden="1">{"CTO MES ACTUAL",#N/A,FALSE,"BASE ANEXOS";"VAR MES ACT",#N/A,FALSE,"BASE ANEXOS"}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L." hidden="1">{"PL2000",#N/A,FALSE,"BL2000"}</definedName>
    <definedName name="wrn.PL._.trend." hidden="1">{"Jan-June",#N/A,FALSE,"Sheet4";"Jul-Dec",#N/A,FALSE,"Sheet4"}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jection._.en._.FF." hidden="1">{"FF",#N/A,FALSE,"Projection"}</definedName>
    <definedName name="wrn.PT." hidden="1">{"PT2000",#N/A,FALSE,"BL2000"}</definedName>
    <definedName name="wrn.rep_page." hidden="1">{"Annual_Income",#N/A,FALSE,"Report Page";"Balance_Cash_Flow",#N/A,FALSE,"Report Page";"Quarterly_Income",#N/A,FALSE,"Report Page"}</definedName>
    <definedName name="wrn.rep1." hidden="1">{"CpCpk Graph",#N/A,FALSE,"CpCpk Data #1"}</definedName>
    <definedName name="wrn.Report_Page." hidden="1">{"Annual_Income",#N/A,FALSE,"Report Page";"Balance_Cash_Flow",#N/A,FALSE,"Report Page";"Quarterly_Income",#N/A,FALSE,"Report Page"}</definedName>
    <definedName name="wrn.RESUMENES." hidden="1">{"RESUMEN",#N/A,FALSE,"BASE ANEXOS";"ANEXO 1",#N/A,FALSE,"BASE ANEXOS";"ANEXO 2",#N/A,FALSE,"BASE ANEXOS"}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{"financials",#N/A,FALSE,"BASIC"}</definedName>
    <definedName name="wrn.Synt_dec." hidden="1">{"Synthese",#N/A,FALSE,"Dec 96 (2)"}</definedName>
    <definedName name="wrn.Synt_janv." hidden="1">{"Syn_janv",#N/A,FALSE,"Janv 97"}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orking._.Capital.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AL">#REF!</definedName>
    <definedName name="WT">#REF!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qq" hidden="1">{"cashflow",#N/A,FALSE,"cash flow"}</definedName>
    <definedName name="wwrw">IF(#REF!*#REF!*#REF!*#REF!&gt;0,1,0)</definedName>
    <definedName name="wwrw_1">IF(Loan_Amount_1*Interest_Rate_1*Loan_Years_1*Loan_Start_1&gt;0,1,0)</definedName>
    <definedName name="wwrw_2">IF(Loan_Amount_2*Interest_Rate_2*Loan_Years_2*Loan_Start_2&gt;0,1,0)</definedName>
    <definedName name="wwrw_3">IF(Loan_Amount_3*Interest_Rate_3*Loan_Years_3*Loan_Start_3&gt;0,1,0)</definedName>
    <definedName name="wwrw_4">IF(Loan_Amount_4*Interest_Rate_4*Loan_Years_4*Loan_Start_4&gt;0,1,0)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X">#REF!</definedName>
    <definedName name="WX_12">#REF!</definedName>
    <definedName name="WXQY">OFFSET(#REF!,0,0,COUNTA(#REF!),COUNTA(#REF!)-4)</definedName>
    <definedName name="WY">#REF!</definedName>
    <definedName name="WY_12">#REF!</definedName>
    <definedName name="WZ">#REF!</definedName>
    <definedName name="WZ_12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XSSL">OFFSET(#REF!,0,0,COUNTA(#REF!),1)</definedName>
    <definedName name="xx">#REF!</definedName>
    <definedName name="xx_4">NA()</definedName>
    <definedName name="XXX">#REF!</definedName>
    <definedName name="XXX_12">#REF!</definedName>
    <definedName name="XXX_25">#REF!</definedName>
    <definedName name="XYZ">#REF!</definedName>
    <definedName name="XYZ_25">#REF!</definedName>
    <definedName name="y" hidden="1">{"'Model'!$A$1:$N$53"}</definedName>
    <definedName name="y6etrsyfr" hidden="1">{#N/A,#N/A,FALSE,"Sheet1"}</definedName>
    <definedName name="Yield_Slitter_byJob">#REF!</definedName>
    <definedName name="Yield_Slitter_Byjob_022010">#REF!</definedName>
    <definedName name="ying" hidden="1">{#N/A,#N/A,FALSE,"Eff-SSC2"}</definedName>
    <definedName name="Ying_Chareon_Paint_Industry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uyuyuuty" hidden="1">#REF!</definedName>
    <definedName name="yyy">#REF!</definedName>
    <definedName name="z">#REF!</definedName>
    <definedName name="Z_0AAFF3E0_CA55_11D2_9003_006097E134DA_.wvu.PrintTitles" hidden="1">#REF!</definedName>
    <definedName name="z_1">IF(Loan_Amount_1*Interest_Rate_1*Loan_Years_1*Loan_Start_1&gt;0,1,0)</definedName>
    <definedName name="Z_12440248_25D5_47E8_B42E_DB2DCF1309C5_.wvu.Rows" hidden="1">#REF!</definedName>
    <definedName name="z_2">IF(Loan_Amount_2*Interest_Rate_2*Loan_Years_2*Loan_Start_2&gt;0,1,0)</definedName>
    <definedName name="z_25">#REF!</definedName>
    <definedName name="z_3">IF(Loan_Amount_3*Interest_Rate_3*Loan_Years_3*Loan_Start_3&gt;0,1,0)</definedName>
    <definedName name="Z_39BC5E81_0594_11D1_8C74_006097B34275_.wvu.FilterData" hidden="1">#REF!</definedName>
    <definedName name="Z_39BC5E82_0594_11D1_8C74_006097B34275_.wvu.FilterData" hidden="1">#REF!</definedName>
    <definedName name="z_4">IF(Loan_Amount_4*Interest_Rate_4*Loan_Years_4*Loan_Start_4&gt;0,1,0)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A428CE1_B4D9_11D0_A8AA_0000C071AEE7_.wvu.Cols" hidden="1">#REF!,#REF!</definedName>
    <definedName name="Z_9A428CE1_B4D9_11D0_A8AA_0000C071AEE7_.wvu.PrintArea" hidden="1">#REF!</definedName>
    <definedName name="Z_9A428CE1_B4D9_11D0_A8AA_0000C071AEE7_.wvu.Rows" hidden="1">#REF!,#REF!,#REF!,#REF!,#REF!,#REF!,#REF!,#REF!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eroref_all">#REF!</definedName>
    <definedName name="zeroref_all_25">#REF!</definedName>
    <definedName name="zeroref_main">#REF!</definedName>
    <definedName name="ZMM">#N/A</definedName>
    <definedName name="zz" hidden="1">{"cashflow",#N/A,FALSE,"cash flow"}</definedName>
    <definedName name="zz_25">#REF!</definedName>
    <definedName name="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>IF(Loan_Amount*Interest_Rate*Loan_Years*Loan_Start&gt;0,1,0)</definedName>
    <definedName name="zzzzzzzz" localSheetId="1">DATE(YEAR([0]!Loan_Start),MONTH([0]!Loan_Start)+Payment_Number,DAY([0]!Loan_Start))</definedName>
    <definedName name="zzzzzzzz">DATE(YEAR(Loan_Start),MONTH(Loan_Start)+Payment_Number,DAY(Loan_Start))</definedName>
    <definedName name="zzzzzzzzz">MATCH(0.01,End_Bal,-1)+1</definedName>
    <definedName name="zzzzzzzzzz">OFFSET(Full_Print,0,0,#REF!)</definedName>
    <definedName name="zzzzzzzzzzz">IF(Loan_Amount*Interest_Rate*Loan_Years*Loan_Start&gt;0,1,0)</definedName>
    <definedName name="ZZZZZZZZZZZZ">MATCH(0.01,End_Bal,-1)+1</definedName>
    <definedName name="zzzzzzzzzzzzzzz">IF(Loan_Amount*Interest_Rate*Loan_Years*Loan_Start&gt;0,1,0)</definedName>
    <definedName name="zzzzzzzzzzzzzzzzz">IF(Loan_Amount*Interest_Rate*Loan_Years*Loan_Start&gt;0,1,0)</definedName>
    <definedName name="しょげん" hidden="1">#REF!</definedName>
    <definedName name="เ100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อบ">IF(#REF!*#REF!*#REF!*#REF!&gt;0,1,0)</definedName>
    <definedName name="ก_อบ_1">IF(Loan_Amount_1*Interest_Rate_1*Loan_Years_1*Loan_Start_1&gt;0,1,0)</definedName>
    <definedName name="ก_อบ_2">IF(Loan_Amount_2*Interest_Rate_2*Loan_Years_2*Loan_Start_2&gt;0,1,0)</definedName>
    <definedName name="ก_อบ_3">IF(Loan_Amount_3*Interest_Rate_3*Loan_Years_3*Loan_Start_3&gt;0,1,0)</definedName>
    <definedName name="ก_อบ_4">IF(Loan_Amount_4*Interest_Rate_4*Loan_Years_4*Loan_Start_4&gt;0,1,0)</definedName>
    <definedName name="กเก">IF(#REF!*#REF!*#REF!*#REF!&gt;0,1,0)</definedName>
    <definedName name="กเก_1">IF(Loan_Amount_1*Interest_Rate_1*Loan_Years_1*Loan_Start_1&gt;0,1,0)</definedName>
    <definedName name="กเก_2">IF(Loan_Amount_2*Interest_Rate_2*Loan_Years_2*Loan_Start_2&gt;0,1,0)</definedName>
    <definedName name="กเก_3">IF(Loan_Amount_3*Interest_Rate_3*Loan_Years_3*Loan_Start_3&gt;0,1,0)</definedName>
    <definedName name="กเก_4">IF(Loan_Amount_4*Interest_Rate_4*Loan_Years_4*Loan_Start_4&gt;0,1,0)</definedName>
    <definedName name="กดกด" hidden="1">#REF!</definedName>
    <definedName name="กดากดน" hidden="1">{"'Eng (page2)'!$A$1:$D$52"}</definedName>
    <definedName name="กเดแ" hidden="1">{#N/A,#N/A,FALSE,"Sheet1"}</definedName>
    <definedName name="กบช">#REF!</definedName>
    <definedName name="กรง">IF(#REF!*#REF!*#REF!*#REF!&gt;0,1,0)</definedName>
    <definedName name="กรง_1">IF(Loan_Amount_1*Interest_Rate_1*Loan_Years_1*Loan_Start_1&gt;0,1,0)</definedName>
    <definedName name="กรง_2">IF(Loan_Amount_2*Interest_Rate_2*Loan_Years_2*Loan_Start_2&gt;0,1,0)</definedName>
    <definedName name="กรง_3">IF(Loan_Amount_3*Interest_Rate_3*Loan_Years_3*Loan_Start_3&gt;0,1,0)</definedName>
    <definedName name="กรง_4">IF(Loan_Amount_4*Interest_Rate_4*Loan_Years_4*Loan_Start_4&gt;0,1,0)</definedName>
    <definedName name="กแรกหด">#REF!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" hidden="1">#REF!</definedName>
    <definedName name="คช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ย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ุณทองอ่อน">#REF!</definedName>
    <definedName name="คุณนิรันดร์">#REF!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ทดลอง">#REF!</definedName>
    <definedName name="เงินเดือน" hidden="1">{"'Eng (page2)'!$A$1:$D$52"}</definedName>
    <definedName name="จ" hidden="1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ซื้อเงินลงทุนQ146">#REF!</definedName>
    <definedName name="ด" hidden="1">#REF!</definedName>
    <definedName name="ดกฟดฟด">#REF!</definedName>
    <definedName name="ดกหด" hidden="1">#REF!</definedName>
    <definedName name="ดดกด" hidden="1">{"'Model'!$A$1:$N$53"}</definedName>
    <definedName name="ดดด">#REF!</definedName>
    <definedName name="ต่อ" hidden="1">#REF!</definedName>
    <definedName name="ตารางกรมธรรม์">IF(Loan_Amount*Interest_Rate*Loan_Years*Loan_Start&gt;0,1,0)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บร_ษ_ท_ซ_.พ_.สหอ_ตสาหกรรม_จำก_ด">#REF!</definedName>
    <definedName name="บริษัท_ซี.พี.สหอุตสาหกรรม_จำกัด">#REF!</definedName>
    <definedName name="บ้าน">#REF!</definedName>
    <definedName name="แบบสอบถาม28_2_44">"$"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ผู้เข้าประชุมKz" hidden="1">{#N/A,#N/A,FALSE,"Eff-SSC2"}</definedName>
    <definedName name="แผ่น1">#REF!</definedName>
    <definedName name="แผ่น2">#REF!</definedName>
    <definedName name="แผ่น3">#REF!</definedName>
    <definedName name="ฝ" localSheetId="1">Scheduled_Payment+Extra_Payment</definedName>
    <definedName name="ฝ">Scheduled_Payment+Extra_Payment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  <definedName name="ฟ1">#REF!</definedName>
    <definedName name="ฟ1_12">#REF!</definedName>
    <definedName name="ฟ2">#REF!</definedName>
    <definedName name="ฟ2_12">#REF!</definedName>
    <definedName name="ฟ31">#REF!</definedName>
    <definedName name="ฟ80">#REF!</definedName>
    <definedName name="ฟดได" hidden="1">#REF!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#REF!</definedName>
    <definedName name="ฟฟฟ_25">#REF!</definedName>
    <definedName name="ฟฟฟฟ" localSheetId="1">Scheduled_Payment+Extra_Payment</definedName>
    <definedName name="ฟฟฟฟ">Scheduled_Payment+Extra_Payment</definedName>
    <definedName name="ฟฟฟ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ำ48">#REF!</definedName>
    <definedName name="ภาระจำนอง">#N/A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ไม_ม_ช__อ">#REF!</definedName>
    <definedName name="ไม_ม_ช__อ_1">"$#REF!.$A$3:$L$428"</definedName>
    <definedName name="ไม_ม_ช__อ_12">#REF!</definedName>
    <definedName name="ไม่มีชื่อ">#REF!</definedName>
    <definedName name="ย">#REF!</definedName>
    <definedName name="ยกไป" hidden="1">#REF!</definedName>
    <definedName name="ร่วมT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ฤ1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ง">#REF!</definedName>
    <definedName name="ส">#N/A</definedName>
    <definedName name="ห" hidden="1">#REF!</definedName>
    <definedName name="หมายเหต_">#REF!</definedName>
    <definedName name="หมายเหตุประกอบงบ" hidden="1">#REF!</definedName>
    <definedName name="หีระ" hidden="1">#REF!</definedName>
    <definedName name="ใหม่">#REF!</definedName>
    <definedName name="อ">#REF!</definedName>
    <definedName name="อ2">#REF!</definedName>
    <definedName name="อ25">#REF!</definedName>
    <definedName name="อ26">#REF!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3">#REF!</definedName>
    <definedName name="ๆ_4">#REF!</definedName>
    <definedName name="加工リスト">#REF!</definedName>
    <definedName name="加工リスト_12">#REF!</definedName>
    <definedName name="報告" hidden="1">#REF!</definedName>
    <definedName name="変更概要書" hidden="1">#REF!</definedName>
    <definedName name="新エレキ部品" hidden="1">#REF!</definedName>
    <definedName name="明细分类账">#REF!</definedName>
    <definedName name="油コード">#REF!</definedName>
    <definedName name="油リスト">#REF!</definedName>
    <definedName name="目品比較" hidden="1">#REF!</definedName>
    <definedName name="評価Matrix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3" l="1"/>
  <c r="F24" i="3"/>
  <c r="H24" i="3"/>
  <c r="J24" i="3"/>
  <c r="L24" i="3"/>
  <c r="N24" i="3"/>
  <c r="H23" i="3"/>
  <c r="J23" i="3" s="1"/>
  <c r="D33" i="2"/>
  <c r="N21" i="3" l="1"/>
  <c r="N22" i="3" l="1"/>
  <c r="D13" i="2" l="1"/>
  <c r="C61" i="4" l="1"/>
  <c r="N11" i="3"/>
  <c r="C58" i="4" l="1"/>
  <c r="D37" i="2" l="1"/>
  <c r="L20" i="3" s="1"/>
  <c r="F37" i="2"/>
  <c r="N23" i="3" l="1"/>
  <c r="E58" i="4" l="1"/>
  <c r="E49" i="4"/>
  <c r="N16" i="3"/>
  <c r="L15" i="3"/>
  <c r="J15" i="3"/>
  <c r="J17" i="3" s="1"/>
  <c r="J19" i="3" s="1"/>
  <c r="H15" i="3"/>
  <c r="H17" i="3" s="1"/>
  <c r="H19" i="3" s="1"/>
  <c r="F15" i="3"/>
  <c r="F17" i="3" s="1"/>
  <c r="F19" i="3" s="1"/>
  <c r="D15" i="3"/>
  <c r="D17" i="3" s="1"/>
  <c r="D19" i="3" s="1"/>
  <c r="N14" i="3"/>
  <c r="N13" i="3"/>
  <c r="A3" i="3"/>
  <c r="A3" i="4" s="1"/>
  <c r="E26" i="2"/>
  <c r="F21" i="2"/>
  <c r="D21" i="2"/>
  <c r="D23" i="2" s="1"/>
  <c r="F13" i="2"/>
  <c r="G46" i="1"/>
  <c r="G40" i="1"/>
  <c r="G27" i="1"/>
  <c r="G17" i="1"/>
  <c r="E17" i="1"/>
  <c r="G29" i="1" l="1"/>
  <c r="L17" i="3"/>
  <c r="L19" i="3" s="1"/>
  <c r="N15" i="3"/>
  <c r="N17" i="3" s="1"/>
  <c r="C49" i="4"/>
  <c r="F23" i="2"/>
  <c r="F26" i="2" s="1"/>
  <c r="G47" i="1"/>
  <c r="E40" i="1"/>
  <c r="G57" i="1"/>
  <c r="D26" i="2"/>
  <c r="E27" i="1"/>
  <c r="E29" i="1" s="1"/>
  <c r="E46" i="1"/>
  <c r="G58" i="1" l="1"/>
  <c r="F29" i="2"/>
  <c r="E7" i="4"/>
  <c r="E32" i="4" s="1"/>
  <c r="N19" i="3"/>
  <c r="E47" i="1"/>
  <c r="E54" i="1"/>
  <c r="E53" i="1"/>
  <c r="E56" i="1"/>
  <c r="F41" i="2"/>
  <c r="F39" i="2"/>
  <c r="C7" i="4"/>
  <c r="C32" i="4" s="1"/>
  <c r="C38" i="4" s="1"/>
  <c r="D29" i="2"/>
  <c r="G59" i="1"/>
  <c r="G60" i="1" s="1"/>
  <c r="G63" i="1" s="1"/>
  <c r="E38" i="4" l="1"/>
  <c r="E60" i="4" s="1"/>
  <c r="E62" i="4" s="1"/>
  <c r="E76" i="4" s="1"/>
  <c r="D41" i="2"/>
  <c r="J20" i="3"/>
  <c r="D39" i="2"/>
  <c r="C60" i="4" l="1"/>
  <c r="N20" i="3"/>
  <c r="C62" i="4" l="1"/>
  <c r="C76" i="4" s="1"/>
  <c r="E58" i="1" l="1"/>
  <c r="E57" i="1" l="1"/>
  <c r="E59" i="1" s="1"/>
  <c r="E60" i="1" l="1"/>
  <c r="E63" i="1" s="1"/>
</calcChain>
</file>

<file path=xl/sharedStrings.xml><?xml version="1.0" encoding="utf-8"?>
<sst xmlns="http://schemas.openxmlformats.org/spreadsheetml/2006/main" count="191" uniqueCount="180">
  <si>
    <t xml:space="preserve">บริษัท บูติคนิวซิตี้ จำกัด (มหาชน) </t>
  </si>
  <si>
    <t>งบฐานะการเงิน</t>
  </si>
  <si>
    <t>หน่วย : บาท</t>
  </si>
  <si>
    <t xml:space="preserve">หมายเหตุ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</si>
  <si>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</si>
  <si>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</si>
  <si>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</si>
  <si>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</si>
  <si>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</si>
  <si>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</si>
  <si>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</si>
  <si>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</si>
  <si>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</si>
  <si>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</si>
  <si>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</si>
  <si>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</si>
  <si>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</si>
  <si>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</si>
  <si>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</si>
  <si>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</si>
  <si>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</si>
  <si>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</si>
  <si>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</si>
  <si>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</si>
  <si>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</si>
  <si>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</si>
  <si>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</si>
  <si>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</si>
  <si>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</si>
  <si>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</si>
  <si>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</si>
  <si>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</si>
  <si>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</si>
  <si>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</si>
  <si>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</si>
  <si>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</si>
  <si>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</si>
  <si>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</si>
  <si>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</si>
  <si>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</si>
  <si>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</si>
  <si>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</si>
  <si>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</si>
  <si>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</si>
  <si>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</si>
  <si>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</si>
  <si>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</si>
  <si>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</si>
  <si>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</si>
  <si>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</si>
  <si>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</si>
  <si>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</si>
  <si>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</si>
  <si>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</si>
  <si>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>รายได้จากการขายและบริการ</t>
  </si>
  <si>
    <t>เงินปันผลรับ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</si>
  <si>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</si>
  <si>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</si>
  <si>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</si>
  <si>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</si>
  <si>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- ต้นทุนขายและบริการ</t>
  </si>
  <si>
    <t>- ค่าเผื่อมูลค่าสินค้าล้าสมัย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</si>
  <si>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</si>
  <si>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</si>
  <si>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</si>
  <si>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</si>
  <si>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</si>
  <si>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</si>
  <si>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</si>
  <si>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เบ็ดเสร็จอื่น</t>
  </si>
  <si>
    <t>รายการที่อาจถูกจัดประเภทใหม่ไว้ ในกำไรหรือขาดทุนในภายหลัง</t>
  </si>
  <si>
    <t>ผลกำไร (ขาดทุน) จากการวัดมูลค่าสินทรัพย์ทางการเงิน</t>
  </si>
  <si>
    <t>ภาษีเงินได้ของรายการที่อาจถูกจัดประเภทใหม่ไว้ในกำไร</t>
  </si>
  <si>
    <t xml:space="preserve">     หรือขาดทุนในภายหลัง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</si>
  <si>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</si>
  <si>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</si>
  <si>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</si>
  <si>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องค์ประกอบอื่นของ</t>
  </si>
  <si>
    <t>ทุนที่ออก</t>
  </si>
  <si>
    <t>ส่วนเกิน</t>
  </si>
  <si>
    <t>ทุนสำรอง</t>
  </si>
  <si>
    <t>สำรองการเปลี่ยนแปลง</t>
  </si>
  <si>
    <t>รวมส่วนของ</t>
  </si>
  <si>
    <t>หมายเหตุ</t>
  </si>
  <si>
    <t>และชำระแล้ว</t>
  </si>
  <si>
    <t>มูลค่าหุ้นสามัญ</t>
  </si>
  <si>
    <t xml:space="preserve">ตามกฎหมาย </t>
  </si>
  <si>
    <t>ในมูลค่ายุติธรรม</t>
  </si>
  <si>
    <t>ผู้ถือหุ้น</t>
  </si>
  <si>
    <t>กำไรขาดทุนเบ็ดเสร็จสำหรับปี :</t>
  </si>
  <si>
    <t xml:space="preserve">     กำไรหรือขาดทุน</t>
  </si>
  <si>
    <t xml:space="preserve">     กำไรขาดทุนเบ็ดเสร็จอื่น</t>
  </si>
  <si>
    <t>รวมกำไร (ขาดทุน) เบ็ดเสร็จสำหรับปี</t>
  </si>
  <si>
    <t>โอนไปกำไรสะสม</t>
  </si>
  <si>
    <t>ยอดคงเหลือ ณ วันที่ 1 มกราคม 2567</t>
  </si>
  <si>
    <t>ยอดคงเหลือ ณ วันที่ 31 ธันวาคม 2567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</si>
  <si>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</si>
  <si>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</si>
  <si>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</si>
  <si>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</si>
  <si>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</si>
  <si>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</si>
  <si>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</si>
  <si>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</si>
  <si>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</si>
  <si>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</si>
  <si>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</si>
  <si>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ประมาณการหนี้สินไม่หมุนเวียนอื่นเพิ่มขึ้น (ลดลง)</t>
  </si>
  <si>
    <t>หนี้สินไม่หมุนเวียนอื่นเพิ่มขึ้น (ลดลง)</t>
  </si>
  <si>
    <t>ค่าเสื่อมราคาและค่าตัดจำหน่าย</t>
  </si>
  <si>
    <t>ค่าเผื่อ (โอนกลับ) การด้อยค่าของสินค้า</t>
  </si>
  <si>
    <t>ขาดทุน (กำไร) จากการจำหน่ายสินทรัพย์</t>
  </si>
  <si>
    <t xml:space="preserve">ขาดทุน (กำไร)  จากประมาณการรื้อถอน </t>
  </si>
  <si>
    <t>กำไรจากการขายเงินลงทุนในตราสารทุน</t>
  </si>
  <si>
    <t>ขาดทุนจากการเปลี่ยนแปลงสัญญา</t>
  </si>
  <si>
    <t xml:space="preserve">เงินสดจากกิจกรรมดำเนินงาน </t>
  </si>
  <si>
    <t>ดอกเบี้ยจ่าย</t>
  </si>
  <si>
    <t>จ่ายหนี้สินไม่หมุนเวียนสำหรับผลประโยชน์พนักงาน</t>
  </si>
  <si>
    <t>ภาษีเงินได้จ่ายออก</t>
  </si>
  <si>
    <t>เงินสดรับคืนค่าภาษีเงินได้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</si>
  <si>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</si>
  <si>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</si>
  <si>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รับเงินปันผล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</si>
  <si>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</si>
  <si>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</si>
  <si>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เงินสดรับจากการขายเงินลงทุนในตราสารทุน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</si>
  <si>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</si>
  <si>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</si>
  <si>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</si>
  <si>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</si>
  <si>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ชำระคืนเงินกู้ยืมจากกิจการที่เกี่ยวข้องกัน</t>
  </si>
  <si>
    <t>เงินสดรับจากการเงินกู้ยืมกิจการที่เกี่ยวข้องกัน</t>
  </si>
  <si>
    <t>เงินสดจ่ายหนี้สินตามสัญญาเช่า</t>
  </si>
  <si>
    <t>เงินสดจ่ายดอกเบี้ยจ่าย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</si>
  <si>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</si>
  <si>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</si>
  <si>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ข้อมูลงบกระแสเงินสดเปิดเผยเพิ่มเติม:</t>
  </si>
  <si>
    <t>รายการที่ไม่กระทบเงินสด</t>
  </si>
  <si>
    <t>ประมาณการหนี้สินหมุนเวียนอื่นเพิ่มขึ้น (ลดลง)</t>
  </si>
  <si>
    <t>ขาดทุนจากการปรับมูลค่าเงินลงทุนในตราสารทุน</t>
  </si>
  <si>
    <t>เงินสดจ่ายซื้อเงินลงทุนในกองทุนรวม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</si>
  <si>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</si>
  <si>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</si>
  <si>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</si>
  <si>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</si>
  <si>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กำไรขาดทุนเบ็ดเสร็จรวมสำหรับปี</t>
  </si>
  <si>
    <t>สำหรับปี 2567</t>
  </si>
  <si>
    <t>- บริษัทได้เปลี่ยนวัตถุประสงค์การถือครองสินทรัพย์ประเภททองคำ จากระยะสั้นที่อาจมีไว้เพื่อขาย เป็นระยะยาว</t>
  </si>
  <si>
    <t>ขาดทุน (กำไร) จากการตัดจำหน่ายสินทรัพย์</t>
  </si>
  <si>
    <t>ขาดทุนจากการประมาณตามหลักคณิตศาสตร์ประกันภัย</t>
  </si>
  <si>
    <t>ตัดจำหน่ายภาษีเงินได้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</si>
  <si>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</si>
  <si>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</si>
  <si>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</si>
  <si>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</si>
  <si>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สำหรับปี 2568</t>
  </si>
  <si>
    <t>ประมาณการหนี้สินหมุนเวียนสำหรับผลประโยชน์พนักงานภายใน  1 ปี</t>
  </si>
  <si>
    <t>ตัดหนี้สูญ</t>
  </si>
  <si>
    <t>เงินสดจ่ายเงินปันผล</t>
  </si>
  <si>
    <t>สินทรัพย์ภาษีเงินได้ของงวดปัจจุบัน</t>
  </si>
  <si>
    <t>ดอกเบี้ยจ่าย - หนี้สินตามสัญญาเช่า</t>
  </si>
  <si>
    <t>เงินสดรับจากการขายอสังหาริมทรัพย์เพื่อการลงทุน</t>
  </si>
  <si>
    <t>กำไรขาดทุนจากการขายอสังหาริมทรัพย์เพื่อการลงทุน</t>
  </si>
  <si>
    <t>เงินสดรับจากการขายสินทรัพย์ทางการเงินหมุนเวียนอื่น</t>
  </si>
  <si>
    <t>ขาดทุน (กำไร) จากการขายอสังหาริมทรัพย์เพื่อการลงทุน</t>
  </si>
  <si>
    <t>9,12</t>
  </si>
  <si>
    <t>13, 24</t>
  </si>
  <si>
    <t xml:space="preserve">  </t>
  </si>
  <si>
    <t xml:space="preserve">- บริษัทมีรายได้ค้างรับจากการขายสินทรัพย์ จำนวน 1,500 บาท </t>
  </si>
  <si>
    <t>- บริษัทมีค่าใช้จ่ายค้างจ่ายจากการซื้อสินทรัพย์ จำนวน  15,300 บาท</t>
  </si>
  <si>
    <t>- บริษัทมีจ่ายค่าดาวน์รถยนต์ซึ่งรวมอยู่ใน การจ่ายหนี้สินตามสัญญาเช่า จำนวน 326,468 บาท</t>
  </si>
  <si>
    <t>- บริษัทมีเงินปันผลค้างจ่าย เป็นจำนวน 201,533 บาท</t>
  </si>
  <si>
    <t>- สินทรัพย์สิทธิการใช้เพิ่มขึ้นจากหนี้สินตามสัญญาเช่า จำนวน 6,483,217 บาท</t>
  </si>
  <si>
    <t xml:space="preserve">  จึงจัดประเภทใหม่ไว้เป็นสินทรัพย์ไม่หมุนเวียนอื่น จำนวนเงิน 5,051,200 บาท </t>
  </si>
  <si>
    <t xml:space="preserve">- บริษัทโอนเครื่องตกแต่งและอุปกรณ์ภายใต้บัญชีสินทรัพย์สิทธิการใช้เป็นบัญชีที่ดิน และอาคารอุปกรณ์ จำนวน 3,000 บาท </t>
  </si>
  <si>
    <t>ผลขาดทุนด้านเครดิตที่คาดว่าจะเกิดขึ้น</t>
  </si>
  <si>
    <t>กำไรหรือขาดทุนและกำไรขาดทุนเบ็ดเสร็จอื่น</t>
  </si>
  <si>
    <t>เงินปันผลจ่าย</t>
  </si>
  <si>
    <t>โอนไปกำไร(ขาดทุน)สะสม</t>
  </si>
  <si>
    <t>สำรองตามกฏหมาย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</si>
</sst>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#,##0\ ;\(#,##0\)"/>
    <numFmt numFmtId="190" formatCode="_(* #,##0.00_);_(* \(#,##0.00\);_(* &quot;-&quot;??_);_(@_)"/>
  </numFmts>
  <fonts count="1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Courier"/>
      <family val="3"/>
    </font>
    <font>
      <sz val="14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7" fillId="0" borderId="0"/>
  </cellStyleXfs>
  <cellXfs count="121">
    <xf numFmtId="0" fontId="0" fillId="0" borderId="0" xfId="0"/>
    <xf numFmtId="0" fontId="2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3" fillId="0" borderId="1" xfId="2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4" fillId="0" borderId="0" xfId="2" applyNumberFormat="1" applyFont="1"/>
    <xf numFmtId="187" fontId="3" fillId="0" borderId="0" xfId="3" applyNumberFormat="1" applyFont="1" applyFill="1" applyAlignment="1">
      <alignment horizontal="center"/>
    </xf>
    <xf numFmtId="0" fontId="3" fillId="0" borderId="0" xfId="2" applyFont="1"/>
    <xf numFmtId="0" fontId="3" fillId="0" borderId="0" xfId="2" quotePrefix="1" applyFont="1"/>
    <xf numFmtId="187" fontId="3" fillId="0" borderId="0" xfId="3" applyNumberFormat="1" applyFont="1" applyFill="1" applyBorder="1" applyAlignment="1">
      <alignment horizontal="center"/>
    </xf>
    <xf numFmtId="187" fontId="3" fillId="0" borderId="2" xfId="3" applyNumberFormat="1" applyFont="1" applyFill="1" applyBorder="1" applyAlignment="1">
      <alignment horizontal="center"/>
    </xf>
    <xf numFmtId="188" fontId="6" fillId="0" borderId="0" xfId="3" applyNumberFormat="1" applyFont="1" applyFill="1"/>
    <xf numFmtId="188" fontId="6" fillId="0" borderId="0" xfId="2" applyNumberFormat="1" applyFont="1"/>
    <xf numFmtId="188" fontId="6" fillId="0" borderId="0" xfId="3" applyNumberFormat="1" applyFont="1" applyFill="1" applyAlignment="1">
      <alignment horizontal="center"/>
    </xf>
    <xf numFmtId="188" fontId="6" fillId="0" borderId="1" xfId="2" applyNumberFormat="1" applyFont="1" applyBorder="1"/>
    <xf numFmtId="187" fontId="2" fillId="0" borderId="4" xfId="3" applyNumberFormat="1" applyFont="1" applyFill="1" applyBorder="1" applyAlignment="1">
      <alignment horizontal="center"/>
    </xf>
    <xf numFmtId="187" fontId="4" fillId="0" borderId="0" xfId="2" applyNumberFormat="1" applyFont="1"/>
    <xf numFmtId="187" fontId="3" fillId="0" borderId="0" xfId="2" applyNumberFormat="1" applyFont="1" applyAlignment="1">
      <alignment horizontal="center"/>
    </xf>
    <xf numFmtId="188" fontId="6" fillId="0" borderId="0" xfId="3" applyNumberFormat="1" applyFont="1" applyFill="1" applyAlignment="1">
      <alignment horizontal="right"/>
    </xf>
    <xf numFmtId="188" fontId="6" fillId="0" borderId="1" xfId="3" applyNumberFormat="1" applyFont="1" applyFill="1" applyBorder="1" applyAlignment="1">
      <alignment horizontal="right"/>
    </xf>
    <xf numFmtId="189" fontId="6" fillId="0" borderId="1" xfId="2" applyNumberFormat="1" applyFont="1" applyBorder="1" applyAlignment="1">
      <alignment horizontal="right"/>
    </xf>
    <xf numFmtId="187" fontId="2" fillId="0" borderId="1" xfId="3" applyNumberFormat="1" applyFont="1" applyFill="1" applyBorder="1" applyAlignment="1">
      <alignment horizontal="center"/>
    </xf>
    <xf numFmtId="187" fontId="3" fillId="0" borderId="4" xfId="3" applyNumberFormat="1" applyFont="1" applyFill="1" applyBorder="1" applyAlignment="1">
      <alignment horizontal="center"/>
    </xf>
    <xf numFmtId="188" fontId="6" fillId="0" borderId="0" xfId="3" applyNumberFormat="1" applyFont="1" applyFill="1" applyBorder="1" applyAlignment="1">
      <alignment horizontal="right"/>
    </xf>
    <xf numFmtId="188" fontId="8" fillId="0" borderId="0" xfId="4" applyNumberFormat="1" applyFont="1"/>
    <xf numFmtId="188" fontId="3" fillId="0" borderId="0" xfId="3" applyNumberFormat="1" applyFont="1" applyFill="1" applyBorder="1" applyAlignment="1">
      <alignment horizontal="center"/>
    </xf>
    <xf numFmtId="187" fontId="2" fillId="0" borderId="2" xfId="3" applyNumberFormat="1" applyFont="1" applyFill="1" applyBorder="1" applyAlignment="1">
      <alignment horizontal="center"/>
    </xf>
    <xf numFmtId="187" fontId="3" fillId="0" borderId="0" xfId="2" applyNumberFormat="1" applyFont="1"/>
    <xf numFmtId="43" fontId="3" fillId="0" borderId="0" xfId="2" applyNumberFormat="1" applyFont="1" applyAlignment="1">
      <alignment horizontal="center"/>
    </xf>
    <xf numFmtId="0" fontId="2" fillId="0" borderId="0" xfId="2" applyFont="1" applyAlignment="1">
      <alignment horizontal="left"/>
    </xf>
    <xf numFmtId="0" fontId="3" fillId="0" borderId="0" xfId="2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2" applyFont="1" applyAlignment="1">
      <alignment horizontal="left"/>
    </xf>
    <xf numFmtId="187" fontId="3" fillId="0" borderId="0" xfId="3" applyNumberFormat="1" applyFont="1" applyFill="1"/>
    <xf numFmtId="187" fontId="4" fillId="0" borderId="0" xfId="3" applyNumberFormat="1" applyFont="1"/>
    <xf numFmtId="187" fontId="3" fillId="0" borderId="0" xfId="3" applyNumberFormat="1" applyFont="1"/>
    <xf numFmtId="187" fontId="2" fillId="0" borderId="2" xfId="3" applyNumberFormat="1" applyFont="1" applyBorder="1"/>
    <xf numFmtId="187" fontId="2" fillId="0" borderId="0" xfId="3" applyNumberFormat="1" applyFont="1" applyBorder="1"/>
    <xf numFmtId="187" fontId="4" fillId="0" borderId="0" xfId="3" applyNumberFormat="1" applyFont="1" applyFill="1"/>
    <xf numFmtId="187" fontId="2" fillId="0" borderId="0" xfId="3" applyNumberFormat="1" applyFont="1" applyFill="1"/>
    <xf numFmtId="188" fontId="9" fillId="0" borderId="0" xfId="4" applyNumberFormat="1" applyFont="1"/>
    <xf numFmtId="188" fontId="8" fillId="0" borderId="1" xfId="2" applyNumberFormat="1" applyFont="1" applyBorder="1" applyAlignment="1">
      <alignment horizontal="right"/>
    </xf>
    <xf numFmtId="188" fontId="8" fillId="0" borderId="0" xfId="2" applyNumberFormat="1" applyFont="1" applyAlignment="1">
      <alignment horizontal="right"/>
    </xf>
    <xf numFmtId="188" fontId="9" fillId="0" borderId="1" xfId="4" applyNumberFormat="1" applyFont="1" applyBorder="1"/>
    <xf numFmtId="188" fontId="4" fillId="0" borderId="0" xfId="2" applyNumberFormat="1" applyFont="1"/>
    <xf numFmtId="188" fontId="8" fillId="0" borderId="0" xfId="4" quotePrefix="1" applyNumberFormat="1" applyFont="1"/>
    <xf numFmtId="0" fontId="9" fillId="0" borderId="0" xfId="2" applyFont="1" applyAlignment="1">
      <alignment horizontal="left"/>
    </xf>
    <xf numFmtId="188" fontId="9" fillId="0" borderId="2" xfId="4" applyNumberFormat="1" applyFont="1" applyBorder="1"/>
    <xf numFmtId="188" fontId="2" fillId="0" borderId="4" xfId="3" applyNumberFormat="1" applyFont="1" applyBorder="1"/>
    <xf numFmtId="188" fontId="2" fillId="0" borderId="0" xfId="3" applyNumberFormat="1" applyFont="1" applyBorder="1"/>
    <xf numFmtId="39" fontId="9" fillId="0" borderId="0" xfId="2" applyNumberFormat="1" applyFont="1"/>
    <xf numFmtId="190" fontId="2" fillId="0" borderId="4" xfId="3" applyNumberFormat="1" applyFont="1" applyBorder="1"/>
    <xf numFmtId="190" fontId="2" fillId="0" borderId="0" xfId="3" applyNumberFormat="1" applyFont="1" applyBorder="1"/>
    <xf numFmtId="187" fontId="2" fillId="0" borderId="4" xfId="3" applyNumberFormat="1" applyFont="1" applyBorder="1"/>
    <xf numFmtId="0" fontId="1" fillId="0" borderId="0" xfId="2"/>
    <xf numFmtId="0" fontId="3" fillId="0" borderId="1" xfId="2" applyFont="1" applyBorder="1"/>
    <xf numFmtId="0" fontId="3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88" fontId="2" fillId="0" borderId="0" xfId="3" applyNumberFormat="1" applyFont="1"/>
    <xf numFmtId="188" fontId="3" fillId="0" borderId="0" xfId="3" applyNumberFormat="1" applyFont="1" applyFill="1"/>
    <xf numFmtId="188" fontId="1" fillId="0" borderId="0" xfId="2" applyNumberFormat="1"/>
    <xf numFmtId="188" fontId="3" fillId="0" borderId="3" xfId="3" applyNumberFormat="1" applyFont="1" applyBorder="1"/>
    <xf numFmtId="0" fontId="3" fillId="0" borderId="2" xfId="2" applyFont="1" applyBorder="1" applyAlignment="1">
      <alignment horizontal="center"/>
    </xf>
    <xf numFmtId="0" fontId="1" fillId="0" borderId="3" xfId="2" applyBorder="1" applyAlignment="1">
      <alignment horizontal="center"/>
    </xf>
    <xf numFmtId="187" fontId="1" fillId="0" borderId="0" xfId="3" applyNumberFormat="1" applyFont="1"/>
    <xf numFmtId="188" fontId="3" fillId="0" borderId="0" xfId="3" applyNumberFormat="1" applyFont="1" applyFill="1" applyAlignment="1">
      <alignment horizontal="left"/>
    </xf>
    <xf numFmtId="188" fontId="3" fillId="0" borderId="0" xfId="3" applyNumberFormat="1" applyFont="1" applyAlignment="1">
      <alignment horizontal="left"/>
    </xf>
    <xf numFmtId="187" fontId="1" fillId="0" borderId="0" xfId="3" applyNumberFormat="1" applyFont="1" applyFill="1"/>
    <xf numFmtId="188" fontId="8" fillId="0" borderId="0" xfId="3" applyNumberFormat="1" applyFont="1" applyFill="1" applyAlignment="1">
      <alignment horizontal="left"/>
    </xf>
    <xf numFmtId="188" fontId="9" fillId="0" borderId="2" xfId="3" applyNumberFormat="1" applyFont="1" applyFill="1" applyBorder="1" applyAlignment="1">
      <alignment horizontal="right" vertical="top"/>
    </xf>
    <xf numFmtId="188" fontId="2" fillId="0" borderId="2" xfId="3" applyNumberFormat="1" applyFont="1" applyBorder="1" applyAlignment="1">
      <alignment horizontal="left"/>
    </xf>
    <xf numFmtId="188" fontId="2" fillId="0" borderId="0" xfId="3" applyNumberFormat="1" applyFont="1" applyAlignment="1">
      <alignment horizontal="left"/>
    </xf>
    <xf numFmtId="188" fontId="2" fillId="0" borderId="5" xfId="3" applyNumberFormat="1" applyFont="1" applyBorder="1" applyAlignment="1">
      <alignment horizontal="left"/>
    </xf>
    <xf numFmtId="187" fontId="2" fillId="0" borderId="0" xfId="3" applyNumberFormat="1" applyFont="1" applyBorder="1" applyAlignment="1">
      <alignment horizontal="left"/>
    </xf>
    <xf numFmtId="0" fontId="3" fillId="0" borderId="0" xfId="2" quotePrefix="1" applyFont="1" applyAlignment="1">
      <alignment horizontal="left"/>
    </xf>
    <xf numFmtId="188" fontId="9" fillId="0" borderId="2" xfId="3" applyNumberFormat="1" applyFont="1" applyFill="1" applyBorder="1" applyAlignment="1">
      <alignment horizontal="left"/>
    </xf>
    <xf numFmtId="188" fontId="9" fillId="0" borderId="0" xfId="3" applyNumberFormat="1" applyFont="1" applyFill="1" applyAlignment="1">
      <alignment horizontal="left"/>
    </xf>
    <xf numFmtId="188" fontId="9" fillId="0" borderId="5" xfId="3" applyNumberFormat="1" applyFont="1" applyFill="1" applyBorder="1" applyAlignment="1">
      <alignment horizontal="left"/>
    </xf>
    <xf numFmtId="188" fontId="9" fillId="0" borderId="0" xfId="3" applyNumberFormat="1" applyFont="1" applyFill="1" applyBorder="1" applyAlignment="1">
      <alignment horizontal="left"/>
    </xf>
    <xf numFmtId="0" fontId="10" fillId="0" borderId="0" xfId="2" applyFont="1" applyAlignment="1">
      <alignment horizontal="left"/>
    </xf>
    <xf numFmtId="0" fontId="10" fillId="0" borderId="0" xfId="2" quotePrefix="1" applyFont="1" applyAlignment="1">
      <alignment horizontal="left"/>
    </xf>
    <xf numFmtId="43" fontId="4" fillId="0" borderId="0" xfId="2" applyNumberFormat="1" applyFont="1"/>
    <xf numFmtId="188" fontId="9" fillId="0" borderId="3" xfId="4" applyNumberFormat="1" applyFont="1" applyBorder="1"/>
    <xf numFmtId="43" fontId="8" fillId="0" borderId="0" xfId="1" applyFont="1" applyAlignment="1">
      <alignment horizontal="left"/>
    </xf>
    <xf numFmtId="0" fontId="8" fillId="0" borderId="0" xfId="2" applyFont="1" applyAlignment="1">
      <alignment horizontal="left"/>
    </xf>
    <xf numFmtId="0" fontId="8" fillId="0" borderId="2" xfId="2" applyFont="1" applyBorder="1" applyAlignment="1">
      <alignment horizontal="center"/>
    </xf>
    <xf numFmtId="188" fontId="3" fillId="0" borderId="0" xfId="3" applyNumberFormat="1" applyFont="1" applyFill="1" applyBorder="1"/>
    <xf numFmtId="188" fontId="3" fillId="0" borderId="0" xfId="3" applyNumberFormat="1" applyFont="1" applyBorder="1"/>
    <xf numFmtId="188" fontId="2" fillId="0" borderId="0" xfId="3" applyNumberFormat="1" applyFont="1" applyAlignment="1">
      <alignment horizontal="right"/>
    </xf>
    <xf numFmtId="188" fontId="3" fillId="0" borderId="0" xfId="3" applyNumberFormat="1" applyFont="1"/>
    <xf numFmtId="188" fontId="3" fillId="0" borderId="0" xfId="3" applyNumberFormat="1" applyFont="1" applyAlignment="1">
      <alignment horizontal="right"/>
    </xf>
    <xf numFmtId="188" fontId="1" fillId="0" borderId="0" xfId="3" applyNumberFormat="1" applyFont="1"/>
    <xf numFmtId="188" fontId="1" fillId="0" borderId="0" xfId="3" applyNumberFormat="1" applyFont="1" applyFill="1"/>
    <xf numFmtId="188" fontId="3" fillId="0" borderId="0" xfId="3" applyNumberFormat="1" applyFont="1" applyFill="1" applyAlignment="1">
      <alignment horizontal="right"/>
    </xf>
    <xf numFmtId="188" fontId="8" fillId="0" borderId="0" xfId="3" applyNumberFormat="1" applyFont="1" applyFill="1" applyBorder="1" applyAlignment="1">
      <alignment horizontal="left"/>
    </xf>
    <xf numFmtId="188" fontId="2" fillId="0" borderId="2" xfId="3" applyNumberFormat="1" applyFont="1" applyFill="1" applyBorder="1" applyAlignment="1">
      <alignment horizontal="center"/>
    </xf>
    <xf numFmtId="187" fontId="2" fillId="0" borderId="2" xfId="3" applyNumberFormat="1" applyFont="1" applyFill="1" applyBorder="1"/>
    <xf numFmtId="188" fontId="2" fillId="0" borderId="4" xfId="3" applyNumberFormat="1" applyFont="1" applyFill="1" applyBorder="1"/>
    <xf numFmtId="190" fontId="2" fillId="0" borderId="4" xfId="3" applyNumberFormat="1" applyFont="1" applyFill="1" applyBorder="1"/>
    <xf numFmtId="187" fontId="2" fillId="0" borderId="4" xfId="3" applyNumberFormat="1" applyFont="1" applyFill="1" applyBorder="1"/>
    <xf numFmtId="188" fontId="3" fillId="0" borderId="2" xfId="1" applyNumberFormat="1" applyFont="1" applyFill="1" applyBorder="1"/>
    <xf numFmtId="188" fontId="3" fillId="0" borderId="0" xfId="1" applyNumberFormat="1" applyFont="1" applyFill="1" applyBorder="1"/>
    <xf numFmtId="188" fontId="2" fillId="0" borderId="5" xfId="1" applyNumberFormat="1" applyFont="1" applyFill="1" applyBorder="1"/>
    <xf numFmtId="188" fontId="2" fillId="0" borderId="0" xfId="3" applyNumberFormat="1" applyFont="1" applyFill="1"/>
    <xf numFmtId="188" fontId="2" fillId="0" borderId="0" xfId="3" applyNumberFormat="1" applyFont="1" applyFill="1" applyAlignment="1">
      <alignment horizontal="right"/>
    </xf>
    <xf numFmtId="188" fontId="3" fillId="0" borderId="1" xfId="1" applyNumberFormat="1" applyFont="1" applyFill="1" applyBorder="1"/>
    <xf numFmtId="187" fontId="2" fillId="0" borderId="0" xfId="3" applyNumberFormat="1" applyFont="1" applyFill="1" applyBorder="1" applyAlignment="1">
      <alignment horizontal="left"/>
    </xf>
    <xf numFmtId="188" fontId="3" fillId="0" borderId="0" xfId="3" applyNumberFormat="1" applyFont="1" applyFill="1" applyBorder="1" applyAlignment="1">
      <alignment horizontal="left"/>
    </xf>
    <xf numFmtId="188" fontId="8" fillId="0" borderId="3" xfId="3" applyNumberFormat="1" applyFont="1" applyFill="1" applyBorder="1" applyAlignment="1">
      <alignment horizontal="left"/>
    </xf>
    <xf numFmtId="188" fontId="3" fillId="0" borderId="3" xfId="3" applyNumberFormat="1" applyFont="1" applyFill="1" applyBorder="1" applyAlignment="1">
      <alignment horizontal="left"/>
    </xf>
    <xf numFmtId="4" fontId="1" fillId="0" borderId="0" xfId="2" applyNumberFormat="1"/>
    <xf numFmtId="0" fontId="3" fillId="0" borderId="1" xfId="2" applyFont="1" applyBorder="1" applyAlignment="1">
      <alignment horizontal="right"/>
    </xf>
    <xf numFmtId="0" fontId="3" fillId="0" borderId="1" xfId="2" applyFont="1" applyBorder="1" applyAlignment="1">
      <alignment horizontal="center"/>
    </xf>
  </cellXfs>
  <cellStyles count="5">
    <cellStyle name="Comma" xfId="1" builtinId="3"/>
    <cellStyle name="Comma 18" xfId="3" xr:uid="{F7E02750-DEB9-4025-B9CA-1DCEC5571F0E}"/>
    <cellStyle name="Normal" xfId="0" builtinId="0"/>
    <cellStyle name="Normal 53" xfId="2" xr:uid="{85690EBB-11B8-47E8-A2FD-A0E5822C5EC5}"/>
    <cellStyle name="ปกติ_Sheet1" xfId="4" xr:uid="{B084E7B1-3262-47C1-A0D1-3BA94E77F2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1EC51-7629-4F26-8642-DB1A90208586}">
  <sheetPr>
    <tabColor theme="6" tint="-0.249977111117893"/>
  </sheetPr>
  <dimension ref="A1:I103"/>
  <sheetViews>
    <sheetView tabSelected="1" view="pageBreakPreview" zoomScale="115" zoomScaleNormal="100" zoomScaleSheetLayoutView="115" workbookViewId="0">
      <selection activeCell="E6" sqref="E6"/>
    </sheetView>
  </sheetViews>
  <sheetFormatPr defaultColWidth="8.85546875" defaultRowHeight="21"/>
  <cols>
    <col min="1" max="1" width="2.85546875" style="3" customWidth="1"/>
    <col min="2" max="2" width="49.28515625" style="3" customWidth="1"/>
    <col min="3" max="3" width="7" style="2" customWidth="1"/>
    <col min="4" max="4" width="1.140625" style="3" customWidth="1"/>
    <col min="5" max="5" width="15.42578125" style="2" customWidth="1"/>
    <col min="6" max="6" width="1.5703125" style="2" customWidth="1"/>
    <col min="7" max="7" width="16.5703125" style="2" customWidth="1"/>
    <col min="8" max="8" width="9.85546875" style="3" bestFit="1" customWidth="1"/>
    <col min="9" max="9" width="15.140625" style="3" bestFit="1" customWidth="1"/>
    <col min="10" max="16384" width="8.85546875" style="3"/>
  </cols>
  <sheetData>
    <row r="1" spans="1:9">
      <c r="A1" s="1" t="s">
        <v>0</v>
      </c>
      <c r="B1" s="1"/>
    </row>
    <row r="2" spans="1:9">
      <c r="A2" s="1" t="s">
        <v>1</v>
      </c>
      <c r="B2" s="1"/>
    </row>
    <row r="3" spans="1:9">
      <c r="A3" s="1" t="s">
        <v>151</v>
      </c>
      <c r="B3" s="1"/>
    </row>
    <row r="4" spans="1:9">
      <c r="A4" s="1"/>
      <c r="B4" s="1"/>
    </row>
    <row r="5" spans="1:9">
      <c r="E5" s="119" t="s">
        <v>2</v>
      </c>
      <c r="F5" s="119"/>
      <c r="G5" s="119"/>
    </row>
    <row r="6" spans="1:9">
      <c r="C6" s="4" t="s">
        <v>3</v>
      </c>
      <c r="E6" s="5">
        <v>2568</v>
      </c>
      <c r="F6" s="6"/>
      <c r="G6" s="7">
        <v>2567</v>
      </c>
    </row>
    <row r="7" spans="1:9">
      <c r="A7" s="1" t="s">
        <v>4</v>
      </c>
      <c r="B7" s="1"/>
    </row>
    <row r="8" spans="1:9" ht="12.6" customHeight="1"/>
    <row r="9" spans="1:9">
      <c r="A9" s="1" t="s">
        <v>5</v>
      </c>
      <c r="B9" s="1"/>
      <c r="E9" s="9"/>
      <c r="F9" s="9"/>
      <c r="G9" s="9"/>
    </row>
    <row r="10" spans="1:9">
      <c r="A10" s="10" t="s">
        <v>6</v>
      </c>
      <c r="B10" s="10"/>
      <c r="C10" s="2">
        <v>5</v>
      </c>
      <c r="E10" s="9">
        <v>3659885</v>
      </c>
      <c r="F10" s="9"/>
      <c r="G10" s="9">
        <v>22557833</v>
      </c>
    </row>
    <row r="11" spans="1:9">
      <c r="A11" s="10" t="s">
        <v>7</v>
      </c>
      <c r="B11" s="10"/>
      <c r="C11" s="2">
        <v>6</v>
      </c>
      <c r="E11" s="9">
        <v>9955578</v>
      </c>
      <c r="F11" s="9"/>
      <c r="G11" s="9">
        <v>11800924</v>
      </c>
    </row>
    <row r="12" spans="1:9">
      <c r="A12" s="10" t="s">
        <v>8</v>
      </c>
      <c r="B12" s="10"/>
      <c r="C12" s="2">
        <v>7</v>
      </c>
      <c r="E12" s="9">
        <v>5167471</v>
      </c>
      <c r="F12" s="9"/>
      <c r="G12" s="9">
        <v>9059531</v>
      </c>
    </row>
    <row r="13" spans="1:9">
      <c r="A13" s="10" t="s">
        <v>9</v>
      </c>
      <c r="B13" s="10"/>
      <c r="C13" s="2">
        <v>8</v>
      </c>
      <c r="E13" s="9">
        <v>179754497</v>
      </c>
      <c r="F13" s="9"/>
      <c r="G13" s="9">
        <v>161438426</v>
      </c>
      <c r="I13" s="19"/>
    </row>
    <row r="14" spans="1:9">
      <c r="A14" s="10" t="s">
        <v>159</v>
      </c>
      <c r="B14" s="10"/>
      <c r="E14" s="9">
        <v>1700398</v>
      </c>
      <c r="F14" s="9"/>
      <c r="G14" s="9">
        <v>0</v>
      </c>
      <c r="I14" s="19"/>
    </row>
    <row r="15" spans="1:9">
      <c r="A15" s="10" t="s">
        <v>10</v>
      </c>
      <c r="B15" s="11"/>
      <c r="C15" s="2">
        <v>9</v>
      </c>
      <c r="E15" s="9">
        <v>88774079</v>
      </c>
      <c r="F15" s="9"/>
      <c r="G15" s="9">
        <v>25232785</v>
      </c>
      <c r="I15" s="19"/>
    </row>
    <row r="16" spans="1:9">
      <c r="A16" s="10" t="s">
        <v>11</v>
      </c>
      <c r="B16" s="10"/>
      <c r="C16" s="2">
        <v>10</v>
      </c>
      <c r="E16" s="9">
        <v>9045203</v>
      </c>
      <c r="F16" s="12"/>
      <c r="G16" s="9">
        <v>11898734</v>
      </c>
    </row>
    <row r="17" spans="1:9">
      <c r="A17" s="10" t="s">
        <v>12</v>
      </c>
      <c r="B17" s="10"/>
      <c r="E17" s="13">
        <f>SUM(E10:E16)</f>
        <v>298057111</v>
      </c>
      <c r="F17" s="12"/>
      <c r="G17" s="13">
        <f>SUM(G10:G16)</f>
        <v>241988233</v>
      </c>
    </row>
    <row r="18" spans="1:9" ht="17.100000000000001" customHeight="1">
      <c r="A18" s="10"/>
      <c r="B18" s="10"/>
      <c r="E18" s="9"/>
      <c r="F18" s="12"/>
      <c r="G18" s="9"/>
    </row>
    <row r="19" spans="1:9">
      <c r="A19" s="1" t="s">
        <v>13</v>
      </c>
      <c r="B19" s="1"/>
      <c r="E19" s="9"/>
      <c r="F19" s="9"/>
      <c r="G19" s="9"/>
    </row>
    <row r="20" spans="1:9">
      <c r="A20" s="10" t="s">
        <v>14</v>
      </c>
      <c r="B20" s="10"/>
      <c r="C20" s="2">
        <v>12</v>
      </c>
      <c r="E20" s="9">
        <v>116650100</v>
      </c>
      <c r="F20" s="9"/>
      <c r="G20" s="9">
        <v>129255750</v>
      </c>
      <c r="I20" s="3" t="s">
        <v>167</v>
      </c>
    </row>
    <row r="21" spans="1:9">
      <c r="A21" s="10" t="s">
        <v>15</v>
      </c>
      <c r="B21" s="10"/>
      <c r="C21" s="2">
        <v>13</v>
      </c>
      <c r="E21" s="9">
        <v>57543480</v>
      </c>
      <c r="F21" s="9"/>
      <c r="G21" s="14">
        <v>72500280</v>
      </c>
    </row>
    <row r="22" spans="1:9">
      <c r="A22" s="10" t="s">
        <v>16</v>
      </c>
      <c r="B22" s="10"/>
      <c r="C22" s="2">
        <v>14</v>
      </c>
      <c r="E22" s="9">
        <v>35928997</v>
      </c>
      <c r="F22" s="9"/>
      <c r="G22" s="15">
        <v>37516826</v>
      </c>
    </row>
    <row r="23" spans="1:9">
      <c r="A23" s="10" t="s">
        <v>17</v>
      </c>
      <c r="B23" s="10"/>
      <c r="C23" s="2">
        <v>15</v>
      </c>
      <c r="E23" s="9">
        <v>13857439</v>
      </c>
      <c r="F23" s="9"/>
      <c r="G23" s="14">
        <v>16743744</v>
      </c>
    </row>
    <row r="24" spans="1:9">
      <c r="A24" s="10" t="s">
        <v>18</v>
      </c>
      <c r="B24" s="10"/>
      <c r="E24" s="9">
        <v>1037378</v>
      </c>
      <c r="F24" s="9"/>
      <c r="G24" s="16">
        <v>1502444</v>
      </c>
    </row>
    <row r="25" spans="1:9">
      <c r="A25" s="10" t="s">
        <v>19</v>
      </c>
      <c r="B25" s="10"/>
      <c r="C25" s="2">
        <v>16</v>
      </c>
      <c r="E25" s="9">
        <v>10470526</v>
      </c>
      <c r="F25" s="9"/>
      <c r="G25" s="16">
        <v>15085438</v>
      </c>
    </row>
    <row r="26" spans="1:9">
      <c r="A26" s="10" t="s">
        <v>20</v>
      </c>
      <c r="B26" s="10"/>
      <c r="C26" s="2">
        <v>11</v>
      </c>
      <c r="E26" s="9">
        <v>19909542</v>
      </c>
      <c r="F26" s="9"/>
      <c r="G26" s="17">
        <v>25299076</v>
      </c>
    </row>
    <row r="27" spans="1:9">
      <c r="A27" s="10" t="s">
        <v>21</v>
      </c>
      <c r="B27" s="10"/>
      <c r="E27" s="13">
        <f>SUM(E20:E26)</f>
        <v>255397462</v>
      </c>
      <c r="F27" s="12"/>
      <c r="G27" s="13">
        <f>SUM(G20:G26)</f>
        <v>297903558</v>
      </c>
    </row>
    <row r="28" spans="1:9" ht="17.100000000000001" customHeight="1">
      <c r="A28" s="10"/>
      <c r="B28" s="10"/>
      <c r="E28" s="9"/>
      <c r="F28" s="9"/>
      <c r="G28" s="9"/>
    </row>
    <row r="29" spans="1:9" ht="21.75" thickBot="1">
      <c r="A29" s="1" t="s">
        <v>22</v>
      </c>
      <c r="B29" s="1"/>
      <c r="E29" s="18">
        <f>+E17+E27</f>
        <v>553454573</v>
      </c>
      <c r="F29" s="9"/>
      <c r="G29" s="18">
        <f>+G17+G27</f>
        <v>539891791</v>
      </c>
      <c r="H29" s="10"/>
    </row>
    <row r="30" spans="1:9" ht="21.75" thickTop="1">
      <c r="A30" s="10"/>
      <c r="B30" s="10"/>
      <c r="E30" s="9"/>
      <c r="F30" s="9"/>
      <c r="G30" s="9"/>
    </row>
    <row r="31" spans="1:9">
      <c r="A31" s="1" t="s">
        <v>23</v>
      </c>
      <c r="B31" s="1"/>
      <c r="E31" s="9"/>
      <c r="F31" s="9"/>
      <c r="G31" s="9"/>
    </row>
    <row r="32" spans="1:9">
      <c r="A32" s="1" t="s">
        <v>24</v>
      </c>
      <c r="B32" s="1"/>
      <c r="E32" s="19"/>
      <c r="F32" s="20"/>
      <c r="G32" s="19"/>
    </row>
    <row r="33" spans="1:8" ht="23.45" customHeight="1">
      <c r="A33" s="10" t="s">
        <v>25</v>
      </c>
      <c r="B33" s="10"/>
      <c r="C33" s="2">
        <v>17</v>
      </c>
      <c r="E33" s="9">
        <v>6344067</v>
      </c>
      <c r="F33" s="9"/>
      <c r="G33" s="9">
        <v>298273</v>
      </c>
    </row>
    <row r="34" spans="1:8" ht="23.45" customHeight="1">
      <c r="A34" s="10" t="s">
        <v>26</v>
      </c>
      <c r="B34" s="10"/>
      <c r="C34" s="2">
        <v>18</v>
      </c>
      <c r="E34" s="9">
        <v>6031327</v>
      </c>
      <c r="F34" s="9"/>
      <c r="G34" s="9">
        <v>7074322</v>
      </c>
    </row>
    <row r="35" spans="1:8" ht="23.45" customHeight="1">
      <c r="A35" s="10" t="s">
        <v>27</v>
      </c>
      <c r="B35" s="10"/>
      <c r="C35" s="2">
        <v>15</v>
      </c>
      <c r="E35" s="9">
        <v>6013891</v>
      </c>
      <c r="F35" s="9"/>
      <c r="G35" s="9">
        <v>7155687</v>
      </c>
      <c r="H35" s="19"/>
    </row>
    <row r="36" spans="1:8" ht="21" customHeight="1">
      <c r="A36" s="10" t="s">
        <v>28</v>
      </c>
      <c r="B36" s="10"/>
      <c r="C36" s="2">
        <v>4</v>
      </c>
      <c r="E36" s="9">
        <v>0</v>
      </c>
      <c r="F36" s="3"/>
      <c r="G36" s="21">
        <v>9000000</v>
      </c>
    </row>
    <row r="37" spans="1:8" ht="21" customHeight="1">
      <c r="A37" s="10" t="s">
        <v>156</v>
      </c>
      <c r="B37" s="10"/>
      <c r="C37" s="2">
        <v>20</v>
      </c>
      <c r="E37" s="9">
        <v>523813</v>
      </c>
      <c r="F37" s="3"/>
      <c r="G37" s="21">
        <v>0</v>
      </c>
    </row>
    <row r="38" spans="1:8" ht="21" customHeight="1">
      <c r="A38" s="10" t="s">
        <v>29</v>
      </c>
      <c r="B38" s="10"/>
      <c r="E38" s="9">
        <v>6120644</v>
      </c>
      <c r="F38" s="3"/>
      <c r="G38" s="21">
        <v>5912891</v>
      </c>
    </row>
    <row r="39" spans="1:8" ht="22.7" customHeight="1">
      <c r="A39" s="10" t="s">
        <v>30</v>
      </c>
      <c r="B39" s="10"/>
      <c r="C39" s="2">
        <v>19</v>
      </c>
      <c r="E39" s="9">
        <v>2512542</v>
      </c>
      <c r="F39" s="9"/>
      <c r="G39" s="22">
        <v>5919342</v>
      </c>
    </row>
    <row r="40" spans="1:8" ht="24" customHeight="1">
      <c r="A40" s="10" t="s">
        <v>31</v>
      </c>
      <c r="B40" s="10"/>
      <c r="E40" s="13">
        <f>SUM(E33:E39)</f>
        <v>27546284</v>
      </c>
      <c r="F40" s="9"/>
      <c r="G40" s="13">
        <f>SUM(G33:G39)</f>
        <v>35360515</v>
      </c>
    </row>
    <row r="41" spans="1:8" ht="17.100000000000001" customHeight="1">
      <c r="A41" s="10"/>
      <c r="B41" s="10"/>
      <c r="E41" s="9"/>
      <c r="F41" s="12"/>
      <c r="G41" s="9"/>
      <c r="H41" s="19"/>
    </row>
    <row r="42" spans="1:8">
      <c r="A42" s="1" t="s">
        <v>32</v>
      </c>
      <c r="B42" s="1"/>
      <c r="E42" s="9"/>
      <c r="F42" s="9"/>
      <c r="G42" s="9"/>
    </row>
    <row r="43" spans="1:8">
      <c r="A43" s="10" t="s">
        <v>33</v>
      </c>
      <c r="B43" s="10"/>
      <c r="C43" s="2">
        <v>15</v>
      </c>
      <c r="E43" s="14">
        <v>5589027</v>
      </c>
      <c r="F43" s="9"/>
      <c r="G43" s="14">
        <v>6398082</v>
      </c>
      <c r="H43" s="19"/>
    </row>
    <row r="44" spans="1:8">
      <c r="A44" s="10" t="s">
        <v>34</v>
      </c>
      <c r="B44" s="10"/>
      <c r="C44" s="2">
        <v>20</v>
      </c>
      <c r="E44" s="14">
        <v>8586677</v>
      </c>
      <c r="F44" s="3"/>
      <c r="G44" s="14">
        <v>8838757</v>
      </c>
    </row>
    <row r="45" spans="1:8" ht="19.5" customHeight="1">
      <c r="A45" s="10" t="s">
        <v>35</v>
      </c>
      <c r="B45" s="10"/>
      <c r="E45" s="23">
        <v>1781920</v>
      </c>
      <c r="F45" s="9"/>
      <c r="G45" s="23">
        <v>1980730</v>
      </c>
    </row>
    <row r="46" spans="1:8">
      <c r="A46" s="10" t="s">
        <v>36</v>
      </c>
      <c r="B46" s="10"/>
      <c r="E46" s="13">
        <f>SUM(E43:E45)</f>
        <v>15957624</v>
      </c>
      <c r="F46" s="9"/>
      <c r="G46" s="13">
        <f>SUM(G43:G45)</f>
        <v>17217569</v>
      </c>
    </row>
    <row r="47" spans="1:8">
      <c r="A47" s="1" t="s">
        <v>37</v>
      </c>
      <c r="B47" s="1"/>
      <c r="E47" s="24">
        <f>+E40+E46</f>
        <v>43503908</v>
      </c>
      <c r="F47" s="9"/>
      <c r="G47" s="24">
        <f>+G40+G46</f>
        <v>52578084</v>
      </c>
    </row>
    <row r="48" spans="1:8" ht="19.5" customHeight="1">
      <c r="A48" s="1" t="s">
        <v>38</v>
      </c>
      <c r="B48" s="1"/>
      <c r="E48" s="9"/>
      <c r="F48" s="9"/>
      <c r="G48" s="9"/>
    </row>
    <row r="49" spans="1:7" ht="19.5" customHeight="1">
      <c r="A49" s="10" t="s">
        <v>39</v>
      </c>
      <c r="B49" s="10"/>
      <c r="E49" s="9"/>
      <c r="F49" s="9"/>
      <c r="G49" s="9"/>
    </row>
    <row r="50" spans="1:7" ht="19.5" customHeight="1">
      <c r="A50" s="10" t="s">
        <v>40</v>
      </c>
      <c r="B50" s="10"/>
      <c r="E50" s="9"/>
      <c r="F50" s="9"/>
      <c r="G50" s="9"/>
    </row>
    <row r="51" spans="1:7" ht="19.5" customHeight="1" thickBot="1">
      <c r="A51" s="10" t="s">
        <v>41</v>
      </c>
      <c r="B51" s="10"/>
      <c r="E51" s="25">
        <v>250000000</v>
      </c>
      <c r="F51" s="9"/>
      <c r="G51" s="25">
        <v>250000000</v>
      </c>
    </row>
    <row r="52" spans="1:7" ht="19.5" customHeight="1" thickTop="1">
      <c r="A52" s="10" t="s">
        <v>42</v>
      </c>
      <c r="B52" s="10"/>
      <c r="E52" s="9"/>
      <c r="F52" s="9"/>
      <c r="G52" s="9"/>
    </row>
    <row r="53" spans="1:7" ht="19.5" customHeight="1">
      <c r="A53" s="10" t="s">
        <v>43</v>
      </c>
      <c r="B53" s="10"/>
      <c r="E53" s="9">
        <f>SH!D24</f>
        <v>120000000</v>
      </c>
      <c r="F53" s="9"/>
      <c r="G53" s="9">
        <v>120000000</v>
      </c>
    </row>
    <row r="54" spans="1:7" ht="19.5" customHeight="1">
      <c r="A54" s="10" t="s">
        <v>44</v>
      </c>
      <c r="B54" s="10"/>
      <c r="C54" s="2">
        <v>21</v>
      </c>
      <c r="E54" s="9">
        <f>SH!F24</f>
        <v>279255971</v>
      </c>
      <c r="F54" s="9"/>
      <c r="G54" s="9">
        <v>279255971</v>
      </c>
    </row>
    <row r="55" spans="1:7" ht="19.5" customHeight="1">
      <c r="A55" s="10" t="s">
        <v>45</v>
      </c>
      <c r="B55" s="10"/>
      <c r="E55" s="9"/>
      <c r="F55" s="9"/>
      <c r="G55" s="9"/>
    </row>
    <row r="56" spans="1:7" ht="19.5" customHeight="1">
      <c r="A56" s="10" t="s">
        <v>46</v>
      </c>
      <c r="B56" s="10"/>
      <c r="C56" s="2">
        <v>22</v>
      </c>
      <c r="E56" s="9">
        <f>SH!H24</f>
        <v>9969264</v>
      </c>
      <c r="F56" s="9"/>
      <c r="G56" s="26">
        <v>8060010</v>
      </c>
    </row>
    <row r="57" spans="1:7" ht="19.5" customHeight="1">
      <c r="A57" s="10" t="s">
        <v>47</v>
      </c>
      <c r="B57" s="10"/>
      <c r="E57" s="27">
        <f>SH!J24</f>
        <v>33785821</v>
      </c>
      <c r="F57" s="9"/>
      <c r="G57" s="26">
        <f>SH!J17</f>
        <v>2859353</v>
      </c>
    </row>
    <row r="58" spans="1:7" ht="19.5" customHeight="1">
      <c r="A58" s="10" t="s">
        <v>48</v>
      </c>
      <c r="B58" s="10"/>
      <c r="C58" s="2">
        <v>21</v>
      </c>
      <c r="E58" s="27">
        <f>SH!L24</f>
        <v>66939609</v>
      </c>
      <c r="F58" s="28"/>
      <c r="G58" s="22">
        <f>SH!L17</f>
        <v>77138373</v>
      </c>
    </row>
    <row r="59" spans="1:7" ht="19.5" customHeight="1">
      <c r="A59" s="1" t="s">
        <v>49</v>
      </c>
      <c r="B59" s="1"/>
      <c r="E59" s="103">
        <f>SUM(E53:E58)</f>
        <v>509950665</v>
      </c>
      <c r="G59" s="29">
        <f>SUM(G53:G58)</f>
        <v>487313707</v>
      </c>
    </row>
    <row r="60" spans="1:7" ht="24" customHeight="1" thickBot="1">
      <c r="A60" s="1" t="s">
        <v>50</v>
      </c>
      <c r="B60" s="1"/>
      <c r="E60" s="18">
        <f>SUM(E47,E59)</f>
        <v>553454573</v>
      </c>
      <c r="G60" s="18">
        <f>SUM(G47,G59)</f>
        <v>539891791</v>
      </c>
    </row>
    <row r="61" spans="1:7" ht="21.75" thickTop="1">
      <c r="A61" s="10"/>
      <c r="B61" s="10"/>
    </row>
    <row r="62" spans="1:7">
      <c r="A62" s="10"/>
      <c r="B62" s="10"/>
    </row>
    <row r="63" spans="1:7">
      <c r="A63" s="10"/>
      <c r="B63" s="10"/>
      <c r="E63" s="30">
        <f>+E29-E60</f>
        <v>0</v>
      </c>
      <c r="F63" s="30"/>
      <c r="G63" s="30">
        <f>+G29-G60</f>
        <v>0</v>
      </c>
    </row>
    <row r="64" spans="1:7">
      <c r="A64" s="10"/>
      <c r="B64" s="10"/>
      <c r="E64" s="31"/>
    </row>
    <row r="65" spans="1:2">
      <c r="A65" s="10"/>
      <c r="B65" s="10"/>
    </row>
    <row r="66" spans="1:2">
      <c r="A66" s="10"/>
      <c r="B66" s="10"/>
    </row>
    <row r="67" spans="1:2">
      <c r="A67" s="10"/>
      <c r="B67" s="10"/>
    </row>
    <row r="68" spans="1:2">
      <c r="A68" s="10"/>
      <c r="B68" s="10"/>
    </row>
    <row r="69" spans="1:2">
      <c r="A69" s="10"/>
      <c r="B69" s="10"/>
    </row>
    <row r="70" spans="1:2">
      <c r="A70" s="10"/>
      <c r="B70" s="10"/>
    </row>
    <row r="71" spans="1:2">
      <c r="A71" s="10"/>
      <c r="B71" s="10"/>
    </row>
    <row r="72" spans="1:2">
      <c r="A72" s="10"/>
      <c r="B72" s="10"/>
    </row>
    <row r="73" spans="1:2">
      <c r="A73" s="10"/>
      <c r="B73" s="10"/>
    </row>
    <row r="74" spans="1:2">
      <c r="A74" s="10"/>
      <c r="B74" s="10"/>
    </row>
    <row r="75" spans="1:2">
      <c r="A75" s="10"/>
      <c r="B75" s="10"/>
    </row>
    <row r="76" spans="1:2">
      <c r="A76" s="10"/>
      <c r="B76" s="10"/>
    </row>
    <row r="77" spans="1:2">
      <c r="A77" s="10"/>
      <c r="B77" s="10"/>
    </row>
    <row r="78" spans="1:2">
      <c r="A78" s="10"/>
      <c r="B78" s="10"/>
    </row>
    <row r="79" spans="1:2">
      <c r="A79" s="10"/>
      <c r="B79" s="10"/>
    </row>
    <row r="80" spans="1:2">
      <c r="A80" s="10"/>
      <c r="B80" s="10"/>
    </row>
    <row r="81" spans="1:2">
      <c r="A81" s="10"/>
      <c r="B81" s="10"/>
    </row>
    <row r="82" spans="1:2">
      <c r="A82" s="10"/>
      <c r="B82" s="10"/>
    </row>
    <row r="83" spans="1:2">
      <c r="A83" s="10"/>
      <c r="B83" s="10"/>
    </row>
    <row r="84" spans="1:2">
      <c r="A84" s="10"/>
      <c r="B84" s="10"/>
    </row>
    <row r="85" spans="1:2">
      <c r="A85" s="10"/>
      <c r="B85" s="10"/>
    </row>
    <row r="86" spans="1:2">
      <c r="A86" s="10"/>
      <c r="B86" s="10"/>
    </row>
    <row r="87" spans="1:2">
      <c r="A87" s="10"/>
      <c r="B87" s="10"/>
    </row>
    <row r="88" spans="1:2">
      <c r="A88" s="10"/>
      <c r="B88" s="10"/>
    </row>
    <row r="89" spans="1:2">
      <c r="A89" s="10"/>
      <c r="B89" s="10"/>
    </row>
    <row r="90" spans="1:2">
      <c r="A90" s="10"/>
      <c r="B90" s="10"/>
    </row>
    <row r="91" spans="1:2">
      <c r="A91" s="10"/>
      <c r="B91" s="10"/>
    </row>
    <row r="92" spans="1:2">
      <c r="A92" s="10"/>
      <c r="B92" s="10"/>
    </row>
    <row r="93" spans="1:2">
      <c r="A93" s="10"/>
      <c r="B93" s="10"/>
    </row>
    <row r="94" spans="1:2">
      <c r="A94" s="10"/>
      <c r="B94" s="10"/>
    </row>
    <row r="95" spans="1:2">
      <c r="A95" s="10"/>
      <c r="B95" s="10"/>
    </row>
    <row r="96" spans="1:2">
      <c r="A96" s="10"/>
      <c r="B96" s="10"/>
    </row>
    <row r="97" spans="1:2">
      <c r="A97" s="10"/>
      <c r="B97" s="10"/>
    </row>
    <row r="98" spans="1:2">
      <c r="A98" s="10"/>
      <c r="B98" s="10"/>
    </row>
    <row r="99" spans="1:2">
      <c r="A99" s="10"/>
      <c r="B99" s="10"/>
    </row>
    <row r="100" spans="1:2">
      <c r="A100" s="10"/>
      <c r="B100" s="10"/>
    </row>
    <row r="101" spans="1:2">
      <c r="A101" s="10"/>
      <c r="B101" s="10"/>
    </row>
    <row r="102" spans="1:2">
      <c r="A102" s="10"/>
      <c r="B102" s="10"/>
    </row>
    <row r="103" spans="1:2">
      <c r="A103" s="10"/>
      <c r="B103" s="10"/>
    </row>
  </sheetData>
  <mergeCells count="1">
    <mergeCell ref="E5:G5"/>
  </mergeCells>
  <printOptions horizontalCentered="1"/>
  <pageMargins left="0.98425196850393704" right="0.70866141732283472" top="0.78740157480314965" bottom="0.27559055118110237" header="0.23622047244094491" footer="0.51181102362204722"/>
  <pageSetup paperSize="9" scale="91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875E2-5AF9-46EF-99C6-D679F44A8A8B}">
  <sheetPr>
    <tabColor theme="6" tint="-0.249977111117893"/>
  </sheetPr>
  <dimension ref="A1:L186"/>
  <sheetViews>
    <sheetView view="pageBreakPreview" zoomScale="70" zoomScaleNormal="100" zoomScaleSheetLayoutView="70" workbookViewId="0">
      <selection activeCell="A27" sqref="A27"/>
    </sheetView>
  </sheetViews>
  <sheetFormatPr defaultColWidth="8.85546875" defaultRowHeight="21"/>
  <cols>
    <col min="1" max="1" width="49.42578125" style="35" customWidth="1"/>
    <col min="2" max="2" width="10.42578125" style="2" customWidth="1"/>
    <col min="3" max="3" width="1" style="3" customWidth="1"/>
    <col min="4" max="4" width="14.85546875" style="10" customWidth="1"/>
    <col min="5" max="5" width="0.85546875" style="3" customWidth="1"/>
    <col min="6" max="6" width="15.85546875" style="10" customWidth="1"/>
    <col min="7" max="7" width="4.85546875" style="10" customWidth="1"/>
    <col min="8" max="8" width="24.140625" style="3" customWidth="1"/>
    <col min="9" max="9" width="21.5703125" style="3" bestFit="1" customWidth="1"/>
    <col min="10" max="10" width="17.140625" style="3" bestFit="1" customWidth="1"/>
    <col min="11" max="11" width="10" style="3" bestFit="1" customWidth="1"/>
    <col min="12" max="12" width="11.42578125" style="3" customWidth="1"/>
    <col min="13" max="16384" width="8.85546875" style="3"/>
  </cols>
  <sheetData>
    <row r="1" spans="1:8">
      <c r="A1" s="32" t="s">
        <v>51</v>
      </c>
      <c r="C1" s="2"/>
      <c r="F1" s="33"/>
      <c r="G1" s="33"/>
    </row>
    <row r="2" spans="1:8">
      <c r="A2" s="32" t="s">
        <v>52</v>
      </c>
      <c r="C2" s="2"/>
      <c r="F2" s="33"/>
      <c r="G2" s="33"/>
    </row>
    <row r="3" spans="1:8">
      <c r="A3" s="34" t="s">
        <v>152</v>
      </c>
    </row>
    <row r="4" spans="1:8" ht="7.35" customHeight="1"/>
    <row r="5" spans="1:8" ht="18" customHeight="1">
      <c r="D5" s="119" t="s">
        <v>2</v>
      </c>
      <c r="E5" s="119"/>
      <c r="F5" s="119"/>
      <c r="G5" s="33"/>
    </row>
    <row r="6" spans="1:8">
      <c r="B6" s="4" t="s">
        <v>3</v>
      </c>
      <c r="D6" s="5">
        <v>2568</v>
      </c>
      <c r="E6" s="6"/>
      <c r="F6" s="7">
        <v>2567</v>
      </c>
      <c r="G6" s="2"/>
    </row>
    <row r="7" spans="1:8" ht="7.7" customHeight="1">
      <c r="D7" s="36"/>
      <c r="E7" s="2"/>
      <c r="F7" s="37"/>
      <c r="G7" s="2"/>
    </row>
    <row r="8" spans="1:8">
      <c r="A8" s="32" t="s">
        <v>53</v>
      </c>
      <c r="B8" s="2">
        <v>4</v>
      </c>
    </row>
    <row r="9" spans="1:8">
      <c r="A9" s="38" t="s">
        <v>54</v>
      </c>
      <c r="D9" s="39">
        <v>231168120</v>
      </c>
      <c r="E9" s="40"/>
      <c r="F9" s="41">
        <v>295359814</v>
      </c>
      <c r="G9" s="41"/>
    </row>
    <row r="10" spans="1:8">
      <c r="A10" s="38" t="s">
        <v>162</v>
      </c>
      <c r="B10" s="2" t="s">
        <v>166</v>
      </c>
      <c r="D10" s="39">
        <v>50120000</v>
      </c>
      <c r="E10" s="40"/>
      <c r="F10" s="41">
        <v>0</v>
      </c>
      <c r="G10" s="41"/>
    </row>
    <row r="11" spans="1:8">
      <c r="A11" s="38" t="s">
        <v>55</v>
      </c>
      <c r="B11" s="2">
        <v>24</v>
      </c>
      <c r="D11" s="39">
        <v>14420927</v>
      </c>
      <c r="E11" s="40"/>
      <c r="F11" s="41">
        <v>15286691</v>
      </c>
      <c r="G11" s="41"/>
      <c r="H11" s="41"/>
    </row>
    <row r="12" spans="1:8">
      <c r="A12" s="38" t="s">
        <v>56</v>
      </c>
      <c r="B12" s="2">
        <v>24</v>
      </c>
      <c r="D12" s="39">
        <v>9592695</v>
      </c>
      <c r="E12" s="40"/>
      <c r="F12" s="41">
        <v>12599664</v>
      </c>
      <c r="G12" s="41"/>
      <c r="H12" s="19"/>
    </row>
    <row r="13" spans="1:8">
      <c r="A13" s="32" t="s">
        <v>57</v>
      </c>
      <c r="D13" s="104">
        <f>SUM(D9:D12)</f>
        <v>305301742</v>
      </c>
      <c r="E13" s="40"/>
      <c r="F13" s="42">
        <f>SUM(F9:F12)</f>
        <v>323246169</v>
      </c>
      <c r="G13" s="43"/>
    </row>
    <row r="14" spans="1:8" ht="5.45" customHeight="1">
      <c r="A14" s="38"/>
      <c r="D14" s="39"/>
      <c r="E14" s="40"/>
      <c r="F14" s="41"/>
      <c r="G14" s="41"/>
    </row>
    <row r="15" spans="1:8" ht="20.25" customHeight="1">
      <c r="A15" s="32" t="s">
        <v>58</v>
      </c>
      <c r="B15" s="2">
        <v>4</v>
      </c>
      <c r="D15" s="39"/>
      <c r="E15" s="40"/>
      <c r="F15" s="41"/>
      <c r="G15" s="41"/>
      <c r="H15" s="41"/>
    </row>
    <row r="16" spans="1:8">
      <c r="A16" s="38" t="s">
        <v>59</v>
      </c>
      <c r="B16" s="3"/>
      <c r="D16" s="39"/>
      <c r="E16" s="44"/>
      <c r="F16" s="39"/>
      <c r="G16" s="41"/>
      <c r="H16" s="41"/>
    </row>
    <row r="17" spans="1:8">
      <c r="A17" s="82" t="s">
        <v>60</v>
      </c>
      <c r="B17" s="3"/>
      <c r="D17" s="39">
        <v>115383624</v>
      </c>
      <c r="E17" s="44"/>
      <c r="F17" s="39">
        <v>153259940</v>
      </c>
      <c r="G17" s="41"/>
      <c r="H17" s="41"/>
    </row>
    <row r="18" spans="1:8">
      <c r="A18" s="82" t="s">
        <v>61</v>
      </c>
      <c r="B18" s="3"/>
      <c r="D18" s="67">
        <v>-11940600</v>
      </c>
      <c r="E18" s="44"/>
      <c r="F18" s="39">
        <v>1264951</v>
      </c>
      <c r="G18" s="41"/>
      <c r="H18" s="41"/>
    </row>
    <row r="19" spans="1:8">
      <c r="A19" s="38" t="s">
        <v>62</v>
      </c>
      <c r="D19" s="39">
        <v>99481116</v>
      </c>
      <c r="E19" s="40"/>
      <c r="F19" s="41">
        <v>92668831</v>
      </c>
      <c r="G19" s="41"/>
      <c r="H19" s="41"/>
    </row>
    <row r="20" spans="1:8">
      <c r="A20" s="38" t="s">
        <v>63</v>
      </c>
      <c r="D20" s="39">
        <v>59297834</v>
      </c>
      <c r="E20" s="40"/>
      <c r="F20" s="41">
        <v>66309548</v>
      </c>
      <c r="G20" s="41"/>
      <c r="H20" s="41"/>
    </row>
    <row r="21" spans="1:8">
      <c r="A21" s="32" t="s">
        <v>64</v>
      </c>
      <c r="D21" s="104">
        <f>SUM(D16:D20)</f>
        <v>262221974</v>
      </c>
      <c r="E21" s="40"/>
      <c r="F21" s="42">
        <f>SUM(F16:F20)</f>
        <v>313503270</v>
      </c>
      <c r="G21" s="43"/>
      <c r="H21" s="41"/>
    </row>
    <row r="22" spans="1:8" ht="5.45" customHeight="1">
      <c r="A22" s="38"/>
      <c r="D22" s="39"/>
      <c r="E22" s="40"/>
      <c r="F22" s="41"/>
      <c r="G22" s="41"/>
    </row>
    <row r="23" spans="1:8">
      <c r="A23" s="32" t="s">
        <v>65</v>
      </c>
      <c r="D23" s="45">
        <f>D13-D21</f>
        <v>43079768</v>
      </c>
      <c r="E23" s="40"/>
      <c r="F23" s="45">
        <f>F13-F21</f>
        <v>9742899</v>
      </c>
      <c r="G23" s="41"/>
    </row>
    <row r="24" spans="1:8">
      <c r="A24" s="38" t="s">
        <v>66</v>
      </c>
      <c r="D24" s="39">
        <v>589444</v>
      </c>
      <c r="E24" s="40"/>
      <c r="F24" s="41">
        <v>848426</v>
      </c>
      <c r="G24" s="41"/>
    </row>
    <row r="25" spans="1:8" ht="5.45" customHeight="1">
      <c r="A25" s="38"/>
      <c r="D25" s="39"/>
      <c r="E25" s="40"/>
      <c r="F25" s="41"/>
      <c r="G25" s="41"/>
    </row>
    <row r="26" spans="1:8">
      <c r="A26" s="32" t="s">
        <v>67</v>
      </c>
      <c r="D26" s="90">
        <f>D23-D24</f>
        <v>42490324</v>
      </c>
      <c r="E26" s="46">
        <f>+SUM(E13-E21)</f>
        <v>0</v>
      </c>
      <c r="F26" s="90">
        <f>F23-F24</f>
        <v>8894473</v>
      </c>
      <c r="G26" s="46"/>
    </row>
    <row r="27" spans="1:8">
      <c r="A27" s="38" t="s">
        <v>68</v>
      </c>
      <c r="B27" s="2">
        <v>26</v>
      </c>
      <c r="D27" s="47">
        <v>7164602</v>
      </c>
      <c r="E27" s="40"/>
      <c r="F27" s="47">
        <v>599840</v>
      </c>
      <c r="G27" s="48"/>
    </row>
    <row r="28" spans="1:8" ht="4.3499999999999996" customHeight="1">
      <c r="A28" s="38"/>
      <c r="D28" s="39"/>
      <c r="E28" s="40"/>
      <c r="F28" s="41"/>
      <c r="G28" s="41"/>
    </row>
    <row r="29" spans="1:8">
      <c r="A29" s="32" t="s">
        <v>143</v>
      </c>
      <c r="D29" s="49">
        <f>+D26-D27</f>
        <v>35325722</v>
      </c>
      <c r="E29" s="40"/>
      <c r="F29" s="49">
        <f>+F26-F27</f>
        <v>8294633</v>
      </c>
      <c r="G29" s="46"/>
    </row>
    <row r="30" spans="1:8" ht="5.0999999999999996" customHeight="1">
      <c r="A30" s="38"/>
      <c r="D30" s="39"/>
      <c r="E30" s="40"/>
      <c r="F30" s="41"/>
      <c r="G30" s="41"/>
    </row>
    <row r="31" spans="1:8">
      <c r="A31" s="32" t="s">
        <v>69</v>
      </c>
      <c r="D31" s="39"/>
      <c r="E31" s="40"/>
      <c r="F31" s="41"/>
      <c r="G31" s="41"/>
    </row>
    <row r="32" spans="1:8">
      <c r="A32" s="32" t="s">
        <v>70</v>
      </c>
      <c r="D32" s="39"/>
      <c r="E32" s="40"/>
      <c r="F32" s="41"/>
      <c r="G32" s="41"/>
    </row>
    <row r="33" spans="1:12">
      <c r="A33" s="38" t="s">
        <v>71</v>
      </c>
      <c r="B33" s="2" t="s">
        <v>165</v>
      </c>
      <c r="D33" s="27">
        <f>-12748455-90000</f>
        <v>-12838455</v>
      </c>
      <c r="E33" s="44"/>
      <c r="F33" s="27">
        <v>-11324302</v>
      </c>
      <c r="G33" s="27"/>
      <c r="H33" s="50"/>
      <c r="I33" s="50"/>
      <c r="J33" s="50"/>
    </row>
    <row r="34" spans="1:12">
      <c r="A34" s="38" t="s">
        <v>149</v>
      </c>
      <c r="B34" s="2">
        <v>20</v>
      </c>
      <c r="D34" s="27">
        <v>0</v>
      </c>
      <c r="E34" s="44"/>
      <c r="F34" s="27">
        <v>-1599820</v>
      </c>
      <c r="G34" s="27"/>
      <c r="H34" s="50"/>
      <c r="I34" s="50"/>
      <c r="J34" s="50"/>
    </row>
    <row r="35" spans="1:12">
      <c r="A35" s="38" t="s">
        <v>72</v>
      </c>
      <c r="B35" s="3"/>
      <c r="D35" s="27"/>
      <c r="E35" s="44"/>
      <c r="F35" s="27"/>
      <c r="G35" s="27"/>
    </row>
    <row r="36" spans="1:12">
      <c r="A36" s="38" t="s">
        <v>73</v>
      </c>
      <c r="B36" s="2">
        <v>16</v>
      </c>
      <c r="D36" s="51">
        <v>-2549691</v>
      </c>
      <c r="E36" s="44"/>
      <c r="F36" s="51">
        <v>-2584824</v>
      </c>
      <c r="G36" s="51"/>
      <c r="H36" s="50"/>
      <c r="I36" s="50"/>
      <c r="J36" s="89"/>
    </row>
    <row r="37" spans="1:12">
      <c r="A37" s="52" t="s">
        <v>144</v>
      </c>
      <c r="D37" s="53">
        <f>D33+D34-D36</f>
        <v>-10288764</v>
      </c>
      <c r="E37" s="40"/>
      <c r="F37" s="53">
        <f>F33+F34-F36</f>
        <v>-10339298</v>
      </c>
      <c r="G37" s="46"/>
      <c r="H37" s="50"/>
    </row>
    <row r="38" spans="1:12" ht="5.0999999999999996" customHeight="1">
      <c r="A38" s="52"/>
      <c r="D38" s="39"/>
      <c r="E38" s="40"/>
      <c r="F38" s="41"/>
      <c r="G38" s="41"/>
    </row>
    <row r="39" spans="1:12" ht="21.75" thickBot="1">
      <c r="A39" s="52" t="s">
        <v>145</v>
      </c>
      <c r="D39" s="105">
        <f>+D29+D37</f>
        <v>25036958</v>
      </c>
      <c r="E39" s="40"/>
      <c r="F39" s="54">
        <f>+F29+F37</f>
        <v>-2044665</v>
      </c>
      <c r="G39" s="55"/>
    </row>
    <row r="40" spans="1:12" ht="6" customHeight="1" thickTop="1">
      <c r="A40" s="52"/>
      <c r="D40" s="39"/>
      <c r="E40" s="40"/>
      <c r="F40" s="41"/>
      <c r="G40" s="41"/>
    </row>
    <row r="41" spans="1:12" ht="21.75" thickBot="1">
      <c r="A41" s="56" t="s">
        <v>74</v>
      </c>
      <c r="D41" s="106">
        <f>+D29/D42</f>
        <v>2.9438101666666667</v>
      </c>
      <c r="E41" s="40"/>
      <c r="F41" s="57">
        <f>+F29/F42</f>
        <v>0.69121941666666664</v>
      </c>
      <c r="G41" s="58"/>
    </row>
    <row r="42" spans="1:12" ht="26.45" customHeight="1" thickTop="1" thickBot="1">
      <c r="A42" s="56" t="s">
        <v>75</v>
      </c>
      <c r="D42" s="107">
        <v>12000000</v>
      </c>
      <c r="E42" s="40"/>
      <c r="F42" s="59">
        <v>12000000</v>
      </c>
      <c r="G42" s="43"/>
      <c r="J42" s="8"/>
      <c r="L42" s="8"/>
    </row>
    <row r="43" spans="1:12" ht="21.75" thickTop="1">
      <c r="A43" s="38"/>
      <c r="J43" s="8"/>
      <c r="L43" s="8"/>
    </row>
    <row r="44" spans="1:12" s="2" customFormat="1">
      <c r="A44" s="38"/>
      <c r="C44" s="3"/>
      <c r="D44" s="10"/>
      <c r="E44" s="3"/>
      <c r="F44" s="10"/>
      <c r="G44" s="10"/>
    </row>
    <row r="45" spans="1:12" s="2" customFormat="1">
      <c r="A45" s="38"/>
      <c r="C45" s="3"/>
      <c r="D45" s="10"/>
      <c r="E45" s="3"/>
      <c r="F45" s="10"/>
      <c r="G45" s="10"/>
    </row>
    <row r="46" spans="1:12" s="2" customFormat="1">
      <c r="A46" s="38"/>
      <c r="C46" s="3"/>
      <c r="D46" s="10"/>
      <c r="E46" s="3"/>
      <c r="F46" s="10"/>
      <c r="G46" s="10"/>
    </row>
    <row r="47" spans="1:12" s="2" customFormat="1">
      <c r="A47" s="38"/>
      <c r="C47" s="3"/>
      <c r="D47" s="10"/>
      <c r="E47" s="3"/>
      <c r="F47" s="10"/>
      <c r="G47" s="10"/>
    </row>
    <row r="48" spans="1:12" s="2" customFormat="1">
      <c r="A48" s="38"/>
      <c r="C48" s="3"/>
      <c r="D48" s="10"/>
      <c r="E48" s="3"/>
      <c r="F48" s="10"/>
      <c r="G48" s="10"/>
    </row>
    <row r="49" spans="1:7" s="2" customFormat="1">
      <c r="A49" s="38"/>
      <c r="C49" s="3"/>
      <c r="D49" s="10"/>
      <c r="E49" s="3"/>
      <c r="F49" s="10"/>
      <c r="G49" s="10"/>
    </row>
    <row r="50" spans="1:7" s="2" customFormat="1">
      <c r="A50" s="38"/>
      <c r="C50" s="3"/>
      <c r="D50" s="10"/>
      <c r="E50" s="3"/>
      <c r="F50" s="10"/>
      <c r="G50" s="10"/>
    </row>
    <row r="51" spans="1:7" s="2" customFormat="1">
      <c r="A51" s="38"/>
      <c r="C51" s="3"/>
      <c r="D51" s="10"/>
      <c r="E51" s="3"/>
      <c r="F51" s="10"/>
      <c r="G51" s="10"/>
    </row>
    <row r="52" spans="1:7" s="2" customFormat="1">
      <c r="A52" s="38"/>
      <c r="C52" s="3"/>
      <c r="D52" s="10"/>
      <c r="E52" s="3"/>
      <c r="F52" s="10"/>
      <c r="G52" s="10"/>
    </row>
    <row r="53" spans="1:7" s="2" customFormat="1">
      <c r="A53" s="38"/>
      <c r="C53" s="3"/>
      <c r="D53" s="10"/>
      <c r="E53" s="3"/>
      <c r="F53" s="10"/>
      <c r="G53" s="10"/>
    </row>
    <row r="54" spans="1:7" s="2" customFormat="1">
      <c r="A54" s="38"/>
      <c r="C54" s="3"/>
      <c r="D54" s="10"/>
      <c r="E54" s="3"/>
      <c r="F54" s="10"/>
      <c r="G54" s="10"/>
    </row>
    <row r="55" spans="1:7" s="2" customFormat="1">
      <c r="A55" s="38"/>
      <c r="C55" s="3"/>
      <c r="D55" s="10"/>
      <c r="E55" s="3"/>
      <c r="F55" s="10"/>
      <c r="G55" s="10"/>
    </row>
    <row r="56" spans="1:7" s="2" customFormat="1">
      <c r="A56" s="38"/>
      <c r="C56" s="3"/>
      <c r="D56" s="10"/>
      <c r="E56" s="3"/>
      <c r="F56" s="10"/>
      <c r="G56" s="10"/>
    </row>
    <row r="57" spans="1:7" s="2" customFormat="1">
      <c r="A57" s="38"/>
      <c r="C57" s="3"/>
      <c r="D57" s="10"/>
      <c r="E57" s="3"/>
      <c r="F57" s="10"/>
      <c r="G57" s="10"/>
    </row>
    <row r="58" spans="1:7" s="2" customFormat="1">
      <c r="A58" s="38"/>
      <c r="C58" s="3"/>
      <c r="D58" s="10"/>
      <c r="E58" s="3"/>
      <c r="F58" s="10"/>
      <c r="G58" s="10"/>
    </row>
    <row r="59" spans="1:7" s="2" customFormat="1">
      <c r="A59" s="38"/>
      <c r="C59" s="3"/>
      <c r="D59" s="10"/>
      <c r="E59" s="3"/>
      <c r="F59" s="10"/>
      <c r="G59" s="10"/>
    </row>
    <row r="60" spans="1:7" s="2" customFormat="1">
      <c r="A60" s="38"/>
      <c r="C60" s="3"/>
      <c r="D60" s="10"/>
      <c r="E60" s="3"/>
      <c r="F60" s="10"/>
      <c r="G60" s="10"/>
    </row>
    <row r="61" spans="1:7" s="2" customFormat="1">
      <c r="A61" s="38"/>
      <c r="C61" s="3"/>
      <c r="D61" s="10"/>
      <c r="E61" s="3"/>
      <c r="F61" s="10"/>
      <c r="G61" s="10"/>
    </row>
    <row r="62" spans="1:7" s="2" customFormat="1">
      <c r="A62" s="38"/>
      <c r="C62" s="3"/>
      <c r="D62" s="10"/>
      <c r="E62" s="3"/>
      <c r="F62" s="10"/>
      <c r="G62" s="10"/>
    </row>
    <row r="63" spans="1:7" s="2" customFormat="1">
      <c r="A63" s="38"/>
      <c r="C63" s="3"/>
      <c r="D63" s="10"/>
      <c r="E63" s="3"/>
      <c r="F63" s="10"/>
      <c r="G63" s="10"/>
    </row>
    <row r="64" spans="1:7" s="2" customFormat="1">
      <c r="A64" s="38"/>
      <c r="C64" s="3"/>
      <c r="D64" s="10"/>
      <c r="E64" s="3"/>
      <c r="F64" s="10"/>
      <c r="G64" s="10"/>
    </row>
    <row r="65" spans="1:7" s="2" customFormat="1">
      <c r="A65" s="38"/>
      <c r="C65" s="3"/>
      <c r="D65" s="10"/>
      <c r="E65" s="3"/>
      <c r="F65" s="10"/>
      <c r="G65" s="10"/>
    </row>
    <row r="66" spans="1:7" s="2" customFormat="1">
      <c r="A66" s="38"/>
      <c r="C66" s="3"/>
      <c r="D66" s="10"/>
      <c r="E66" s="3"/>
      <c r="F66" s="10"/>
      <c r="G66" s="10"/>
    </row>
    <row r="67" spans="1:7" s="2" customFormat="1">
      <c r="A67" s="38"/>
      <c r="C67" s="3"/>
      <c r="D67" s="10"/>
      <c r="E67" s="3"/>
      <c r="F67" s="10"/>
      <c r="G67" s="10"/>
    </row>
    <row r="68" spans="1:7" s="2" customFormat="1">
      <c r="A68" s="38"/>
      <c r="C68" s="3"/>
      <c r="D68" s="10"/>
      <c r="E68" s="3"/>
      <c r="F68" s="10"/>
      <c r="G68" s="10"/>
    </row>
    <row r="69" spans="1:7" s="2" customFormat="1">
      <c r="A69" s="38"/>
      <c r="C69" s="3"/>
      <c r="D69" s="10"/>
      <c r="E69" s="3"/>
      <c r="F69" s="10"/>
      <c r="G69" s="10"/>
    </row>
    <row r="70" spans="1:7" s="2" customFormat="1">
      <c r="A70" s="38"/>
      <c r="C70" s="3"/>
      <c r="D70" s="10"/>
      <c r="E70" s="3"/>
      <c r="F70" s="10"/>
      <c r="G70" s="10"/>
    </row>
    <row r="71" spans="1:7" s="2" customFormat="1">
      <c r="A71" s="38"/>
      <c r="C71" s="3"/>
      <c r="D71" s="10"/>
      <c r="E71" s="3"/>
      <c r="F71" s="10"/>
      <c r="G71" s="10"/>
    </row>
    <row r="72" spans="1:7" s="2" customFormat="1">
      <c r="A72" s="38"/>
      <c r="C72" s="3"/>
      <c r="D72" s="10"/>
      <c r="E72" s="3"/>
      <c r="F72" s="10"/>
      <c r="G72" s="10"/>
    </row>
    <row r="73" spans="1:7" s="2" customFormat="1">
      <c r="A73" s="38"/>
      <c r="C73" s="3"/>
      <c r="D73" s="10"/>
      <c r="E73" s="3"/>
      <c r="F73" s="10"/>
      <c r="G73" s="10"/>
    </row>
    <row r="74" spans="1:7" s="2" customFormat="1">
      <c r="A74" s="38"/>
      <c r="C74" s="3"/>
      <c r="D74" s="10"/>
      <c r="E74" s="3"/>
      <c r="F74" s="10"/>
      <c r="G74" s="10"/>
    </row>
    <row r="75" spans="1:7" s="2" customFormat="1">
      <c r="A75" s="38"/>
      <c r="C75" s="3"/>
      <c r="D75" s="10"/>
      <c r="E75" s="3"/>
      <c r="F75" s="10"/>
      <c r="G75" s="10"/>
    </row>
    <row r="76" spans="1:7" s="2" customFormat="1">
      <c r="A76" s="38"/>
      <c r="C76" s="3"/>
      <c r="D76" s="10"/>
      <c r="E76" s="3"/>
      <c r="F76" s="10"/>
      <c r="G76" s="10"/>
    </row>
    <row r="77" spans="1:7" s="2" customFormat="1">
      <c r="A77" s="38"/>
      <c r="C77" s="3"/>
      <c r="D77" s="10"/>
      <c r="E77" s="3"/>
      <c r="F77" s="10"/>
      <c r="G77" s="10"/>
    </row>
    <row r="78" spans="1:7" s="2" customFormat="1">
      <c r="A78" s="38"/>
      <c r="C78" s="3"/>
      <c r="D78" s="10"/>
      <c r="E78" s="3"/>
      <c r="F78" s="10"/>
      <c r="G78" s="10"/>
    </row>
    <row r="79" spans="1:7" s="2" customFormat="1">
      <c r="A79" s="38"/>
      <c r="C79" s="3"/>
      <c r="D79" s="10"/>
      <c r="E79" s="3"/>
      <c r="F79" s="10"/>
      <c r="G79" s="10"/>
    </row>
    <row r="80" spans="1:7" s="2" customFormat="1">
      <c r="A80" s="38"/>
      <c r="C80" s="3"/>
      <c r="D80" s="10"/>
      <c r="E80" s="3"/>
      <c r="F80" s="10"/>
      <c r="G80" s="10"/>
    </row>
    <row r="81" spans="1:7" s="2" customFormat="1">
      <c r="A81" s="38"/>
      <c r="C81" s="3"/>
      <c r="D81" s="10"/>
      <c r="E81" s="3"/>
      <c r="F81" s="10"/>
      <c r="G81" s="10"/>
    </row>
    <row r="82" spans="1:7" s="2" customFormat="1">
      <c r="A82" s="38"/>
      <c r="C82" s="3"/>
      <c r="D82" s="10"/>
      <c r="E82" s="3"/>
      <c r="F82" s="10"/>
      <c r="G82" s="10"/>
    </row>
    <row r="83" spans="1:7" s="2" customFormat="1">
      <c r="A83" s="38"/>
      <c r="C83" s="3"/>
      <c r="D83" s="10"/>
      <c r="E83" s="3"/>
      <c r="F83" s="10"/>
      <c r="G83" s="10"/>
    </row>
    <row r="84" spans="1:7" s="2" customFormat="1">
      <c r="A84" s="38"/>
      <c r="C84" s="3"/>
      <c r="D84" s="10"/>
      <c r="E84" s="3"/>
      <c r="F84" s="10"/>
      <c r="G84" s="10"/>
    </row>
    <row r="85" spans="1:7" s="2" customFormat="1">
      <c r="A85" s="38"/>
      <c r="C85" s="3"/>
      <c r="D85" s="10"/>
      <c r="E85" s="3"/>
      <c r="F85" s="10"/>
      <c r="G85" s="10"/>
    </row>
    <row r="86" spans="1:7" s="2" customFormat="1">
      <c r="A86" s="38"/>
      <c r="C86" s="3"/>
      <c r="D86" s="10"/>
      <c r="E86" s="3"/>
      <c r="F86" s="10"/>
      <c r="G86" s="10"/>
    </row>
    <row r="87" spans="1:7" s="2" customFormat="1">
      <c r="A87" s="38"/>
      <c r="C87" s="3"/>
      <c r="D87" s="10"/>
      <c r="E87" s="3"/>
      <c r="F87" s="10"/>
      <c r="G87" s="10"/>
    </row>
    <row r="88" spans="1:7" s="2" customFormat="1">
      <c r="A88" s="38"/>
      <c r="C88" s="3"/>
      <c r="D88" s="10"/>
      <c r="E88" s="3"/>
      <c r="F88" s="10"/>
      <c r="G88" s="10"/>
    </row>
    <row r="89" spans="1:7" s="2" customFormat="1">
      <c r="A89" s="38"/>
      <c r="C89" s="3"/>
      <c r="D89" s="10"/>
      <c r="E89" s="3"/>
      <c r="F89" s="10"/>
      <c r="G89" s="10"/>
    </row>
    <row r="90" spans="1:7" s="2" customFormat="1">
      <c r="A90" s="38"/>
      <c r="C90" s="3"/>
      <c r="D90" s="10"/>
      <c r="E90" s="3"/>
      <c r="F90" s="10"/>
      <c r="G90" s="10"/>
    </row>
    <row r="91" spans="1:7" s="2" customFormat="1">
      <c r="A91" s="38"/>
      <c r="C91" s="3"/>
      <c r="D91" s="10"/>
      <c r="E91" s="3"/>
      <c r="F91" s="10"/>
      <c r="G91" s="10"/>
    </row>
    <row r="92" spans="1:7" s="2" customFormat="1">
      <c r="A92" s="38"/>
      <c r="C92" s="3"/>
      <c r="D92" s="10"/>
      <c r="E92" s="3"/>
      <c r="F92" s="10"/>
      <c r="G92" s="10"/>
    </row>
    <row r="93" spans="1:7" s="2" customFormat="1">
      <c r="A93" s="38"/>
      <c r="C93" s="3"/>
      <c r="D93" s="10"/>
      <c r="E93" s="3"/>
      <c r="F93" s="10"/>
      <c r="G93" s="10"/>
    </row>
    <row r="94" spans="1:7" s="2" customFormat="1">
      <c r="A94" s="38"/>
      <c r="C94" s="3"/>
      <c r="D94" s="10"/>
      <c r="E94" s="3"/>
      <c r="F94" s="10"/>
      <c r="G94" s="10"/>
    </row>
    <row r="95" spans="1:7" s="2" customFormat="1">
      <c r="A95" s="38"/>
      <c r="C95" s="3"/>
      <c r="D95" s="10"/>
      <c r="E95" s="3"/>
      <c r="F95" s="10"/>
      <c r="G95" s="10"/>
    </row>
    <row r="96" spans="1:7" s="2" customFormat="1">
      <c r="A96" s="38"/>
      <c r="C96" s="3"/>
      <c r="D96" s="10"/>
      <c r="E96" s="3"/>
      <c r="F96" s="10"/>
      <c r="G96" s="10"/>
    </row>
    <row r="97" spans="1:7" s="2" customFormat="1">
      <c r="A97" s="38"/>
      <c r="C97" s="3"/>
      <c r="D97" s="10"/>
      <c r="E97" s="3"/>
      <c r="F97" s="10"/>
      <c r="G97" s="10"/>
    </row>
    <row r="98" spans="1:7" s="2" customFormat="1">
      <c r="A98" s="38"/>
      <c r="C98" s="3"/>
      <c r="D98" s="10"/>
      <c r="E98" s="3"/>
      <c r="F98" s="10"/>
      <c r="G98" s="10"/>
    </row>
    <row r="99" spans="1:7" s="2" customFormat="1">
      <c r="A99" s="38"/>
      <c r="C99" s="3"/>
      <c r="D99" s="10"/>
      <c r="E99" s="3"/>
      <c r="F99" s="10"/>
      <c r="G99" s="10"/>
    </row>
    <row r="100" spans="1:7" s="2" customFormat="1">
      <c r="A100" s="38"/>
      <c r="C100" s="3"/>
      <c r="D100" s="10"/>
      <c r="E100" s="3"/>
      <c r="F100" s="10"/>
      <c r="G100" s="10"/>
    </row>
    <row r="101" spans="1:7" s="2" customFormat="1">
      <c r="A101" s="38"/>
      <c r="C101" s="3"/>
      <c r="D101" s="10"/>
      <c r="E101" s="3"/>
      <c r="F101" s="10"/>
      <c r="G101" s="10"/>
    </row>
    <row r="102" spans="1:7" s="2" customFormat="1">
      <c r="A102" s="38"/>
      <c r="C102" s="3"/>
      <c r="D102" s="10"/>
      <c r="E102" s="3"/>
      <c r="F102" s="10"/>
      <c r="G102" s="10"/>
    </row>
    <row r="103" spans="1:7" s="2" customFormat="1">
      <c r="A103" s="38"/>
      <c r="C103" s="3"/>
      <c r="D103" s="10"/>
      <c r="E103" s="3"/>
      <c r="F103" s="10"/>
      <c r="G103" s="10"/>
    </row>
    <row r="104" spans="1:7" s="2" customFormat="1">
      <c r="A104" s="38"/>
      <c r="C104" s="3"/>
      <c r="D104" s="10"/>
      <c r="E104" s="3"/>
      <c r="F104" s="10"/>
      <c r="G104" s="10"/>
    </row>
    <row r="105" spans="1:7" s="2" customFormat="1">
      <c r="A105" s="38"/>
      <c r="C105" s="3"/>
      <c r="D105" s="10"/>
      <c r="E105" s="3"/>
      <c r="F105" s="10"/>
      <c r="G105" s="10"/>
    </row>
    <row r="106" spans="1:7" s="2" customFormat="1">
      <c r="A106" s="38"/>
      <c r="C106" s="3"/>
      <c r="D106" s="10"/>
      <c r="E106" s="3"/>
      <c r="F106" s="10"/>
      <c r="G106" s="10"/>
    </row>
    <row r="107" spans="1:7" s="2" customFormat="1">
      <c r="A107" s="38"/>
      <c r="C107" s="3"/>
      <c r="D107" s="10"/>
      <c r="E107" s="3"/>
      <c r="F107" s="10"/>
      <c r="G107" s="10"/>
    </row>
    <row r="108" spans="1:7" s="2" customFormat="1">
      <c r="A108" s="38"/>
      <c r="C108" s="3"/>
      <c r="D108" s="10"/>
      <c r="E108" s="3"/>
      <c r="F108" s="10"/>
      <c r="G108" s="10"/>
    </row>
    <row r="109" spans="1:7" s="2" customFormat="1">
      <c r="A109" s="38"/>
      <c r="C109" s="3"/>
      <c r="D109" s="10"/>
      <c r="E109" s="3"/>
      <c r="F109" s="10"/>
      <c r="G109" s="10"/>
    </row>
    <row r="110" spans="1:7" s="2" customFormat="1">
      <c r="A110" s="38"/>
      <c r="C110" s="3"/>
      <c r="D110" s="10"/>
      <c r="E110" s="3"/>
      <c r="F110" s="10"/>
      <c r="G110" s="10"/>
    </row>
    <row r="111" spans="1:7" s="2" customFormat="1">
      <c r="A111" s="38"/>
      <c r="C111" s="3"/>
      <c r="D111" s="10"/>
      <c r="E111" s="3"/>
      <c r="F111" s="10"/>
      <c r="G111" s="10"/>
    </row>
    <row r="112" spans="1:7" s="2" customFormat="1">
      <c r="A112" s="38"/>
      <c r="C112" s="3"/>
      <c r="D112" s="10"/>
      <c r="E112" s="3"/>
      <c r="F112" s="10"/>
      <c r="G112" s="10"/>
    </row>
    <row r="113" spans="1:7" s="2" customFormat="1">
      <c r="A113" s="38"/>
      <c r="C113" s="3"/>
      <c r="D113" s="10"/>
      <c r="E113" s="3"/>
      <c r="F113" s="10"/>
      <c r="G113" s="10"/>
    </row>
    <row r="114" spans="1:7" s="2" customFormat="1">
      <c r="A114" s="38"/>
      <c r="C114" s="3"/>
      <c r="D114" s="10"/>
      <c r="E114" s="3"/>
      <c r="F114" s="10"/>
      <c r="G114" s="10"/>
    </row>
    <row r="115" spans="1:7" s="2" customFormat="1">
      <c r="A115" s="38"/>
      <c r="C115" s="3"/>
      <c r="D115" s="10"/>
      <c r="E115" s="3"/>
      <c r="F115" s="10"/>
      <c r="G115" s="10"/>
    </row>
    <row r="116" spans="1:7" s="2" customFormat="1">
      <c r="A116" s="38"/>
      <c r="C116" s="3"/>
      <c r="D116" s="10"/>
      <c r="E116" s="3"/>
      <c r="F116" s="10"/>
      <c r="G116" s="10"/>
    </row>
    <row r="117" spans="1:7" s="2" customFormat="1">
      <c r="A117" s="38"/>
      <c r="C117" s="3"/>
      <c r="D117" s="10"/>
      <c r="E117" s="3"/>
      <c r="F117" s="10"/>
      <c r="G117" s="10"/>
    </row>
    <row r="118" spans="1:7" s="2" customFormat="1">
      <c r="A118" s="38"/>
      <c r="C118" s="3"/>
      <c r="D118" s="10"/>
      <c r="E118" s="3"/>
      <c r="F118" s="10"/>
      <c r="G118" s="10"/>
    </row>
    <row r="119" spans="1:7" s="2" customFormat="1">
      <c r="A119" s="38"/>
      <c r="C119" s="3"/>
      <c r="D119" s="10"/>
      <c r="E119" s="3"/>
      <c r="F119" s="10"/>
      <c r="G119" s="10"/>
    </row>
    <row r="120" spans="1:7" s="2" customFormat="1">
      <c r="A120" s="38"/>
      <c r="C120" s="3"/>
      <c r="D120" s="10"/>
      <c r="E120" s="3"/>
      <c r="F120" s="10"/>
      <c r="G120" s="10"/>
    </row>
    <row r="121" spans="1:7" s="2" customFormat="1">
      <c r="A121" s="38"/>
      <c r="C121" s="3"/>
      <c r="D121" s="10"/>
      <c r="E121" s="3"/>
      <c r="F121" s="10"/>
      <c r="G121" s="10"/>
    </row>
    <row r="122" spans="1:7" s="2" customFormat="1">
      <c r="A122" s="38"/>
      <c r="C122" s="3"/>
      <c r="D122" s="10"/>
      <c r="E122" s="3"/>
      <c r="F122" s="10"/>
      <c r="G122" s="10"/>
    </row>
    <row r="123" spans="1:7" s="2" customFormat="1">
      <c r="A123" s="38"/>
      <c r="C123" s="3"/>
      <c r="D123" s="10"/>
      <c r="E123" s="3"/>
      <c r="F123" s="10"/>
      <c r="G123" s="10"/>
    </row>
    <row r="124" spans="1:7" s="2" customFormat="1">
      <c r="A124" s="38"/>
      <c r="C124" s="3"/>
      <c r="D124" s="10"/>
      <c r="E124" s="3"/>
      <c r="F124" s="10"/>
      <c r="G124" s="10"/>
    </row>
    <row r="125" spans="1:7" s="2" customFormat="1">
      <c r="A125" s="38"/>
      <c r="C125" s="3"/>
      <c r="D125" s="10"/>
      <c r="E125" s="3"/>
      <c r="F125" s="10"/>
      <c r="G125" s="10"/>
    </row>
    <row r="126" spans="1:7" s="2" customFormat="1">
      <c r="A126" s="38"/>
      <c r="C126" s="3"/>
      <c r="D126" s="10"/>
      <c r="E126" s="3"/>
      <c r="F126" s="10"/>
      <c r="G126" s="10"/>
    </row>
    <row r="127" spans="1:7" s="2" customFormat="1">
      <c r="A127" s="38"/>
      <c r="C127" s="3"/>
      <c r="D127" s="10"/>
      <c r="E127" s="3"/>
      <c r="F127" s="10"/>
      <c r="G127" s="10"/>
    </row>
    <row r="128" spans="1:7" s="2" customFormat="1">
      <c r="A128" s="38"/>
      <c r="C128" s="3"/>
      <c r="D128" s="10"/>
      <c r="E128" s="3"/>
      <c r="F128" s="10"/>
      <c r="G128" s="10"/>
    </row>
    <row r="129" spans="1:7" s="2" customFormat="1">
      <c r="A129" s="38"/>
      <c r="C129" s="3"/>
      <c r="D129" s="10"/>
      <c r="E129" s="3"/>
      <c r="F129" s="10"/>
      <c r="G129" s="10"/>
    </row>
    <row r="130" spans="1:7" s="2" customFormat="1">
      <c r="A130" s="38"/>
      <c r="C130" s="3"/>
      <c r="D130" s="10"/>
      <c r="E130" s="3"/>
      <c r="F130" s="10"/>
      <c r="G130" s="10"/>
    </row>
    <row r="131" spans="1:7" s="2" customFormat="1">
      <c r="A131" s="38"/>
      <c r="C131" s="3"/>
      <c r="D131" s="10"/>
      <c r="E131" s="3"/>
      <c r="F131" s="10"/>
      <c r="G131" s="10"/>
    </row>
    <row r="132" spans="1:7" s="2" customFormat="1">
      <c r="A132" s="38"/>
      <c r="C132" s="3"/>
      <c r="D132" s="10"/>
      <c r="E132" s="3"/>
      <c r="F132" s="10"/>
      <c r="G132" s="10"/>
    </row>
    <row r="133" spans="1:7" s="2" customFormat="1">
      <c r="A133" s="38"/>
      <c r="C133" s="3"/>
      <c r="D133" s="10"/>
      <c r="E133" s="3"/>
      <c r="F133" s="10"/>
      <c r="G133" s="10"/>
    </row>
    <row r="134" spans="1:7" s="2" customFormat="1">
      <c r="A134" s="38"/>
      <c r="C134" s="3"/>
      <c r="D134" s="10"/>
      <c r="E134" s="3"/>
      <c r="F134" s="10"/>
      <c r="G134" s="10"/>
    </row>
    <row r="135" spans="1:7" s="2" customFormat="1">
      <c r="A135" s="38"/>
      <c r="C135" s="3"/>
      <c r="D135" s="10"/>
      <c r="E135" s="3"/>
      <c r="F135" s="10"/>
      <c r="G135" s="10"/>
    </row>
    <row r="136" spans="1:7" s="2" customFormat="1">
      <c r="A136" s="38"/>
      <c r="C136" s="3"/>
      <c r="D136" s="10"/>
      <c r="E136" s="3"/>
      <c r="F136" s="10"/>
      <c r="G136" s="10"/>
    </row>
    <row r="137" spans="1:7" s="2" customFormat="1">
      <c r="A137" s="38"/>
      <c r="C137" s="3"/>
      <c r="D137" s="10"/>
      <c r="E137" s="3"/>
      <c r="F137" s="10"/>
      <c r="G137" s="10"/>
    </row>
    <row r="138" spans="1:7" s="2" customFormat="1">
      <c r="A138" s="38"/>
      <c r="C138" s="3"/>
      <c r="D138" s="10"/>
      <c r="E138" s="3"/>
      <c r="F138" s="10"/>
      <c r="G138" s="10"/>
    </row>
    <row r="139" spans="1:7" s="2" customFormat="1">
      <c r="A139" s="38"/>
      <c r="C139" s="3"/>
      <c r="D139" s="10"/>
      <c r="E139" s="3"/>
      <c r="F139" s="10"/>
      <c r="G139" s="10"/>
    </row>
    <row r="140" spans="1:7" s="2" customFormat="1">
      <c r="A140" s="38"/>
      <c r="C140" s="3"/>
      <c r="D140" s="10"/>
      <c r="E140" s="3"/>
      <c r="F140" s="10"/>
      <c r="G140" s="10"/>
    </row>
    <row r="141" spans="1:7" s="2" customFormat="1">
      <c r="A141" s="38"/>
      <c r="C141" s="3"/>
      <c r="D141" s="10"/>
      <c r="E141" s="3"/>
      <c r="F141" s="10"/>
      <c r="G141" s="10"/>
    </row>
    <row r="142" spans="1:7" s="2" customFormat="1">
      <c r="A142" s="38"/>
      <c r="C142" s="3"/>
      <c r="D142" s="10"/>
      <c r="E142" s="3"/>
      <c r="F142" s="10"/>
      <c r="G142" s="10"/>
    </row>
    <row r="143" spans="1:7" s="2" customFormat="1">
      <c r="A143" s="38"/>
      <c r="C143" s="3"/>
      <c r="D143" s="10"/>
      <c r="E143" s="3"/>
      <c r="F143" s="10"/>
      <c r="G143" s="10"/>
    </row>
    <row r="144" spans="1:7" s="2" customFormat="1">
      <c r="A144" s="38"/>
      <c r="C144" s="3"/>
      <c r="D144" s="10"/>
      <c r="E144" s="3"/>
      <c r="F144" s="10"/>
      <c r="G144" s="10"/>
    </row>
    <row r="145" spans="1:7" s="2" customFormat="1">
      <c r="A145" s="38"/>
      <c r="C145" s="3"/>
      <c r="D145" s="10"/>
      <c r="E145" s="3"/>
      <c r="F145" s="10"/>
      <c r="G145" s="10"/>
    </row>
    <row r="146" spans="1:7" s="2" customFormat="1">
      <c r="A146" s="38"/>
      <c r="C146" s="3"/>
      <c r="D146" s="10"/>
      <c r="E146" s="3"/>
      <c r="F146" s="10"/>
      <c r="G146" s="10"/>
    </row>
    <row r="147" spans="1:7" s="2" customFormat="1">
      <c r="A147" s="38"/>
      <c r="C147" s="3"/>
      <c r="D147" s="10"/>
      <c r="E147" s="3"/>
      <c r="F147" s="10"/>
      <c r="G147" s="10"/>
    </row>
    <row r="148" spans="1:7" s="2" customFormat="1">
      <c r="A148" s="38"/>
      <c r="C148" s="3"/>
      <c r="D148" s="10"/>
      <c r="E148" s="3"/>
      <c r="F148" s="10"/>
      <c r="G148" s="10"/>
    </row>
    <row r="149" spans="1:7" s="2" customFormat="1">
      <c r="A149" s="38"/>
      <c r="C149" s="3"/>
      <c r="D149" s="10"/>
      <c r="E149" s="3"/>
      <c r="F149" s="10"/>
      <c r="G149" s="10"/>
    </row>
    <row r="150" spans="1:7" s="2" customFormat="1">
      <c r="A150" s="38"/>
      <c r="C150" s="3"/>
      <c r="D150" s="10"/>
      <c r="E150" s="3"/>
      <c r="F150" s="10"/>
      <c r="G150" s="10"/>
    </row>
    <row r="151" spans="1:7" s="2" customFormat="1">
      <c r="A151" s="38"/>
      <c r="C151" s="3"/>
      <c r="D151" s="10"/>
      <c r="E151" s="3"/>
      <c r="F151" s="10"/>
      <c r="G151" s="10"/>
    </row>
    <row r="152" spans="1:7" s="2" customFormat="1">
      <c r="A152" s="38"/>
      <c r="C152" s="3"/>
      <c r="D152" s="10"/>
      <c r="E152" s="3"/>
      <c r="F152" s="10"/>
      <c r="G152" s="10"/>
    </row>
    <row r="153" spans="1:7" s="2" customFormat="1">
      <c r="A153" s="38"/>
      <c r="C153" s="3"/>
      <c r="D153" s="10"/>
      <c r="E153" s="3"/>
      <c r="F153" s="10"/>
      <c r="G153" s="10"/>
    </row>
    <row r="154" spans="1:7" s="2" customFormat="1">
      <c r="A154" s="38"/>
      <c r="C154" s="3"/>
      <c r="D154" s="10"/>
      <c r="E154" s="3"/>
      <c r="F154" s="10"/>
      <c r="G154" s="10"/>
    </row>
    <row r="155" spans="1:7" s="2" customFormat="1">
      <c r="A155" s="38"/>
      <c r="C155" s="3"/>
      <c r="D155" s="10"/>
      <c r="E155" s="3"/>
      <c r="F155" s="10"/>
      <c r="G155" s="10"/>
    </row>
    <row r="156" spans="1:7" s="2" customFormat="1">
      <c r="A156" s="38"/>
      <c r="C156" s="3"/>
      <c r="D156" s="10"/>
      <c r="E156" s="3"/>
      <c r="F156" s="10"/>
      <c r="G156" s="10"/>
    </row>
    <row r="157" spans="1:7" s="2" customFormat="1">
      <c r="A157" s="38"/>
      <c r="C157" s="3"/>
      <c r="D157" s="10"/>
      <c r="E157" s="3"/>
      <c r="F157" s="10"/>
      <c r="G157" s="10"/>
    </row>
    <row r="158" spans="1:7" s="2" customFormat="1">
      <c r="A158" s="38"/>
      <c r="C158" s="3"/>
      <c r="D158" s="10"/>
      <c r="E158" s="3"/>
      <c r="F158" s="10"/>
      <c r="G158" s="10"/>
    </row>
    <row r="159" spans="1:7" s="2" customFormat="1">
      <c r="A159" s="38"/>
      <c r="C159" s="3"/>
      <c r="D159" s="10"/>
      <c r="E159" s="3"/>
      <c r="F159" s="10"/>
      <c r="G159" s="10"/>
    </row>
    <row r="160" spans="1:7" s="2" customFormat="1">
      <c r="A160" s="38"/>
      <c r="C160" s="3"/>
      <c r="D160" s="10"/>
      <c r="E160" s="3"/>
      <c r="F160" s="10"/>
      <c r="G160" s="10"/>
    </row>
    <row r="161" spans="1:7" s="2" customFormat="1">
      <c r="A161" s="38"/>
      <c r="C161" s="3"/>
      <c r="D161" s="10"/>
      <c r="E161" s="3"/>
      <c r="F161" s="10"/>
      <c r="G161" s="10"/>
    </row>
    <row r="162" spans="1:7" s="2" customFormat="1">
      <c r="A162" s="38"/>
      <c r="C162" s="3"/>
      <c r="D162" s="10"/>
      <c r="E162" s="3"/>
      <c r="F162" s="10"/>
      <c r="G162" s="10"/>
    </row>
    <row r="163" spans="1:7" s="2" customFormat="1">
      <c r="A163" s="38"/>
      <c r="C163" s="3"/>
      <c r="D163" s="10"/>
      <c r="E163" s="3"/>
      <c r="F163" s="10"/>
      <c r="G163" s="10"/>
    </row>
    <row r="164" spans="1:7" s="2" customFormat="1">
      <c r="A164" s="38"/>
      <c r="C164" s="3"/>
      <c r="D164" s="10"/>
      <c r="E164" s="3"/>
      <c r="F164" s="10"/>
      <c r="G164" s="10"/>
    </row>
    <row r="165" spans="1:7" s="2" customFormat="1">
      <c r="A165" s="38"/>
      <c r="C165" s="3"/>
      <c r="D165" s="10"/>
      <c r="E165" s="3"/>
      <c r="F165" s="10"/>
      <c r="G165" s="10"/>
    </row>
    <row r="166" spans="1:7" s="2" customFormat="1">
      <c r="A166" s="38"/>
      <c r="C166" s="3"/>
      <c r="D166" s="10"/>
      <c r="E166" s="3"/>
      <c r="F166" s="10"/>
      <c r="G166" s="10"/>
    </row>
    <row r="167" spans="1:7" s="2" customFormat="1">
      <c r="A167" s="38"/>
      <c r="C167" s="3"/>
      <c r="D167" s="10"/>
      <c r="E167" s="3"/>
      <c r="F167" s="10"/>
      <c r="G167" s="10"/>
    </row>
    <row r="168" spans="1:7" s="2" customFormat="1">
      <c r="A168" s="38"/>
      <c r="C168" s="3"/>
      <c r="D168" s="10"/>
      <c r="E168" s="3"/>
      <c r="F168" s="10"/>
      <c r="G168" s="10"/>
    </row>
    <row r="169" spans="1:7" s="2" customFormat="1">
      <c r="A169" s="38"/>
      <c r="C169" s="3"/>
      <c r="D169" s="10"/>
      <c r="E169" s="3"/>
      <c r="F169" s="10"/>
      <c r="G169" s="10"/>
    </row>
    <row r="170" spans="1:7" s="2" customFormat="1">
      <c r="A170" s="38"/>
      <c r="C170" s="3"/>
      <c r="D170" s="10"/>
      <c r="E170" s="3"/>
      <c r="F170" s="10"/>
      <c r="G170" s="10"/>
    </row>
    <row r="171" spans="1:7" s="2" customFormat="1">
      <c r="A171" s="38"/>
      <c r="C171" s="3"/>
      <c r="D171" s="10"/>
      <c r="E171" s="3"/>
      <c r="F171" s="10"/>
      <c r="G171" s="10"/>
    </row>
    <row r="172" spans="1:7" s="2" customFormat="1">
      <c r="A172" s="38"/>
      <c r="C172" s="3"/>
      <c r="D172" s="10"/>
      <c r="E172" s="3"/>
      <c r="F172" s="10"/>
      <c r="G172" s="10"/>
    </row>
    <row r="173" spans="1:7" s="2" customFormat="1">
      <c r="A173" s="38"/>
      <c r="C173" s="3"/>
      <c r="D173" s="10"/>
      <c r="E173" s="3"/>
      <c r="F173" s="10"/>
      <c r="G173" s="10"/>
    </row>
    <row r="174" spans="1:7" s="2" customFormat="1">
      <c r="A174" s="38"/>
      <c r="C174" s="3"/>
      <c r="D174" s="10"/>
      <c r="E174" s="3"/>
      <c r="F174" s="10"/>
      <c r="G174" s="10"/>
    </row>
    <row r="175" spans="1:7" s="2" customFormat="1">
      <c r="A175" s="38"/>
      <c r="C175" s="3"/>
      <c r="D175" s="10"/>
      <c r="E175" s="3"/>
      <c r="F175" s="10"/>
      <c r="G175" s="10"/>
    </row>
    <row r="176" spans="1:7" s="2" customFormat="1">
      <c r="A176" s="38"/>
      <c r="C176" s="3"/>
      <c r="D176" s="10"/>
      <c r="E176" s="3"/>
      <c r="F176" s="10"/>
      <c r="G176" s="10"/>
    </row>
    <row r="177" spans="1:7" s="2" customFormat="1">
      <c r="A177" s="38"/>
      <c r="C177" s="3"/>
      <c r="D177" s="10"/>
      <c r="E177" s="3"/>
      <c r="F177" s="10"/>
      <c r="G177" s="10"/>
    </row>
    <row r="178" spans="1:7" s="2" customFormat="1">
      <c r="A178" s="38"/>
      <c r="C178" s="3"/>
      <c r="D178" s="10"/>
      <c r="E178" s="3"/>
      <c r="F178" s="10"/>
      <c r="G178" s="10"/>
    </row>
    <row r="179" spans="1:7" s="2" customFormat="1">
      <c r="A179" s="38"/>
      <c r="C179" s="3"/>
      <c r="D179" s="10"/>
      <c r="E179" s="3"/>
      <c r="F179" s="10"/>
      <c r="G179" s="10"/>
    </row>
    <row r="180" spans="1:7" s="2" customFormat="1">
      <c r="A180" s="38"/>
      <c r="C180" s="3"/>
      <c r="D180" s="10"/>
      <c r="E180" s="3"/>
      <c r="F180" s="10"/>
      <c r="G180" s="10"/>
    </row>
    <row r="181" spans="1:7" s="2" customFormat="1">
      <c r="A181" s="38"/>
      <c r="C181" s="3"/>
      <c r="D181" s="10"/>
      <c r="E181" s="3"/>
      <c r="F181" s="10"/>
      <c r="G181" s="10"/>
    </row>
    <row r="182" spans="1:7" s="2" customFormat="1">
      <c r="A182" s="38"/>
      <c r="C182" s="3"/>
      <c r="D182" s="10"/>
      <c r="E182" s="3"/>
      <c r="F182" s="10"/>
      <c r="G182" s="10"/>
    </row>
    <row r="183" spans="1:7" s="2" customFormat="1">
      <c r="A183" s="38"/>
      <c r="C183" s="3"/>
      <c r="D183" s="10"/>
      <c r="E183" s="3"/>
      <c r="F183" s="10"/>
      <c r="G183" s="10"/>
    </row>
    <row r="184" spans="1:7" s="2" customFormat="1">
      <c r="A184" s="38"/>
      <c r="C184" s="3"/>
      <c r="D184" s="10"/>
      <c r="E184" s="3"/>
      <c r="F184" s="10"/>
      <c r="G184" s="10"/>
    </row>
    <row r="185" spans="1:7" s="2" customFormat="1">
      <c r="A185" s="38"/>
      <c r="C185" s="3"/>
      <c r="D185" s="10"/>
      <c r="E185" s="3"/>
      <c r="F185" s="10"/>
      <c r="G185" s="10"/>
    </row>
    <row r="186" spans="1:7" s="2" customFormat="1">
      <c r="A186" s="38"/>
      <c r="C186" s="3"/>
      <c r="D186" s="10"/>
      <c r="E186" s="3"/>
      <c r="F186" s="10"/>
      <c r="G186" s="10"/>
    </row>
  </sheetData>
  <mergeCells count="1">
    <mergeCell ref="D5:F5"/>
  </mergeCells>
  <pageMargins left="0.78740157480314965" right="0.70866141732283472" top="0.78740157480314965" bottom="0.19685039370078741" header="0.23622047244094491" footer="0.51181102362204722"/>
  <pageSetup paperSize="9" scale="91" firstPageNumber="3" orientation="portrait" useFirstPageNumber="1" r:id="rId1"/>
  <headerFooter alignWithMargins="0"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183B5-E44E-4C76-8FB2-859D54F03F72}">
  <sheetPr>
    <tabColor theme="6" tint="-0.249977111117893"/>
  </sheetPr>
  <dimension ref="A1:O25"/>
  <sheetViews>
    <sheetView view="pageBreakPreview" topLeftCell="A6" zoomScale="115" zoomScaleNormal="100" zoomScaleSheetLayoutView="115" workbookViewId="0">
      <selection activeCell="S23" sqref="S23"/>
    </sheetView>
  </sheetViews>
  <sheetFormatPr defaultColWidth="8.85546875" defaultRowHeight="21"/>
  <cols>
    <col min="1" max="1" width="29.5703125" style="60" customWidth="1"/>
    <col min="2" max="2" width="8.85546875" style="60" customWidth="1"/>
    <col min="3" max="3" width="1.42578125" style="60" customWidth="1"/>
    <col min="4" max="4" width="15.42578125" style="10" customWidth="1"/>
    <col min="5" max="5" width="1.5703125" style="10" customWidth="1"/>
    <col min="6" max="6" width="14.140625" style="10" customWidth="1"/>
    <col min="7" max="7" width="1.42578125" style="10" customWidth="1"/>
    <col min="8" max="8" width="13.5703125" style="10" customWidth="1"/>
    <col min="9" max="9" width="1.42578125" style="10" customWidth="1"/>
    <col min="10" max="10" width="14.140625" style="10" customWidth="1"/>
    <col min="11" max="11" width="1.5703125" style="10" customWidth="1"/>
    <col min="12" max="12" width="16.140625" style="10" customWidth="1"/>
    <col min="13" max="13" width="1.5703125" style="10" customWidth="1"/>
    <col min="14" max="14" width="15.140625" style="33" customWidth="1"/>
    <col min="15" max="16384" width="8.85546875" style="60"/>
  </cols>
  <sheetData>
    <row r="1" spans="1:14">
      <c r="A1" s="32" t="s">
        <v>51</v>
      </c>
      <c r="B1" s="3"/>
      <c r="C1" s="3"/>
    </row>
    <row r="2" spans="1:14">
      <c r="A2" s="32" t="s">
        <v>76</v>
      </c>
      <c r="B2" s="3"/>
      <c r="C2" s="3"/>
    </row>
    <row r="3" spans="1:14">
      <c r="A3" s="34" t="str">
        <f>'PL (12M)'!A3</f>
        <v>สำหรับปีสิ้นสุดวันที่ 31 ธันวาคม 2568</v>
      </c>
      <c r="B3" s="3"/>
      <c r="C3" s="3"/>
    </row>
    <row r="4" spans="1:14" ht="11.45" customHeight="1">
      <c r="A4" s="3"/>
      <c r="B4" s="3"/>
      <c r="C4" s="3"/>
    </row>
    <row r="5" spans="1:14" ht="17.45" customHeight="1">
      <c r="A5" s="3"/>
      <c r="B5" s="3"/>
      <c r="C5" s="3"/>
      <c r="D5" s="61"/>
      <c r="E5" s="61"/>
      <c r="F5" s="61"/>
      <c r="G5" s="61"/>
      <c r="H5" s="61"/>
      <c r="I5" s="61"/>
      <c r="J5" s="61"/>
      <c r="K5" s="61"/>
      <c r="L5" s="119" t="s">
        <v>2</v>
      </c>
      <c r="M5" s="119"/>
      <c r="N5" s="119"/>
    </row>
    <row r="6" spans="1:14">
      <c r="A6" s="3"/>
      <c r="B6" s="3"/>
      <c r="C6" s="3"/>
      <c r="L6" s="2" t="s">
        <v>77</v>
      </c>
    </row>
    <row r="7" spans="1:14">
      <c r="A7" s="3"/>
      <c r="B7" s="3"/>
      <c r="C7" s="3"/>
      <c r="H7" s="120" t="s">
        <v>45</v>
      </c>
      <c r="I7" s="120"/>
      <c r="J7" s="120"/>
      <c r="L7" s="4" t="s">
        <v>38</v>
      </c>
    </row>
    <row r="8" spans="1:14">
      <c r="A8" s="3"/>
      <c r="B8" s="3"/>
      <c r="C8" s="3"/>
      <c r="D8" s="2" t="s">
        <v>78</v>
      </c>
      <c r="F8" s="2" t="s">
        <v>79</v>
      </c>
      <c r="H8" s="2" t="s">
        <v>80</v>
      </c>
      <c r="L8" s="2" t="s">
        <v>81</v>
      </c>
      <c r="N8" s="62" t="s">
        <v>82</v>
      </c>
    </row>
    <row r="9" spans="1:14">
      <c r="A9" s="3"/>
      <c r="B9" s="63" t="s">
        <v>83</v>
      </c>
      <c r="C9" s="37"/>
      <c r="D9" s="4" t="s">
        <v>84</v>
      </c>
      <c r="F9" s="4" t="s">
        <v>85</v>
      </c>
      <c r="H9" s="4" t="s">
        <v>86</v>
      </c>
      <c r="J9" s="4" t="s">
        <v>47</v>
      </c>
      <c r="L9" s="4" t="s">
        <v>87</v>
      </c>
      <c r="N9" s="64" t="s">
        <v>88</v>
      </c>
    </row>
    <row r="10" spans="1:14" ht="9.6" customHeight="1">
      <c r="A10" s="3"/>
      <c r="B10" s="3"/>
      <c r="C10" s="3"/>
    </row>
    <row r="11" spans="1:14">
      <c r="A11" s="32" t="s">
        <v>94</v>
      </c>
      <c r="B11" s="3"/>
      <c r="C11" s="3"/>
      <c r="D11" s="66">
        <v>120000000</v>
      </c>
      <c r="E11" s="95"/>
      <c r="F11" s="66">
        <v>279255971</v>
      </c>
      <c r="G11" s="95"/>
      <c r="H11" s="66">
        <v>8060010</v>
      </c>
      <c r="I11" s="95"/>
      <c r="J11" s="66">
        <v>-2404428</v>
      </c>
      <c r="K11" s="95"/>
      <c r="L11" s="66">
        <v>84446819</v>
      </c>
      <c r="M11" s="95"/>
      <c r="N11" s="96">
        <f>SUM(D11:M11)</f>
        <v>489358372</v>
      </c>
    </row>
    <row r="12" spans="1:14">
      <c r="A12" s="65" t="s">
        <v>89</v>
      </c>
      <c r="B12" s="3"/>
      <c r="C12" s="3"/>
      <c r="D12" s="97"/>
      <c r="E12" s="95"/>
      <c r="F12" s="97"/>
      <c r="G12" s="95"/>
      <c r="H12" s="97"/>
      <c r="I12" s="95"/>
      <c r="J12" s="67"/>
      <c r="K12" s="94"/>
      <c r="L12" s="67"/>
      <c r="M12" s="95"/>
      <c r="N12" s="98"/>
    </row>
    <row r="13" spans="1:14">
      <c r="A13" s="65" t="s">
        <v>90</v>
      </c>
      <c r="B13" s="3"/>
      <c r="C13" s="3"/>
      <c r="D13" s="67">
        <v>0</v>
      </c>
      <c r="E13" s="94"/>
      <c r="F13" s="67">
        <v>0</v>
      </c>
      <c r="G13" s="94"/>
      <c r="H13" s="67">
        <v>0</v>
      </c>
      <c r="I13" s="94"/>
      <c r="J13" s="67">
        <v>8294633</v>
      </c>
      <c r="K13" s="94"/>
      <c r="L13" s="67">
        <v>0</v>
      </c>
      <c r="M13" s="94"/>
      <c r="N13" s="67">
        <f t="shared" ref="N13:N16" si="0">SUM(D13:M13)</f>
        <v>8294633</v>
      </c>
    </row>
    <row r="14" spans="1:14">
      <c r="A14" s="65" t="s">
        <v>91</v>
      </c>
      <c r="B14" s="37"/>
      <c r="C14" s="3"/>
      <c r="D14" s="67">
        <v>0</v>
      </c>
      <c r="E14" s="94"/>
      <c r="F14" s="67">
        <v>0</v>
      </c>
      <c r="G14" s="94"/>
      <c r="H14" s="67">
        <v>0</v>
      </c>
      <c r="I14" s="94"/>
      <c r="J14" s="67">
        <v>-1279856</v>
      </c>
      <c r="K14" s="94"/>
      <c r="L14" s="67">
        <v>-9059442</v>
      </c>
      <c r="M14" s="94"/>
      <c r="N14" s="67">
        <f t="shared" si="0"/>
        <v>-10339298</v>
      </c>
    </row>
    <row r="15" spans="1:14">
      <c r="A15" s="65" t="s">
        <v>92</v>
      </c>
      <c r="B15" s="3"/>
      <c r="C15" s="3"/>
      <c r="D15" s="69">
        <f>SUM(D13:D14)</f>
        <v>0</v>
      </c>
      <c r="E15" s="95"/>
      <c r="F15" s="69">
        <f>SUM(F13:F14)</f>
        <v>0</v>
      </c>
      <c r="G15" s="95"/>
      <c r="H15" s="69">
        <f>SUM(H13:H14)</f>
        <v>0</v>
      </c>
      <c r="I15" s="95"/>
      <c r="J15" s="69">
        <f>SUM(J13:J14)</f>
        <v>7014777</v>
      </c>
      <c r="K15" s="94"/>
      <c r="L15" s="69">
        <f>SUM(L13:L14)</f>
        <v>-9059442</v>
      </c>
      <c r="M15" s="95"/>
      <c r="N15" s="69">
        <f>SUM(N13:N14)</f>
        <v>-2044665</v>
      </c>
    </row>
    <row r="16" spans="1:14">
      <c r="A16" s="65" t="s">
        <v>93</v>
      </c>
      <c r="B16" s="37"/>
      <c r="C16" s="3"/>
      <c r="D16" s="108">
        <v>0</v>
      </c>
      <c r="E16" s="109"/>
      <c r="F16" s="108">
        <v>0</v>
      </c>
      <c r="G16" s="109"/>
      <c r="H16" s="108">
        <v>0</v>
      </c>
      <c r="I16" s="109"/>
      <c r="J16" s="108">
        <v>-1750996</v>
      </c>
      <c r="K16" s="109"/>
      <c r="L16" s="108">
        <v>1750996</v>
      </c>
      <c r="M16" s="109"/>
      <c r="N16" s="108">
        <f t="shared" si="0"/>
        <v>0</v>
      </c>
    </row>
    <row r="17" spans="1:15" ht="21.75" thickBot="1">
      <c r="A17" s="34" t="s">
        <v>95</v>
      </c>
      <c r="B17" s="3"/>
      <c r="C17" s="3"/>
      <c r="D17" s="110">
        <f>SUM(D11,D15,D16)</f>
        <v>120000000</v>
      </c>
      <c r="E17" s="94"/>
      <c r="F17" s="110">
        <f>SUM(F11,F15,F16)</f>
        <v>279255971</v>
      </c>
      <c r="G17" s="94"/>
      <c r="H17" s="110">
        <f>SUM(H11,H15,H16)</f>
        <v>8060010</v>
      </c>
      <c r="I17" s="94"/>
      <c r="J17" s="110">
        <f>SUM(J11,J15,J16)</f>
        <v>2859353</v>
      </c>
      <c r="K17" s="94"/>
      <c r="L17" s="110">
        <f>SUM(L11,L15,L16)</f>
        <v>77138373</v>
      </c>
      <c r="M17" s="94"/>
      <c r="N17" s="110">
        <f>SUM(N11,N15,N16)</f>
        <v>487313707</v>
      </c>
    </row>
    <row r="18" spans="1:15" ht="21.75" thickTop="1">
      <c r="A18" s="38"/>
      <c r="B18" s="3"/>
      <c r="C18" s="3"/>
      <c r="D18" s="67"/>
      <c r="E18" s="94"/>
      <c r="F18" s="67"/>
      <c r="G18" s="94"/>
      <c r="H18" s="67"/>
      <c r="I18" s="94"/>
      <c r="J18" s="67"/>
      <c r="K18" s="94"/>
      <c r="L18" s="67"/>
      <c r="M18" s="94"/>
      <c r="N18" s="101"/>
    </row>
    <row r="19" spans="1:15">
      <c r="A19" s="32" t="s">
        <v>153</v>
      </c>
      <c r="B19" s="3"/>
      <c r="C19" s="3"/>
      <c r="D19" s="111">
        <f>SUM(D17)</f>
        <v>120000000</v>
      </c>
      <c r="E19" s="94"/>
      <c r="F19" s="111">
        <f>SUM(F17)</f>
        <v>279255971</v>
      </c>
      <c r="G19" s="94"/>
      <c r="H19" s="111">
        <f>SUM(H17)</f>
        <v>8060010</v>
      </c>
      <c r="I19" s="94"/>
      <c r="J19" s="111">
        <f>SUM(J17)</f>
        <v>2859353</v>
      </c>
      <c r="K19" s="94"/>
      <c r="L19" s="111">
        <f>SUM(L17)</f>
        <v>77138373</v>
      </c>
      <c r="M19" s="94"/>
      <c r="N19" s="112">
        <f>SUM(D19:M19)</f>
        <v>487313707</v>
      </c>
    </row>
    <row r="20" spans="1:15">
      <c r="A20" s="65" t="s">
        <v>176</v>
      </c>
      <c r="B20" s="3"/>
      <c r="C20" s="3"/>
      <c r="D20" s="67">
        <v>0</v>
      </c>
      <c r="E20" s="94"/>
      <c r="F20" s="67">
        <v>0</v>
      </c>
      <c r="G20" s="94"/>
      <c r="H20" s="67">
        <v>0</v>
      </c>
      <c r="I20" s="94"/>
      <c r="J20" s="67">
        <f>+'PL (12M)'!D29</f>
        <v>35325722</v>
      </c>
      <c r="K20" s="94"/>
      <c r="L20" s="67">
        <f>'PL (12M)'!D37</f>
        <v>-10288764</v>
      </c>
      <c r="M20" s="94"/>
      <c r="N20" s="67">
        <f>SUM(D20:M20)</f>
        <v>25036958</v>
      </c>
      <c r="O20" s="67"/>
    </row>
    <row r="21" spans="1:15">
      <c r="A21" s="65" t="s">
        <v>177</v>
      </c>
      <c r="B21" s="3"/>
      <c r="C21" s="3"/>
      <c r="D21" s="67">
        <v>0</v>
      </c>
      <c r="E21" s="94"/>
      <c r="F21" s="67">
        <v>0</v>
      </c>
      <c r="G21" s="94"/>
      <c r="H21" s="67">
        <v>0</v>
      </c>
      <c r="I21" s="94"/>
      <c r="J21" s="109">
        <v>-2400000</v>
      </c>
      <c r="K21" s="94"/>
      <c r="L21" s="67">
        <v>0</v>
      </c>
      <c r="M21" s="94"/>
      <c r="N21" s="67">
        <f>SUM(D21:M21)</f>
        <v>-2400000</v>
      </c>
      <c r="O21" s="67"/>
    </row>
    <row r="22" spans="1:15">
      <c r="A22" s="65" t="s">
        <v>178</v>
      </c>
      <c r="B22" s="3"/>
      <c r="C22" s="3"/>
      <c r="D22" s="67">
        <v>0</v>
      </c>
      <c r="E22" s="94"/>
      <c r="F22" s="67">
        <v>0</v>
      </c>
      <c r="G22" s="94"/>
      <c r="H22" s="67">
        <v>0</v>
      </c>
      <c r="I22" s="94"/>
      <c r="J22" s="109">
        <v>-90000</v>
      </c>
      <c r="K22" s="94"/>
      <c r="L22" s="67">
        <v>90000</v>
      </c>
      <c r="M22" s="94"/>
      <c r="N22" s="67">
        <f>SUM(D22:M22)</f>
        <v>0</v>
      </c>
      <c r="O22" s="67"/>
    </row>
    <row r="23" spans="1:15">
      <c r="A23" s="65" t="s">
        <v>179</v>
      </c>
      <c r="B23" s="37">
        <v>22</v>
      </c>
      <c r="C23" s="3"/>
      <c r="D23" s="67">
        <v>0</v>
      </c>
      <c r="E23" s="94"/>
      <c r="F23" s="67">
        <v>0</v>
      </c>
      <c r="G23" s="94"/>
      <c r="H23" s="67">
        <f>142968+1766286</f>
        <v>1909254</v>
      </c>
      <c r="I23" s="94"/>
      <c r="J23" s="113">
        <f>-H23</f>
        <v>-1909254</v>
      </c>
      <c r="K23" s="94"/>
      <c r="L23" s="67">
        <v>0</v>
      </c>
      <c r="M23" s="94"/>
      <c r="N23" s="67">
        <f>SUM(D23:M23)</f>
        <v>0</v>
      </c>
      <c r="O23" s="67"/>
    </row>
    <row r="24" spans="1:15" ht="21.75" thickBot="1">
      <c r="A24" s="34" t="s">
        <v>154</v>
      </c>
      <c r="B24" s="3"/>
      <c r="C24" s="3"/>
      <c r="D24" s="110">
        <f>SUM(D19:D23)</f>
        <v>120000000</v>
      </c>
      <c r="E24" s="94"/>
      <c r="F24" s="110">
        <f>SUM(F19:F23)</f>
        <v>279255971</v>
      </c>
      <c r="G24" s="94"/>
      <c r="H24" s="110">
        <f>SUM(H19:H23)</f>
        <v>9969264</v>
      </c>
      <c r="I24" s="94"/>
      <c r="J24" s="110">
        <f>SUM(J19:J23)</f>
        <v>33785821</v>
      </c>
      <c r="K24" s="94"/>
      <c r="L24" s="110">
        <f>SUM(L19:L23)</f>
        <v>66939609</v>
      </c>
      <c r="M24" s="94"/>
      <c r="N24" s="110">
        <f>SUM(N19:N23)</f>
        <v>509950665</v>
      </c>
    </row>
    <row r="25" spans="1:15" ht="21.75" thickTop="1"/>
  </sheetData>
  <mergeCells count="2">
    <mergeCell ref="L5:N5"/>
    <mergeCell ref="H7:J7"/>
  </mergeCells>
  <pageMargins left="0.98425196850393704" right="0.70866141732283472" top="0.78740157480314965" bottom="0.51181102362204722" header="0.23622047244094491" footer="0.31496062992125984"/>
  <pageSetup paperSize="9" scale="95" firstPageNumber="4" orientation="landscape" useFirstPageNumber="1" r:id="rId1"/>
  <headerFooter>
    <oddFooter>&amp;L&amp;"Angsana New,Regular"&amp;14&amp;K000000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5CC1D-9255-4FBD-934B-27386E40DDD6}">
  <sheetPr>
    <tabColor theme="6" tint="-0.249977111117893"/>
  </sheetPr>
  <dimension ref="A1:F76"/>
  <sheetViews>
    <sheetView view="pageBreakPreview" topLeftCell="A13" zoomScale="85" zoomScaleNormal="100" zoomScaleSheetLayoutView="85" workbookViewId="0">
      <selection activeCell="A30" sqref="A30"/>
    </sheetView>
  </sheetViews>
  <sheetFormatPr defaultColWidth="8.85546875" defaultRowHeight="21"/>
  <cols>
    <col min="1" max="1" width="51.28515625" style="60" customWidth="1"/>
    <col min="2" max="2" width="4.5703125" style="60" customWidth="1"/>
    <col min="3" max="3" width="18.28515625" style="92" customWidth="1"/>
    <col min="4" max="4" width="1.42578125" style="60" customWidth="1"/>
    <col min="5" max="5" width="18.85546875" style="60" customWidth="1"/>
    <col min="6" max="6" width="13.140625" style="60" customWidth="1"/>
    <col min="7" max="16384" width="8.85546875" style="60"/>
  </cols>
  <sheetData>
    <row r="1" spans="1:5">
      <c r="A1" s="32" t="s">
        <v>0</v>
      </c>
      <c r="E1" s="33"/>
    </row>
    <row r="2" spans="1:5">
      <c r="A2" s="32" t="s">
        <v>96</v>
      </c>
      <c r="E2" s="33"/>
    </row>
    <row r="3" spans="1:5">
      <c r="A3" s="34" t="str">
        <f>SH!A3</f>
        <v>สำหรับปีสิ้นสุดวันที่ 31 ธันวาคม 2568</v>
      </c>
    </row>
    <row r="4" spans="1:5">
      <c r="A4" s="38"/>
      <c r="E4" s="33" t="s">
        <v>2</v>
      </c>
    </row>
    <row r="5" spans="1:5">
      <c r="A5" s="38"/>
      <c r="B5" s="10"/>
      <c r="C5" s="93">
        <v>2568</v>
      </c>
      <c r="D5" s="71"/>
      <c r="E5" s="70">
        <v>2567</v>
      </c>
    </row>
    <row r="6" spans="1:5">
      <c r="A6" s="32" t="s">
        <v>97</v>
      </c>
    </row>
    <row r="7" spans="1:5">
      <c r="A7" s="38" t="s">
        <v>67</v>
      </c>
      <c r="B7" s="72"/>
      <c r="C7" s="76">
        <f>+'PL (12M)'!D26</f>
        <v>42490324</v>
      </c>
      <c r="D7" s="99"/>
      <c r="E7" s="74">
        <f>+'PL (12M)'!F26</f>
        <v>8894473</v>
      </c>
    </row>
    <row r="8" spans="1:5">
      <c r="A8" s="38" t="s">
        <v>98</v>
      </c>
      <c r="B8" s="72"/>
      <c r="C8" s="76"/>
      <c r="D8" s="99"/>
      <c r="E8" s="74"/>
    </row>
    <row r="9" spans="1:5">
      <c r="A9" s="38" t="s">
        <v>99</v>
      </c>
      <c r="B9" s="75"/>
      <c r="C9" s="76">
        <v>2075728</v>
      </c>
      <c r="D9" s="99"/>
      <c r="E9" s="74">
        <v>6988162</v>
      </c>
    </row>
    <row r="10" spans="1:5">
      <c r="A10" s="38" t="s">
        <v>100</v>
      </c>
      <c r="B10" s="75"/>
      <c r="C10" s="76">
        <v>3468669</v>
      </c>
      <c r="D10" s="99"/>
      <c r="E10" s="74">
        <v>-3066671</v>
      </c>
    </row>
    <row r="11" spans="1:5">
      <c r="A11" s="38" t="s">
        <v>101</v>
      </c>
      <c r="B11" s="75"/>
      <c r="C11" s="76">
        <v>-6375470</v>
      </c>
      <c r="D11" s="99"/>
      <c r="E11" s="74">
        <v>16680379</v>
      </c>
    </row>
    <row r="12" spans="1:5">
      <c r="A12" s="38" t="s">
        <v>102</v>
      </c>
      <c r="B12" s="75"/>
      <c r="C12" s="76">
        <v>2298319</v>
      </c>
      <c r="D12" s="100"/>
      <c r="E12" s="73">
        <v>-1516012</v>
      </c>
    </row>
    <row r="13" spans="1:5">
      <c r="A13" s="38" t="s">
        <v>103</v>
      </c>
      <c r="B13" s="75"/>
      <c r="C13" s="76">
        <v>5389533</v>
      </c>
      <c r="D13" s="100"/>
      <c r="E13" s="73">
        <v>541716</v>
      </c>
    </row>
    <row r="14" spans="1:5">
      <c r="A14" s="38" t="s">
        <v>104</v>
      </c>
      <c r="B14" s="75"/>
      <c r="C14" s="76">
        <v>6045794</v>
      </c>
      <c r="D14" s="100"/>
      <c r="E14" s="73">
        <v>-2632358</v>
      </c>
    </row>
    <row r="15" spans="1:5">
      <c r="A15" s="38" t="s">
        <v>105</v>
      </c>
      <c r="B15" s="75"/>
      <c r="C15" s="76">
        <v>-1058294</v>
      </c>
      <c r="D15" s="100"/>
      <c r="E15" s="73">
        <v>407586</v>
      </c>
    </row>
    <row r="16" spans="1:5">
      <c r="A16" s="38" t="s">
        <v>106</v>
      </c>
      <c r="B16" s="75"/>
      <c r="C16" s="76">
        <v>-3608333</v>
      </c>
      <c r="D16" s="100"/>
      <c r="E16" s="73">
        <v>-3288718</v>
      </c>
    </row>
    <row r="17" spans="1:5">
      <c r="A17" s="38" t="s">
        <v>138</v>
      </c>
      <c r="B17" s="75"/>
      <c r="C17" s="76">
        <v>207753</v>
      </c>
      <c r="D17" s="100"/>
      <c r="E17" s="73">
        <v>5912891</v>
      </c>
    </row>
    <row r="18" spans="1:5">
      <c r="A18" s="38" t="s">
        <v>107</v>
      </c>
      <c r="B18" s="75"/>
      <c r="C18" s="76">
        <v>645066</v>
      </c>
      <c r="D18" s="100"/>
      <c r="E18" s="73">
        <v>526600</v>
      </c>
    </row>
    <row r="19" spans="1:5">
      <c r="A19" s="38" t="s">
        <v>108</v>
      </c>
      <c r="B19" s="75"/>
      <c r="C19" s="76">
        <v>-290400</v>
      </c>
      <c r="D19" s="100"/>
      <c r="E19" s="73">
        <v>-326766</v>
      </c>
    </row>
    <row r="20" spans="1:5">
      <c r="A20" s="38" t="s">
        <v>157</v>
      </c>
      <c r="B20" s="75"/>
      <c r="C20" s="76">
        <v>75891</v>
      </c>
      <c r="D20" s="100"/>
      <c r="E20" s="73">
        <v>0</v>
      </c>
    </row>
    <row r="21" spans="1:5">
      <c r="A21" s="38" t="s">
        <v>109</v>
      </c>
      <c r="B21" s="75"/>
      <c r="C21" s="76">
        <v>14260394</v>
      </c>
      <c r="D21" s="100"/>
      <c r="E21" s="73">
        <v>13980266</v>
      </c>
    </row>
    <row r="22" spans="1:5">
      <c r="A22" s="38" t="s">
        <v>110</v>
      </c>
      <c r="B22" s="75"/>
      <c r="C22" s="76">
        <v>-11940601</v>
      </c>
      <c r="D22" s="100"/>
      <c r="E22" s="73">
        <v>1264951</v>
      </c>
    </row>
    <row r="23" spans="1:5">
      <c r="A23" s="38" t="s">
        <v>164</v>
      </c>
      <c r="B23" s="75"/>
      <c r="C23" s="76">
        <v>-50120000</v>
      </c>
      <c r="D23" s="100"/>
      <c r="E23" s="73">
        <v>0</v>
      </c>
    </row>
    <row r="24" spans="1:5">
      <c r="A24" s="38" t="s">
        <v>111</v>
      </c>
      <c r="B24" s="75"/>
      <c r="C24" s="76">
        <v>-203349</v>
      </c>
      <c r="D24" s="100"/>
      <c r="E24" s="101">
        <v>-897367</v>
      </c>
    </row>
    <row r="25" spans="1:5">
      <c r="A25" s="38" t="s">
        <v>148</v>
      </c>
      <c r="B25" s="75"/>
      <c r="C25" s="76">
        <v>0</v>
      </c>
      <c r="D25" s="100"/>
      <c r="E25" s="101">
        <v>57248</v>
      </c>
    </row>
    <row r="26" spans="1:5">
      <c r="A26" s="38" t="s">
        <v>112</v>
      </c>
      <c r="B26" s="75"/>
      <c r="C26" s="76">
        <v>-219780</v>
      </c>
      <c r="D26" s="100"/>
      <c r="E26" s="101">
        <v>-324295</v>
      </c>
    </row>
    <row r="27" spans="1:5">
      <c r="A27" s="38" t="s">
        <v>175</v>
      </c>
      <c r="B27" s="75"/>
      <c r="C27" s="76">
        <v>118618</v>
      </c>
      <c r="D27" s="100">
        <v>0</v>
      </c>
      <c r="E27" s="101">
        <v>0</v>
      </c>
    </row>
    <row r="28" spans="1:5">
      <c r="A28" s="38" t="s">
        <v>113</v>
      </c>
      <c r="B28" s="75"/>
      <c r="C28" s="76">
        <v>-451133</v>
      </c>
      <c r="D28" s="100"/>
      <c r="E28" s="76">
        <v>-14894</v>
      </c>
    </row>
    <row r="29" spans="1:5">
      <c r="A29" s="38" t="s">
        <v>139</v>
      </c>
      <c r="B29" s="75"/>
      <c r="C29" s="76">
        <v>-322966</v>
      </c>
      <c r="D29" s="100"/>
      <c r="E29" s="76">
        <v>341255</v>
      </c>
    </row>
    <row r="30" spans="1:5">
      <c r="A30" s="38" t="s">
        <v>114</v>
      </c>
      <c r="B30" s="75"/>
      <c r="C30" s="76">
        <v>-146454</v>
      </c>
      <c r="D30" s="100"/>
      <c r="E30" s="73">
        <v>113784</v>
      </c>
    </row>
    <row r="31" spans="1:5">
      <c r="A31" s="38" t="s">
        <v>55</v>
      </c>
      <c r="B31" s="75"/>
      <c r="C31" s="102">
        <v>-14420927</v>
      </c>
      <c r="D31" s="100"/>
      <c r="E31" s="115">
        <v>-15286691</v>
      </c>
    </row>
    <row r="32" spans="1:5">
      <c r="A32" s="38" t="s">
        <v>115</v>
      </c>
      <c r="B32" s="75"/>
      <c r="C32" s="116">
        <f>SUM(C7:C31)</f>
        <v>-12081618</v>
      </c>
      <c r="D32" s="100"/>
      <c r="E32" s="117">
        <f>SUM(E7:E31)</f>
        <v>28355539</v>
      </c>
    </row>
    <row r="33" spans="1:5">
      <c r="A33" s="38" t="s">
        <v>116</v>
      </c>
      <c r="B33" s="75"/>
      <c r="C33" s="76">
        <v>589444</v>
      </c>
      <c r="D33" s="100"/>
      <c r="E33" s="73">
        <v>848426</v>
      </c>
    </row>
    <row r="34" spans="1:5">
      <c r="A34" s="38" t="s">
        <v>117</v>
      </c>
      <c r="B34" s="75"/>
      <c r="C34" s="102">
        <v>-373333</v>
      </c>
      <c r="D34" s="100"/>
      <c r="E34" s="115">
        <v>-2170850</v>
      </c>
    </row>
    <row r="35" spans="1:5">
      <c r="A35" s="38" t="s">
        <v>118</v>
      </c>
      <c r="B35" s="75"/>
      <c r="C35" s="76">
        <v>-1700398</v>
      </c>
      <c r="D35" s="100"/>
      <c r="E35" s="73">
        <v>-1092643</v>
      </c>
    </row>
    <row r="36" spans="1:5">
      <c r="A36" s="38" t="s">
        <v>119</v>
      </c>
      <c r="B36" s="75"/>
      <c r="C36" s="76">
        <v>1934884</v>
      </c>
      <c r="D36" s="100"/>
      <c r="E36" s="73">
        <v>1454035</v>
      </c>
    </row>
    <row r="37" spans="1:5">
      <c r="A37" s="38" t="s">
        <v>150</v>
      </c>
      <c r="B37" s="75"/>
      <c r="C37" s="76">
        <v>-1379673</v>
      </c>
      <c r="D37" s="100"/>
      <c r="E37" s="73">
        <v>-425116</v>
      </c>
    </row>
    <row r="38" spans="1:5">
      <c r="A38" s="32" t="s">
        <v>120</v>
      </c>
      <c r="B38" s="75"/>
      <c r="C38" s="83">
        <f>SUM(C32:C37)</f>
        <v>-13010694</v>
      </c>
      <c r="D38" s="100"/>
      <c r="E38" s="83">
        <f>SUM(E32:E37)</f>
        <v>26969391</v>
      </c>
    </row>
    <row r="39" spans="1:5">
      <c r="A39" s="32" t="s">
        <v>121</v>
      </c>
      <c r="B39" s="75"/>
      <c r="C39" s="76"/>
      <c r="D39" s="100"/>
      <c r="E39" s="100"/>
    </row>
    <row r="40" spans="1:5">
      <c r="A40" s="38" t="s">
        <v>122</v>
      </c>
      <c r="B40" s="75"/>
      <c r="C40" s="76">
        <v>14420927</v>
      </c>
      <c r="D40" s="100"/>
      <c r="E40" s="73">
        <v>15286691</v>
      </c>
    </row>
    <row r="41" spans="1:5">
      <c r="A41" s="38" t="s">
        <v>123</v>
      </c>
      <c r="B41" s="75"/>
      <c r="C41" s="76">
        <v>-2164517</v>
      </c>
      <c r="D41" s="100"/>
      <c r="E41" s="73">
        <v>-3494049</v>
      </c>
    </row>
    <row r="42" spans="1:5">
      <c r="A42" s="38" t="s">
        <v>124</v>
      </c>
      <c r="B42" s="75"/>
      <c r="C42" s="76">
        <v>260708</v>
      </c>
      <c r="D42" s="100"/>
      <c r="E42" s="73">
        <v>225243</v>
      </c>
    </row>
    <row r="43" spans="1:5">
      <c r="A43" s="38" t="s">
        <v>125</v>
      </c>
      <c r="B43" s="75"/>
      <c r="C43" s="76">
        <v>0</v>
      </c>
      <c r="D43" s="100"/>
      <c r="E43" s="73">
        <v>854894</v>
      </c>
    </row>
    <row r="44" spans="1:5">
      <c r="A44" s="38" t="s">
        <v>140</v>
      </c>
      <c r="B44" s="75"/>
      <c r="C44" s="76">
        <v>-85000000</v>
      </c>
      <c r="D44" s="99"/>
      <c r="E44" s="74">
        <v>-25000000</v>
      </c>
    </row>
    <row r="45" spans="1:5">
      <c r="A45" s="38" t="s">
        <v>163</v>
      </c>
      <c r="B45" s="75"/>
      <c r="C45" s="76">
        <v>22000000</v>
      </c>
      <c r="D45" s="99"/>
      <c r="E45" s="74">
        <v>0</v>
      </c>
    </row>
    <row r="46" spans="1:5">
      <c r="A46" s="38" t="s">
        <v>161</v>
      </c>
      <c r="B46" s="75"/>
      <c r="C46" s="76">
        <v>65000000</v>
      </c>
      <c r="D46" s="99"/>
      <c r="E46" s="74">
        <v>0</v>
      </c>
    </row>
    <row r="47" spans="1:5">
      <c r="A47" s="38" t="s">
        <v>126</v>
      </c>
      <c r="B47" s="75"/>
      <c r="C47" s="76">
        <v>-77100</v>
      </c>
      <c r="D47" s="99"/>
      <c r="E47" s="74">
        <v>-1251345</v>
      </c>
    </row>
    <row r="48" spans="1:5">
      <c r="A48" s="38" t="s">
        <v>127</v>
      </c>
      <c r="B48" s="72"/>
      <c r="C48" s="76">
        <v>-65552</v>
      </c>
      <c r="D48" s="99"/>
      <c r="E48" s="74">
        <v>-170941</v>
      </c>
    </row>
    <row r="49" spans="1:5">
      <c r="A49" s="32" t="s">
        <v>128</v>
      </c>
      <c r="B49" s="72"/>
      <c r="C49" s="83">
        <f>SUM(C40:C48)</f>
        <v>14374466</v>
      </c>
      <c r="D49" s="99"/>
      <c r="E49" s="77">
        <f>SUM(E40:E48)</f>
        <v>-13549507</v>
      </c>
    </row>
    <row r="50" spans="1:5" ht="6" customHeight="1">
      <c r="A50" s="38"/>
      <c r="B50" s="72"/>
      <c r="C50" s="76"/>
      <c r="D50" s="99"/>
      <c r="E50" s="99"/>
    </row>
    <row r="51" spans="1:5">
      <c r="A51" s="32" t="s">
        <v>129</v>
      </c>
      <c r="B51" s="72"/>
      <c r="C51" s="76"/>
      <c r="D51" s="99"/>
      <c r="E51" s="99"/>
    </row>
    <row r="52" spans="1:5">
      <c r="A52" s="38" t="s">
        <v>130</v>
      </c>
      <c r="B52" s="72"/>
      <c r="C52" s="76">
        <v>-9000000</v>
      </c>
      <c r="D52" s="99"/>
      <c r="E52" s="74">
        <v>0</v>
      </c>
    </row>
    <row r="53" spans="1:5">
      <c r="A53" s="38" t="s">
        <v>131</v>
      </c>
      <c r="B53" s="72"/>
      <c r="C53" s="76">
        <v>0</v>
      </c>
      <c r="D53" s="99"/>
      <c r="E53" s="74">
        <v>2000000</v>
      </c>
    </row>
    <row r="54" spans="1:5">
      <c r="A54" s="38" t="s">
        <v>132</v>
      </c>
      <c r="B54" s="72"/>
      <c r="C54" s="76">
        <v>-8473809</v>
      </c>
      <c r="D54" s="99"/>
      <c r="E54" s="74">
        <v>-7823025</v>
      </c>
    </row>
    <row r="55" spans="1:5">
      <c r="A55" s="38" t="s">
        <v>160</v>
      </c>
      <c r="B55" s="72"/>
      <c r="C55" s="76">
        <v>-486102</v>
      </c>
      <c r="D55" s="99"/>
      <c r="E55" s="74">
        <v>-422456</v>
      </c>
    </row>
    <row r="56" spans="1:5">
      <c r="A56" s="38" t="s">
        <v>158</v>
      </c>
      <c r="B56" s="72"/>
      <c r="C56" s="76">
        <v>-2198467</v>
      </c>
      <c r="D56" s="99"/>
      <c r="E56" s="74">
        <v>0</v>
      </c>
    </row>
    <row r="57" spans="1:5">
      <c r="A57" s="38" t="s">
        <v>133</v>
      </c>
      <c r="B57" s="72"/>
      <c r="C57" s="76">
        <v>-103342</v>
      </c>
      <c r="D57" s="99"/>
      <c r="E57" s="74">
        <v>-425970</v>
      </c>
    </row>
    <row r="58" spans="1:5">
      <c r="A58" s="32" t="s">
        <v>134</v>
      </c>
      <c r="B58" s="72"/>
      <c r="C58" s="83">
        <f>SUM(C52:C57)</f>
        <v>-20261720</v>
      </c>
      <c r="D58" s="99"/>
      <c r="E58" s="78">
        <f>SUM(E52:E57)</f>
        <v>-6671451</v>
      </c>
    </row>
    <row r="59" spans="1:5" ht="17.45" customHeight="1">
      <c r="A59" s="38"/>
      <c r="B59" s="72"/>
      <c r="C59" s="76"/>
      <c r="D59" s="99"/>
      <c r="E59" s="99"/>
    </row>
    <row r="60" spans="1:5">
      <c r="A60" s="32" t="s">
        <v>135</v>
      </c>
      <c r="B60" s="72"/>
      <c r="C60" s="84">
        <f>+C38+C49+C58</f>
        <v>-18897948</v>
      </c>
      <c r="D60" s="99"/>
      <c r="E60" s="79">
        <f>+E38+E49+E58</f>
        <v>6748433</v>
      </c>
    </row>
    <row r="61" spans="1:5">
      <c r="A61" s="32" t="s">
        <v>141</v>
      </c>
      <c r="B61" s="72"/>
      <c r="C61" s="84">
        <f>+BS!G10</f>
        <v>22557833</v>
      </c>
      <c r="D61" s="99"/>
      <c r="E61" s="79">
        <v>15809400</v>
      </c>
    </row>
    <row r="62" spans="1:5" ht="21.75" thickBot="1">
      <c r="A62" s="32" t="s">
        <v>142</v>
      </c>
      <c r="B62" s="72"/>
      <c r="C62" s="85">
        <f>SUM(C60:C61)</f>
        <v>3659885</v>
      </c>
      <c r="D62" s="99"/>
      <c r="E62" s="80">
        <f>SUM(E60:E61)</f>
        <v>22557833</v>
      </c>
    </row>
    <row r="63" spans="1:5" ht="17.45" customHeight="1" thickTop="1">
      <c r="A63" s="32"/>
      <c r="B63" s="72"/>
      <c r="C63" s="86"/>
      <c r="D63" s="72"/>
      <c r="E63" s="81"/>
    </row>
    <row r="64" spans="1:5">
      <c r="A64" s="32" t="s">
        <v>136</v>
      </c>
      <c r="B64" s="72"/>
      <c r="C64" s="86"/>
      <c r="D64" s="72"/>
      <c r="E64" s="81"/>
    </row>
    <row r="65" spans="1:6">
      <c r="A65" s="32" t="s">
        <v>137</v>
      </c>
      <c r="B65" s="72"/>
      <c r="C65" s="86"/>
      <c r="D65" s="72"/>
      <c r="E65" s="81"/>
    </row>
    <row r="66" spans="1:6">
      <c r="A66" s="34" t="s">
        <v>155</v>
      </c>
      <c r="B66" s="72"/>
      <c r="C66" s="86"/>
      <c r="D66" s="72"/>
      <c r="E66" s="81"/>
    </row>
    <row r="67" spans="1:6">
      <c r="A67" s="88" t="s">
        <v>168</v>
      </c>
      <c r="B67" s="75"/>
      <c r="C67" s="86"/>
      <c r="D67" s="75"/>
      <c r="E67" s="114"/>
    </row>
    <row r="68" spans="1:6">
      <c r="A68" s="88" t="s">
        <v>169</v>
      </c>
      <c r="B68" s="75"/>
      <c r="C68" s="86"/>
      <c r="D68" s="75"/>
      <c r="E68" s="114"/>
    </row>
    <row r="69" spans="1:6">
      <c r="A69" s="88" t="s">
        <v>170</v>
      </c>
      <c r="B69" s="75"/>
      <c r="C69" s="86"/>
      <c r="D69" s="75"/>
      <c r="E69" s="114"/>
    </row>
    <row r="70" spans="1:6">
      <c r="A70" s="88" t="s">
        <v>171</v>
      </c>
      <c r="B70" s="75"/>
      <c r="C70" s="86"/>
      <c r="D70" s="75"/>
      <c r="E70" s="114"/>
      <c r="F70" s="118"/>
    </row>
    <row r="71" spans="1:6">
      <c r="A71" s="34" t="s">
        <v>146</v>
      </c>
      <c r="B71" s="72"/>
      <c r="C71" s="86"/>
      <c r="D71" s="72"/>
      <c r="E71" s="81"/>
    </row>
    <row r="72" spans="1:6">
      <c r="A72" s="88" t="s">
        <v>174</v>
      </c>
      <c r="B72" s="72"/>
      <c r="C72" s="86"/>
      <c r="D72" s="72"/>
      <c r="E72" s="81"/>
    </row>
    <row r="73" spans="1:6">
      <c r="A73" s="88" t="s">
        <v>172</v>
      </c>
    </row>
    <row r="74" spans="1:6">
      <c r="A74" s="88" t="s">
        <v>147</v>
      </c>
      <c r="C74" s="91"/>
    </row>
    <row r="75" spans="1:6">
      <c r="A75" s="87" t="s">
        <v>173</v>
      </c>
      <c r="C75" s="91"/>
    </row>
    <row r="76" spans="1:6">
      <c r="C76" s="91">
        <f>+C62-BS!E10</f>
        <v>0</v>
      </c>
      <c r="E76" s="68">
        <f>+E62-BS!G10</f>
        <v>0</v>
      </c>
    </row>
  </sheetData>
  <pageMargins left="0.98425196850393704" right="0.70866141732283472" top="0.78740157480314965" bottom="0.35433070866141736" header="0.23622047244094491" footer="0.31496062992125984"/>
  <pageSetup paperSize="9" scale="90" firstPageNumber="5" fitToWidth="0" fitToHeight="0" orientation="portrait" useFirstPageNumber="1" r:id="rId1"/>
  <headerFooter>
    <oddFooter>&amp;L&amp;"Angsana New,Regular"&amp;14&amp;K000000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8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(12M)</vt:lpstr>
      <vt:lpstr>SH</vt:lpstr>
      <vt:lpstr>CF</vt:lpstr>
      <vt:lpstr>BS!Print_Area</vt:lpstr>
      <vt:lpstr>CF!Print_Area</vt:lpstr>
      <vt:lpstr>'PL (12M)'!Print_Area</vt:lpstr>
      <vt:lpstr>SH!Print_Area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Malee Yodmaungdee</dc:creator>
  <cp:lastModifiedBy>Jiraporn Kasetrattanachai</cp:lastModifiedBy>
  <cp:lastPrinted>2026-02-10T10:38:29Z</cp:lastPrinted>
  <dcterms:created xsi:type="dcterms:W3CDTF">2024-12-23T10:18:33Z</dcterms:created>
  <dcterms:modified xsi:type="dcterms:W3CDTF">2026-02-11T08:56:08Z</dcterms:modified>
</cp:coreProperties>
</file>