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wannee_w\Desktop\"/>
    </mc:Choice>
  </mc:AlternateContent>
  <bookViews>
    <workbookView xWindow="-105" yWindow="-105" windowWidth="23250" windowHeight="12450" tabRatio="611"/>
  </bookViews>
  <sheets>
    <sheet name="BS" sheetId="9" r:id="rId1"/>
    <sheet name="PL" sheetId="2" r:id="rId2"/>
    <sheet name="CE_Consolidated FS " sheetId="3" r:id="rId3"/>
    <sheet name="CE_The Company only" sheetId="4" r:id="rId4"/>
    <sheet name="CF " sheetId="8" r:id="rId5"/>
  </sheets>
  <definedNames>
    <definedName name="_xlnm._FilterDatabase" localSheetId="4" hidden="1">'CF '!$F$28:$F$28</definedName>
    <definedName name="_xlnm._FilterDatabase" localSheetId="1" hidden="1">PL!#REF!</definedName>
    <definedName name="CIQWBGuid" hidden="1">"T_NATION_Q1''23_FS.xlsx"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45769.1871990741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BS!$A$1:$K$86</definedName>
    <definedName name="_xlnm.Print_Area" localSheetId="2">'CE_Consolidated FS '!$A$1:$U$29</definedName>
    <definedName name="_xlnm.Print_Area" localSheetId="3">'CE_The Company only'!$A$1:$Q$28</definedName>
    <definedName name="_xlnm.Print_Area" localSheetId="4">'CF '!$A$1:$K$105</definedName>
    <definedName name="_xlnm.Print_Area" localSheetId="1">PL!$A$1:$K$61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8" l="1"/>
  <c r="H61" i="8" s="1"/>
  <c r="D61" i="8"/>
  <c r="F61" i="8"/>
  <c r="I61" i="8"/>
  <c r="J61" i="8"/>
  <c r="J75" i="8"/>
  <c r="D77" i="8"/>
  <c r="H77" i="8"/>
  <c r="O11" i="4"/>
  <c r="Q11" i="4"/>
  <c r="O12" i="4"/>
  <c r="O14" i="4" s="1"/>
  <c r="O15" i="4" s="1"/>
  <c r="Q13" i="4"/>
  <c r="C14" i="4"/>
  <c r="C15" i="4" s="1"/>
  <c r="E14" i="4"/>
  <c r="E15" i="4" s="1"/>
  <c r="G14" i="4"/>
  <c r="G15" i="4" s="1"/>
  <c r="K14" i="4"/>
  <c r="K15" i="4" s="1"/>
  <c r="K17" i="4" s="1"/>
  <c r="M14" i="4"/>
  <c r="M15" i="4"/>
  <c r="M17" i="4" s="1"/>
  <c r="O18" i="4"/>
  <c r="I19" i="4"/>
  <c r="C20" i="4"/>
  <c r="E20" i="4"/>
  <c r="G20" i="4"/>
  <c r="K20" i="4"/>
  <c r="O21" i="4"/>
  <c r="Q21" i="4"/>
  <c r="O23" i="4"/>
  <c r="Q23" i="4" s="1"/>
  <c r="O12" i="3"/>
  <c r="Q12" i="3"/>
  <c r="U12" i="3"/>
  <c r="O13" i="3"/>
  <c r="O15" i="3" s="1"/>
  <c r="O16" i="3" s="1"/>
  <c r="G79" i="9" s="1"/>
  <c r="S13" i="3"/>
  <c r="S15" i="3" s="1"/>
  <c r="S16" i="3" s="1"/>
  <c r="O14" i="3"/>
  <c r="Q14" i="3" s="1"/>
  <c r="U14" i="3" s="1"/>
  <c r="C15" i="3"/>
  <c r="C16" i="3" s="1"/>
  <c r="E15" i="3"/>
  <c r="E16" i="3" s="1"/>
  <c r="G15" i="3"/>
  <c r="G16" i="3" s="1"/>
  <c r="K15" i="3"/>
  <c r="K16" i="3" s="1"/>
  <c r="K18" i="3" s="1"/>
  <c r="M15" i="3"/>
  <c r="M16" i="3"/>
  <c r="M18" i="3" s="1"/>
  <c r="O19" i="3"/>
  <c r="S19" i="3"/>
  <c r="S20" i="3"/>
  <c r="C21" i="3"/>
  <c r="E21" i="3"/>
  <c r="G21" i="3"/>
  <c r="K21" i="3"/>
  <c r="S21" i="3"/>
  <c r="O22" i="3"/>
  <c r="Q22" i="3" s="1"/>
  <c r="U22" i="3" s="1"/>
  <c r="Q24" i="3"/>
  <c r="U24" i="3" s="1"/>
  <c r="O24" i="3"/>
  <c r="E11" i="2"/>
  <c r="G11" i="2"/>
  <c r="I11" i="2"/>
  <c r="K11" i="2"/>
  <c r="E18" i="2"/>
  <c r="E19" i="2" s="1"/>
  <c r="E22" i="2" s="1"/>
  <c r="G18" i="2"/>
  <c r="G19" i="2" s="1"/>
  <c r="G22" i="2" s="1"/>
  <c r="I18" i="2"/>
  <c r="I19" i="2" s="1"/>
  <c r="I22" i="2" s="1"/>
  <c r="K18" i="2"/>
  <c r="M20" i="3"/>
  <c r="M19" i="4"/>
  <c r="G32" i="2"/>
  <c r="G33" i="2" s="1"/>
  <c r="I32" i="2"/>
  <c r="I33" i="2" s="1"/>
  <c r="K32" i="2"/>
  <c r="K33" i="2" s="1"/>
  <c r="E16" i="9"/>
  <c r="G16" i="9"/>
  <c r="I16" i="9"/>
  <c r="K16" i="9"/>
  <c r="K29" i="9" s="1"/>
  <c r="E28" i="9"/>
  <c r="G28" i="9"/>
  <c r="G29" i="9" s="1"/>
  <c r="I28" i="9"/>
  <c r="I29" i="9" s="1"/>
  <c r="K28" i="9"/>
  <c r="E50" i="9"/>
  <c r="E57" i="9" s="1"/>
  <c r="G50" i="9"/>
  <c r="I50" i="9"/>
  <c r="I57" i="9" s="1"/>
  <c r="K50" i="9"/>
  <c r="K57" i="9" s="1"/>
  <c r="E56" i="9"/>
  <c r="G56" i="9"/>
  <c r="G57" i="9" s="1"/>
  <c r="I56" i="9"/>
  <c r="K56" i="9"/>
  <c r="E29" i="9" l="1"/>
  <c r="F75" i="8"/>
  <c r="K19" i="2"/>
  <c r="K22" i="2" s="1"/>
  <c r="S18" i="3"/>
  <c r="S26" i="3" s="1"/>
  <c r="E81" i="9" s="1"/>
  <c r="G81" i="9"/>
  <c r="M20" i="4"/>
  <c r="M25" i="4" s="1"/>
  <c r="O19" i="4"/>
  <c r="Q19" i="4" s="1"/>
  <c r="H8" i="8"/>
  <c r="H23" i="8" s="1"/>
  <c r="H38" i="8" s="1"/>
  <c r="H42" i="8" s="1"/>
  <c r="I24" i="2"/>
  <c r="K75" i="9"/>
  <c r="E17" i="4"/>
  <c r="E25" i="4" s="1"/>
  <c r="I75" i="9" s="1"/>
  <c r="K25" i="3"/>
  <c r="K26" i="3"/>
  <c r="O18" i="3"/>
  <c r="O20" i="3"/>
  <c r="O21" i="3" s="1"/>
  <c r="M21" i="3"/>
  <c r="M26" i="3" s="1"/>
  <c r="J8" i="8"/>
  <c r="J23" i="8" s="1"/>
  <c r="J38" i="8" s="1"/>
  <c r="J42" i="8" s="1"/>
  <c r="J76" i="8" s="1"/>
  <c r="J78" i="8" s="1"/>
  <c r="J79" i="8" s="1"/>
  <c r="K24" i="2"/>
  <c r="D8" i="8"/>
  <c r="D23" i="8" s="1"/>
  <c r="D38" i="8" s="1"/>
  <c r="D42" i="8" s="1"/>
  <c r="E24" i="2"/>
  <c r="K74" i="9"/>
  <c r="C17" i="4"/>
  <c r="G75" i="9"/>
  <c r="E18" i="3"/>
  <c r="E26" i="3" s="1"/>
  <c r="E75" i="9" s="1"/>
  <c r="H75" i="8"/>
  <c r="G74" i="9"/>
  <c r="C18" i="3"/>
  <c r="K77" i="9"/>
  <c r="G17" i="4"/>
  <c r="G25" i="4" s="1"/>
  <c r="I77" i="9" s="1"/>
  <c r="D75" i="8"/>
  <c r="K79" i="9"/>
  <c r="O17" i="4"/>
  <c r="F8" i="8"/>
  <c r="F23" i="8" s="1"/>
  <c r="F38" i="8" s="1"/>
  <c r="F42" i="8" s="1"/>
  <c r="F76" i="8" s="1"/>
  <c r="F78" i="8" s="1"/>
  <c r="F79" i="8" s="1"/>
  <c r="G24" i="2"/>
  <c r="G18" i="3"/>
  <c r="G26" i="3" s="1"/>
  <c r="E77" i="9" s="1"/>
  <c r="G77" i="9"/>
  <c r="K24" i="4"/>
  <c r="E32" i="2"/>
  <c r="E33" i="2" s="1"/>
  <c r="O20" i="4" l="1"/>
  <c r="D76" i="8"/>
  <c r="D78" i="8" s="1"/>
  <c r="D79" i="8" s="1"/>
  <c r="I25" i="3"/>
  <c r="O25" i="3"/>
  <c r="O26" i="3"/>
  <c r="E79" i="9" s="1"/>
  <c r="I35" i="2"/>
  <c r="I50" i="2" s="1"/>
  <c r="I45" i="2"/>
  <c r="K35" i="2"/>
  <c r="K50" i="2" s="1"/>
  <c r="K45" i="2"/>
  <c r="H76" i="8"/>
  <c r="H78" i="8" s="1"/>
  <c r="H79" i="8" s="1"/>
  <c r="G35" i="2"/>
  <c r="G50" i="2" s="1"/>
  <c r="G52" i="2" s="1"/>
  <c r="G45" i="2"/>
  <c r="C25" i="4"/>
  <c r="I74" i="9" s="1"/>
  <c r="O24" i="4"/>
  <c r="I24" i="4"/>
  <c r="Q24" i="4" s="1"/>
  <c r="K25" i="4"/>
  <c r="C26" i="3"/>
  <c r="E74" i="9" s="1"/>
  <c r="E35" i="2"/>
  <c r="E50" i="2" s="1"/>
  <c r="E45" i="2"/>
  <c r="O25" i="4" l="1"/>
  <c r="I79" i="9" s="1"/>
  <c r="E56" i="2"/>
  <c r="E59" i="2" s="1"/>
  <c r="I19" i="3"/>
  <c r="E47" i="2"/>
  <c r="G56" i="2"/>
  <c r="G59" i="2" s="1"/>
  <c r="G47" i="2"/>
  <c r="I13" i="3"/>
  <c r="K56" i="2"/>
  <c r="K59" i="2" s="1"/>
  <c r="I12" i="4"/>
  <c r="I20" i="3"/>
  <c r="Q20" i="3" s="1"/>
  <c r="U20" i="3" s="1"/>
  <c r="E52" i="2"/>
  <c r="I56" i="2"/>
  <c r="I59" i="2" s="1"/>
  <c r="I18" i="4"/>
  <c r="Q25" i="3"/>
  <c r="U25" i="3" s="1"/>
  <c r="I20" i="4" l="1"/>
  <c r="Q18" i="4"/>
  <c r="Q20" i="4" s="1"/>
  <c r="Q12" i="4"/>
  <c r="Q14" i="4" s="1"/>
  <c r="Q15" i="4" s="1"/>
  <c r="I14" i="4"/>
  <c r="I15" i="4" s="1"/>
  <c r="I21" i="3"/>
  <c r="Q19" i="3"/>
  <c r="Q13" i="3"/>
  <c r="I15" i="3"/>
  <c r="I16" i="3" s="1"/>
  <c r="Q21" i="3" l="1"/>
  <c r="U19" i="3"/>
  <c r="U21" i="3" s="1"/>
  <c r="G78" i="9"/>
  <c r="G80" i="9" s="1"/>
  <c r="G82" i="9" s="1"/>
  <c r="G83" i="9" s="1"/>
  <c r="G84" i="9" s="1"/>
  <c r="I18" i="3"/>
  <c r="Q15" i="3"/>
  <c r="Q16" i="3" s="1"/>
  <c r="U13" i="3"/>
  <c r="U15" i="3" s="1"/>
  <c r="U16" i="3" s="1"/>
  <c r="I17" i="4"/>
  <c r="K78" i="9"/>
  <c r="K80" i="9" s="1"/>
  <c r="K82" i="9" s="1"/>
  <c r="K83" i="9" s="1"/>
  <c r="K84" i="9" s="1"/>
  <c r="I25" i="4" l="1"/>
  <c r="I78" i="9" s="1"/>
  <c r="I80" i="9" s="1"/>
  <c r="I82" i="9" s="1"/>
  <c r="I83" i="9" s="1"/>
  <c r="I84" i="9" s="1"/>
  <c r="Q17" i="4"/>
  <c r="Q25" i="4" s="1"/>
  <c r="I26" i="3"/>
  <c r="E78" i="9" s="1"/>
  <c r="E80" i="9" s="1"/>
  <c r="E82" i="9" s="1"/>
  <c r="E83" i="9" s="1"/>
  <c r="E84" i="9" s="1"/>
  <c r="Q18" i="3"/>
  <c r="U18" i="3" l="1"/>
  <c r="U26" i="3" s="1"/>
  <c r="U27" i="3" s="1"/>
  <c r="Q26" i="3"/>
  <c r="Q26" i="4"/>
</calcChain>
</file>

<file path=xl/sharedStrings.xml><?xml version="1.0" encoding="utf-8"?>
<sst xmlns="http://schemas.openxmlformats.org/spreadsheetml/2006/main" count="345" uniqueCount="224">
  <si>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</si>
  <si>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</si>
  <si>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</si>
  <si>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</si>
  <si>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</si>
  <si>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</si>
  <si>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</si>
  <si>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</si>
  <si>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</si>
  <si>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</si>
  <si>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</si>
  <si>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</si>
  <si>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</si>
  <si>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</si>
  <si>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</si>
  <si>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</si>
  <si>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</si>
  <si>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</si>
  <si>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</si>
  <si>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</si>
  <si>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</si>
  <si>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</si>
  <si>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</si>
  <si>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</si>
  <si>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</si>
  <si>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</si>
  <si>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</si>
  <si>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</si>
  <si>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</si>
  <si>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</si>
  <si>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</si>
  <si>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</si>
  <si>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</si>
  <si>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</si>
  <si>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</si>
  <si>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</si>
  <si>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</si>
  <si>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</si>
  <si>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</si>
  <si>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</si>
  <si>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</si>
  <si>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</si>
  <si>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</si>
  <si>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</si>
  <si>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</si>
  <si>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</si>
  <si>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</si>
  <si>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</si>
  <si>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</si>
  <si>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</si>
  <si>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</si>
  <si>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</si>
  <si>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</si>
  <si>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</si>
  <si>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</si>
  <si>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</si>
  <si>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</si>
  <si>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</si>
  <si>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</si>
  <si>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</si>
  <si>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</si>
  <si>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</si>
  <si>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</si>
  <si>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</si>
  <si>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</si>
  <si>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</si>
  <si>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องค์ประกอบอื่น</t>
  </si>
  <si>
    <t>ที่ออกและ</t>
  </si>
  <si>
    <t>ของส่วนของ</t>
  </si>
  <si>
    <t>ส่วนของ</t>
  </si>
  <si>
    <t>ชำระแล้ว</t>
  </si>
  <si>
    <t>จัดสรรแล้ว</t>
  </si>
  <si>
    <t>ผู้ถือหุ้น</t>
  </si>
  <si>
    <t>ของบริษัทฯ</t>
  </si>
  <si>
    <t>ของบริษัทย่อย</t>
  </si>
  <si>
    <t>ที่ออกและชำระแล้ว</t>
  </si>
  <si>
    <t>ซื้อสินทรัพย์ไม่มีตัวตน</t>
  </si>
  <si>
    <t>สินทรัพย์ไม่มีตัวตน</t>
  </si>
  <si>
    <t>เงินฝากธนาคารที่มีภาระค้ำประกัน</t>
  </si>
  <si>
    <t xml:space="preserve">ที่ดิน อาคารและอุปกรณ์ </t>
  </si>
  <si>
    <t>ต้นทุนการให้บริการและการขาย</t>
  </si>
  <si>
    <t>เงินสดรับจากการเพิ่มทุน</t>
  </si>
  <si>
    <t>สินทรัพย์สิทธิการใช้</t>
  </si>
  <si>
    <t>เงินให้กู้ยืมระยะสั้นแก่กิจการที่เกี่ยวข้องกัน</t>
  </si>
  <si>
    <t>จ่ายดอกเบี้ย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</si>
  <si>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</si>
  <si>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</si>
  <si>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กำไรสะสม (ขาดทุน)</t>
  </si>
  <si>
    <t>ต้นทุนทางการเงิน</t>
  </si>
  <si>
    <t xml:space="preserve">   ขาดทุนสะสม</t>
  </si>
  <si>
    <t>สินทรัพย์ทางการเงินหมุนเวียนอื่น</t>
  </si>
  <si>
    <t>รายได้ทางการเงิน</t>
  </si>
  <si>
    <t>บริษัท เนชั่น กรุ๊ป (ไทยแลนด์) จำกัด (มหาชน) และบริษัทย่อย</t>
  </si>
  <si>
    <t>เงินเบิกเกินบัญชีและเงินกู้ยืมระยะสั้นจากสถาบันการเงิน</t>
  </si>
  <si>
    <t>รายได้รับล่วงหน้า</t>
  </si>
  <si>
    <t>ส่วนเกินทุน</t>
  </si>
  <si>
    <t>จากการตีราคา</t>
  </si>
  <si>
    <t>สำรองสำหรับ</t>
  </si>
  <si>
    <t>มูลค่ายุติธรรม</t>
  </si>
  <si>
    <t>มูลค่าหุ้นสามัญ</t>
  </si>
  <si>
    <t>ใบอนุญาตให้ใช้คลื่นความถี่และประกอบกิจการโทรทัศน์</t>
  </si>
  <si>
    <t>ภาษีเงินได้ถูกหัก ณ ที่จ่ายรอขอคืน</t>
  </si>
  <si>
    <t xml:space="preserve">   รายได้ทางการเงิน</t>
  </si>
  <si>
    <t xml:space="preserve">   ต้นทุนทางการเงิน</t>
  </si>
  <si>
    <t xml:space="preserve">   รายได้รับล่วงหน้า</t>
  </si>
  <si>
    <t xml:space="preserve">   เงินสดรับจากดอกเบี้ย</t>
  </si>
  <si>
    <t xml:space="preserve">ชำระคืนเงินต้นของหนี้สินตามสัญญาเช่า </t>
  </si>
  <si>
    <t xml:space="preserve">   การเพิ่มขึ้นของสินทรัพย์สิทธิการใช้และหนี้สินตามสัญญาเช่า</t>
  </si>
  <si>
    <t xml:space="preserve">   เงินสดรับจากภาษีเงินได้</t>
  </si>
  <si>
    <t>รายได้ค้างรับ</t>
  </si>
  <si>
    <t>ค่าใช้จ่ายค้างจ่าย</t>
  </si>
  <si>
    <t xml:space="preserve">   รายได้ค้างรับ</t>
  </si>
  <si>
    <t xml:space="preserve">   ค่าใช้จ่ายค้างจ่าย</t>
  </si>
  <si>
    <t>รายได้จากการให้บริการและการขาย</t>
  </si>
  <si>
    <t>เงินสดจ่ายเพื่อซื้อเงินลงทุนในสินทรัพย์ทางการเงิน</t>
  </si>
  <si>
    <t>ไม่มีอำนาจควบคุม</t>
  </si>
  <si>
    <t>กำไรขาดทุน:</t>
  </si>
  <si>
    <t xml:space="preserve">   ซื้ออุปกรณ์โดยยังไม่จ่ายชำระ</t>
  </si>
  <si>
    <t xml:space="preserve">   กำไรจากการจำหน่ายที่ดิน อาคารและอุปกรณ์</t>
  </si>
  <si>
    <t>ซื้อส่วนปรับปรุงอาคารและอุปกรณ์</t>
  </si>
  <si>
    <t>เงินสดรับจากการจำหน่ายอุปกรณ์</t>
  </si>
  <si>
    <t xml:space="preserve">   หนี้สินไม่หมุนเวียนอื่น</t>
  </si>
  <si>
    <t>งบกระแสเงินสด</t>
  </si>
  <si>
    <t xml:space="preserve">   ขาดทุนจากการตัดจำหน่ายสินทรัพย์</t>
  </si>
  <si>
    <t xml:space="preserve">   หักกลบเงินให้กู้ยืมระยะสั้นแก่กิจการที่เกี่ยวข้องกันกับการได้มาของ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</si>
  <si>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</si>
  <si>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เงินให้กู้ยืมระยะสั้นแก่กิจการที่เกี่ยวข้องกันลดลง</t>
  </si>
  <si>
    <t>หมายเหตุประกอบงบการเงินเป็นส่วนหนึ่งของงบการเงินนี้</t>
  </si>
  <si>
    <t xml:space="preserve">กำไรขาดทุนเบ็ดเสร็จรวมสำหรับปี </t>
  </si>
  <si>
    <t>กำไรขาดทุนเบ็ดเสร็จอื่นสำหรับปี</t>
  </si>
  <si>
    <t>(หน่วย: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</si>
  <si>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</si>
  <si>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</si>
  <si>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ขาดทุนจากการด้อยค่าของสินทรัพย์ทางการเงิน (โอนกลับ)</t>
  </si>
  <si>
    <t>รายการที่จะไม่ถูกบันทึกในส่วนของกำไรหรือขาดทุนในภายหลัง</t>
  </si>
  <si>
    <t>กำไรขาดทุนเบ็ดเสร็จรวมสำหรับปี</t>
  </si>
  <si>
    <t xml:space="preserve">งบกำไรขาดทุนเบ็ดเสร็จ (ต่อ) </t>
  </si>
  <si>
    <t>ภาษีเงินได้</t>
  </si>
  <si>
    <t>กำไรต่อหุ้นปรับลด</t>
  </si>
  <si>
    <t xml:space="preserve">   ขาดทุนส่วนที่เป็นของผู้ถือหุ้นของบริษัทฯ</t>
  </si>
  <si>
    <t xml:space="preserve">   ขาดทุนจากการด้อยค่าของสินทรัพย์ทางการเงิน (โอนกลับ)</t>
  </si>
  <si>
    <t>ยอดคงเหลือ ณ วันที่ 1 มกราคม 2567</t>
  </si>
  <si>
    <t>ยอดคงเหลือ ณ วันที่ 31 ธันวาคม 2567</t>
  </si>
  <si>
    <t>2567</t>
  </si>
  <si>
    <t>งบฐานะการเงิน</t>
  </si>
  <si>
    <t>งบฐานะการเงิน (ต่อ)</t>
  </si>
  <si>
    <t>สินค้าคงเหลือ - ภาพยนตร์ระหว่างผลิต</t>
  </si>
  <si>
    <t>20 ก)</t>
  </si>
  <si>
    <t>เจ้าหนี้ตั๋วแลกเงิน</t>
  </si>
  <si>
    <t>20 ข)</t>
  </si>
  <si>
    <t>ส่วนต่ำมูลค่าหุ้นสามัญ</t>
  </si>
  <si>
    <t>ขาดทุนจากการด้อยค่าของสินทรัพย์</t>
  </si>
  <si>
    <t>ขาดทุนจากการดำเนินงาน</t>
  </si>
  <si>
    <t>ขาดทุนก่อนภาษีเงินได้</t>
  </si>
  <si>
    <t>ขาดทุนสำหรับปี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</si>
  <si>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</si>
  <si>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</si>
  <si>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ขาดทุนสะสม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</si>
  <si>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</si>
  <si>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</si>
  <si>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ขาดทุนจากการด้อยค่าของสินทรัพย์</t>
  </si>
  <si>
    <t xml:space="preserve">   สินค้าคงเหลือ - ภาพยนตร์ระหว่างผลิต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</si>
  <si>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</si>
  <si>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</si>
  <si>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</si>
  <si>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เงินสดรับจากตั๋วแลกเงิน</t>
  </si>
  <si>
    <t>เงินสดรับจากเงินกู้ยืมระยะสั้นจากบุคคลและบริษัทอื่น</t>
  </si>
  <si>
    <t>ชำระคืนเงินกู้ยืมระยะสั้นจากบุคคลและบริษัทอื่น</t>
  </si>
  <si>
    <t>เงินสดสุทธิจากกิจกรรมจัดหาเงิน</t>
  </si>
  <si>
    <t xml:space="preserve">      เงินลงทุนในบริษัทย่อยและสินทรัพย์อื่น</t>
  </si>
  <si>
    <t xml:space="preserve">   โอนเงินทดรองจ่ายจากบุคคลที่เกี่ยวข้องกันเป็นเงินกู้ยืม</t>
  </si>
  <si>
    <t xml:space="preserve">      จากบุคคลที่เกี่ยวข้องกัน</t>
  </si>
  <si>
    <t>เงินสดจ่ายเพิ่มทุนในบริษัทย่อย</t>
  </si>
  <si>
    <t xml:space="preserve">   ขาดทุนจากการวัดมูลค่าเงินลงทุนในตราสารทุน</t>
  </si>
  <si>
    <t>การแบ่งปันขาดทุน</t>
  </si>
  <si>
    <t>เงินสดรับจากเงินกู้ยืมระยะสั้นจากบุคคลและบริษัทที่เกี่ยวข้องกัน</t>
  </si>
  <si>
    <t>ชำระคืนเงินกู้ยืมระยะสั้นจากบุคคลและบริษัทที่เกี่ยวข้องกัน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</si>
  <si>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</si>
  <si>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</si>
  <si>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</si>
  <si>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ณ วันที่ 31 ธันวาคม 2568 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</si>
  <si>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</si>
  <si>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</si>
  <si>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</si>
  <si>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</si>
  <si>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   (2567: หุ้นสามัญ 14,915,891,327 หุ้น มูลค่าหุ้นละ 0.53 บาท)</t>
  </si>
  <si>
    <t xml:space="preserve">         (2567: หุ้นสามัญ 12,203,911,086 หุ้น มูลค่าหุ้นละ 0.53 บาท)</t>
  </si>
  <si>
    <t>ส่วนต่ำ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</si>
  <si>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</si>
  <si>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</si>
  <si>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</si>
  <si>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เงินสดจ่ายชำระค่าใช้จ่ายเกี่ยวกับการปรับโครงสร้างพนักงาน</t>
  </si>
  <si>
    <t>ชำระคืนตั๋วแลกเงิน</t>
  </si>
  <si>
    <t>ชำระคืนเจ้าหนี้หมุนเวียนอื่น</t>
  </si>
  <si>
    <t xml:space="preserve">   โอนลูกหนี้การค้าเป็นอสังหาริมทรัพย์เพื่อการลงทุน</t>
  </si>
  <si>
    <t xml:space="preserve">   โอนหนี้สินตามสัญญาเช่าเป็นเจ้าหนี้หมุนเวียนอื่น</t>
  </si>
  <si>
    <t xml:space="preserve">   หักกลบลูกหนี้การค้าและลูกหนี้หมุนเวียนอื่น - สุทธิกับการได้มา</t>
  </si>
  <si>
    <t xml:space="preserve">      ของเงินลงทุนในบริษัทย่อย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</si>
  <si>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</si>
  <si>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</si>
  <si>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 xml:space="preserve">      หุ้นสามัญ 27,119,802,413 หุ้น มูลค่าหุ้นละ 0.53 บาท </t>
  </si>
  <si>
    <t xml:space="preserve">      หุ้นสามัญ 17,693,787,256 หุ้น มูลค่าหุ้นละ 0.53 บาท </t>
  </si>
  <si>
    <t xml:space="preserve">   ค่าใช้จ่ายที่เกิดขึ้นจากการปรับโครงสร้างพนักงาน</t>
  </si>
  <si>
    <t>โอนไปกำไรสะสม</t>
  </si>
  <si>
    <t>ออกหุ้นสามัญเพิ่มทุน (หมายเหตุ 22)</t>
  </si>
  <si>
    <t>ใช้สิทธิตามใบสำคัญแสดงสิทธิ</t>
  </si>
  <si>
    <t xml:space="preserve">   ที่จะซื้อหุ้นสามัญ (หมายเหตุ 23)</t>
  </si>
  <si>
    <t>10.2 และ 11</t>
  </si>
  <si>
    <t>การเปลี่ยนแปลงในส่วนเกินทุนจากการตีราคาสินทรัพย์</t>
  </si>
  <si>
    <t xml:space="preserve">   - สุทธิจากภาษีเงินได้</t>
  </si>
  <si>
    <t>กำไร (ขาดทุน) จากการดำเนินงานก่อนการเปลี่ยนแปลงในสินทรัพย์</t>
  </si>
  <si>
    <t xml:space="preserve">   กำไรจากการจำหน่ายเงินลงทุนในตราสารทุน</t>
  </si>
  <si>
    <t>เงินสดรับจากการจำหน่ายเงินลงทุนในสินทรัพย์ทางการเงิน</t>
  </si>
  <si>
    <t>เงินสดและรายการเทียบเท่าเงินสดเพิ่มขึ้น (ลดลง) สุทธิ</t>
  </si>
  <si>
    <t>เงินสดรับจากการใช้สิทธิตามใบสำคัญแสดงสิทธิที่จะซื้อหุ้นสามัญ</t>
  </si>
  <si>
    <t xml:space="preserve">   โอนสินค้าคงเหลือ - ภาพยนตร์ระหว่างผลิตเป็นสินทรัพย์ไม่มีตัวตน</t>
  </si>
  <si>
    <t>หนี้สินภาษีเงินได้รอการตัดบัญชี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</si>
  <si>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</si>
  <si>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เงินเบิกเกินบัญชีและเงินกู้ยืมระยะสั้นจากสถาบันการเงินลดลง</t>
  </si>
  <si>
    <t xml:space="preserve">   โอนเงินกู้ยืมระยะสั้นจากบุคคลและบริษัทอื่นเป็นเงินกู้ยืมระยะสั้น</t>
  </si>
  <si>
    <t xml:space="preserve">      จากบุคคลและบริษัทที่เกี่ยวข้องกัน</t>
  </si>
  <si>
    <t>ผลกำไร (ขาดทุน) จากการวัดมูลค่าใหม่ของผลประโยชน์พนักงาน</t>
  </si>
  <si>
    <t xml:space="preserve">   ที่กำหนดไว้</t>
  </si>
  <si>
    <t xml:space="preserve">   โอนเงินกู้ยืมระยะสั้นจากจากผู้ถือหุ้นเป็นเงินกู้ยืมระยะสั้น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</si>
</sst>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&quot;\&quot;&quot;\&quot;&quot;\&quot;\-* #,##0.00_-;_-* &quot;-&quot;??_-;_-@_-"/>
    <numFmt numFmtId="168" formatCode="[$-1010409]d\ mmm\ yy;@"/>
    <numFmt numFmtId="169" formatCode="_([$€-2]\ * #,##0.00_);_([$€-2]\ * \(#,##0.00\);_([$€-2]\ * &quot;-&quot;??_);_(@_)"/>
    <numFmt numFmtId="170" formatCode="\t&quot;฿&quot;#,##0.00_);[Red]\(\t&quot;฿&quot;#,##0.00\)"/>
    <numFmt numFmtId="171" formatCode="#,##0;[Red]\(#,##0\)"/>
    <numFmt numFmtId="172" formatCode="&quot;$&quot;____####0_);[Red]\(&quot;$&quot;____####0\)"/>
    <numFmt numFmtId="173" formatCode="_-* #,##0.00_-;\-* #,##0.00_-;_-* &quot;-&quot;&quot; &quot;&quot; &quot;_-;_-@_-"/>
    <numFmt numFmtId="174" formatCode="_-&quot;฿&quot;* #,##0.00_-;\-&quot;฿&quot;* #,##0.00_-;_-&quot;฿&quot;* &quot;-&quot;&quot; &quot;&quot; &quot;_-;_-@_-"/>
    <numFmt numFmtId="175" formatCode="General_)"/>
    <numFmt numFmtId="176" formatCode="0.0%"/>
    <numFmt numFmtId="177" formatCode="* #,##0_);* \(#,##0\);&quot;-&quot;??_);@"/>
    <numFmt numFmtId="178" formatCode="_-[$€-2]* #,##0.00_-;\-[$€-2]* #,##0.00_-;_-[$€-2]* &quot;-&quot;??_-"/>
    <numFmt numFmtId="179" formatCode="#,##0.0_);[Red]\(#,##0.0\)"/>
    <numFmt numFmtId="180" formatCode="_-* #,##0.00\ _€_-;\-* #,##0.00\ _€_-;_-* &quot;-&quot;??\ _€_-;_-@_-"/>
    <numFmt numFmtId="181" formatCode="#,##0\ ;\(#,##0\)"/>
    <numFmt numFmtId="182" formatCode="_(* #,##0.00_);_(* \(#,##0.00\);_(* &quot;-&quot;_);_(@_)"/>
  </numFmts>
  <fonts count="1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8"/>
      <name val="EYInterstate Light"/>
    </font>
    <font>
      <sz val="11"/>
      <color rgb="FF000000"/>
      <name val="Calibri"/>
      <family val="2"/>
      <scheme val="minor"/>
    </font>
    <font>
      <sz val="14"/>
      <name val="AngsanaUPC"/>
      <family val="1"/>
      <charset val="222"/>
    </font>
    <font>
      <sz val="10"/>
      <name val="Arial Narrow"/>
      <family val="2"/>
    </font>
    <font>
      <sz val="12"/>
      <name val="Times New Roman"/>
      <family val="1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</font>
    <font>
      <sz val="10"/>
      <color indexed="8"/>
      <name val="MS Sans Serif"/>
      <family val="2"/>
    </font>
    <font>
      <sz val="11"/>
      <color theme="1"/>
      <name val="Arial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b/>
      <sz val="1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u/>
      <sz val="14"/>
      <color indexed="12"/>
      <name val="AngsanaUPC"/>
      <family val="1"/>
      <charset val="222"/>
    </font>
    <font>
      <sz val="10"/>
      <name val="Times New Roman"/>
      <family val="1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i/>
      <sz val="16"/>
      <name val="Helv"/>
    </font>
    <font>
      <sz val="10"/>
      <name val="MS Sans Serif"/>
      <family val="2"/>
      <charset val="22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u/>
      <sz val="11"/>
      <color theme="10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4"/>
      <color indexed="10"/>
      <name val="BrowalliaUPC"/>
      <family val="2"/>
      <charset val="222"/>
    </font>
    <font>
      <sz val="10"/>
      <name val="Arial"/>
      <family val="2"/>
      <charset val="222"/>
    </font>
    <font>
      <sz val="14"/>
      <name val="EucrosiaUPC"/>
      <family val="1"/>
    </font>
    <font>
      <sz val="11"/>
      <color indexed="8"/>
      <name val="Tahoma"/>
      <family val="2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44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3" fillId="0" borderId="0">
      <alignment vertical="center"/>
    </xf>
    <xf numFmtId="0" fontId="7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0" borderId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ill="0" applyBorder="0">
      <alignment horizontal="left" vertical="top" wrapText="1"/>
    </xf>
    <xf numFmtId="165" fontId="9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>
      <protection locked="0"/>
    </xf>
    <xf numFmtId="165" fontId="17" fillId="0" borderId="0" applyFont="0" applyFill="0" applyBorder="0" applyAlignment="0" applyProtection="0"/>
    <xf numFmtId="0" fontId="14" fillId="0" borderId="0"/>
    <xf numFmtId="0" fontId="11" fillId="0" borderId="0"/>
    <xf numFmtId="168" fontId="7" fillId="0" borderId="0"/>
    <xf numFmtId="168" fontId="7" fillId="0" borderId="0"/>
    <xf numFmtId="0" fontId="18" fillId="0" borderId="0">
      <alignment vertical="center"/>
    </xf>
    <xf numFmtId="0" fontId="6" fillId="0" borderId="0"/>
    <xf numFmtId="0" fontId="11" fillId="0" borderId="0"/>
    <xf numFmtId="0" fontId="13" fillId="0" borderId="0">
      <alignment vertical="center"/>
    </xf>
    <xf numFmtId="0" fontId="19" fillId="0" borderId="0"/>
    <xf numFmtId="0" fontId="20" fillId="0" borderId="0"/>
    <xf numFmtId="165" fontId="21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20" fillId="0" borderId="0"/>
    <xf numFmtId="0" fontId="17" fillId="0" borderId="0">
      <protection locked="0"/>
    </xf>
    <xf numFmtId="0" fontId="22" fillId="0" borderId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5" fillId="0" borderId="0"/>
    <xf numFmtId="165" fontId="7" fillId="0" borderId="0" applyFont="0" applyFill="0" applyBorder="0" applyAlignment="0" applyProtection="0"/>
    <xf numFmtId="0" fontId="56" fillId="0" borderId="0"/>
    <xf numFmtId="0" fontId="56" fillId="33" borderId="0" applyNumberFormat="0" applyBorder="0" applyAlignment="0" applyProtection="0"/>
    <xf numFmtId="0" fontId="1" fillId="10" borderId="0" applyNumberFormat="0" applyBorder="0" applyAlignment="0" applyProtection="0"/>
    <xf numFmtId="0" fontId="59" fillId="33" borderId="0" applyNumberFormat="0" applyBorder="0" applyAlignment="0" applyProtection="0"/>
    <xf numFmtId="0" fontId="56" fillId="33" borderId="0" applyNumberFormat="0" applyBorder="0" applyAlignment="0" applyProtection="0"/>
    <xf numFmtId="0" fontId="1" fillId="10" borderId="0" applyNumberFormat="0" applyBorder="0" applyAlignment="0" applyProtection="0"/>
    <xf numFmtId="0" fontId="59" fillId="33" borderId="0" applyNumberFormat="0" applyBorder="0" applyAlignment="0" applyProtection="0"/>
    <xf numFmtId="0" fontId="11" fillId="10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1" fillId="14" borderId="0" applyNumberFormat="0" applyBorder="0" applyAlignment="0" applyProtection="0"/>
    <xf numFmtId="0" fontId="59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4" borderId="0" applyNumberFormat="0" applyBorder="0" applyAlignment="0" applyProtection="0"/>
    <xf numFmtId="0" fontId="59" fillId="34" borderId="0" applyNumberFormat="0" applyBorder="0" applyAlignment="0" applyProtection="0"/>
    <xf numFmtId="0" fontId="11" fillId="1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1" fillId="18" borderId="0" applyNumberFormat="0" applyBorder="0" applyAlignment="0" applyProtection="0"/>
    <xf numFmtId="0" fontId="59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8" borderId="0" applyNumberFormat="0" applyBorder="0" applyAlignment="0" applyProtection="0"/>
    <xf numFmtId="0" fontId="59" fillId="35" borderId="0" applyNumberFormat="0" applyBorder="0" applyAlignment="0" applyProtection="0"/>
    <xf numFmtId="0" fontId="11" fillId="18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1" fillId="22" borderId="0" applyNumberFormat="0" applyBorder="0" applyAlignment="0" applyProtection="0"/>
    <xf numFmtId="0" fontId="59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22" borderId="0" applyNumberFormat="0" applyBorder="0" applyAlignment="0" applyProtection="0"/>
    <xf numFmtId="0" fontId="59" fillId="36" borderId="0" applyNumberFormat="0" applyBorder="0" applyAlignment="0" applyProtection="0"/>
    <xf numFmtId="0" fontId="11" fillId="22" borderId="0" applyNumberFormat="0" applyBorder="0" applyAlignment="0" applyProtection="0"/>
    <xf numFmtId="0" fontId="56" fillId="36" borderId="0" applyNumberFormat="0" applyBorder="0" applyAlignment="0" applyProtection="0"/>
    <xf numFmtId="0" fontId="56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37" borderId="0" applyNumberFormat="0" applyBorder="0" applyAlignment="0" applyProtection="0"/>
    <xf numFmtId="0" fontId="56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37" borderId="0" applyNumberFormat="0" applyBorder="0" applyAlignment="0" applyProtection="0"/>
    <xf numFmtId="0" fontId="11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8" borderId="0" applyNumberFormat="0" applyBorder="0" applyAlignment="0" applyProtection="0"/>
    <xf numFmtId="0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8" borderId="0" applyNumberFormat="0" applyBorder="0" applyAlignment="0" applyProtection="0"/>
    <xf numFmtId="0" fontId="11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39" borderId="0" applyNumberFormat="0" applyBorder="0" applyAlignment="0" applyProtection="0"/>
    <xf numFmtId="0" fontId="56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39" borderId="0" applyNumberFormat="0" applyBorder="0" applyAlignment="0" applyProtection="0"/>
    <xf numFmtId="0" fontId="11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40" borderId="0" applyNumberFormat="0" applyBorder="0" applyAlignment="0" applyProtection="0"/>
    <xf numFmtId="0" fontId="56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40" borderId="0" applyNumberFormat="0" applyBorder="0" applyAlignment="0" applyProtection="0"/>
    <xf numFmtId="0" fontId="11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9" borderId="0" applyNumberFormat="0" applyBorder="0" applyAlignment="0" applyProtection="0"/>
    <xf numFmtId="0" fontId="59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9" borderId="0" applyNumberFormat="0" applyBorder="0" applyAlignment="0" applyProtection="0"/>
    <xf numFmtId="0" fontId="59" fillId="41" borderId="0" applyNumberFormat="0" applyBorder="0" applyAlignment="0" applyProtection="0"/>
    <xf numFmtId="0" fontId="11" fillId="19" borderId="0" applyNumberFormat="0" applyBorder="0" applyAlignment="0" applyProtection="0"/>
    <xf numFmtId="0" fontId="56" fillId="41" borderId="0" applyNumberFormat="0" applyBorder="0" applyAlignment="0" applyProtection="0"/>
    <xf numFmtId="0" fontId="56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36" borderId="0" applyNumberFormat="0" applyBorder="0" applyAlignment="0" applyProtection="0"/>
    <xf numFmtId="0" fontId="56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36" borderId="0" applyNumberFormat="0" applyBorder="0" applyAlignment="0" applyProtection="0"/>
    <xf numFmtId="0" fontId="11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39" borderId="0" applyNumberFormat="0" applyBorder="0" applyAlignment="0" applyProtection="0"/>
    <xf numFmtId="0" fontId="56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39" borderId="0" applyNumberFormat="0" applyBorder="0" applyAlignment="0" applyProtection="0"/>
    <xf numFmtId="0" fontId="11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42" borderId="0" applyNumberFormat="0" applyBorder="0" applyAlignment="0" applyProtection="0"/>
    <xf numFmtId="0" fontId="56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42" borderId="0" applyNumberFormat="0" applyBorder="0" applyAlignment="0" applyProtection="0"/>
    <xf numFmtId="0" fontId="11" fillId="31" borderId="0" applyNumberFormat="0" applyBorder="0" applyAlignment="0" applyProtection="0"/>
    <xf numFmtId="0" fontId="56" fillId="31" borderId="0" applyNumberFormat="0" applyBorder="0" applyAlignment="0" applyProtection="0"/>
    <xf numFmtId="0" fontId="95" fillId="12" borderId="0" applyNumberFormat="0" applyBorder="0" applyAlignment="0" applyProtection="0"/>
    <xf numFmtId="0" fontId="39" fillId="12" borderId="0" applyNumberFormat="0" applyBorder="0" applyAlignment="0" applyProtection="0"/>
    <xf numFmtId="0" fontId="60" fillId="43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60" fillId="43" borderId="0" applyNumberFormat="0" applyBorder="0" applyAlignment="0" applyProtection="0"/>
    <xf numFmtId="0" fontId="55" fillId="12" borderId="0" applyNumberFormat="0" applyBorder="0" applyAlignment="0" applyProtection="0"/>
    <xf numFmtId="0" fontId="95" fillId="16" borderId="0" applyNumberFormat="0" applyBorder="0" applyAlignment="0" applyProtection="0"/>
    <xf numFmtId="0" fontId="39" fillId="16" borderId="0" applyNumberFormat="0" applyBorder="0" applyAlignment="0" applyProtection="0"/>
    <xf numFmtId="0" fontId="60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60" fillId="40" borderId="0" applyNumberFormat="0" applyBorder="0" applyAlignment="0" applyProtection="0"/>
    <xf numFmtId="0" fontId="55" fillId="16" borderId="0" applyNumberFormat="0" applyBorder="0" applyAlignment="0" applyProtection="0"/>
    <xf numFmtId="0" fontId="95" fillId="41" borderId="0" applyNumberFormat="0" applyBorder="0" applyAlignment="0" applyProtection="0"/>
    <xf numFmtId="0" fontId="39" fillId="20" borderId="0" applyNumberFormat="0" applyBorder="0" applyAlignment="0" applyProtection="0"/>
    <xf numFmtId="0" fontId="60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60" fillId="41" borderId="0" applyNumberFormat="0" applyBorder="0" applyAlignment="0" applyProtection="0"/>
    <xf numFmtId="0" fontId="55" fillId="20" borderId="0" applyNumberFormat="0" applyBorder="0" applyAlignment="0" applyProtection="0"/>
    <xf numFmtId="0" fontId="95" fillId="44" borderId="0" applyNumberFormat="0" applyBorder="0" applyAlignment="0" applyProtection="0"/>
    <xf numFmtId="0" fontId="39" fillId="24" borderId="0" applyNumberFormat="0" applyBorder="0" applyAlignment="0" applyProtection="0"/>
    <xf numFmtId="0" fontId="60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60" fillId="44" borderId="0" applyNumberFormat="0" applyBorder="0" applyAlignment="0" applyProtection="0"/>
    <xf numFmtId="0" fontId="55" fillId="24" borderId="0" applyNumberFormat="0" applyBorder="0" applyAlignment="0" applyProtection="0"/>
    <xf numFmtId="0" fontId="95" fillId="28" borderId="0" applyNumberFormat="0" applyBorder="0" applyAlignment="0" applyProtection="0"/>
    <xf numFmtId="0" fontId="39" fillId="28" borderId="0" applyNumberFormat="0" applyBorder="0" applyAlignment="0" applyProtection="0"/>
    <xf numFmtId="0" fontId="60" fillId="45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60" fillId="45" borderId="0" applyNumberFormat="0" applyBorder="0" applyAlignment="0" applyProtection="0"/>
    <xf numFmtId="0" fontId="55" fillId="28" borderId="0" applyNumberFormat="0" applyBorder="0" applyAlignment="0" applyProtection="0"/>
    <xf numFmtId="0" fontId="95" fillId="46" borderId="0" applyNumberFormat="0" applyBorder="0" applyAlignment="0" applyProtection="0"/>
    <xf numFmtId="0" fontId="39" fillId="32" borderId="0" applyNumberFormat="0" applyBorder="0" applyAlignment="0" applyProtection="0"/>
    <xf numFmtId="0" fontId="60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60" fillId="46" borderId="0" applyNumberFormat="0" applyBorder="0" applyAlignment="0" applyProtection="0"/>
    <xf numFmtId="0" fontId="55" fillId="32" borderId="0" applyNumberFormat="0" applyBorder="0" applyAlignment="0" applyProtection="0"/>
    <xf numFmtId="9" fontId="15" fillId="0" borderId="0"/>
    <xf numFmtId="0" fontId="95" fillId="9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60" fillId="50" borderId="0" applyNumberFormat="0" applyBorder="0" applyAlignment="0" applyProtection="0"/>
    <xf numFmtId="0" fontId="39" fillId="9" borderId="0" applyNumberFormat="0" applyBorder="0" applyAlignment="0" applyProtection="0"/>
    <xf numFmtId="0" fontId="60" fillId="47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60" fillId="47" borderId="0" applyNumberFormat="0" applyBorder="0" applyAlignment="0" applyProtection="0"/>
    <xf numFmtId="0" fontId="55" fillId="9" borderId="0" applyNumberFormat="0" applyBorder="0" applyAlignment="0" applyProtection="0"/>
    <xf numFmtId="0" fontId="95" fillId="13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39" fillId="13" borderId="0" applyNumberFormat="0" applyBorder="0" applyAlignment="0" applyProtection="0"/>
    <xf numFmtId="0" fontId="60" fillId="51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60" fillId="51" borderId="0" applyNumberFormat="0" applyBorder="0" applyAlignment="0" applyProtection="0"/>
    <xf numFmtId="0" fontId="55" fillId="13" borderId="0" applyNumberFormat="0" applyBorder="0" applyAlignment="0" applyProtection="0"/>
    <xf numFmtId="0" fontId="95" fillId="17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60" fillId="56" borderId="0" applyNumberFormat="0" applyBorder="0" applyAlignment="0" applyProtection="0"/>
    <xf numFmtId="0" fontId="39" fillId="17" borderId="0" applyNumberFormat="0" applyBorder="0" applyAlignment="0" applyProtection="0"/>
    <xf numFmtId="0" fontId="60" fillId="54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60" fillId="54" borderId="0" applyNumberFormat="0" applyBorder="0" applyAlignment="0" applyProtection="0"/>
    <xf numFmtId="0" fontId="55" fillId="17" borderId="0" applyNumberFormat="0" applyBorder="0" applyAlignment="0" applyProtection="0"/>
    <xf numFmtId="0" fontId="95" fillId="21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60" fillId="58" borderId="0" applyNumberFormat="0" applyBorder="0" applyAlignment="0" applyProtection="0"/>
    <xf numFmtId="0" fontId="39" fillId="21" borderId="0" applyNumberFormat="0" applyBorder="0" applyAlignment="0" applyProtection="0"/>
    <xf numFmtId="0" fontId="60" fillId="44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60" fillId="44" borderId="0" applyNumberFormat="0" applyBorder="0" applyAlignment="0" applyProtection="0"/>
    <xf numFmtId="0" fontId="55" fillId="21" borderId="0" applyNumberFormat="0" applyBorder="0" applyAlignment="0" applyProtection="0"/>
    <xf numFmtId="0" fontId="95" fillId="25" borderId="0" applyNumberFormat="0" applyBorder="0" applyAlignment="0" applyProtection="0"/>
    <xf numFmtId="0" fontId="59" fillId="59" borderId="0" applyNumberFormat="0" applyBorder="0" applyAlignment="0" applyProtection="0"/>
    <xf numFmtId="0" fontId="59" fillId="49" borderId="0" applyNumberFormat="0" applyBorder="0" applyAlignment="0" applyProtection="0"/>
    <xf numFmtId="0" fontId="60" fillId="60" borderId="0" applyNumberFormat="0" applyBorder="0" applyAlignment="0" applyProtection="0"/>
    <xf numFmtId="0" fontId="39" fillId="25" borderId="0" applyNumberFormat="0" applyBorder="0" applyAlignment="0" applyProtection="0"/>
    <xf numFmtId="0" fontId="60" fillId="4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60" fillId="45" borderId="0" applyNumberFormat="0" applyBorder="0" applyAlignment="0" applyProtection="0"/>
    <xf numFmtId="0" fontId="55" fillId="25" borderId="0" applyNumberFormat="0" applyBorder="0" applyAlignment="0" applyProtection="0"/>
    <xf numFmtId="0" fontId="95" fillId="29" borderId="0" applyNumberFormat="0" applyBorder="0" applyAlignment="0" applyProtection="0"/>
    <xf numFmtId="0" fontId="59" fillId="62" borderId="0" applyNumberFormat="0" applyBorder="0" applyAlignment="0" applyProtection="0"/>
    <xf numFmtId="0" fontId="59" fillId="63" borderId="0" applyNumberFormat="0" applyBorder="0" applyAlignment="0" applyProtection="0"/>
    <xf numFmtId="0" fontId="60" fillId="64" borderId="0" applyNumberFormat="0" applyBorder="0" applyAlignment="0" applyProtection="0"/>
    <xf numFmtId="0" fontId="39" fillId="29" borderId="0" applyNumberFormat="0" applyBorder="0" applyAlignment="0" applyProtection="0"/>
    <xf numFmtId="0" fontId="60" fillId="61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60" fillId="61" borderId="0" applyNumberFormat="0" applyBorder="0" applyAlignment="0" applyProtection="0"/>
    <xf numFmtId="0" fontId="55" fillId="29" borderId="0" applyNumberFormat="0" applyBorder="0" applyAlignment="0" applyProtection="0"/>
    <xf numFmtId="0" fontId="96" fillId="3" borderId="0" applyNumberFormat="0" applyBorder="0" applyAlignment="0" applyProtection="0"/>
    <xf numFmtId="0" fontId="30" fillId="3" borderId="0" applyNumberFormat="0" applyBorder="0" applyAlignment="0" applyProtection="0"/>
    <xf numFmtId="0" fontId="61" fillId="34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61" fillId="34" borderId="0" applyNumberFormat="0" applyBorder="0" applyAlignment="0" applyProtection="0"/>
    <xf numFmtId="0" fontId="45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97" fillId="6" borderId="9" applyNumberFormat="0" applyAlignment="0" applyProtection="0"/>
    <xf numFmtId="0" fontId="33" fillId="6" borderId="9" applyNumberFormat="0" applyAlignment="0" applyProtection="0"/>
    <xf numFmtId="0" fontId="62" fillId="65" borderId="15" applyNumberFormat="0" applyAlignment="0" applyProtection="0"/>
    <xf numFmtId="0" fontId="97" fillId="6" borderId="9" applyNumberFormat="0" applyAlignment="0" applyProtection="0"/>
    <xf numFmtId="0" fontId="97" fillId="6" borderId="9" applyNumberFormat="0" applyAlignment="0" applyProtection="0"/>
    <xf numFmtId="0" fontId="62" fillId="65" borderId="15" applyNumberFormat="0" applyAlignment="0" applyProtection="0"/>
    <xf numFmtId="0" fontId="49" fillId="6" borderId="9" applyNumberFormat="0" applyAlignment="0" applyProtection="0"/>
    <xf numFmtId="0" fontId="98" fillId="7" borderId="12" applyNumberFormat="0" applyAlignment="0" applyProtection="0"/>
    <xf numFmtId="0" fontId="35" fillId="7" borderId="12" applyNumberFormat="0" applyAlignment="0" applyProtection="0"/>
    <xf numFmtId="0" fontId="63" fillId="66" borderId="16" applyNumberFormat="0" applyAlignment="0" applyProtection="0"/>
    <xf numFmtId="0" fontId="98" fillId="7" borderId="12" applyNumberFormat="0" applyAlignment="0" applyProtection="0"/>
    <xf numFmtId="0" fontId="98" fillId="7" borderId="12" applyNumberFormat="0" applyAlignment="0" applyProtection="0"/>
    <xf numFmtId="0" fontId="63" fillId="66" borderId="16" applyNumberFormat="0" applyAlignment="0" applyProtection="0"/>
    <xf numFmtId="0" fontId="51" fillId="7" borderId="12" applyNumberFormat="0" applyAlignment="0" applyProtection="0"/>
    <xf numFmtId="43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173" fontId="21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5" fillId="0" borderId="0"/>
    <xf numFmtId="174" fontId="21" fillId="0" borderId="0" applyFont="0" applyFill="0" applyBorder="0" applyAlignment="0" applyProtection="0"/>
    <xf numFmtId="0" fontId="15" fillId="0" borderId="0"/>
    <xf numFmtId="177" fontId="80" fillId="0" borderId="0" applyFill="0" applyBorder="0" applyProtection="0"/>
    <xf numFmtId="177" fontId="80" fillId="0" borderId="5" applyFill="0" applyProtection="0"/>
    <xf numFmtId="177" fontId="80" fillId="0" borderId="3" applyFill="0" applyProtection="0"/>
    <xf numFmtId="176" fontId="15" fillId="0" borderId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178" fontId="81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0" fillId="2" borderId="0" applyNumberFormat="0" applyBorder="0" applyAlignment="0" applyProtection="0"/>
    <xf numFmtId="0" fontId="29" fillId="2" borderId="0" applyNumberFormat="0" applyBorder="0" applyAlignment="0" applyProtection="0"/>
    <xf numFmtId="0" fontId="65" fillId="35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65" fillId="35" borderId="0" applyNumberFormat="0" applyBorder="0" applyAlignment="0" applyProtection="0"/>
    <xf numFmtId="0" fontId="44" fillId="2" borderId="0" applyNumberFormat="0" applyBorder="0" applyAlignment="0" applyProtection="0"/>
    <xf numFmtId="38" fontId="82" fillId="70" borderId="0" applyNumberFormat="0" applyBorder="0" applyAlignment="0" applyProtection="0"/>
    <xf numFmtId="0" fontId="83" fillId="71" borderId="17"/>
    <xf numFmtId="0" fontId="77" fillId="0" borderId="18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57" fillId="72" borderId="19">
      <alignment vertical="center" wrapText="1"/>
    </xf>
    <xf numFmtId="0" fontId="101" fillId="0" borderId="6" applyNumberFormat="0" applyFill="0" applyAlignment="0" applyProtection="0"/>
    <xf numFmtId="0" fontId="26" fillId="0" borderId="6" applyNumberFormat="0" applyFill="0" applyAlignment="0" applyProtection="0"/>
    <xf numFmtId="0" fontId="66" fillId="0" borderId="20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66" fillId="0" borderId="20" applyNumberFormat="0" applyFill="0" applyAlignment="0" applyProtection="0"/>
    <xf numFmtId="0" fontId="41" fillId="0" borderId="6" applyNumberFormat="0" applyFill="0" applyAlignment="0" applyProtection="0"/>
    <xf numFmtId="0" fontId="102" fillId="0" borderId="7" applyNumberFormat="0" applyFill="0" applyAlignment="0" applyProtection="0"/>
    <xf numFmtId="0" fontId="27" fillId="0" borderId="7" applyNumberFormat="0" applyFill="0" applyAlignment="0" applyProtection="0"/>
    <xf numFmtId="0" fontId="67" fillId="0" borderId="21" applyNumberFormat="0" applyFill="0" applyAlignment="0" applyProtection="0"/>
    <xf numFmtId="0" fontId="102" fillId="0" borderId="7" applyNumberFormat="0" applyFill="0" applyAlignment="0" applyProtection="0"/>
    <xf numFmtId="0" fontId="102" fillId="0" borderId="7" applyNumberFormat="0" applyFill="0" applyAlignment="0" applyProtection="0"/>
    <xf numFmtId="0" fontId="67" fillId="0" borderId="21" applyNumberFormat="0" applyFill="0" applyAlignment="0" applyProtection="0"/>
    <xf numFmtId="0" fontId="42" fillId="0" borderId="7" applyNumberFormat="0" applyFill="0" applyAlignment="0" applyProtection="0"/>
    <xf numFmtId="0" fontId="103" fillId="0" borderId="8" applyNumberFormat="0" applyFill="0" applyAlignment="0" applyProtection="0"/>
    <xf numFmtId="0" fontId="28" fillId="0" borderId="8" applyNumberFormat="0" applyFill="0" applyAlignment="0" applyProtection="0"/>
    <xf numFmtId="0" fontId="68" fillId="0" borderId="22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68" fillId="0" borderId="22" applyNumberFormat="0" applyFill="0" applyAlignment="0" applyProtection="0"/>
    <xf numFmtId="0" fontId="43" fillId="0" borderId="8" applyNumberFormat="0" applyFill="0" applyAlignment="0" applyProtection="0"/>
    <xf numFmtId="0" fontId="10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05" fillId="5" borderId="9" applyNumberFormat="0" applyAlignment="0" applyProtection="0"/>
    <xf numFmtId="10" fontId="82" fillId="73" borderId="23" applyNumberFormat="0" applyBorder="0" applyAlignment="0" applyProtection="0"/>
    <xf numFmtId="0" fontId="31" fillId="5" borderId="9" applyNumberFormat="0" applyAlignment="0" applyProtection="0"/>
    <xf numFmtId="0" fontId="69" fillId="38" borderId="15" applyNumberFormat="0" applyAlignment="0" applyProtection="0"/>
    <xf numFmtId="0" fontId="105" fillId="5" borderId="9" applyNumberFormat="0" applyAlignment="0" applyProtection="0"/>
    <xf numFmtId="0" fontId="105" fillId="5" borderId="9" applyNumberFormat="0" applyAlignment="0" applyProtection="0"/>
    <xf numFmtId="0" fontId="69" fillId="38" borderId="15" applyNumberFormat="0" applyAlignment="0" applyProtection="0"/>
    <xf numFmtId="0" fontId="47" fillId="5" borderId="9" applyNumberFormat="0" applyAlignment="0" applyProtection="0"/>
    <xf numFmtId="0" fontId="106" fillId="0" borderId="11" applyNumberFormat="0" applyFill="0" applyAlignment="0" applyProtection="0"/>
    <xf numFmtId="0" fontId="34" fillId="0" borderId="11" applyNumberFormat="0" applyFill="0" applyAlignment="0" applyProtection="0"/>
    <xf numFmtId="0" fontId="70" fillId="0" borderId="24" applyNumberFormat="0" applyFill="0" applyAlignment="0" applyProtection="0"/>
    <xf numFmtId="0" fontId="106" fillId="0" borderId="11" applyNumberFormat="0" applyFill="0" applyAlignment="0" applyProtection="0"/>
    <xf numFmtId="0" fontId="106" fillId="0" borderId="11" applyNumberFormat="0" applyFill="0" applyAlignment="0" applyProtection="0"/>
    <xf numFmtId="0" fontId="70" fillId="0" borderId="24" applyNumberFormat="0" applyFill="0" applyAlignment="0" applyProtection="0"/>
    <xf numFmtId="0" fontId="50" fillId="0" borderId="11" applyNumberFormat="0" applyFill="0" applyAlignment="0" applyProtection="0"/>
    <xf numFmtId="0" fontId="107" fillId="4" borderId="0" applyNumberFormat="0" applyBorder="0" applyAlignment="0" applyProtection="0"/>
    <xf numFmtId="0" fontId="108" fillId="4" borderId="0" applyNumberFormat="0" applyBorder="0" applyAlignment="0" applyProtection="0"/>
    <xf numFmtId="0" fontId="71" fillId="7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71" fillId="74" borderId="0" applyNumberFormat="0" applyBorder="0" applyAlignment="0" applyProtection="0"/>
    <xf numFmtId="0" fontId="46" fillId="4" borderId="0" applyNumberFormat="0" applyBorder="0" applyAlignment="0" applyProtection="0"/>
    <xf numFmtId="37" fontId="78" fillId="0" borderId="0"/>
    <xf numFmtId="172" fontId="17" fillId="0" borderId="0"/>
    <xf numFmtId="0" fontId="84" fillId="0" borderId="0"/>
    <xf numFmtId="0" fontId="58" fillId="0" borderId="0"/>
    <xf numFmtId="0" fontId="6" fillId="0" borderId="0"/>
    <xf numFmtId="0" fontId="1" fillId="0" borderId="0"/>
    <xf numFmtId="0" fontId="58" fillId="0" borderId="0"/>
    <xf numFmtId="0" fontId="56" fillId="0" borderId="0"/>
    <xf numFmtId="0" fontId="1" fillId="0" borderId="0"/>
    <xf numFmtId="0" fontId="58" fillId="0" borderId="0"/>
    <xf numFmtId="0" fontId="58" fillId="0" borderId="0"/>
    <xf numFmtId="0" fontId="7" fillId="0" borderId="0"/>
    <xf numFmtId="0" fontId="7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56" fillId="0" borderId="0"/>
    <xf numFmtId="0" fontId="58" fillId="0" borderId="0"/>
    <xf numFmtId="0" fontId="94" fillId="0" borderId="0"/>
    <xf numFmtId="0" fontId="6" fillId="0" borderId="0"/>
    <xf numFmtId="0" fontId="58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21" fillId="0" borderId="0"/>
    <xf numFmtId="0" fontId="58" fillId="0" borderId="0"/>
    <xf numFmtId="0" fontId="6" fillId="0" borderId="0"/>
    <xf numFmtId="0" fontId="9" fillId="0" borderId="0"/>
    <xf numFmtId="0" fontId="56" fillId="0" borderId="0"/>
    <xf numFmtId="0" fontId="7" fillId="0" borderId="0"/>
    <xf numFmtId="0" fontId="9" fillId="0" borderId="0"/>
    <xf numFmtId="0" fontId="6" fillId="0" borderId="0"/>
    <xf numFmtId="0" fontId="56" fillId="0" borderId="0"/>
    <xf numFmtId="0" fontId="58" fillId="0" borderId="0"/>
    <xf numFmtId="0" fontId="58" fillId="0" borderId="0"/>
    <xf numFmtId="0" fontId="7" fillId="0" borderId="0"/>
    <xf numFmtId="0" fontId="7" fillId="0" borderId="0"/>
    <xf numFmtId="0" fontId="11" fillId="0" borderId="0"/>
    <xf numFmtId="0" fontId="9" fillId="0" borderId="0"/>
    <xf numFmtId="0" fontId="17" fillId="0" borderId="0"/>
    <xf numFmtId="0" fontId="59" fillId="0" borderId="0"/>
    <xf numFmtId="0" fontId="59" fillId="0" borderId="0"/>
    <xf numFmtId="0" fontId="6" fillId="0" borderId="0"/>
    <xf numFmtId="0" fontId="58" fillId="0" borderId="0"/>
    <xf numFmtId="0" fontId="6" fillId="0" borderId="0"/>
    <xf numFmtId="0" fontId="7" fillId="0" borderId="0"/>
    <xf numFmtId="0" fontId="58" fillId="0" borderId="0"/>
    <xf numFmtId="0" fontId="6" fillId="0" borderId="0"/>
    <xf numFmtId="0" fontId="11" fillId="0" borderId="0"/>
    <xf numFmtId="0" fontId="85" fillId="0" borderId="0"/>
    <xf numFmtId="0" fontId="9" fillId="8" borderId="13" applyNumberFormat="0" applyFont="0" applyAlignment="0" applyProtection="0"/>
    <xf numFmtId="0" fontId="9" fillId="8" borderId="13" applyNumberFormat="0" applyFont="0" applyAlignment="0" applyProtection="0"/>
    <xf numFmtId="0" fontId="1" fillId="8" borderId="13" applyNumberFormat="0" applyFont="0" applyAlignment="0" applyProtection="0"/>
    <xf numFmtId="0" fontId="59" fillId="75" borderId="25" applyNumberFormat="0" applyFont="0" applyAlignment="0" applyProtection="0"/>
    <xf numFmtId="0" fontId="59" fillId="8" borderId="13" applyNumberFormat="0" applyFont="0" applyAlignment="0" applyProtection="0"/>
    <xf numFmtId="0" fontId="9" fillId="8" borderId="13" applyNumberFormat="0" applyFont="0" applyAlignment="0" applyProtection="0"/>
    <xf numFmtId="0" fontId="1" fillId="8" borderId="13" applyNumberFormat="0" applyFont="0" applyAlignment="0" applyProtection="0"/>
    <xf numFmtId="0" fontId="59" fillId="75" borderId="25" applyNumberFormat="0" applyFont="0" applyAlignment="0" applyProtection="0"/>
    <xf numFmtId="0" fontId="9" fillId="8" borderId="13" applyNumberFormat="0" applyFont="0" applyAlignment="0" applyProtection="0"/>
    <xf numFmtId="0" fontId="59" fillId="8" borderId="13" applyNumberFormat="0" applyFont="0" applyAlignment="0" applyProtection="0"/>
    <xf numFmtId="0" fontId="9" fillId="8" borderId="13" applyNumberFormat="0" applyFont="0" applyAlignment="0" applyProtection="0"/>
    <xf numFmtId="0" fontId="109" fillId="6" borderId="10" applyNumberFormat="0" applyAlignment="0" applyProtection="0"/>
    <xf numFmtId="0" fontId="32" fillId="6" borderId="10" applyNumberFormat="0" applyAlignment="0" applyProtection="0"/>
    <xf numFmtId="0" fontId="73" fillId="65" borderId="26" applyNumberFormat="0" applyAlignment="0" applyProtection="0"/>
    <xf numFmtId="0" fontId="109" fillId="6" borderId="10" applyNumberFormat="0" applyAlignment="0" applyProtection="0"/>
    <xf numFmtId="0" fontId="109" fillId="6" borderId="10" applyNumberFormat="0" applyAlignment="0" applyProtection="0"/>
    <xf numFmtId="0" fontId="73" fillId="65" borderId="26" applyNumberFormat="0" applyAlignment="0" applyProtection="0"/>
    <xf numFmtId="0" fontId="48" fillId="6" borderId="10" applyNumberFormat="0" applyAlignment="0" applyProtection="0"/>
    <xf numFmtId="9" fontId="9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27" applyNumberFormat="0" applyFill="0" applyAlignment="0" applyProtection="0">
      <alignment horizontal="center" vertical="center"/>
    </xf>
    <xf numFmtId="179" fontId="6" fillId="0" borderId="0"/>
    <xf numFmtId="0" fontId="74" fillId="0" borderId="0" applyNumberFormat="0" applyFill="0" applyBorder="0" applyAlignment="0" applyProtection="0"/>
    <xf numFmtId="0" fontId="86" fillId="0" borderId="0" applyNumberFormat="0" applyBorder="0" applyAlignment="0"/>
    <xf numFmtId="0" fontId="86" fillId="0" borderId="0" applyNumberFormat="0" applyBorder="0" applyAlignment="0"/>
    <xf numFmtId="3" fontId="6" fillId="0" borderId="23" applyNumberFormat="0" applyFont="0" applyFill="0" applyAlignment="0" applyProtection="0">
      <alignment vertical="center"/>
    </xf>
    <xf numFmtId="40" fontId="87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2" fillId="0" borderId="14" applyNumberFormat="0" applyFill="0" applyAlignment="0" applyProtection="0"/>
    <xf numFmtId="0" fontId="38" fillId="0" borderId="14" applyNumberFormat="0" applyFill="0" applyAlignment="0" applyProtection="0"/>
    <xf numFmtId="0" fontId="75" fillId="0" borderId="28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75" fillId="0" borderId="28" applyNumberFormat="0" applyFill="0" applyAlignment="0" applyProtection="0"/>
    <xf numFmtId="0" fontId="54" fillId="0" borderId="14" applyNumberFormat="0" applyFill="0" applyAlignment="0" applyProtection="0"/>
    <xf numFmtId="40" fontId="85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9" fillId="0" borderId="29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93" fillId="0" borderId="0"/>
    <xf numFmtId="0" fontId="8" fillId="0" borderId="0"/>
    <xf numFmtId="0" fontId="11" fillId="0" borderId="0"/>
    <xf numFmtId="0" fontId="6" fillId="0" borderId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0" borderId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3" fillId="65" borderId="26" applyNumberFormat="0" applyAlignment="0" applyProtection="0"/>
    <xf numFmtId="0" fontId="59" fillId="75" borderId="25" applyNumberFormat="0" applyFont="0" applyAlignment="0" applyProtection="0"/>
    <xf numFmtId="0" fontId="73" fillId="65" borderId="26" applyNumberFormat="0" applyAlignment="0" applyProtection="0"/>
    <xf numFmtId="0" fontId="59" fillId="75" borderId="25" applyNumberFormat="0" applyFont="0" applyAlignment="0" applyProtection="0"/>
    <xf numFmtId="0" fontId="69" fillId="38" borderId="15" applyNumberFormat="0" applyAlignment="0" applyProtection="0"/>
    <xf numFmtId="0" fontId="69" fillId="38" borderId="15" applyNumberFormat="0" applyAlignment="0" applyProtection="0"/>
    <xf numFmtId="43" fontId="9" fillId="0" borderId="0" applyFont="0" applyFill="0" applyBorder="0" applyAlignment="0" applyProtection="0"/>
    <xf numFmtId="0" fontId="77" fillId="0" borderId="2">
      <alignment horizontal="left" vertical="center"/>
    </xf>
    <xf numFmtId="43" fontId="9" fillId="0" borderId="0" applyFont="0" applyFill="0" applyBorder="0" applyAlignment="0" applyProtection="0"/>
    <xf numFmtId="177" fontId="80" fillId="0" borderId="3" applyFill="0" applyProtection="0"/>
    <xf numFmtId="177" fontId="80" fillId="0" borderId="5" applyFill="0" applyProtection="0"/>
    <xf numFmtId="165" fontId="1" fillId="0" borderId="0" applyFont="0" applyFill="0" applyBorder="0" applyAlignment="0" applyProtection="0"/>
    <xf numFmtId="0" fontId="77" fillId="0" borderId="30">
      <alignment horizontal="left" vertical="center"/>
    </xf>
    <xf numFmtId="0" fontId="62" fillId="65" borderId="15" applyNumberFormat="0" applyAlignment="0" applyProtection="0"/>
    <xf numFmtId="0" fontId="62" fillId="65" borderId="15" applyNumberFormat="0" applyAlignment="0" applyProtection="0"/>
    <xf numFmtId="0" fontId="6" fillId="0" borderId="0"/>
    <xf numFmtId="0" fontId="6" fillId="0" borderId="0"/>
    <xf numFmtId="0" fontId="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9" fillId="0" borderId="0"/>
    <xf numFmtId="43" fontId="6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43" fontId="7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21" fillId="0" borderId="0"/>
    <xf numFmtId="0" fontId="11" fillId="0" borderId="0"/>
    <xf numFmtId="0" fontId="114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5" fillId="0" borderId="0"/>
    <xf numFmtId="0" fontId="11" fillId="0" borderId="0"/>
    <xf numFmtId="0" fontId="7" fillId="0" borderId="0"/>
    <xf numFmtId="0" fontId="7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1" fillId="0" borderId="0"/>
    <xf numFmtId="0" fontId="1" fillId="0" borderId="0"/>
    <xf numFmtId="165" fontId="19" fillId="0" borderId="0" applyFont="0" applyFill="0" applyBorder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9" fontId="21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43" fontId="117" fillId="0" borderId="0" applyFont="0" applyFill="0" applyBorder="0" applyAlignment="0" applyProtection="0"/>
    <xf numFmtId="0" fontId="13" fillId="0" borderId="0">
      <alignment vertical="center"/>
    </xf>
    <xf numFmtId="0" fontId="1" fillId="0" borderId="0"/>
    <xf numFmtId="0" fontId="117" fillId="0" borderId="0"/>
    <xf numFmtId="0" fontId="9" fillId="0" borderId="0"/>
    <xf numFmtId="0" fontId="6" fillId="0" borderId="0"/>
    <xf numFmtId="0" fontId="6" fillId="0" borderId="0"/>
    <xf numFmtId="0" fontId="47" fillId="5" borderId="9" applyNumberFormat="0" applyAlignment="0" applyProtection="0"/>
    <xf numFmtId="0" fontId="11" fillId="8" borderId="13" applyNumberFormat="0" applyFont="0" applyAlignment="0" applyProtection="0"/>
    <xf numFmtId="0" fontId="55" fillId="9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21" fillId="0" borderId="0"/>
    <xf numFmtId="0" fontId="55" fillId="20" borderId="0" applyNumberFormat="0" applyBorder="0" applyAlignment="0" applyProtection="0"/>
    <xf numFmtId="0" fontId="55" fillId="12" borderId="0" applyNumberFormat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5" fillId="16" borderId="0" applyNumberFormat="0" applyBorder="0" applyAlignment="0" applyProtection="0"/>
    <xf numFmtId="43" fontId="11" fillId="0" borderId="0" applyFont="0" applyFill="0" applyBorder="0" applyAlignment="0" applyProtection="0"/>
    <xf numFmtId="0" fontId="55" fillId="24" borderId="0" applyNumberFormat="0" applyBorder="0" applyAlignment="0" applyProtection="0"/>
    <xf numFmtId="0" fontId="55" fillId="28" borderId="0" applyNumberFormat="0" applyBorder="0" applyAlignment="0" applyProtection="0"/>
    <xf numFmtId="0" fontId="55" fillId="32" borderId="0" applyNumberFormat="0" applyBorder="0" applyAlignment="0" applyProtection="0"/>
    <xf numFmtId="0" fontId="55" fillId="9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45" fillId="3" borderId="0" applyNumberFormat="0" applyBorder="0" applyAlignment="0" applyProtection="0"/>
    <xf numFmtId="0" fontId="49" fillId="6" borderId="9" applyNumberFormat="0" applyAlignment="0" applyProtection="0"/>
    <xf numFmtId="0" fontId="51" fillId="7" borderId="12" applyNumberFormat="0" applyAlignment="0" applyProtection="0"/>
    <xf numFmtId="0" fontId="53" fillId="0" borderId="0" applyNumberFormat="0" applyFill="0" applyBorder="0" applyAlignment="0" applyProtection="0"/>
    <xf numFmtId="0" fontId="44" fillId="2" borderId="0" applyNumberFormat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7" fillId="5" borderId="9" applyNumberFormat="0" applyAlignment="0" applyProtection="0"/>
    <xf numFmtId="0" fontId="50" fillId="0" borderId="11" applyNumberFormat="0" applyFill="0" applyAlignment="0" applyProtection="0"/>
    <xf numFmtId="0" fontId="46" fillId="4" borderId="0" applyNumberFormat="0" applyBorder="0" applyAlignment="0" applyProtection="0"/>
    <xf numFmtId="0" fontId="48" fillId="6" borderId="10" applyNumberFormat="0" applyAlignment="0" applyProtection="0"/>
    <xf numFmtId="0" fontId="40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19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9" fillId="0" borderId="0"/>
    <xf numFmtId="0" fontId="19" fillId="0" borderId="0"/>
    <xf numFmtId="9" fontId="1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8" fillId="0" borderId="0"/>
    <xf numFmtId="0" fontId="1" fillId="0" borderId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0" fontId="120" fillId="0" borderId="0">
      <alignment vertical="top"/>
    </xf>
    <xf numFmtId="43" fontId="120" fillId="0" borderId="0" applyFont="0" applyFill="0" applyBorder="0" applyAlignment="0" applyProtection="0">
      <alignment vertical="top"/>
    </xf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6" fillId="0" borderId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9" fontId="9" fillId="0" borderId="0" applyFont="0" applyFill="0" applyBorder="0" applyAlignment="0" applyProtection="0"/>
    <xf numFmtId="0" fontId="73" fillId="65" borderId="26" applyNumberFormat="0" applyAlignment="0" applyProtection="0"/>
    <xf numFmtId="0" fontId="73" fillId="65" borderId="26" applyNumberFormat="0" applyAlignment="0" applyProtection="0"/>
    <xf numFmtId="0" fontId="59" fillId="75" borderId="25" applyNumberFormat="0" applyFont="0" applyAlignment="0" applyProtection="0"/>
    <xf numFmtId="0" fontId="59" fillId="75" borderId="25" applyNumberFormat="0" applyFont="0" applyAlignment="0" applyProtection="0"/>
    <xf numFmtId="0" fontId="95" fillId="9" borderId="0" applyNumberFormat="0" applyBorder="0" applyAlignment="0" applyProtection="0"/>
    <xf numFmtId="0" fontId="95" fillId="13" borderId="0" applyNumberFormat="0" applyBorder="0" applyAlignment="0" applyProtection="0"/>
    <xf numFmtId="0" fontId="95" fillId="17" borderId="0" applyNumberFormat="0" applyBorder="0" applyAlignment="0" applyProtection="0"/>
    <xf numFmtId="0" fontId="95" fillId="21" borderId="0" applyNumberFormat="0" applyBorder="0" applyAlignment="0" applyProtection="0"/>
    <xf numFmtId="0" fontId="95" fillId="25" borderId="0" applyNumberFormat="0" applyBorder="0" applyAlignment="0" applyProtection="0"/>
    <xf numFmtId="0" fontId="95" fillId="29" borderId="0" applyNumberFormat="0" applyBorder="0" applyAlignment="0" applyProtection="0"/>
    <xf numFmtId="0" fontId="69" fillId="38" borderId="15" applyNumberFormat="0" applyAlignment="0" applyProtection="0"/>
    <xf numFmtId="0" fontId="69" fillId="38" borderId="15" applyNumberFormat="0" applyAlignment="0" applyProtection="0"/>
    <xf numFmtId="0" fontId="105" fillId="5" borderId="9" applyNumberFormat="0" applyAlignment="0" applyProtection="0"/>
    <xf numFmtId="177" fontId="80" fillId="0" borderId="5" applyFill="0" applyProtection="0"/>
    <xf numFmtId="0" fontId="77" fillId="0" borderId="30">
      <alignment horizontal="left" vertical="center"/>
    </xf>
    <xf numFmtId="0" fontId="105" fillId="5" borderId="9" applyNumberFormat="0" applyAlignment="0" applyProtection="0"/>
    <xf numFmtId="10" fontId="82" fillId="73" borderId="23" applyNumberFormat="0" applyBorder="0" applyAlignment="0" applyProtection="0"/>
    <xf numFmtId="0" fontId="62" fillId="65" borderId="15" applyNumberFormat="0" applyAlignment="0" applyProtection="0"/>
    <xf numFmtId="0" fontId="62" fillId="65" borderId="15" applyNumberFormat="0" applyAlignment="0" applyProtection="0"/>
    <xf numFmtId="0" fontId="95" fillId="29" borderId="0" applyNumberFormat="0" applyBorder="0" applyAlignment="0" applyProtection="0"/>
    <xf numFmtId="0" fontId="95" fillId="25" borderId="0" applyNumberFormat="0" applyBorder="0" applyAlignment="0" applyProtection="0"/>
    <xf numFmtId="0" fontId="95" fillId="21" borderId="0" applyNumberFormat="0" applyBorder="0" applyAlignment="0" applyProtection="0"/>
    <xf numFmtId="0" fontId="95" fillId="17" borderId="0" applyNumberFormat="0" applyBorder="0" applyAlignment="0" applyProtection="0"/>
    <xf numFmtId="0" fontId="95" fillId="13" borderId="0" applyNumberFormat="0" applyBorder="0" applyAlignment="0" applyProtection="0"/>
    <xf numFmtId="0" fontId="95" fillId="9" borderId="0" applyNumberFormat="0" applyBorder="0" applyAlignment="0" applyProtection="0"/>
    <xf numFmtId="9" fontId="9" fillId="0" borderId="0" applyFont="0" applyFill="0" applyBorder="0" applyAlignment="0" applyProtection="0"/>
    <xf numFmtId="3" fontId="6" fillId="0" borderId="23" applyNumberFormat="0" applyFont="0" applyFill="0" applyAlignment="0" applyProtection="0">
      <alignment vertical="center"/>
    </xf>
    <xf numFmtId="0" fontId="56" fillId="0" borderId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3" fillId="65" borderId="26" applyNumberFormat="0" applyAlignment="0" applyProtection="0"/>
    <xf numFmtId="0" fontId="73" fillId="65" borderId="26" applyNumberFormat="0" applyAlignment="0" applyProtection="0"/>
    <xf numFmtId="0" fontId="59" fillId="75" borderId="25" applyNumberFormat="0" applyFont="0" applyAlignment="0" applyProtection="0"/>
    <xf numFmtId="0" fontId="59" fillId="75" borderId="25" applyNumberFormat="0" applyFont="0" applyAlignment="0" applyProtection="0"/>
    <xf numFmtId="0" fontId="69" fillId="38" borderId="15" applyNumberFormat="0" applyAlignment="0" applyProtection="0"/>
    <xf numFmtId="0" fontId="69" fillId="38" borderId="15" applyNumberFormat="0" applyAlignment="0" applyProtection="0"/>
    <xf numFmtId="177" fontId="80" fillId="0" borderId="5" applyFill="0" applyProtection="0"/>
    <xf numFmtId="0" fontId="77" fillId="0" borderId="2">
      <alignment horizontal="left" vertical="center"/>
    </xf>
    <xf numFmtId="10" fontId="82" fillId="73" borderId="23" applyNumberFormat="0" applyBorder="0" applyAlignment="0" applyProtection="0"/>
    <xf numFmtId="0" fontId="62" fillId="65" borderId="15" applyNumberFormat="0" applyAlignment="0" applyProtection="0"/>
    <xf numFmtId="0" fontId="62" fillId="65" borderId="15" applyNumberFormat="0" applyAlignment="0" applyProtection="0"/>
    <xf numFmtId="3" fontId="6" fillId="0" borderId="23" applyNumberFormat="0" applyFont="0" applyFill="0" applyAlignment="0" applyProtection="0">
      <alignment vertical="center"/>
    </xf>
    <xf numFmtId="165" fontId="6" fillId="0" borderId="0" applyFont="0" applyFill="0" applyBorder="0" applyAlignment="0" applyProtection="0"/>
    <xf numFmtId="0" fontId="19" fillId="0" borderId="0"/>
    <xf numFmtId="165" fontId="6" fillId="0" borderId="0" applyFont="0" applyFill="0" applyBorder="0" applyAlignment="0" applyProtection="0"/>
    <xf numFmtId="0" fontId="24" fillId="0" borderId="0"/>
    <xf numFmtId="0" fontId="1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0" fontId="2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0" fontId="2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0" fontId="1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0" fontId="2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75" fillId="0" borderId="41" applyNumberFormat="0" applyFill="0" applyAlignment="0" applyProtection="0"/>
    <xf numFmtId="177" fontId="80" fillId="0" borderId="37" applyFill="0" applyProtection="0"/>
    <xf numFmtId="0" fontId="77" fillId="0" borderId="36">
      <alignment horizontal="left" vertical="center"/>
    </xf>
    <xf numFmtId="0" fontId="75" fillId="0" borderId="41" applyNumberFormat="0" applyFill="0" applyAlignment="0" applyProtection="0"/>
    <xf numFmtId="0" fontId="77" fillId="0" borderId="36">
      <alignment horizontal="left" vertical="center"/>
    </xf>
    <xf numFmtId="177" fontId="80" fillId="0" borderId="37" applyFill="0" applyProtection="0"/>
    <xf numFmtId="0" fontId="69" fillId="38" borderId="38" applyNumberFormat="0" applyAlignment="0" applyProtection="0"/>
    <xf numFmtId="0" fontId="59" fillId="75" borderId="39" applyNumberFormat="0" applyFont="0" applyAlignment="0" applyProtection="0"/>
    <xf numFmtId="0" fontId="59" fillId="75" borderId="39" applyNumberFormat="0" applyFont="0" applyAlignment="0" applyProtection="0"/>
    <xf numFmtId="0" fontId="73" fillId="65" borderId="40" applyNumberFormat="0" applyAlignment="0" applyProtection="0"/>
    <xf numFmtId="0" fontId="73" fillId="65" borderId="40" applyNumberFormat="0" applyAlignment="0" applyProtection="0"/>
    <xf numFmtId="0" fontId="62" fillId="65" borderId="38" applyNumberFormat="0" applyAlignment="0" applyProtection="0"/>
    <xf numFmtId="0" fontId="77" fillId="0" borderId="42">
      <alignment horizontal="left" vertical="center"/>
    </xf>
    <xf numFmtId="0" fontId="59" fillId="75" borderId="39" applyNumberFormat="0" applyFont="0" applyAlignment="0" applyProtection="0"/>
    <xf numFmtId="0" fontId="73" fillId="65" borderId="40" applyNumberFormat="0" applyAlignment="0" applyProtection="0"/>
    <xf numFmtId="0" fontId="73" fillId="65" borderId="40" applyNumberFormat="0" applyAlignment="0" applyProtection="0"/>
    <xf numFmtId="0" fontId="75" fillId="0" borderId="41" applyNumberFormat="0" applyFill="0" applyAlignment="0" applyProtection="0"/>
    <xf numFmtId="0" fontId="62" fillId="65" borderId="32" applyNumberFormat="0" applyAlignment="0" applyProtection="0"/>
    <xf numFmtId="0" fontId="62" fillId="65" borderId="32" applyNumberFormat="0" applyAlignment="0" applyProtection="0"/>
    <xf numFmtId="0" fontId="59" fillId="75" borderId="39" applyNumberFormat="0" applyFont="0" applyAlignment="0" applyProtection="0"/>
    <xf numFmtId="0" fontId="69" fillId="38" borderId="38" applyNumberFormat="0" applyAlignment="0" applyProtection="0"/>
    <xf numFmtId="177" fontId="80" fillId="0" borderId="31" applyFill="0" applyProtection="0"/>
    <xf numFmtId="0" fontId="75" fillId="0" borderId="41" applyNumberFormat="0" applyFill="0" applyAlignment="0" applyProtection="0"/>
    <xf numFmtId="0" fontId="73" fillId="65" borderId="40" applyNumberFormat="0" applyAlignment="0" applyProtection="0"/>
    <xf numFmtId="0" fontId="59" fillId="75" borderId="39" applyNumberFormat="0" applyFont="0" applyAlignment="0" applyProtection="0"/>
    <xf numFmtId="0" fontId="73" fillId="65" borderId="40" applyNumberFormat="0" applyAlignment="0" applyProtection="0"/>
    <xf numFmtId="0" fontId="69" fillId="38" borderId="32" applyNumberFormat="0" applyAlignment="0" applyProtection="0"/>
    <xf numFmtId="0" fontId="69" fillId="38" borderId="32" applyNumberFormat="0" applyAlignment="0" applyProtection="0"/>
    <xf numFmtId="0" fontId="69" fillId="38" borderId="38" applyNumberFormat="0" applyAlignment="0" applyProtection="0"/>
    <xf numFmtId="177" fontId="80" fillId="0" borderId="37" applyFill="0" applyProtection="0"/>
    <xf numFmtId="0" fontId="59" fillId="75" borderId="33" applyNumberFormat="0" applyFont="0" applyAlignment="0" applyProtection="0"/>
    <xf numFmtId="0" fontId="59" fillId="75" borderId="33" applyNumberFormat="0" applyFont="0" applyAlignment="0" applyProtection="0"/>
    <xf numFmtId="0" fontId="73" fillId="65" borderId="34" applyNumberFormat="0" applyAlignment="0" applyProtection="0"/>
    <xf numFmtId="0" fontId="73" fillId="65" borderId="34" applyNumberFormat="0" applyAlignment="0" applyProtection="0"/>
    <xf numFmtId="0" fontId="77" fillId="0" borderId="42">
      <alignment horizontal="left" vertical="center"/>
    </xf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7" fillId="0" borderId="42">
      <alignment horizontal="left" vertical="center"/>
    </xf>
    <xf numFmtId="177" fontId="80" fillId="0" borderId="43" applyFill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3" fillId="65" borderId="34" applyNumberFormat="0" applyAlignment="0" applyProtection="0"/>
    <xf numFmtId="0" fontId="59" fillId="75" borderId="33" applyNumberFormat="0" applyFont="0" applyAlignment="0" applyProtection="0"/>
    <xf numFmtId="0" fontId="73" fillId="65" borderId="34" applyNumberFormat="0" applyAlignment="0" applyProtection="0"/>
    <xf numFmtId="0" fontId="59" fillId="75" borderId="33" applyNumberFormat="0" applyFont="0" applyAlignment="0" applyProtection="0"/>
    <xf numFmtId="0" fontId="69" fillId="38" borderId="32" applyNumberFormat="0" applyAlignment="0" applyProtection="0"/>
    <xf numFmtId="0" fontId="69" fillId="38" borderId="32" applyNumberFormat="0" applyAlignment="0" applyProtection="0"/>
    <xf numFmtId="0" fontId="77" fillId="0" borderId="30">
      <alignment horizontal="left" vertical="center"/>
    </xf>
    <xf numFmtId="177" fontId="80" fillId="0" borderId="31" applyFill="0" applyProtection="0"/>
    <xf numFmtId="0" fontId="77" fillId="0" borderId="36">
      <alignment horizontal="left" vertical="center"/>
    </xf>
    <xf numFmtId="0" fontId="62" fillId="65" borderId="32" applyNumberFormat="0" applyAlignment="0" applyProtection="0"/>
    <xf numFmtId="0" fontId="62" fillId="65" borderId="32" applyNumberFormat="0" applyAlignment="0" applyProtection="0"/>
    <xf numFmtId="177" fontId="80" fillId="0" borderId="43" applyFill="0" applyProtection="0"/>
    <xf numFmtId="0" fontId="69" fillId="38" borderId="38" applyNumberFormat="0" applyAlignment="0" applyProtection="0"/>
    <xf numFmtId="0" fontId="62" fillId="65" borderId="38" applyNumberFormat="0" applyAlignment="0" applyProtection="0"/>
    <xf numFmtId="0" fontId="59" fillId="75" borderId="39" applyNumberFormat="0" applyFont="0" applyAlignment="0" applyProtection="0"/>
    <xf numFmtId="177" fontId="80" fillId="0" borderId="43" applyFill="0" applyProtection="0"/>
    <xf numFmtId="0" fontId="59" fillId="75" borderId="39" applyNumberFormat="0" applyFont="0" applyAlignment="0" applyProtection="0"/>
    <xf numFmtId="0" fontId="69" fillId="38" borderId="38" applyNumberFormat="0" applyAlignment="0" applyProtection="0"/>
    <xf numFmtId="0" fontId="62" fillId="65" borderId="38" applyNumberFormat="0" applyAlignment="0" applyProtection="0"/>
    <xf numFmtId="0" fontId="62" fillId="65" borderId="38" applyNumberFormat="0" applyAlignment="0" applyProtection="0"/>
    <xf numFmtId="0" fontId="75" fillId="0" borderId="41" applyNumberFormat="0" applyFill="0" applyAlignment="0" applyProtection="0"/>
    <xf numFmtId="177" fontId="80" fillId="0" borderId="37" applyFill="0" applyProtection="0"/>
    <xf numFmtId="0" fontId="69" fillId="38" borderId="38" applyNumberFormat="0" applyAlignment="0" applyProtection="0"/>
    <xf numFmtId="0" fontId="69" fillId="38" borderId="38" applyNumberFormat="0" applyAlignment="0" applyProtection="0"/>
    <xf numFmtId="0" fontId="75" fillId="0" borderId="41" applyNumberFormat="0" applyFill="0" applyAlignment="0" applyProtection="0"/>
    <xf numFmtId="0" fontId="62" fillId="65" borderId="38" applyNumberFormat="0" applyAlignment="0" applyProtection="0"/>
    <xf numFmtId="0" fontId="59" fillId="75" borderId="39" applyNumberFormat="0" applyFont="0" applyAlignment="0" applyProtection="0"/>
    <xf numFmtId="0" fontId="62" fillId="65" borderId="38" applyNumberFormat="0" applyAlignment="0" applyProtection="0"/>
    <xf numFmtId="177" fontId="80" fillId="0" borderId="43" applyFill="0" applyProtection="0"/>
    <xf numFmtId="0" fontId="73" fillId="65" borderId="40" applyNumberFormat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3" fillId="65" borderId="34" applyNumberFormat="0" applyAlignment="0" applyProtection="0"/>
    <xf numFmtId="0" fontId="73" fillId="65" borderId="34" applyNumberFormat="0" applyAlignment="0" applyProtection="0"/>
    <xf numFmtId="0" fontId="59" fillId="75" borderId="33" applyNumberFormat="0" applyFont="0" applyAlignment="0" applyProtection="0"/>
    <xf numFmtId="0" fontId="59" fillId="75" borderId="33" applyNumberFormat="0" applyFont="0" applyAlignment="0" applyProtection="0"/>
    <xf numFmtId="0" fontId="69" fillId="38" borderId="32" applyNumberFormat="0" applyAlignment="0" applyProtection="0"/>
    <xf numFmtId="0" fontId="69" fillId="38" borderId="32" applyNumberFormat="0" applyAlignment="0" applyProtection="0"/>
    <xf numFmtId="177" fontId="80" fillId="0" borderId="31" applyFill="0" applyProtection="0"/>
    <xf numFmtId="0" fontId="77" fillId="0" borderId="36">
      <alignment horizontal="left" vertical="center"/>
    </xf>
    <xf numFmtId="0" fontId="62" fillId="65" borderId="32" applyNumberFormat="0" applyAlignment="0" applyProtection="0"/>
    <xf numFmtId="0" fontId="62" fillId="65" borderId="32" applyNumberFormat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3" fillId="65" borderId="34" applyNumberFormat="0" applyAlignment="0" applyProtection="0"/>
    <xf numFmtId="0" fontId="73" fillId="65" borderId="34" applyNumberFormat="0" applyAlignment="0" applyProtection="0"/>
    <xf numFmtId="0" fontId="59" fillId="75" borderId="33" applyNumberFormat="0" applyFont="0" applyAlignment="0" applyProtection="0"/>
    <xf numFmtId="0" fontId="59" fillId="75" borderId="33" applyNumberFormat="0" applyFont="0" applyAlignment="0" applyProtection="0"/>
    <xf numFmtId="0" fontId="69" fillId="38" borderId="32" applyNumberFormat="0" applyAlignment="0" applyProtection="0"/>
    <xf numFmtId="0" fontId="69" fillId="38" borderId="32" applyNumberFormat="0" applyAlignment="0" applyProtection="0"/>
    <xf numFmtId="177" fontId="80" fillId="0" borderId="31" applyFill="0" applyProtection="0"/>
    <xf numFmtId="0" fontId="77" fillId="0" borderId="30">
      <alignment horizontal="left" vertical="center"/>
    </xf>
    <xf numFmtId="0" fontId="62" fillId="65" borderId="32" applyNumberFormat="0" applyAlignment="0" applyProtection="0"/>
    <xf numFmtId="0" fontId="62" fillId="65" borderId="32" applyNumberFormat="0" applyAlignment="0" applyProtection="0"/>
    <xf numFmtId="0" fontId="62" fillId="65" borderId="38" applyNumberFormat="0" applyAlignment="0" applyProtection="0"/>
    <xf numFmtId="0" fontId="62" fillId="65" borderId="38" applyNumberFormat="0" applyAlignment="0" applyProtection="0"/>
    <xf numFmtId="0" fontId="77" fillId="0" borderId="42">
      <alignment horizontal="left" vertical="center"/>
    </xf>
    <xf numFmtId="0" fontId="73" fillId="65" borderId="40" applyNumberFormat="0" applyAlignment="0" applyProtection="0"/>
    <xf numFmtId="0" fontId="75" fillId="0" borderId="41" applyNumberFormat="0" applyFill="0" applyAlignment="0" applyProtection="0"/>
    <xf numFmtId="0" fontId="69" fillId="38" borderId="38" applyNumberFormat="0" applyAlignment="0" applyProtection="0"/>
    <xf numFmtId="0" fontId="75" fillId="0" borderId="41" applyNumberFormat="0" applyFill="0" applyAlignment="0" applyProtection="0"/>
    <xf numFmtId="0" fontId="62" fillId="65" borderId="44" applyNumberFormat="0" applyAlignment="0" applyProtection="0"/>
    <xf numFmtId="0" fontId="62" fillId="65" borderId="44" applyNumberFormat="0" applyAlignment="0" applyProtection="0"/>
    <xf numFmtId="0" fontId="69" fillId="38" borderId="44" applyNumberFormat="0" applyAlignment="0" applyProtection="0"/>
    <xf numFmtId="0" fontId="69" fillId="38" borderId="44" applyNumberFormat="0" applyAlignment="0" applyProtection="0"/>
    <xf numFmtId="0" fontId="59" fillId="75" borderId="45" applyNumberFormat="0" applyFont="0" applyAlignment="0" applyProtection="0"/>
    <xf numFmtId="0" fontId="59" fillId="75" borderId="45" applyNumberFormat="0" applyFont="0" applyAlignment="0" applyProtection="0"/>
    <xf numFmtId="0" fontId="73" fillId="65" borderId="46" applyNumberFormat="0" applyAlignment="0" applyProtection="0"/>
    <xf numFmtId="0" fontId="73" fillId="65" borderId="46" applyNumberFormat="0" applyAlignment="0" applyProtection="0"/>
    <xf numFmtId="0" fontId="75" fillId="0" borderId="47" applyNumberFormat="0" applyFill="0" applyAlignment="0" applyProtection="0"/>
    <xf numFmtId="0" fontId="75" fillId="0" borderId="47" applyNumberFormat="0" applyFill="0" applyAlignment="0" applyProtection="0"/>
    <xf numFmtId="0" fontId="75" fillId="0" borderId="47" applyNumberFormat="0" applyFill="0" applyAlignment="0" applyProtection="0"/>
    <xf numFmtId="0" fontId="75" fillId="0" borderId="47" applyNumberFormat="0" applyFill="0" applyAlignment="0" applyProtection="0"/>
    <xf numFmtId="0" fontId="73" fillId="65" borderId="46" applyNumberFormat="0" applyAlignment="0" applyProtection="0"/>
    <xf numFmtId="0" fontId="59" fillId="75" borderId="45" applyNumberFormat="0" applyFont="0" applyAlignment="0" applyProtection="0"/>
    <xf numFmtId="0" fontId="73" fillId="65" borderId="46" applyNumberFormat="0" applyAlignment="0" applyProtection="0"/>
    <xf numFmtId="0" fontId="59" fillId="75" borderId="45" applyNumberFormat="0" applyFont="0" applyAlignment="0" applyProtection="0"/>
    <xf numFmtId="0" fontId="69" fillId="38" borderId="44" applyNumberFormat="0" applyAlignment="0" applyProtection="0"/>
    <xf numFmtId="0" fontId="69" fillId="38" borderId="44" applyNumberFormat="0" applyAlignment="0" applyProtection="0"/>
    <xf numFmtId="0" fontId="77" fillId="0" borderId="48">
      <alignment horizontal="left" vertical="center"/>
    </xf>
    <xf numFmtId="0" fontId="62" fillId="65" borderId="44" applyNumberFormat="0" applyAlignment="0" applyProtection="0"/>
    <xf numFmtId="0" fontId="62" fillId="65" borderId="44" applyNumberFormat="0" applyAlignment="0" applyProtection="0"/>
    <xf numFmtId="0" fontId="75" fillId="0" borderId="47" applyNumberFormat="0" applyFill="0" applyAlignment="0" applyProtection="0"/>
    <xf numFmtId="0" fontId="75" fillId="0" borderId="47" applyNumberFormat="0" applyFill="0" applyAlignment="0" applyProtection="0"/>
    <xf numFmtId="0" fontId="73" fillId="65" borderId="46" applyNumberFormat="0" applyAlignment="0" applyProtection="0"/>
    <xf numFmtId="0" fontId="73" fillId="65" borderId="46" applyNumberFormat="0" applyAlignment="0" applyProtection="0"/>
    <xf numFmtId="0" fontId="59" fillId="75" borderId="45" applyNumberFormat="0" applyFont="0" applyAlignment="0" applyProtection="0"/>
    <xf numFmtId="0" fontId="59" fillId="75" borderId="45" applyNumberFormat="0" applyFont="0" applyAlignment="0" applyProtection="0"/>
    <xf numFmtId="0" fontId="69" fillId="38" borderId="44" applyNumberFormat="0" applyAlignment="0" applyProtection="0"/>
    <xf numFmtId="0" fontId="69" fillId="38" borderId="44" applyNumberFormat="0" applyAlignment="0" applyProtection="0"/>
    <xf numFmtId="0" fontId="77" fillId="0" borderId="48">
      <alignment horizontal="left" vertical="center"/>
    </xf>
    <xf numFmtId="0" fontId="62" fillId="65" borderId="44" applyNumberFormat="0" applyAlignment="0" applyProtection="0"/>
    <xf numFmtId="0" fontId="62" fillId="65" borderId="44" applyNumberFormat="0" applyAlignment="0" applyProtection="0"/>
    <xf numFmtId="0" fontId="75" fillId="0" borderId="47" applyNumberFormat="0" applyFill="0" applyAlignment="0" applyProtection="0"/>
    <xf numFmtId="0" fontId="75" fillId="0" borderId="47" applyNumberFormat="0" applyFill="0" applyAlignment="0" applyProtection="0"/>
    <xf numFmtId="0" fontId="73" fillId="65" borderId="46" applyNumberFormat="0" applyAlignment="0" applyProtection="0"/>
    <xf numFmtId="0" fontId="73" fillId="65" borderId="46" applyNumberFormat="0" applyAlignment="0" applyProtection="0"/>
    <xf numFmtId="0" fontId="59" fillId="75" borderId="45" applyNumberFormat="0" applyFont="0" applyAlignment="0" applyProtection="0"/>
    <xf numFmtId="0" fontId="59" fillId="75" borderId="45" applyNumberFormat="0" applyFont="0" applyAlignment="0" applyProtection="0"/>
    <xf numFmtId="0" fontId="69" fillId="38" borderId="44" applyNumberFormat="0" applyAlignment="0" applyProtection="0"/>
    <xf numFmtId="0" fontId="69" fillId="38" borderId="44" applyNumberFormat="0" applyAlignment="0" applyProtection="0"/>
    <xf numFmtId="0" fontId="62" fillId="65" borderId="44" applyNumberFormat="0" applyAlignment="0" applyProtection="0"/>
    <xf numFmtId="0" fontId="62" fillId="65" borderId="44" applyNumberFormat="0" applyAlignment="0" applyProtection="0"/>
    <xf numFmtId="0" fontId="75" fillId="0" borderId="59" applyNumberFormat="0" applyFill="0" applyAlignment="0" applyProtection="0"/>
    <xf numFmtId="177" fontId="80" fillId="0" borderId="55" applyFill="0" applyProtection="0"/>
    <xf numFmtId="0" fontId="77" fillId="0" borderId="54">
      <alignment horizontal="left" vertical="center"/>
    </xf>
    <xf numFmtId="0" fontId="75" fillId="0" borderId="59" applyNumberFormat="0" applyFill="0" applyAlignment="0" applyProtection="0"/>
    <xf numFmtId="0" fontId="77" fillId="0" borderId="54">
      <alignment horizontal="left" vertical="center"/>
    </xf>
    <xf numFmtId="177" fontId="80" fillId="0" borderId="55" applyFill="0" applyProtection="0"/>
    <xf numFmtId="0" fontId="69" fillId="38" borderId="56" applyNumberFormat="0" applyAlignment="0" applyProtection="0"/>
    <xf numFmtId="0" fontId="59" fillId="75" borderId="57" applyNumberFormat="0" applyFont="0" applyAlignment="0" applyProtection="0"/>
    <xf numFmtId="0" fontId="59" fillId="75" borderId="57" applyNumberFormat="0" applyFont="0" applyAlignment="0" applyProtection="0"/>
    <xf numFmtId="0" fontId="73" fillId="65" borderId="58" applyNumberFormat="0" applyAlignment="0" applyProtection="0"/>
    <xf numFmtId="0" fontId="73" fillId="65" borderId="58" applyNumberFormat="0" applyAlignment="0" applyProtection="0"/>
    <xf numFmtId="0" fontId="62" fillId="65" borderId="56" applyNumberFormat="0" applyAlignment="0" applyProtection="0"/>
    <xf numFmtId="0" fontId="77" fillId="0" borderId="60">
      <alignment horizontal="left" vertical="center"/>
    </xf>
    <xf numFmtId="0" fontId="59" fillId="75" borderId="57" applyNumberFormat="0" applyFont="0" applyAlignment="0" applyProtection="0"/>
    <xf numFmtId="0" fontId="73" fillId="65" borderId="58" applyNumberFormat="0" applyAlignment="0" applyProtection="0"/>
    <xf numFmtId="0" fontId="73" fillId="65" borderId="58" applyNumberFormat="0" applyAlignment="0" applyProtection="0"/>
    <xf numFmtId="0" fontId="75" fillId="0" borderId="59" applyNumberFormat="0" applyFill="0" applyAlignment="0" applyProtection="0"/>
    <xf numFmtId="0" fontId="62" fillId="65" borderId="50" applyNumberFormat="0" applyAlignment="0" applyProtection="0"/>
    <xf numFmtId="0" fontId="62" fillId="65" borderId="50" applyNumberFormat="0" applyAlignment="0" applyProtection="0"/>
    <xf numFmtId="0" fontId="59" fillId="75" borderId="57" applyNumberFormat="0" applyFont="0" applyAlignment="0" applyProtection="0"/>
    <xf numFmtId="0" fontId="69" fillId="38" borderId="56" applyNumberFormat="0" applyAlignment="0" applyProtection="0"/>
    <xf numFmtId="177" fontId="80" fillId="0" borderId="49" applyFill="0" applyProtection="0"/>
    <xf numFmtId="0" fontId="75" fillId="0" borderId="59" applyNumberFormat="0" applyFill="0" applyAlignment="0" applyProtection="0"/>
    <xf numFmtId="0" fontId="73" fillId="65" borderId="58" applyNumberFormat="0" applyAlignment="0" applyProtection="0"/>
    <xf numFmtId="0" fontId="59" fillId="75" borderId="57" applyNumberFormat="0" applyFont="0" applyAlignment="0" applyProtection="0"/>
    <xf numFmtId="0" fontId="73" fillId="65" borderId="58" applyNumberFormat="0" applyAlignment="0" applyProtection="0"/>
    <xf numFmtId="0" fontId="69" fillId="38" borderId="50" applyNumberFormat="0" applyAlignment="0" applyProtection="0"/>
    <xf numFmtId="0" fontId="69" fillId="38" borderId="50" applyNumberFormat="0" applyAlignment="0" applyProtection="0"/>
    <xf numFmtId="0" fontId="69" fillId="38" borderId="56" applyNumberFormat="0" applyAlignment="0" applyProtection="0"/>
    <xf numFmtId="177" fontId="80" fillId="0" borderId="55" applyFill="0" applyProtection="0"/>
    <xf numFmtId="0" fontId="59" fillId="75" borderId="51" applyNumberFormat="0" applyFont="0" applyAlignment="0" applyProtection="0"/>
    <xf numFmtId="0" fontId="59" fillId="75" borderId="51" applyNumberFormat="0" applyFont="0" applyAlignment="0" applyProtection="0"/>
    <xf numFmtId="0" fontId="73" fillId="65" borderId="52" applyNumberFormat="0" applyAlignment="0" applyProtection="0"/>
    <xf numFmtId="0" fontId="73" fillId="65" borderId="52" applyNumberFormat="0" applyAlignment="0" applyProtection="0"/>
    <xf numFmtId="0" fontId="77" fillId="0" borderId="60">
      <alignment horizontal="left" vertical="center"/>
    </xf>
    <xf numFmtId="0" fontId="75" fillId="0" borderId="53" applyNumberFormat="0" applyFill="0" applyAlignment="0" applyProtection="0"/>
    <xf numFmtId="0" fontId="75" fillId="0" borderId="53" applyNumberFormat="0" applyFill="0" applyAlignment="0" applyProtection="0"/>
    <xf numFmtId="0" fontId="77" fillId="0" borderId="60">
      <alignment horizontal="left" vertical="center"/>
    </xf>
    <xf numFmtId="177" fontId="80" fillId="0" borderId="61" applyFill="0" applyProtection="0"/>
    <xf numFmtId="0" fontId="75" fillId="0" borderId="53" applyNumberFormat="0" applyFill="0" applyAlignment="0" applyProtection="0"/>
    <xf numFmtId="0" fontId="75" fillId="0" borderId="53" applyNumberFormat="0" applyFill="0" applyAlignment="0" applyProtection="0"/>
    <xf numFmtId="0" fontId="73" fillId="65" borderId="52" applyNumberFormat="0" applyAlignment="0" applyProtection="0"/>
    <xf numFmtId="0" fontId="59" fillId="75" borderId="51" applyNumberFormat="0" applyFont="0" applyAlignment="0" applyProtection="0"/>
    <xf numFmtId="0" fontId="73" fillId="65" borderId="52" applyNumberFormat="0" applyAlignment="0" applyProtection="0"/>
    <xf numFmtId="0" fontId="59" fillId="75" borderId="51" applyNumberFormat="0" applyFont="0" applyAlignment="0" applyProtection="0"/>
    <xf numFmtId="0" fontId="69" fillId="38" borderId="50" applyNumberFormat="0" applyAlignment="0" applyProtection="0"/>
    <xf numFmtId="0" fontId="69" fillId="38" borderId="50" applyNumberFormat="0" applyAlignment="0" applyProtection="0"/>
    <xf numFmtId="0" fontId="77" fillId="0" borderId="48">
      <alignment horizontal="left" vertical="center"/>
    </xf>
    <xf numFmtId="177" fontId="80" fillId="0" borderId="49" applyFill="0" applyProtection="0"/>
    <xf numFmtId="0" fontId="77" fillId="0" borderId="54">
      <alignment horizontal="left" vertical="center"/>
    </xf>
    <xf numFmtId="0" fontId="62" fillId="65" borderId="50" applyNumberFormat="0" applyAlignment="0" applyProtection="0"/>
    <xf numFmtId="0" fontId="62" fillId="65" borderId="50" applyNumberFormat="0" applyAlignment="0" applyProtection="0"/>
    <xf numFmtId="177" fontId="80" fillId="0" borderId="61" applyFill="0" applyProtection="0"/>
    <xf numFmtId="0" fontId="69" fillId="38" borderId="56" applyNumberFormat="0" applyAlignment="0" applyProtection="0"/>
    <xf numFmtId="0" fontId="62" fillId="65" borderId="56" applyNumberFormat="0" applyAlignment="0" applyProtection="0"/>
    <xf numFmtId="0" fontId="59" fillId="75" borderId="57" applyNumberFormat="0" applyFont="0" applyAlignment="0" applyProtection="0"/>
    <xf numFmtId="177" fontId="80" fillId="0" borderId="61" applyFill="0" applyProtection="0"/>
    <xf numFmtId="0" fontId="59" fillId="75" borderId="57" applyNumberFormat="0" applyFont="0" applyAlignment="0" applyProtection="0"/>
    <xf numFmtId="0" fontId="69" fillId="38" borderId="56" applyNumberFormat="0" applyAlignment="0" applyProtection="0"/>
    <xf numFmtId="0" fontId="62" fillId="65" borderId="56" applyNumberFormat="0" applyAlignment="0" applyProtection="0"/>
    <xf numFmtId="0" fontId="62" fillId="65" borderId="56" applyNumberFormat="0" applyAlignment="0" applyProtection="0"/>
    <xf numFmtId="0" fontId="75" fillId="0" borderId="59" applyNumberFormat="0" applyFill="0" applyAlignment="0" applyProtection="0"/>
    <xf numFmtId="177" fontId="80" fillId="0" borderId="55" applyFill="0" applyProtection="0"/>
    <xf numFmtId="0" fontId="69" fillId="38" borderId="56" applyNumberFormat="0" applyAlignment="0" applyProtection="0"/>
    <xf numFmtId="0" fontId="69" fillId="38" borderId="56" applyNumberFormat="0" applyAlignment="0" applyProtection="0"/>
    <xf numFmtId="0" fontId="75" fillId="0" borderId="59" applyNumberFormat="0" applyFill="0" applyAlignment="0" applyProtection="0"/>
    <xf numFmtId="0" fontId="62" fillId="65" borderId="56" applyNumberFormat="0" applyAlignment="0" applyProtection="0"/>
    <xf numFmtId="0" fontId="59" fillId="75" borderId="57" applyNumberFormat="0" applyFont="0" applyAlignment="0" applyProtection="0"/>
    <xf numFmtId="0" fontId="62" fillId="65" borderId="56" applyNumberFormat="0" applyAlignment="0" applyProtection="0"/>
    <xf numFmtId="177" fontId="80" fillId="0" borderId="61" applyFill="0" applyProtection="0"/>
    <xf numFmtId="0" fontId="73" fillId="65" borderId="58" applyNumberFormat="0" applyAlignment="0" applyProtection="0"/>
    <xf numFmtId="0" fontId="75" fillId="0" borderId="53" applyNumberFormat="0" applyFill="0" applyAlignment="0" applyProtection="0"/>
    <xf numFmtId="0" fontId="75" fillId="0" borderId="53" applyNumberFormat="0" applyFill="0" applyAlignment="0" applyProtection="0"/>
    <xf numFmtId="0" fontId="73" fillId="65" borderId="52" applyNumberFormat="0" applyAlignment="0" applyProtection="0"/>
    <xf numFmtId="0" fontId="73" fillId="65" borderId="52" applyNumberFormat="0" applyAlignment="0" applyProtection="0"/>
    <xf numFmtId="0" fontId="59" fillId="75" borderId="51" applyNumberFormat="0" applyFont="0" applyAlignment="0" applyProtection="0"/>
    <xf numFmtId="0" fontId="59" fillId="75" borderId="51" applyNumberFormat="0" applyFont="0" applyAlignment="0" applyProtection="0"/>
    <xf numFmtId="0" fontId="69" fillId="38" borderId="50" applyNumberFormat="0" applyAlignment="0" applyProtection="0"/>
    <xf numFmtId="0" fontId="69" fillId="38" borderId="50" applyNumberFormat="0" applyAlignment="0" applyProtection="0"/>
    <xf numFmtId="177" fontId="80" fillId="0" borderId="49" applyFill="0" applyProtection="0"/>
    <xf numFmtId="0" fontId="77" fillId="0" borderId="54">
      <alignment horizontal="left" vertical="center"/>
    </xf>
    <xf numFmtId="0" fontId="62" fillId="65" borderId="50" applyNumberFormat="0" applyAlignment="0" applyProtection="0"/>
    <xf numFmtId="0" fontId="62" fillId="65" borderId="50" applyNumberFormat="0" applyAlignment="0" applyProtection="0"/>
    <xf numFmtId="0" fontId="75" fillId="0" borderId="53" applyNumberFormat="0" applyFill="0" applyAlignment="0" applyProtection="0"/>
    <xf numFmtId="0" fontId="75" fillId="0" borderId="53" applyNumberFormat="0" applyFill="0" applyAlignment="0" applyProtection="0"/>
    <xf numFmtId="0" fontId="73" fillId="65" borderId="52" applyNumberFormat="0" applyAlignment="0" applyProtection="0"/>
    <xf numFmtId="0" fontId="73" fillId="65" borderId="52" applyNumberFormat="0" applyAlignment="0" applyProtection="0"/>
    <xf numFmtId="0" fontId="59" fillId="75" borderId="51" applyNumberFormat="0" applyFont="0" applyAlignment="0" applyProtection="0"/>
    <xf numFmtId="0" fontId="59" fillId="75" borderId="51" applyNumberFormat="0" applyFont="0" applyAlignment="0" applyProtection="0"/>
    <xf numFmtId="0" fontId="69" fillId="38" borderId="50" applyNumberFormat="0" applyAlignment="0" applyProtection="0"/>
    <xf numFmtId="0" fontId="69" fillId="38" borderId="50" applyNumberFormat="0" applyAlignment="0" applyProtection="0"/>
    <xf numFmtId="177" fontId="80" fillId="0" borderId="49" applyFill="0" applyProtection="0"/>
    <xf numFmtId="0" fontId="77" fillId="0" borderId="48">
      <alignment horizontal="left" vertical="center"/>
    </xf>
    <xf numFmtId="0" fontId="62" fillId="65" borderId="50" applyNumberFormat="0" applyAlignment="0" applyProtection="0"/>
    <xf numFmtId="0" fontId="62" fillId="65" borderId="50" applyNumberFormat="0" applyAlignment="0" applyProtection="0"/>
    <xf numFmtId="0" fontId="62" fillId="65" borderId="56" applyNumberFormat="0" applyAlignment="0" applyProtection="0"/>
    <xf numFmtId="0" fontId="62" fillId="65" borderId="56" applyNumberFormat="0" applyAlignment="0" applyProtection="0"/>
    <xf numFmtId="0" fontId="77" fillId="0" borderId="60">
      <alignment horizontal="left" vertical="center"/>
    </xf>
    <xf numFmtId="0" fontId="73" fillId="65" borderId="58" applyNumberFormat="0" applyAlignment="0" applyProtection="0"/>
    <xf numFmtId="0" fontId="75" fillId="0" borderId="59" applyNumberFormat="0" applyFill="0" applyAlignment="0" applyProtection="0"/>
    <xf numFmtId="0" fontId="69" fillId="38" borderId="56" applyNumberFormat="0" applyAlignment="0" applyProtection="0"/>
    <xf numFmtId="0" fontId="75" fillId="0" borderId="59" applyNumberFormat="0" applyFill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166" fontId="3" fillId="0" borderId="0" xfId="2" applyNumberFormat="1" applyFont="1" applyFill="1" applyAlignment="1">
      <alignment vertical="top"/>
    </xf>
    <xf numFmtId="0" fontId="2" fillId="0" borderId="0" xfId="0" applyFont="1" applyAlignment="1">
      <alignment vertical="top"/>
    </xf>
    <xf numFmtId="164" fontId="3" fillId="0" borderId="0" xfId="2" applyNumberFormat="1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3" fillId="0" borderId="0" xfId="2" applyFont="1" applyFill="1" applyAlignment="1">
      <alignment horizontal="center" vertical="top"/>
    </xf>
    <xf numFmtId="165" fontId="3" fillId="0" borderId="0" xfId="2" applyFont="1" applyFill="1" applyAlignment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0" borderId="0" xfId="2" applyNumberFormat="1" applyFont="1" applyFill="1" applyAlignment="1">
      <alignment vertical="top"/>
    </xf>
    <xf numFmtId="166" fontId="3" fillId="0" borderId="0" xfId="1136" applyNumberFormat="1" applyFont="1" applyFill="1" applyBorder="1" applyAlignment="1">
      <alignment vertical="top"/>
    </xf>
    <xf numFmtId="165" fontId="3" fillId="0" borderId="0" xfId="1136" applyFont="1" applyFill="1" applyBorder="1" applyAlignment="1">
      <alignment vertical="top"/>
    </xf>
    <xf numFmtId="166" fontId="3" fillId="0" borderId="0" xfId="1139" applyNumberFormat="1" applyFont="1" applyFill="1" applyBorder="1" applyAlignment="1">
      <alignment vertical="top"/>
    </xf>
    <xf numFmtId="164" fontId="3" fillId="0" borderId="0" xfId="1136" applyNumberFormat="1" applyFont="1" applyFill="1" applyBorder="1" applyAlignment="1">
      <alignment vertical="top"/>
    </xf>
    <xf numFmtId="164" fontId="3" fillId="0" borderId="0" xfId="1139" applyNumberFormat="1" applyFont="1" applyFill="1" applyBorder="1" applyAlignment="1">
      <alignment vertical="top"/>
    </xf>
    <xf numFmtId="164" fontId="3" fillId="0" borderId="0" xfId="2" applyNumberFormat="1" applyFont="1" applyFill="1" applyBorder="1" applyAlignment="1">
      <alignment horizontal="right" vertical="top" wrapText="1"/>
    </xf>
    <xf numFmtId="164" fontId="3" fillId="0" borderId="1" xfId="2" applyNumberFormat="1" applyFont="1" applyFill="1" applyBorder="1" applyAlignment="1">
      <alignment horizontal="right" vertical="top" wrapText="1"/>
    </xf>
    <xf numFmtId="166" fontId="3" fillId="0" borderId="0" xfId="2" applyNumberFormat="1" applyFont="1" applyFill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vertical="top"/>
    </xf>
    <xf numFmtId="0" fontId="2" fillId="0" borderId="0" xfId="0" quotePrefix="1" applyFont="1" applyAlignment="1">
      <alignment vertical="top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3" fillId="0" borderId="0" xfId="0" quotePrefix="1" applyNumberFormat="1" applyFont="1" applyAlignment="1">
      <alignment vertical="top"/>
    </xf>
    <xf numFmtId="164" fontId="3" fillId="0" borderId="2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vertical="top"/>
    </xf>
    <xf numFmtId="0" fontId="3" fillId="0" borderId="0" xfId="1174" applyFont="1" applyAlignment="1">
      <alignment horizontal="left" vertical="top"/>
    </xf>
    <xf numFmtId="3" fontId="3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64" fontId="3" fillId="0" borderId="1" xfId="1179" applyNumberFormat="1" applyFont="1" applyBorder="1" applyAlignment="1">
      <alignment horizontal="right" vertical="top"/>
    </xf>
    <xf numFmtId="164" fontId="3" fillId="0" borderId="30" xfId="0" applyNumberFormat="1" applyFont="1" applyBorder="1" applyAlignment="1">
      <alignment horizontal="right" vertical="top"/>
    </xf>
    <xf numFmtId="37" fontId="3" fillId="0" borderId="0" xfId="0" quotePrefix="1" applyNumberFormat="1" applyFont="1" applyAlignment="1">
      <alignment horizontal="left" vertical="top"/>
    </xf>
    <xf numFmtId="49" fontId="122" fillId="0" borderId="0" xfId="1075" applyNumberFormat="1" applyFont="1" applyAlignment="1">
      <alignment vertical="top"/>
    </xf>
    <xf numFmtId="164" fontId="3" fillId="0" borderId="4" xfId="0" applyNumberFormat="1" applyFont="1" applyBorder="1" applyAlignment="1">
      <alignment horizontal="right" vertical="top"/>
    </xf>
    <xf numFmtId="164" fontId="123" fillId="0" borderId="0" xfId="0" applyNumberFormat="1" applyFont="1" applyAlignment="1">
      <alignment horizontal="right" vertical="top"/>
    </xf>
    <xf numFmtId="0" fontId="123" fillId="0" borderId="0" xfId="0" applyFont="1" applyAlignment="1">
      <alignment horizontal="right" vertical="top"/>
    </xf>
    <xf numFmtId="164" fontId="123" fillId="0" borderId="0" xfId="0" applyNumberFormat="1" applyFont="1" applyAlignment="1">
      <alignment vertical="top"/>
    </xf>
    <xf numFmtId="164" fontId="123" fillId="0" borderId="4" xfId="0" applyNumberFormat="1" applyFont="1" applyBorder="1" applyAlignment="1">
      <alignment horizontal="right" vertical="top"/>
    </xf>
    <xf numFmtId="169" fontId="123" fillId="0" borderId="0" xfId="0" applyNumberFormat="1" applyFont="1" applyAlignment="1">
      <alignment vertical="top"/>
    </xf>
    <xf numFmtId="164" fontId="123" fillId="0" borderId="1" xfId="0" applyNumberFormat="1" applyFont="1" applyBorder="1" applyAlignment="1">
      <alignment horizontal="right" vertical="top"/>
    </xf>
    <xf numFmtId="164" fontId="123" fillId="0" borderId="3" xfId="0" applyNumberFormat="1" applyFont="1" applyBorder="1" applyAlignment="1">
      <alignment horizontal="right" vertical="top"/>
    </xf>
    <xf numFmtId="164" fontId="122" fillId="0" borderId="0" xfId="0" applyNumberFormat="1" applyFont="1" applyAlignment="1">
      <alignment vertical="top"/>
    </xf>
    <xf numFmtId="164" fontId="122" fillId="0" borderId="0" xfId="0" applyNumberFormat="1" applyFont="1" applyAlignment="1">
      <alignment horizontal="right" vertical="top"/>
    </xf>
    <xf numFmtId="182" fontId="3" fillId="0" borderId="4" xfId="0" applyNumberFormat="1" applyFont="1" applyBorder="1" applyAlignment="1">
      <alignment vertical="top"/>
    </xf>
    <xf numFmtId="182" fontId="3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164" fontId="3" fillId="0" borderId="2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3" fillId="0" borderId="4" xfId="1135" applyNumberFormat="1" applyFont="1" applyBorder="1" applyAlignment="1">
      <alignment vertical="top"/>
    </xf>
    <xf numFmtId="164" fontId="3" fillId="0" borderId="4" xfId="1133" applyNumberFormat="1" applyFont="1" applyBorder="1" applyAlignment="1">
      <alignment vertical="top"/>
    </xf>
    <xf numFmtId="164" fontId="3" fillId="0" borderId="4" xfId="0" applyNumberFormat="1" applyFont="1" applyBorder="1" applyAlignment="1">
      <alignment vertical="top"/>
    </xf>
    <xf numFmtId="0" fontId="3" fillId="0" borderId="0" xfId="0" quotePrefix="1" applyFont="1" applyAlignment="1">
      <alignment horizontal="center" vertical="top"/>
    </xf>
    <xf numFmtId="38" fontId="2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164" fontId="3" fillId="0" borderId="1" xfId="1142" applyNumberFormat="1" applyFont="1" applyFill="1" applyBorder="1" applyAlignment="1">
      <alignment vertical="top"/>
    </xf>
    <xf numFmtId="164" fontId="3" fillId="0" borderId="0" xfId="2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181" fontId="3" fillId="0" borderId="0" xfId="1197" applyNumberFormat="1" applyFont="1" applyAlignment="1">
      <alignment vertical="top"/>
    </xf>
    <xf numFmtId="181" fontId="3" fillId="0" borderId="0" xfId="1191" applyNumberFormat="1" applyFont="1" applyAlignment="1">
      <alignment vertical="top"/>
    </xf>
    <xf numFmtId="166" fontId="3" fillId="0" borderId="1" xfId="1136" applyNumberFormat="1" applyFont="1" applyFill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81" fontId="3" fillId="0" borderId="0" xfId="1137" applyNumberFormat="1" applyFont="1" applyAlignment="1">
      <alignment vertical="top"/>
    </xf>
    <xf numFmtId="164" fontId="3" fillId="0" borderId="0" xfId="1137" applyNumberFormat="1" applyFont="1" applyAlignment="1">
      <alignment vertical="top"/>
    </xf>
    <xf numFmtId="164" fontId="3" fillId="0" borderId="1" xfId="1145" applyNumberFormat="1" applyFont="1" applyBorder="1" applyAlignment="1">
      <alignment vertical="top"/>
    </xf>
    <xf numFmtId="166" fontId="3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2" applyFont="1" applyAlignment="1">
      <alignment vertical="top"/>
    </xf>
    <xf numFmtId="164" fontId="3" fillId="0" borderId="0" xfId="1179" applyNumberFormat="1" applyFont="1" applyAlignment="1">
      <alignment horizontal="right" vertical="top"/>
    </xf>
    <xf numFmtId="164" fontId="3" fillId="76" borderId="0" xfId="2" applyNumberFormat="1" applyFont="1" applyFill="1" applyBorder="1" applyAlignment="1">
      <alignment horizontal="right" vertical="top" wrapText="1"/>
    </xf>
    <xf numFmtId="164" fontId="3" fillId="76" borderId="0" xfId="0" applyNumberFormat="1" applyFont="1" applyFill="1" applyAlignment="1">
      <alignment horizontal="right" vertical="top"/>
    </xf>
    <xf numFmtId="166" fontId="3" fillId="0" borderId="0" xfId="2" applyNumberFormat="1" applyFont="1" applyAlignment="1">
      <alignment vertical="top"/>
    </xf>
    <xf numFmtId="164" fontId="3" fillId="0" borderId="54" xfId="0" applyNumberFormat="1" applyFont="1" applyBorder="1" applyAlignment="1">
      <alignment horizontal="right" vertical="top"/>
    </xf>
    <xf numFmtId="176" fontId="3" fillId="0" borderId="0" xfId="1445" applyNumberFormat="1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446">
    <cellStyle name="20% - Accent1 10" xfId="747"/>
    <cellStyle name="20% - Accent1 2" xfId="71"/>
    <cellStyle name="20% - Accent1 2 2" xfId="72"/>
    <cellStyle name="20% - Accent1 2 3" xfId="73"/>
    <cellStyle name="20% - Accent1 2 4" xfId="693"/>
    <cellStyle name="20% - Accent1 3" xfId="74"/>
    <cellStyle name="20% - Accent1 3 2" xfId="75"/>
    <cellStyle name="20% - Accent1 3 3" xfId="76"/>
    <cellStyle name="20% - Accent1 4" xfId="77"/>
    <cellStyle name="20% - Accent1 4 2" xfId="748"/>
    <cellStyle name="20% - Accent1 5" xfId="70"/>
    <cellStyle name="20% - Accent1 5 2" xfId="749"/>
    <cellStyle name="20% - Accent1 6" xfId="750"/>
    <cellStyle name="20% - Accent1 7" xfId="751"/>
    <cellStyle name="20% - Accent1 8" xfId="752"/>
    <cellStyle name="20% - Accent1 9" xfId="753"/>
    <cellStyle name="20% - Accent2 10" xfId="754"/>
    <cellStyle name="20% - Accent2 2" xfId="79"/>
    <cellStyle name="20% - Accent2 2 2" xfId="80"/>
    <cellStyle name="20% - Accent2 2 3" xfId="81"/>
    <cellStyle name="20% - Accent2 2 4" xfId="694"/>
    <cellStyle name="20% - Accent2 3" xfId="82"/>
    <cellStyle name="20% - Accent2 3 2" xfId="83"/>
    <cellStyle name="20% - Accent2 3 3" xfId="84"/>
    <cellStyle name="20% - Accent2 4" xfId="85"/>
    <cellStyle name="20% - Accent2 4 2" xfId="755"/>
    <cellStyle name="20% - Accent2 5" xfId="78"/>
    <cellStyle name="20% - Accent2 5 2" xfId="756"/>
    <cellStyle name="20% - Accent2 6" xfId="757"/>
    <cellStyle name="20% - Accent2 7" xfId="758"/>
    <cellStyle name="20% - Accent2 8" xfId="759"/>
    <cellStyle name="20% - Accent2 9" xfId="760"/>
    <cellStyle name="20% - Accent3 10" xfId="761"/>
    <cellStyle name="20% - Accent3 2" xfId="87"/>
    <cellStyle name="20% - Accent3 2 2" xfId="88"/>
    <cellStyle name="20% - Accent3 2 3" xfId="89"/>
    <cellStyle name="20% - Accent3 2 4" xfId="695"/>
    <cellStyle name="20% - Accent3 3" xfId="90"/>
    <cellStyle name="20% - Accent3 3 2" xfId="91"/>
    <cellStyle name="20% - Accent3 3 3" xfId="92"/>
    <cellStyle name="20% - Accent3 4" xfId="93"/>
    <cellStyle name="20% - Accent3 4 2" xfId="762"/>
    <cellStyle name="20% - Accent3 5" xfId="86"/>
    <cellStyle name="20% - Accent3 5 2" xfId="763"/>
    <cellStyle name="20% - Accent3 6" xfId="764"/>
    <cellStyle name="20% - Accent3 7" xfId="765"/>
    <cellStyle name="20% - Accent3 8" xfId="766"/>
    <cellStyle name="20% - Accent3 9" xfId="767"/>
    <cellStyle name="20% - Accent4 10" xfId="768"/>
    <cellStyle name="20% - Accent4 2" xfId="95"/>
    <cellStyle name="20% - Accent4 2 2" xfId="96"/>
    <cellStyle name="20% - Accent4 2 3" xfId="97"/>
    <cellStyle name="20% - Accent4 2 4" xfId="696"/>
    <cellStyle name="20% - Accent4 3" xfId="98"/>
    <cellStyle name="20% - Accent4 3 2" xfId="99"/>
    <cellStyle name="20% - Accent4 3 3" xfId="100"/>
    <cellStyle name="20% - Accent4 4" xfId="101"/>
    <cellStyle name="20% - Accent4 4 2" xfId="769"/>
    <cellStyle name="20% - Accent4 5" xfId="94"/>
    <cellStyle name="20% - Accent4 5 2" xfId="770"/>
    <cellStyle name="20% - Accent4 6" xfId="771"/>
    <cellStyle name="20% - Accent4 7" xfId="772"/>
    <cellStyle name="20% - Accent4 8" xfId="773"/>
    <cellStyle name="20% - Accent4 9" xfId="774"/>
    <cellStyle name="20% - Accent5 10" xfId="775"/>
    <cellStyle name="20% - Accent5 2" xfId="103"/>
    <cellStyle name="20% - Accent5 2 2" xfId="104"/>
    <cellStyle name="20% - Accent5 2 3" xfId="105"/>
    <cellStyle name="20% - Accent5 2 4" xfId="697"/>
    <cellStyle name="20% - Accent5 3" xfId="106"/>
    <cellStyle name="20% - Accent5 3 2" xfId="107"/>
    <cellStyle name="20% - Accent5 3 3" xfId="108"/>
    <cellStyle name="20% - Accent5 4" xfId="109"/>
    <cellStyle name="20% - Accent5 4 2" xfId="776"/>
    <cellStyle name="20% - Accent5 5" xfId="102"/>
    <cellStyle name="20% - Accent5 5 2" xfId="777"/>
    <cellStyle name="20% - Accent5 6" xfId="778"/>
    <cellStyle name="20% - Accent5 7" xfId="779"/>
    <cellStyle name="20% - Accent5 8" xfId="780"/>
    <cellStyle name="20% - Accent5 9" xfId="781"/>
    <cellStyle name="20% - Accent6 10" xfId="782"/>
    <cellStyle name="20% - Accent6 2" xfId="111"/>
    <cellStyle name="20% - Accent6 2 2" xfId="112"/>
    <cellStyle name="20% - Accent6 2 3" xfId="113"/>
    <cellStyle name="20% - Accent6 2 4" xfId="698"/>
    <cellStyle name="20% - Accent6 3" xfId="114"/>
    <cellStyle name="20% - Accent6 3 2" xfId="115"/>
    <cellStyle name="20% - Accent6 3 3" xfId="116"/>
    <cellStyle name="20% - Accent6 4" xfId="117"/>
    <cellStyle name="20% - Accent6 4 2" xfId="783"/>
    <cellStyle name="20% - Accent6 5" xfId="110"/>
    <cellStyle name="20% - Accent6 5 2" xfId="784"/>
    <cellStyle name="20% - Accent6 6" xfId="785"/>
    <cellStyle name="20% - Accent6 7" xfId="786"/>
    <cellStyle name="20% - Accent6 8" xfId="787"/>
    <cellStyle name="20% - Accent6 9" xfId="788"/>
    <cellStyle name="40% - Accent1 10" xfId="789"/>
    <cellStyle name="40% - Accent1 2" xfId="119"/>
    <cellStyle name="40% - Accent1 2 2" xfId="120"/>
    <cellStyle name="40% - Accent1 2 3" xfId="121"/>
    <cellStyle name="40% - Accent1 2 4" xfId="699"/>
    <cellStyle name="40% - Accent1 3" xfId="122"/>
    <cellStyle name="40% - Accent1 3 2" xfId="123"/>
    <cellStyle name="40% - Accent1 3 3" xfId="124"/>
    <cellStyle name="40% - Accent1 4" xfId="125"/>
    <cellStyle name="40% - Accent1 4 2" xfId="790"/>
    <cellStyle name="40% - Accent1 5" xfId="118"/>
    <cellStyle name="40% - Accent1 5 2" xfId="791"/>
    <cellStyle name="40% - Accent1 6" xfId="792"/>
    <cellStyle name="40% - Accent1 7" xfId="793"/>
    <cellStyle name="40% - Accent1 8" xfId="794"/>
    <cellStyle name="40% - Accent1 9" xfId="795"/>
    <cellStyle name="40% - Accent2 10" xfId="796"/>
    <cellStyle name="40% - Accent2 2" xfId="127"/>
    <cellStyle name="40% - Accent2 2 2" xfId="128"/>
    <cellStyle name="40% - Accent2 2 3" xfId="129"/>
    <cellStyle name="40% - Accent2 2 4" xfId="700"/>
    <cellStyle name="40% - Accent2 3" xfId="130"/>
    <cellStyle name="40% - Accent2 3 2" xfId="131"/>
    <cellStyle name="40% - Accent2 3 3" xfId="132"/>
    <cellStyle name="40% - Accent2 4" xfId="133"/>
    <cellStyle name="40% - Accent2 4 2" xfId="797"/>
    <cellStyle name="40% - Accent2 5" xfId="126"/>
    <cellStyle name="40% - Accent2 5 2" xfId="798"/>
    <cellStyle name="40% - Accent2 6" xfId="799"/>
    <cellStyle name="40% - Accent2 7" xfId="800"/>
    <cellStyle name="40% - Accent2 8" xfId="801"/>
    <cellStyle name="40% - Accent2 9" xfId="802"/>
    <cellStyle name="40% - Accent3 10" xfId="803"/>
    <cellStyle name="40% - Accent3 2" xfId="135"/>
    <cellStyle name="40% - Accent3 2 2" xfId="136"/>
    <cellStyle name="40% - Accent3 2 3" xfId="137"/>
    <cellStyle name="40% - Accent3 2 4" xfId="701"/>
    <cellStyle name="40% - Accent3 3" xfId="138"/>
    <cellStyle name="40% - Accent3 3 2" xfId="139"/>
    <cellStyle name="40% - Accent3 3 3" xfId="140"/>
    <cellStyle name="40% - Accent3 4" xfId="141"/>
    <cellStyle name="40% - Accent3 4 2" xfId="804"/>
    <cellStyle name="40% - Accent3 5" xfId="134"/>
    <cellStyle name="40% - Accent3 5 2" xfId="805"/>
    <cellStyle name="40% - Accent3 6" xfId="806"/>
    <cellStyle name="40% - Accent3 7" xfId="807"/>
    <cellStyle name="40% - Accent3 8" xfId="808"/>
    <cellStyle name="40% - Accent3 9" xfId="809"/>
    <cellStyle name="40% - Accent4 10" xfId="810"/>
    <cellStyle name="40% - Accent4 2" xfId="143"/>
    <cellStyle name="40% - Accent4 2 2" xfId="144"/>
    <cellStyle name="40% - Accent4 2 3" xfId="145"/>
    <cellStyle name="40% - Accent4 2 4" xfId="702"/>
    <cellStyle name="40% - Accent4 3" xfId="146"/>
    <cellStyle name="40% - Accent4 3 2" xfId="147"/>
    <cellStyle name="40% - Accent4 3 3" xfId="148"/>
    <cellStyle name="40% - Accent4 4" xfId="149"/>
    <cellStyle name="40% - Accent4 4 2" xfId="811"/>
    <cellStyle name="40% - Accent4 5" xfId="142"/>
    <cellStyle name="40% - Accent4 5 2" xfId="812"/>
    <cellStyle name="40% - Accent4 6" xfId="813"/>
    <cellStyle name="40% - Accent4 7" xfId="814"/>
    <cellStyle name="40% - Accent4 8" xfId="815"/>
    <cellStyle name="40% - Accent4 9" xfId="816"/>
    <cellStyle name="40% - Accent5 10" xfId="817"/>
    <cellStyle name="40% - Accent5 2" xfId="151"/>
    <cellStyle name="40% - Accent5 2 2" xfId="152"/>
    <cellStyle name="40% - Accent5 2 3" xfId="153"/>
    <cellStyle name="40% - Accent5 2 4" xfId="703"/>
    <cellStyle name="40% - Accent5 3" xfId="154"/>
    <cellStyle name="40% - Accent5 3 2" xfId="155"/>
    <cellStyle name="40% - Accent5 3 3" xfId="156"/>
    <cellStyle name="40% - Accent5 4" xfId="157"/>
    <cellStyle name="40% - Accent5 4 2" xfId="818"/>
    <cellStyle name="40% - Accent5 5" xfId="150"/>
    <cellStyle name="40% - Accent5 5 2" xfId="819"/>
    <cellStyle name="40% - Accent5 6" xfId="820"/>
    <cellStyle name="40% - Accent5 7" xfId="821"/>
    <cellStyle name="40% - Accent5 8" xfId="822"/>
    <cellStyle name="40% - Accent5 9" xfId="823"/>
    <cellStyle name="40% - Accent6 10" xfId="824"/>
    <cellStyle name="40% - Accent6 2" xfId="159"/>
    <cellStyle name="40% - Accent6 2 2" xfId="160"/>
    <cellStyle name="40% - Accent6 2 3" xfId="161"/>
    <cellStyle name="40% - Accent6 2 4" xfId="704"/>
    <cellStyle name="40% - Accent6 3" xfId="162"/>
    <cellStyle name="40% - Accent6 3 2" xfId="163"/>
    <cellStyle name="40% - Accent6 3 3" xfId="164"/>
    <cellStyle name="40% - Accent6 4" xfId="165"/>
    <cellStyle name="40% - Accent6 4 2" xfId="825"/>
    <cellStyle name="40% - Accent6 5" xfId="158"/>
    <cellStyle name="40% - Accent6 5 2" xfId="826"/>
    <cellStyle name="40% - Accent6 6" xfId="827"/>
    <cellStyle name="40% - Accent6 7" xfId="828"/>
    <cellStyle name="40% - Accent6 8" xfId="829"/>
    <cellStyle name="40% - Accent6 9" xfId="830"/>
    <cellStyle name="60% - Accent1 2" xfId="167"/>
    <cellStyle name="60% - Accent1 2 2" xfId="168"/>
    <cellStyle name="60% - Accent1 2 3" xfId="169"/>
    <cellStyle name="60% - Accent1 2 4" xfId="966"/>
    <cellStyle name="60% - Accent1 3" xfId="170"/>
    <cellStyle name="60% - Accent1 3 2" xfId="171"/>
    <cellStyle name="60% - Accent1 3 3" xfId="172"/>
    <cellStyle name="60% - Accent1 4" xfId="166"/>
    <cellStyle name="60% - Accent2 2" xfId="174"/>
    <cellStyle name="60% - Accent2 2 2" xfId="175"/>
    <cellStyle name="60% - Accent2 2 3" xfId="176"/>
    <cellStyle name="60% - Accent2 2 4" xfId="969"/>
    <cellStyle name="60% - Accent2 3" xfId="177"/>
    <cellStyle name="60% - Accent2 3 2" xfId="178"/>
    <cellStyle name="60% - Accent2 3 3" xfId="179"/>
    <cellStyle name="60% - Accent2 4" xfId="173"/>
    <cellStyle name="60% - Accent3 2" xfId="181"/>
    <cellStyle name="60% - Accent3 2 2" xfId="182"/>
    <cellStyle name="60% - Accent3 2 3" xfId="183"/>
    <cellStyle name="60% - Accent3 2 4" xfId="965"/>
    <cellStyle name="60% - Accent3 3" xfId="184"/>
    <cellStyle name="60% - Accent3 3 2" xfId="185"/>
    <cellStyle name="60% - Accent3 3 3" xfId="186"/>
    <cellStyle name="60% - Accent3 4" xfId="180"/>
    <cellStyle name="60% - Accent4 2" xfId="188"/>
    <cellStyle name="60% - Accent4 2 2" xfId="189"/>
    <cellStyle name="60% - Accent4 2 3" xfId="190"/>
    <cellStyle name="60% - Accent4 2 4" xfId="971"/>
    <cellStyle name="60% - Accent4 3" xfId="191"/>
    <cellStyle name="60% - Accent4 3 2" xfId="192"/>
    <cellStyle name="60% - Accent4 3 3" xfId="193"/>
    <cellStyle name="60% - Accent4 4" xfId="187"/>
    <cellStyle name="60% - Accent5 2" xfId="195"/>
    <cellStyle name="60% - Accent5 2 2" xfId="196"/>
    <cellStyle name="60% - Accent5 2 3" xfId="197"/>
    <cellStyle name="60% - Accent5 2 4" xfId="972"/>
    <cellStyle name="60% - Accent5 3" xfId="198"/>
    <cellStyle name="60% - Accent5 3 2" xfId="199"/>
    <cellStyle name="60% - Accent5 3 3" xfId="200"/>
    <cellStyle name="60% - Accent5 4" xfId="194"/>
    <cellStyle name="60% - Accent6 2" xfId="202"/>
    <cellStyle name="60% - Accent6 2 2" xfId="203"/>
    <cellStyle name="60% - Accent6 2 3" xfId="204"/>
    <cellStyle name="60% - Accent6 2 4" xfId="973"/>
    <cellStyle name="60% - Accent6 3" xfId="205"/>
    <cellStyle name="60% - Accent6 3 2" xfId="206"/>
    <cellStyle name="60% - Accent6 3 3" xfId="207"/>
    <cellStyle name="60% - Accent6 4" xfId="201"/>
    <cellStyle name="75" xfId="208"/>
    <cellStyle name="Accent1 - 20%" xfId="210"/>
    <cellStyle name="Accent1 - 40%" xfId="211"/>
    <cellStyle name="Accent1 - 60%" xfId="212"/>
    <cellStyle name="Accent1 2" xfId="213"/>
    <cellStyle name="Accent1 2 2" xfId="214"/>
    <cellStyle name="Accent1 2 3" xfId="215"/>
    <cellStyle name="Accent1 2 4" xfId="974"/>
    <cellStyle name="Accent1 3" xfId="216"/>
    <cellStyle name="Accent1 3 2" xfId="217"/>
    <cellStyle name="Accent1 3 3" xfId="218"/>
    <cellStyle name="Accent1 4" xfId="209"/>
    <cellStyle name="Accent1 5" xfId="958"/>
    <cellStyle name="Accent1 6" xfId="1036"/>
    <cellStyle name="Accent1 7" xfId="1056"/>
    <cellStyle name="Accent2 - 20%" xfId="220"/>
    <cellStyle name="Accent2 - 40%" xfId="221"/>
    <cellStyle name="Accent2 - 60%" xfId="222"/>
    <cellStyle name="Accent2 2" xfId="223"/>
    <cellStyle name="Accent2 2 2" xfId="224"/>
    <cellStyle name="Accent2 2 3" xfId="225"/>
    <cellStyle name="Accent2 2 4" xfId="975"/>
    <cellStyle name="Accent2 3" xfId="226"/>
    <cellStyle name="Accent2 3 2" xfId="227"/>
    <cellStyle name="Accent2 3 3" xfId="228"/>
    <cellStyle name="Accent2 4" xfId="219"/>
    <cellStyle name="Accent2 5" xfId="959"/>
    <cellStyle name="Accent2 6" xfId="1037"/>
    <cellStyle name="Accent2 7" xfId="1055"/>
    <cellStyle name="Accent3 - 20%" xfId="230"/>
    <cellStyle name="Accent3 - 40%" xfId="231"/>
    <cellStyle name="Accent3 - 60%" xfId="232"/>
    <cellStyle name="Accent3 2" xfId="233"/>
    <cellStyle name="Accent3 2 2" xfId="234"/>
    <cellStyle name="Accent3 2 3" xfId="235"/>
    <cellStyle name="Accent3 2 4" xfId="976"/>
    <cellStyle name="Accent3 3" xfId="236"/>
    <cellStyle name="Accent3 3 2" xfId="237"/>
    <cellStyle name="Accent3 3 3" xfId="238"/>
    <cellStyle name="Accent3 4" xfId="229"/>
    <cellStyle name="Accent3 5" xfId="960"/>
    <cellStyle name="Accent3 6" xfId="1038"/>
    <cellStyle name="Accent3 7" xfId="1054"/>
    <cellStyle name="Accent4 - 20%" xfId="240"/>
    <cellStyle name="Accent4 - 40%" xfId="241"/>
    <cellStyle name="Accent4 - 60%" xfId="242"/>
    <cellStyle name="Accent4 2" xfId="243"/>
    <cellStyle name="Accent4 2 2" xfId="244"/>
    <cellStyle name="Accent4 2 3" xfId="245"/>
    <cellStyle name="Accent4 2 4" xfId="977"/>
    <cellStyle name="Accent4 3" xfId="246"/>
    <cellStyle name="Accent4 3 2" xfId="247"/>
    <cellStyle name="Accent4 3 3" xfId="248"/>
    <cellStyle name="Accent4 4" xfId="239"/>
    <cellStyle name="Accent4 5" xfId="961"/>
    <cellStyle name="Accent4 6" xfId="1039"/>
    <cellStyle name="Accent4 7" xfId="1053"/>
    <cellStyle name="Accent5 - 20%" xfId="250"/>
    <cellStyle name="Accent5 - 40%" xfId="251"/>
    <cellStyle name="Accent5 - 60%" xfId="252"/>
    <cellStyle name="Accent5 2" xfId="253"/>
    <cellStyle name="Accent5 2 2" xfId="254"/>
    <cellStyle name="Accent5 2 3" xfId="255"/>
    <cellStyle name="Accent5 2 4" xfId="978"/>
    <cellStyle name="Accent5 3" xfId="256"/>
    <cellStyle name="Accent5 3 2" xfId="257"/>
    <cellStyle name="Accent5 3 3" xfId="258"/>
    <cellStyle name="Accent5 4" xfId="249"/>
    <cellStyle name="Accent5 5" xfId="962"/>
    <cellStyle name="Accent5 6" xfId="1040"/>
    <cellStyle name="Accent5 7" xfId="1052"/>
    <cellStyle name="Accent6 - 20%" xfId="260"/>
    <cellStyle name="Accent6 - 40%" xfId="261"/>
    <cellStyle name="Accent6 - 60%" xfId="262"/>
    <cellStyle name="Accent6 2" xfId="263"/>
    <cellStyle name="Accent6 2 2" xfId="264"/>
    <cellStyle name="Accent6 2 3" xfId="265"/>
    <cellStyle name="Accent6 2 4" xfId="979"/>
    <cellStyle name="Accent6 3" xfId="266"/>
    <cellStyle name="Accent6 3 2" xfId="267"/>
    <cellStyle name="Accent6 3 3" xfId="268"/>
    <cellStyle name="Accent6 4" xfId="259"/>
    <cellStyle name="Accent6 5" xfId="963"/>
    <cellStyle name="Accent6 6" xfId="1041"/>
    <cellStyle name="Accent6 7" xfId="1051"/>
    <cellStyle name="Bad 2" xfId="270"/>
    <cellStyle name="Bad 2 2" xfId="271"/>
    <cellStyle name="Bad 2 3" xfId="272"/>
    <cellStyle name="Bad 2 4" xfId="980"/>
    <cellStyle name="Bad 3" xfId="273"/>
    <cellStyle name="Bad 3 2" xfId="274"/>
    <cellStyle name="Bad 3 3" xfId="275"/>
    <cellStyle name="Bad 4" xfId="269"/>
    <cellStyle name="Body" xfId="276"/>
    <cellStyle name="Calculation 2" xfId="278"/>
    <cellStyle name="Calculation 2 2" xfId="279"/>
    <cellStyle name="Calculation 2 2 2" xfId="1050"/>
    <cellStyle name="Calculation 2 2 2 2" xfId="1072"/>
    <cellStyle name="Calculation 2 2 2 2 2" xfId="1293"/>
    <cellStyle name="Calculation 2 2 2 2 2 2" xfId="1437"/>
    <cellStyle name="Calculation 2 2 2 2 3" xfId="1258"/>
    <cellStyle name="Calculation 2 2 2 2 3 2" xfId="1402"/>
    <cellStyle name="Calculation 2 2 2 2 4" xfId="1342"/>
    <cellStyle name="Calculation 2 2 2 3" xfId="1281"/>
    <cellStyle name="Calculation 2 2 2 3 2" xfId="1425"/>
    <cellStyle name="Calculation 2 2 2 4" xfId="1253"/>
    <cellStyle name="Calculation 2 2 2 4 2" xfId="1397"/>
    <cellStyle name="Calculation 2 2 2 5" xfId="1332"/>
    <cellStyle name="Calculation 2 2 3" xfId="671"/>
    <cellStyle name="Calculation 2 2 3 2" xfId="1250"/>
    <cellStyle name="Calculation 2 2 3 2 2" xfId="1394"/>
    <cellStyle name="Calculation 2 2 3 3" xfId="1295"/>
    <cellStyle name="Calculation 2 2 3 3 2" xfId="1439"/>
    <cellStyle name="Calculation 2 2 3 4" xfId="1321"/>
    <cellStyle name="Calculation 2 2 4" xfId="1216"/>
    <cellStyle name="Calculation 2 2 4 2" xfId="1360"/>
    <cellStyle name="Calculation 2 2 5" xfId="1265"/>
    <cellStyle name="Calculation 2 2 5 2" xfId="1409"/>
    <cellStyle name="Calculation 2 2 6" xfId="1301"/>
    <cellStyle name="Calculation 2 3" xfId="280"/>
    <cellStyle name="Calculation 2 4" xfId="981"/>
    <cellStyle name="Calculation 3" xfId="281"/>
    <cellStyle name="Calculation 3 2" xfId="282"/>
    <cellStyle name="Calculation 3 2 2" xfId="1049"/>
    <cellStyle name="Calculation 3 2 2 2" xfId="1071"/>
    <cellStyle name="Calculation 3 2 2 2 2" xfId="1292"/>
    <cellStyle name="Calculation 3 2 2 2 2 2" xfId="1436"/>
    <cellStyle name="Calculation 3 2 2 2 3" xfId="1259"/>
    <cellStyle name="Calculation 3 2 2 2 3 2" xfId="1403"/>
    <cellStyle name="Calculation 3 2 2 2 4" xfId="1341"/>
    <cellStyle name="Calculation 3 2 2 3" xfId="1280"/>
    <cellStyle name="Calculation 3 2 2 3 2" xfId="1424"/>
    <cellStyle name="Calculation 3 2 2 4" xfId="1210"/>
    <cellStyle name="Calculation 3 2 2 4 2" xfId="1354"/>
    <cellStyle name="Calculation 3 2 2 5" xfId="1331"/>
    <cellStyle name="Calculation 3 2 3" xfId="670"/>
    <cellStyle name="Calculation 3 2 3 2" xfId="1249"/>
    <cellStyle name="Calculation 3 2 3 2 2" xfId="1393"/>
    <cellStyle name="Calculation 3 2 3 3" xfId="1294"/>
    <cellStyle name="Calculation 3 2 3 3 2" xfId="1438"/>
    <cellStyle name="Calculation 3 2 3 4" xfId="1320"/>
    <cellStyle name="Calculation 3 2 4" xfId="1217"/>
    <cellStyle name="Calculation 3 2 4 2" xfId="1361"/>
    <cellStyle name="Calculation 3 2 5" xfId="1267"/>
    <cellStyle name="Calculation 3 2 5 2" xfId="1411"/>
    <cellStyle name="Calculation 3 2 6" xfId="1302"/>
    <cellStyle name="Calculation 3 3" xfId="283"/>
    <cellStyle name="Calculation 4" xfId="277"/>
    <cellStyle name="Check Cell 2" xfId="285"/>
    <cellStyle name="Check Cell 2 2" xfId="286"/>
    <cellStyle name="Check Cell 2 3" xfId="287"/>
    <cellStyle name="Check Cell 2 4" xfId="982"/>
    <cellStyle name="Check Cell 3" xfId="288"/>
    <cellStyle name="Check Cell 3 2" xfId="289"/>
    <cellStyle name="Check Cell 3 3" xfId="290"/>
    <cellStyle name="Check Cell 4" xfId="284"/>
    <cellStyle name="Comma" xfId="2" builtinId="3"/>
    <cellStyle name="Comma [0] 2" xfId="57"/>
    <cellStyle name="Comma 10" xfId="30"/>
    <cellStyle name="Comma 10 2" xfId="831"/>
    <cellStyle name="Comma 10 3" xfId="9"/>
    <cellStyle name="Comma 10 4" xfId="1022"/>
    <cellStyle name="Comma 10 5" xfId="292"/>
    <cellStyle name="Comma 100" xfId="1190"/>
    <cellStyle name="Comma 101" xfId="1196"/>
    <cellStyle name="Comma 102" xfId="1189"/>
    <cellStyle name="Comma 11" xfId="66"/>
    <cellStyle name="Comma 11 2" xfId="832"/>
    <cellStyle name="Comma 11 3" xfId="705"/>
    <cellStyle name="Comma 11 4" xfId="293"/>
    <cellStyle name="Comma 12" xfId="294"/>
    <cellStyle name="Comma 12 2" xfId="692"/>
    <cellStyle name="Comma 13" xfId="295"/>
    <cellStyle name="Comma 13 2" xfId="688"/>
    <cellStyle name="Comma 13 3" xfId="1025"/>
    <cellStyle name="Comma 14" xfId="296"/>
    <cellStyle name="Comma 14 2" xfId="834"/>
    <cellStyle name="Comma 14 3" xfId="833"/>
    <cellStyle name="Comma 15" xfId="297"/>
    <cellStyle name="Comma 15 2" xfId="298"/>
    <cellStyle name="Comma 15 3" xfId="11"/>
    <cellStyle name="Comma 15 4" xfId="835"/>
    <cellStyle name="Comma 16" xfId="299"/>
    <cellStyle name="Comma 16 2" xfId="300"/>
    <cellStyle name="Comma 16 3" xfId="836"/>
    <cellStyle name="Comma 17" xfId="301"/>
    <cellStyle name="Comma 17 2" xfId="837"/>
    <cellStyle name="Comma 18" xfId="302"/>
    <cellStyle name="Comma 18 2" xfId="303"/>
    <cellStyle name="Comma 18 2 2" xfId="304"/>
    <cellStyle name="Comma 18 3" xfId="305"/>
    <cellStyle name="Comma 18 4" xfId="968"/>
    <cellStyle name="Comma 19" xfId="306"/>
    <cellStyle name="Comma 19 2" xfId="307"/>
    <cellStyle name="Comma 2" xfId="13"/>
    <cellStyle name="Comma 2 10" xfId="309"/>
    <cellStyle name="Comma 2 11" xfId="689"/>
    <cellStyle name="Comma 2 12" xfId="743"/>
    <cellStyle name="Comma 2 13" xfId="15"/>
    <cellStyle name="Comma 2 13 2" xfId="651"/>
    <cellStyle name="Comma 2 14" xfId="68"/>
    <cellStyle name="Comma 2 14 3" xfId="25"/>
    <cellStyle name="Comma 2 2" xfId="10"/>
    <cellStyle name="Comma 2 2 2" xfId="310"/>
    <cellStyle name="Comma 2 2 3" xfId="5"/>
    <cellStyle name="Comma 2 2 3 2" xfId="707"/>
    <cellStyle name="Comma 2 2 4" xfId="708"/>
    <cellStyle name="Comma 2 2 5" xfId="706"/>
    <cellStyle name="Comma 2 2 6" xfId="997"/>
    <cellStyle name="Comma 2 3" xfId="32"/>
    <cellStyle name="Comma 2 3 2" xfId="312"/>
    <cellStyle name="Comma 2 3 3" xfId="313"/>
    <cellStyle name="Comma 2 3 4" xfId="1012"/>
    <cellStyle name="Comma 2 3 5" xfId="311"/>
    <cellStyle name="Comma 2 4" xfId="7"/>
    <cellStyle name="Comma 2 4 2" xfId="314"/>
    <cellStyle name="Comma 2 4 3" xfId="709"/>
    <cellStyle name="Comma 2 5" xfId="308"/>
    <cellStyle name="Comma 2 5 2" xfId="710"/>
    <cellStyle name="Comma 2 5 3" xfId="683"/>
    <cellStyle name="Comma 2 6" xfId="711"/>
    <cellStyle name="Comma 2 7" xfId="712"/>
    <cellStyle name="Comma 2 8" xfId="713"/>
    <cellStyle name="Comma 2 9" xfId="838"/>
    <cellStyle name="Comma 20" xfId="315"/>
    <cellStyle name="Comma 21" xfId="316"/>
    <cellStyle name="Comma 22" xfId="317"/>
    <cellStyle name="Comma 23" xfId="318"/>
    <cellStyle name="Comma 24" xfId="319"/>
    <cellStyle name="Comma 25" xfId="320"/>
    <cellStyle name="Comma 26" xfId="321"/>
    <cellStyle name="Comma 26 2" xfId="322"/>
    <cellStyle name="Comma 27" xfId="22"/>
    <cellStyle name="Comma 27 2" xfId="324"/>
    <cellStyle name="Comma 27 3" xfId="323"/>
    <cellStyle name="Comma 28" xfId="325"/>
    <cellStyle name="Comma 28 2" xfId="326"/>
    <cellStyle name="Comma 29" xfId="327"/>
    <cellStyle name="Comma 29 2" xfId="328"/>
    <cellStyle name="Comma 3" xfId="28"/>
    <cellStyle name="Comma 3 2" xfId="63"/>
    <cellStyle name="Comma 3 2 2" xfId="331"/>
    <cellStyle name="Comma 3 2 3" xfId="839"/>
    <cellStyle name="Comma 3 2 4" xfId="330"/>
    <cellStyle name="Comma 3 3" xfId="332"/>
    <cellStyle name="Comma 3 3 2" xfId="840"/>
    <cellStyle name="Comma 3 4" xfId="333"/>
    <cellStyle name="Comma 3 4 2" xfId="334"/>
    <cellStyle name="Comma 3 4 2 2" xfId="335"/>
    <cellStyle name="Comma 3 4 3" xfId="336"/>
    <cellStyle name="Comma 3 5" xfId="337"/>
    <cellStyle name="Comma 3 6" xfId="685"/>
    <cellStyle name="Comma 3 7" xfId="665"/>
    <cellStyle name="Comma 3 8" xfId="653"/>
    <cellStyle name="Comma 3 9" xfId="329"/>
    <cellStyle name="Comma 3_Book2" xfId="338"/>
    <cellStyle name="Comma 30" xfId="339"/>
    <cellStyle name="Comma 30 2" xfId="340"/>
    <cellStyle name="Comma 31" xfId="341"/>
    <cellStyle name="Comma 32" xfId="342"/>
    <cellStyle name="Comma 33" xfId="343"/>
    <cellStyle name="Comma 34" xfId="344"/>
    <cellStyle name="Comma 35" xfId="345"/>
    <cellStyle name="Comma 36" xfId="346"/>
    <cellStyle name="Comma 37" xfId="347"/>
    <cellStyle name="Comma 38" xfId="291"/>
    <cellStyle name="Comma 38 2" xfId="678"/>
    <cellStyle name="Comma 39" xfId="663"/>
    <cellStyle name="Comma 4" xfId="31"/>
    <cellStyle name="Comma 4 10" xfId="348"/>
    <cellStyle name="Comma 4 2" xfId="53"/>
    <cellStyle name="Comma 4 2 2" xfId="350"/>
    <cellStyle name="Comma 4 2 3" xfId="715"/>
    <cellStyle name="Comma 4 2 4" xfId="349"/>
    <cellStyle name="Comma 4 2 5" xfId="26"/>
    <cellStyle name="Comma 4 3" xfId="351"/>
    <cellStyle name="Comma 4 3 2" xfId="716"/>
    <cellStyle name="Comma 4 4" xfId="352"/>
    <cellStyle name="Comma 4 4 2" xfId="967"/>
    <cellStyle name="Comma 4 5" xfId="682"/>
    <cellStyle name="Comma 4 6" xfId="668"/>
    <cellStyle name="Comma 4 7" xfId="714"/>
    <cellStyle name="Comma 4 8" xfId="998"/>
    <cellStyle name="Comma 4 9" xfId="650"/>
    <cellStyle name="Comma 40" xfId="23"/>
    <cellStyle name="Comma 41" xfId="1076"/>
    <cellStyle name="Comma 42" xfId="1080"/>
    <cellStyle name="Comma 43" xfId="1085"/>
    <cellStyle name="Comma 44" xfId="1079"/>
    <cellStyle name="Comma 45" xfId="1087"/>
    <cellStyle name="Comma 46" xfId="1074"/>
    <cellStyle name="Comma 47" xfId="34"/>
    <cellStyle name="Comma 48" xfId="1088"/>
    <cellStyle name="Comma 49" xfId="1090"/>
    <cellStyle name="Comma 5" xfId="40"/>
    <cellStyle name="Comma 5 2" xfId="354"/>
    <cellStyle name="Comma 5 2 2" xfId="718"/>
    <cellStyle name="Comma 5 3" xfId="355"/>
    <cellStyle name="Comma 5 4" xfId="717"/>
    <cellStyle name="Comma 5 5" xfId="1011"/>
    <cellStyle name="Comma 5 6" xfId="353"/>
    <cellStyle name="Comma 50" xfId="1092"/>
    <cellStyle name="Comma 51" xfId="1094"/>
    <cellStyle name="Comma 52" xfId="1096"/>
    <cellStyle name="Comma 53" xfId="1098"/>
    <cellStyle name="Comma 54" xfId="1100"/>
    <cellStyle name="Comma 55" xfId="1102"/>
    <cellStyle name="Comma 56" xfId="1104"/>
    <cellStyle name="Comma 57" xfId="1106"/>
    <cellStyle name="Comma 58" xfId="1108"/>
    <cellStyle name="Comma 59" xfId="1110"/>
    <cellStyle name="Comma 6" xfId="58"/>
    <cellStyle name="Comma 6 2" xfId="357"/>
    <cellStyle name="Comma 6 2 2" xfId="970"/>
    <cellStyle name="Comma 6 2 3" xfId="1019"/>
    <cellStyle name="Comma 6 3" xfId="358"/>
    <cellStyle name="Comma 6 4" xfId="719"/>
    <cellStyle name="Comma 6 5" xfId="1015"/>
    <cellStyle name="Comma 6 6" xfId="356"/>
    <cellStyle name="Comma 60" xfId="1112"/>
    <cellStyle name="Comma 61" xfId="1114"/>
    <cellStyle name="Comma 62" xfId="1116"/>
    <cellStyle name="Comma 63" xfId="1118"/>
    <cellStyle name="Comma 64" xfId="1120"/>
    <cellStyle name="Comma 65" xfId="1122"/>
    <cellStyle name="Comma 66" xfId="1124"/>
    <cellStyle name="Comma 67" xfId="1126"/>
    <cellStyle name="Comma 68" xfId="1128"/>
    <cellStyle name="Comma 69" xfId="1130"/>
    <cellStyle name="Comma 7" xfId="59"/>
    <cellStyle name="Comma 7 2" xfId="360"/>
    <cellStyle name="Comma 7 2 2" xfId="841"/>
    <cellStyle name="Comma 7 3" xfId="720"/>
    <cellStyle name="Comma 7 4" xfId="359"/>
    <cellStyle name="Comma 70" xfId="1132"/>
    <cellStyle name="Comma 71" xfId="1134"/>
    <cellStyle name="Comma 72" xfId="1136"/>
    <cellStyle name="Comma 73" xfId="1139"/>
    <cellStyle name="Comma 74" xfId="1141"/>
    <cellStyle name="Comma 75" xfId="1142"/>
    <cellStyle name="Comma 76" xfId="1144"/>
    <cellStyle name="Comma 77" xfId="1146"/>
    <cellStyle name="Comma 78" xfId="1149"/>
    <cellStyle name="Comma 79" xfId="1151"/>
    <cellStyle name="Comma 8" xfId="60"/>
    <cellStyle name="Comma 8 2" xfId="362"/>
    <cellStyle name="Comma 8 3" xfId="721"/>
    <cellStyle name="Comma 8 4" xfId="1027"/>
    <cellStyle name="Comma 8 5" xfId="361"/>
    <cellStyle name="Comma 80" xfId="1152"/>
    <cellStyle name="Comma 81" xfId="1154"/>
    <cellStyle name="Comma 82" xfId="1156"/>
    <cellStyle name="Comma 83" xfId="1160"/>
    <cellStyle name="Comma 84" xfId="1159"/>
    <cellStyle name="Comma 85" xfId="1162"/>
    <cellStyle name="Comma 86" xfId="1164"/>
    <cellStyle name="Comma 87" xfId="1166"/>
    <cellStyle name="Comma 88" xfId="1168"/>
    <cellStyle name="Comma 89" xfId="1171"/>
    <cellStyle name="Comma 9" xfId="61"/>
    <cellStyle name="Comma 9 2" xfId="364"/>
    <cellStyle name="Comma 9 3" xfId="722"/>
    <cellStyle name="Comma 9 4" xfId="363"/>
    <cellStyle name="Comma 90" xfId="1172"/>
    <cellStyle name="Comma 91" xfId="1178"/>
    <cellStyle name="Comma 92" xfId="1184"/>
    <cellStyle name="Comma 93" xfId="1182"/>
    <cellStyle name="Comma 94" xfId="1176"/>
    <cellStyle name="Comma 95" xfId="1175"/>
    <cellStyle name="Comma 96" xfId="1183"/>
    <cellStyle name="Comma 97" xfId="1194"/>
    <cellStyle name="Comma 98" xfId="1193"/>
    <cellStyle name="Comma 99" xfId="1198"/>
    <cellStyle name="comma zerodec" xfId="365"/>
    <cellStyle name="Currency 2" xfId="366"/>
    <cellStyle name="Currency1" xfId="367"/>
    <cellStyle name="Debit" xfId="368"/>
    <cellStyle name="Debit subtotal" xfId="369"/>
    <cellStyle name="Debit subtotal 2" xfId="1045"/>
    <cellStyle name="Debit subtotal 2 2" xfId="1068"/>
    <cellStyle name="Debit subtotal 2 2 2" xfId="1290"/>
    <cellStyle name="Debit subtotal 2 2 2 2" xfId="1434"/>
    <cellStyle name="Debit subtotal 2 2 3" xfId="1204"/>
    <cellStyle name="Debit subtotal 2 2 3 2" xfId="1348"/>
    <cellStyle name="Debit subtotal 2 2 4" xfId="1268"/>
    <cellStyle name="Debit subtotal 2 2 4 2" xfId="1412"/>
    <cellStyle name="Debit subtotal 2 3" xfId="1278"/>
    <cellStyle name="Debit subtotal 2 3 2" xfId="1422"/>
    <cellStyle name="Debit subtotal 2 4" xfId="1261"/>
    <cellStyle name="Debit subtotal 2 4 2" xfId="1405"/>
    <cellStyle name="Debit subtotal 2 5" xfId="1255"/>
    <cellStyle name="Debit subtotal 2 5 2" xfId="1399"/>
    <cellStyle name="Debit subtotal 3" xfId="667"/>
    <cellStyle name="Debit subtotal 3 2" xfId="1247"/>
    <cellStyle name="Debit subtotal 3 2 2" xfId="1391"/>
    <cellStyle name="Debit subtotal 3 3" xfId="1200"/>
    <cellStyle name="Debit subtotal 3 3 2" xfId="1344"/>
    <cellStyle name="Debit subtotal 3 4" xfId="1237"/>
    <cellStyle name="Debit subtotal 3 4 2" xfId="1381"/>
    <cellStyle name="Debit subtotal 4" xfId="1220"/>
    <cellStyle name="Debit subtotal 4 2" xfId="1364"/>
    <cellStyle name="Debit subtotal 5" xfId="1228"/>
    <cellStyle name="Debit subtotal 5 2" xfId="1372"/>
    <cellStyle name="Debit subtotal 6" xfId="1251"/>
    <cellStyle name="Debit subtotal 6 2" xfId="1395"/>
    <cellStyle name="Debit Total" xfId="370"/>
    <cellStyle name="Debit Total 2" xfId="666"/>
    <cellStyle name="Dollar (zero dec)" xfId="371"/>
    <cellStyle name="E&amp;Y House" xfId="18"/>
    <cellStyle name="E&amp;Y House 2" xfId="1000"/>
    <cellStyle name="E&amp;Y House 3" xfId="999"/>
    <cellStyle name="Emphasis 1" xfId="372"/>
    <cellStyle name="Emphasis 2" xfId="373"/>
    <cellStyle name="Emphasis 3" xfId="374"/>
    <cellStyle name="Euro" xfId="375"/>
    <cellStyle name="Explanatory Text 2" xfId="377"/>
    <cellStyle name="Explanatory Text 2 2" xfId="378"/>
    <cellStyle name="Explanatory Text 2 3" xfId="379"/>
    <cellStyle name="Explanatory Text 2 4" xfId="983"/>
    <cellStyle name="Explanatory Text 3" xfId="380"/>
    <cellStyle name="Explanatory Text 3 2" xfId="381"/>
    <cellStyle name="Explanatory Text 3 3" xfId="382"/>
    <cellStyle name="Explanatory Text 4" xfId="376"/>
    <cellStyle name="EYtext" xfId="27"/>
    <cellStyle name="Good 2" xfId="384"/>
    <cellStyle name="Good 2 2" xfId="385"/>
    <cellStyle name="Good 2 3" xfId="386"/>
    <cellStyle name="Good 2 4" xfId="984"/>
    <cellStyle name="Good 3" xfId="387"/>
    <cellStyle name="Good 3 2" xfId="388"/>
    <cellStyle name="Good 3 3" xfId="389"/>
    <cellStyle name="Good 4" xfId="383"/>
    <cellStyle name="Grey" xfId="390"/>
    <cellStyle name="Header - Style1" xfId="391"/>
    <cellStyle name="Header1" xfId="392"/>
    <cellStyle name="Header2" xfId="393"/>
    <cellStyle name="Header2 2" xfId="1046"/>
    <cellStyle name="Header2 2 2" xfId="1069"/>
    <cellStyle name="Header2 2 2 2" xfId="1291"/>
    <cellStyle name="Header2 2 2 2 2" xfId="1435"/>
    <cellStyle name="Header2 2 2 3" xfId="1203"/>
    <cellStyle name="Header2 2 2 3 2" xfId="1347"/>
    <cellStyle name="Header2 2 2 4" xfId="1233"/>
    <cellStyle name="Header2 2 2 4 2" xfId="1377"/>
    <cellStyle name="Header2 2 3" xfId="1279"/>
    <cellStyle name="Header2 2 3 2" xfId="1423"/>
    <cellStyle name="Header2 2 4" xfId="1211"/>
    <cellStyle name="Header2 2 4 2" xfId="1355"/>
    <cellStyle name="Header2 2 5" xfId="1330"/>
    <cellStyle name="Header2 3" xfId="669"/>
    <cellStyle name="Header2 3 2" xfId="1248"/>
    <cellStyle name="Header2 3 2 2" xfId="1392"/>
    <cellStyle name="Header2 3 3" xfId="1296"/>
    <cellStyle name="Header2 3 3 2" xfId="1440"/>
    <cellStyle name="Header2 3 4" xfId="1319"/>
    <cellStyle name="Header2 4" xfId="664"/>
    <cellStyle name="Header2 4 2" xfId="1246"/>
    <cellStyle name="Header2 4 2 2" xfId="1390"/>
    <cellStyle name="Header2 4 3" xfId="1201"/>
    <cellStyle name="Header2 4 3 2" xfId="1345"/>
    <cellStyle name="Header2 4 4" xfId="1236"/>
    <cellStyle name="Header2 4 4 2" xfId="1380"/>
    <cellStyle name="Heading" xfId="394"/>
    <cellStyle name="Heading 1 2" xfId="396"/>
    <cellStyle name="Heading 1 2 2" xfId="397"/>
    <cellStyle name="Heading 1 2 3" xfId="398"/>
    <cellStyle name="Heading 1 2 4" xfId="985"/>
    <cellStyle name="Heading 1 3" xfId="399"/>
    <cellStyle name="Heading 1 3 2" xfId="400"/>
    <cellStyle name="Heading 1 3 3" xfId="401"/>
    <cellStyle name="Heading 1 4" xfId="395"/>
    <cellStyle name="Heading 2 2" xfId="403"/>
    <cellStyle name="Heading 2 2 2" xfId="404"/>
    <cellStyle name="Heading 2 2 3" xfId="405"/>
    <cellStyle name="Heading 2 2 4" xfId="986"/>
    <cellStyle name="Heading 2 3" xfId="406"/>
    <cellStyle name="Heading 2 3 2" xfId="407"/>
    <cellStyle name="Heading 2 3 3" xfId="408"/>
    <cellStyle name="Heading 2 4" xfId="402"/>
    <cellStyle name="Heading 3 2" xfId="410"/>
    <cellStyle name="Heading 3 2 2" xfId="411"/>
    <cellStyle name="Heading 3 2 3" xfId="412"/>
    <cellStyle name="Heading 3 2 4" xfId="987"/>
    <cellStyle name="Heading 3 3" xfId="413"/>
    <cellStyle name="Heading 3 3 2" xfId="414"/>
    <cellStyle name="Heading 3 3 3" xfId="415"/>
    <cellStyle name="Heading 3 4" xfId="409"/>
    <cellStyle name="Heading 4 2" xfId="417"/>
    <cellStyle name="Heading 4 2 2" xfId="418"/>
    <cellStyle name="Heading 4 2 3" xfId="419"/>
    <cellStyle name="Heading 4 2 4" xfId="988"/>
    <cellStyle name="Heading 4 3" xfId="420"/>
    <cellStyle name="Heading 4 3 2" xfId="421"/>
    <cellStyle name="Heading 4 3 3" xfId="422"/>
    <cellStyle name="Heading 4 4" xfId="416"/>
    <cellStyle name="Hyperlink 2" xfId="423"/>
    <cellStyle name="Hyperlink 2 2" xfId="1001"/>
    <cellStyle name="Hyperlink 3" xfId="424"/>
    <cellStyle name="Input [yellow]" xfId="426"/>
    <cellStyle name="Input [yellow] 2" xfId="1048"/>
    <cellStyle name="Input [yellow] 2 2" xfId="1070"/>
    <cellStyle name="Input 2" xfId="427"/>
    <cellStyle name="Input 2 2" xfId="428"/>
    <cellStyle name="Input 2 2 2" xfId="1043"/>
    <cellStyle name="Input 2 2 2 2" xfId="1067"/>
    <cellStyle name="Input 2 2 2 2 2" xfId="1289"/>
    <cellStyle name="Input 2 2 2 2 2 2" xfId="1433"/>
    <cellStyle name="Input 2 2 2 2 3" xfId="1205"/>
    <cellStyle name="Input 2 2 2 2 3 2" xfId="1349"/>
    <cellStyle name="Input 2 2 2 2 4" xfId="1340"/>
    <cellStyle name="Input 2 2 2 3" xfId="1277"/>
    <cellStyle name="Input 2 2 2 3 2" xfId="1421"/>
    <cellStyle name="Input 2 2 2 4" xfId="1262"/>
    <cellStyle name="Input 2 2 2 4 2" xfId="1406"/>
    <cellStyle name="Input 2 2 2 5" xfId="1329"/>
    <cellStyle name="Input 2 2 3" xfId="662"/>
    <cellStyle name="Input 2 2 3 2" xfId="1245"/>
    <cellStyle name="Input 2 2 3 2 2" xfId="1389"/>
    <cellStyle name="Input 2 2 3 3" xfId="1257"/>
    <cellStyle name="Input 2 2 3 3 2" xfId="1401"/>
    <cellStyle name="Input 2 2 3 4" xfId="1318"/>
    <cellStyle name="Input 2 2 4" xfId="1225"/>
    <cellStyle name="Input 2 2 4 2" xfId="1369"/>
    <cellStyle name="Input 2 2 5" xfId="1227"/>
    <cellStyle name="Input 2 2 5 2" xfId="1371"/>
    <cellStyle name="Input 2 2 6" xfId="1303"/>
    <cellStyle name="Input 2 3" xfId="429"/>
    <cellStyle name="Input 2 4" xfId="989"/>
    <cellStyle name="Input 3" xfId="430"/>
    <cellStyle name="Input 3 2" xfId="431"/>
    <cellStyle name="Input 3 2 2" xfId="1042"/>
    <cellStyle name="Input 3 2 2 2" xfId="1066"/>
    <cellStyle name="Input 3 2 2 2 2" xfId="1288"/>
    <cellStyle name="Input 3 2 2 2 2 2" xfId="1432"/>
    <cellStyle name="Input 3 2 2 2 3" xfId="1252"/>
    <cellStyle name="Input 3 2 2 2 3 2" xfId="1396"/>
    <cellStyle name="Input 3 2 2 2 4" xfId="1339"/>
    <cellStyle name="Input 3 2 2 3" xfId="1276"/>
    <cellStyle name="Input 3 2 2 3 2" xfId="1420"/>
    <cellStyle name="Input 3 2 2 4" xfId="1263"/>
    <cellStyle name="Input 3 2 2 4 2" xfId="1407"/>
    <cellStyle name="Input 3 2 2 5" xfId="1328"/>
    <cellStyle name="Input 3 2 3" xfId="661"/>
    <cellStyle name="Input 3 2 3 2" xfId="1244"/>
    <cellStyle name="Input 3 2 3 2 2" xfId="1388"/>
    <cellStyle name="Input 3 2 3 3" xfId="1219"/>
    <cellStyle name="Input 3 2 3 3 2" xfId="1363"/>
    <cellStyle name="Input 3 2 3 4" xfId="1317"/>
    <cellStyle name="Input 3 2 4" xfId="1226"/>
    <cellStyle name="Input 3 2 4 2" xfId="1370"/>
    <cellStyle name="Input 3 2 5" xfId="1299"/>
    <cellStyle name="Input 3 2 5 2" xfId="1443"/>
    <cellStyle name="Input 3 2 6" xfId="1304"/>
    <cellStyle name="Input 3 3" xfId="432"/>
    <cellStyle name="Input 4" xfId="425"/>
    <cellStyle name="Input 5" xfId="956"/>
    <cellStyle name="Input 6" xfId="1047"/>
    <cellStyle name="Input 7" xfId="1044"/>
    <cellStyle name="Linked Cell 2" xfId="434"/>
    <cellStyle name="Linked Cell 2 2" xfId="435"/>
    <cellStyle name="Linked Cell 2 3" xfId="436"/>
    <cellStyle name="Linked Cell 2 4" xfId="990"/>
    <cellStyle name="Linked Cell 3" xfId="437"/>
    <cellStyle name="Linked Cell 3 2" xfId="438"/>
    <cellStyle name="Linked Cell 3 3" xfId="439"/>
    <cellStyle name="Linked Cell 4" xfId="433"/>
    <cellStyle name="Neutral 2" xfId="441"/>
    <cellStyle name="Neutral 2 2" xfId="442"/>
    <cellStyle name="Neutral 2 3" xfId="443"/>
    <cellStyle name="Neutral 2 4" xfId="991"/>
    <cellStyle name="Neutral 3" xfId="444"/>
    <cellStyle name="Neutral 3 2" xfId="445"/>
    <cellStyle name="Neutral 3 3" xfId="446"/>
    <cellStyle name="Neutral 4" xfId="440"/>
    <cellStyle name="no dec" xfId="447"/>
    <cellStyle name="Normal" xfId="0" builtinId="0"/>
    <cellStyle name="Normal - Style1" xfId="448"/>
    <cellStyle name="Normal - Style1 2" xfId="449"/>
    <cellStyle name="Normal 10" xfId="17"/>
    <cellStyle name="Normal 10 2" xfId="451"/>
    <cellStyle name="Normal 10 2 2" xfId="1021"/>
    <cellStyle name="Normal 10 3" xfId="452"/>
    <cellStyle name="Normal 10 4" xfId="687"/>
    <cellStyle name="Normal 10 5" xfId="1020"/>
    <cellStyle name="Normal 10 6" xfId="450"/>
    <cellStyle name="Normal 100" xfId="842"/>
    <cellStyle name="Normal 101" xfId="843"/>
    <cellStyle name="Normal 102" xfId="844"/>
    <cellStyle name="Normal 103" xfId="845"/>
    <cellStyle name="Normal 104" xfId="846"/>
    <cellStyle name="Normal 105" xfId="847"/>
    <cellStyle name="Normal 106" xfId="848"/>
    <cellStyle name="Normal 107" xfId="849"/>
    <cellStyle name="Normal 108" xfId="850"/>
    <cellStyle name="Normal 109" xfId="1024"/>
    <cellStyle name="Normal 11" xfId="19"/>
    <cellStyle name="Normal 11 2" xfId="36"/>
    <cellStyle name="Normal 11 2 2" xfId="47"/>
    <cellStyle name="Normal 11 2 3" xfId="454"/>
    <cellStyle name="Normal 11 3" xfId="455"/>
    <cellStyle name="Normal 11 4" xfId="851"/>
    <cellStyle name="Normal 11 5" xfId="1026"/>
    <cellStyle name="Normal 11 6" xfId="453"/>
    <cellStyle name="Normal 110" xfId="1082"/>
    <cellStyle name="Normal 111" xfId="1084"/>
    <cellStyle name="Normal 112" xfId="1077"/>
    <cellStyle name="Normal 113" xfId="1081"/>
    <cellStyle name="Normal 114" xfId="1089"/>
    <cellStyle name="Normal 115" xfId="852"/>
    <cellStyle name="Normal 116" xfId="853"/>
    <cellStyle name="Normal 117" xfId="854"/>
    <cellStyle name="Normal 118" xfId="855"/>
    <cellStyle name="Normal 119" xfId="856"/>
    <cellStyle name="Normal 12" xfId="65"/>
    <cellStyle name="Normal 12 2" xfId="457"/>
    <cellStyle name="Normal 12 2 2" xfId="458"/>
    <cellStyle name="Normal 12 3" xfId="459"/>
    <cellStyle name="Normal 12 4" xfId="460"/>
    <cellStyle name="Normal 12 5" xfId="857"/>
    <cellStyle name="Normal 12 6" xfId="456"/>
    <cellStyle name="Normal 120" xfId="858"/>
    <cellStyle name="Normal 121" xfId="859"/>
    <cellStyle name="Normal 122" xfId="860"/>
    <cellStyle name="Normal 123" xfId="861"/>
    <cellStyle name="Normal 124" xfId="862"/>
    <cellStyle name="Normal 125" xfId="1091"/>
    <cellStyle name="Normal 126" xfId="863"/>
    <cellStyle name="Normal 127" xfId="864"/>
    <cellStyle name="Normal 128" xfId="1093"/>
    <cellStyle name="Normal 129" xfId="1095"/>
    <cellStyle name="Normal 13" xfId="461"/>
    <cellStyle name="Normal 13 2" xfId="462"/>
    <cellStyle name="Normal 13 3" xfId="463"/>
    <cellStyle name="Normal 13 4" xfId="464"/>
    <cellStyle name="Normal 130" xfId="1097"/>
    <cellStyle name="Normal 131" xfId="1099"/>
    <cellStyle name="Normal 132" xfId="1101"/>
    <cellStyle name="Normal 133" xfId="1103"/>
    <cellStyle name="Normal 134" xfId="1105"/>
    <cellStyle name="Normal 135" xfId="1107"/>
    <cellStyle name="Normal 136" xfId="1109"/>
    <cellStyle name="Normal 137" xfId="1111"/>
    <cellStyle name="Normal 138" xfId="1113"/>
    <cellStyle name="Normal 139" xfId="922"/>
    <cellStyle name="Normal 139 2" xfId="690"/>
    <cellStyle name="Normal 14" xfId="41"/>
    <cellStyle name="Normal 14 2" xfId="466"/>
    <cellStyle name="Normal 14 3" xfId="467"/>
    <cellStyle name="Normal 14 4" xfId="468"/>
    <cellStyle name="Normal 14 5" xfId="465"/>
    <cellStyle name="Normal 14_FS_Landy_มี.ค.56" xfId="469"/>
    <cellStyle name="Normal 140" xfId="742"/>
    <cellStyle name="Normal 141" xfId="1115"/>
    <cellStyle name="Normal 142" xfId="1117"/>
    <cellStyle name="Normal 143" xfId="1119"/>
    <cellStyle name="Normal 144" xfId="741"/>
    <cellStyle name="Normal 145" xfId="1121"/>
    <cellStyle name="Normal 146" xfId="1123"/>
    <cellStyle name="Normal 147" xfId="737"/>
    <cellStyle name="Normal 148" xfId="1"/>
    <cellStyle name="Normal 149" xfId="1125"/>
    <cellStyle name="Normal 15" xfId="470"/>
    <cellStyle name="Normal 15 2" xfId="471"/>
    <cellStyle name="Normal 15 2 2" xfId="472"/>
    <cellStyle name="Normal 15 3" xfId="473"/>
    <cellStyle name="Normal 15 4" xfId="474"/>
    <cellStyle name="Normal 15 5" xfId="865"/>
    <cellStyle name="Normal 150" xfId="1127"/>
    <cellStyle name="Normal 151" xfId="1129"/>
    <cellStyle name="Normal 152" xfId="1131"/>
    <cellStyle name="Normal 153" xfId="1133"/>
    <cellStyle name="Normal 154" xfId="1135"/>
    <cellStyle name="Normal 155" xfId="1137"/>
    <cellStyle name="Normal 156" xfId="1138"/>
    <cellStyle name="Normal 157" xfId="1140"/>
    <cellStyle name="Normal 158" xfId="1143"/>
    <cellStyle name="Normal 159" xfId="1145"/>
    <cellStyle name="Normal 16" xfId="475"/>
    <cellStyle name="Normal 16 2" xfId="476"/>
    <cellStyle name="Normal 16 3" xfId="477"/>
    <cellStyle name="Normal 16 4" xfId="866"/>
    <cellStyle name="Normal 160" xfId="1147"/>
    <cellStyle name="Normal 161" xfId="1148"/>
    <cellStyle name="Normal 162" xfId="1150"/>
    <cellStyle name="Normal 163" xfId="1153"/>
    <cellStyle name="Normal 164" xfId="1155"/>
    <cellStyle name="Normal 165" xfId="1157"/>
    <cellStyle name="Normal 166" xfId="1161"/>
    <cellStyle name="Normal 167" xfId="1158"/>
    <cellStyle name="Normal 168" xfId="1163"/>
    <cellStyle name="Normal 169" xfId="1165"/>
    <cellStyle name="Normal 17" xfId="478"/>
    <cellStyle name="Normal 17 2" xfId="479"/>
    <cellStyle name="Normal 170" xfId="1167"/>
    <cellStyle name="Normal 171" xfId="1169"/>
    <cellStyle name="Normal 172" xfId="1170"/>
    <cellStyle name="Normal 173" xfId="1173"/>
    <cellStyle name="Normal 174" xfId="1174"/>
    <cellStyle name="Normal 175" xfId="1180"/>
    <cellStyle name="Normal 176" xfId="1179"/>
    <cellStyle name="Normal 177" xfId="1177"/>
    <cellStyle name="Normal 178" xfId="1185"/>
    <cellStyle name="Normal 179" xfId="1181"/>
    <cellStyle name="Normal 18" xfId="480"/>
    <cellStyle name="Normal 18 2" xfId="867"/>
    <cellStyle name="Normal 180" xfId="1186"/>
    <cellStyle name="Normal 181" xfId="1195"/>
    <cellStyle name="Normal 182" xfId="1192"/>
    <cellStyle name="Normal 183" xfId="1197"/>
    <cellStyle name="Normal 184" xfId="1191"/>
    <cellStyle name="Normal 185" xfId="1187"/>
    <cellStyle name="Normal 186" xfId="1188"/>
    <cellStyle name="Normal 19" xfId="481"/>
    <cellStyle name="Normal 19 2" xfId="868"/>
    <cellStyle name="Normal 2" xfId="3"/>
    <cellStyle name="Normal 2 2" xfId="4"/>
    <cellStyle name="Normal 2 2 2" xfId="482"/>
    <cellStyle name="Normal 2 2 2 2" xfId="723"/>
    <cellStyle name="Normal 2 2 2 3" xfId="1002"/>
    <cellStyle name="Normal 2 2 3" xfId="483"/>
    <cellStyle name="Normal 2 2 3 2" xfId="724"/>
    <cellStyle name="Normal 2 2 4" xfId="725"/>
    <cellStyle name="Normal 2 3" xfId="20"/>
    <cellStyle name="Normal 2 3 2" xfId="48"/>
    <cellStyle name="Normal 2 3 2 2" xfId="964"/>
    <cellStyle name="Normal 2 3 2 3" xfId="485"/>
    <cellStyle name="Normal 2 3 3" xfId="44"/>
    <cellStyle name="Normal 2 3 3 2" xfId="486"/>
    <cellStyle name="Normal 2 3 4" xfId="726"/>
    <cellStyle name="Normal 2 3 5" xfId="1009"/>
    <cellStyle name="Normal 2 3 6" xfId="484"/>
    <cellStyle name="Normal 2 4" xfId="46"/>
    <cellStyle name="Normal 2 4 2" xfId="488"/>
    <cellStyle name="Normal 2 4 3" xfId="489"/>
    <cellStyle name="Normal 2 4 4" xfId="727"/>
    <cellStyle name="Normal 2 4 5" xfId="487"/>
    <cellStyle name="Normal 2 5" xfId="54"/>
    <cellStyle name="Normal 2 5 2" xfId="491"/>
    <cellStyle name="Normal 2 5 3" xfId="728"/>
    <cellStyle name="Normal 2 5 4" xfId="490"/>
    <cellStyle name="Normal 2 6" xfId="45"/>
    <cellStyle name="Normal 2 6 2" xfId="729"/>
    <cellStyle name="Normal 2 6 3" xfId="492"/>
    <cellStyle name="Normal 2 7" xfId="67"/>
    <cellStyle name="Normal 2 7 2" xfId="672"/>
    <cellStyle name="Normal 2 8" xfId="950"/>
    <cellStyle name="Normal 20" xfId="493"/>
    <cellStyle name="Normal 21" xfId="494"/>
    <cellStyle name="Normal 21 2" xfId="869"/>
    <cellStyle name="Normal 22" xfId="495"/>
    <cellStyle name="Normal 22 2" xfId="870"/>
    <cellStyle name="Normal 23" xfId="496"/>
    <cellStyle name="Normal 24" xfId="69"/>
    <cellStyle name="Normal 24 2" xfId="871"/>
    <cellStyle name="Normal 24 3" xfId="677"/>
    <cellStyle name="Normal 25" xfId="654"/>
    <cellStyle name="Normal 25 2" xfId="872"/>
    <cellStyle name="Normal 26" xfId="873"/>
    <cellStyle name="Normal 27" xfId="874"/>
    <cellStyle name="Normal 28" xfId="875"/>
    <cellStyle name="Normal 29" xfId="876"/>
    <cellStyle name="Normal 3" xfId="12"/>
    <cellStyle name="Normal 3 2" xfId="35"/>
    <cellStyle name="Normal 3 2 2" xfId="50"/>
    <cellStyle name="Normal 3 2 2 2" xfId="499"/>
    <cellStyle name="Normal 3 2 3" xfId="500"/>
    <cellStyle name="Normal 3 2 4" xfId="730"/>
    <cellStyle name="Normal 3 2 5" xfId="498"/>
    <cellStyle name="Normal 3 3" xfId="62"/>
    <cellStyle name="Normal 3 3 2" xfId="731"/>
    <cellStyle name="Normal 3 3 3" xfId="501"/>
    <cellStyle name="Normal 3 4" xfId="502"/>
    <cellStyle name="Normal 3 4 2" xfId="877"/>
    <cellStyle name="Normal 3 4 3" xfId="732"/>
    <cellStyle name="Normal 3 5" xfId="681"/>
    <cellStyle name="Normal 3 5 2" xfId="733"/>
    <cellStyle name="Normal 3 6" xfId="21"/>
    <cellStyle name="Normal 3 6 2" xfId="673"/>
    <cellStyle name="Normal 3 7" xfId="1003"/>
    <cellStyle name="Normal 3 8" xfId="648"/>
    <cellStyle name="Normal 3 9" xfId="497"/>
    <cellStyle name="Normal 30" xfId="878"/>
    <cellStyle name="Normal 31" xfId="879"/>
    <cellStyle name="Normal 32" xfId="880"/>
    <cellStyle name="Normal 33" xfId="881"/>
    <cellStyle name="Normal 34" xfId="882"/>
    <cellStyle name="Normal 35" xfId="883"/>
    <cellStyle name="Normal 36" xfId="884"/>
    <cellStyle name="Normal 37" xfId="885"/>
    <cellStyle name="Normal 38" xfId="886"/>
    <cellStyle name="Normal 39" xfId="686"/>
    <cellStyle name="Normal 4" xfId="39"/>
    <cellStyle name="Normal 4 2" xfId="52"/>
    <cellStyle name="Normal 4 2 2" xfId="1004"/>
    <cellStyle name="Normal 4 2 3" xfId="503"/>
    <cellStyle name="Normal 4 3" xfId="42"/>
    <cellStyle name="Normal 4 3 2" xfId="735"/>
    <cellStyle name="Normal 4 3 3" xfId="504"/>
    <cellStyle name="Normal 4 4" xfId="505"/>
    <cellStyle name="Normal 4 4 2" xfId="736"/>
    <cellStyle name="Normal 4 5" xfId="506"/>
    <cellStyle name="Normal 4 6" xfId="691"/>
    <cellStyle name="Normal 4 6 2" xfId="1023"/>
    <cellStyle name="Normal 4_Book12" xfId="507"/>
    <cellStyle name="Normal 40" xfId="954"/>
    <cellStyle name="Normal 41" xfId="996"/>
    <cellStyle name="Normal 42" xfId="1028"/>
    <cellStyle name="Normal 43" xfId="887"/>
    <cellStyle name="Normal 44" xfId="888"/>
    <cellStyle name="Normal 45" xfId="889"/>
    <cellStyle name="Normal 46" xfId="890"/>
    <cellStyle name="Normal 47" xfId="14"/>
    <cellStyle name="Normal 47 2" xfId="734"/>
    <cellStyle name="Normal 47 3" xfId="891"/>
    <cellStyle name="Normal 48" xfId="1059"/>
    <cellStyle name="Normal 49" xfId="1078"/>
    <cellStyle name="Normal 5" xfId="16"/>
    <cellStyle name="Normal 5 2" xfId="8"/>
    <cellStyle name="Normal 5 2 2" xfId="679"/>
    <cellStyle name="Normal 5 2 3" xfId="674"/>
    <cellStyle name="Normal 5 2 4" xfId="738"/>
    <cellStyle name="Normal 5 2 5" xfId="647"/>
    <cellStyle name="Normal 5 2 6" xfId="508"/>
    <cellStyle name="Normal 5 3" xfId="509"/>
    <cellStyle name="Normal 5 3 2" xfId="739"/>
    <cellStyle name="Normal 5 4" xfId="740"/>
    <cellStyle name="Normal 50" xfId="1075"/>
    <cellStyle name="Normal 51" xfId="892"/>
    <cellStyle name="Normal 52" xfId="893"/>
    <cellStyle name="Normal 53" xfId="894"/>
    <cellStyle name="Normal 54" xfId="895"/>
    <cellStyle name="Normal 55" xfId="896"/>
    <cellStyle name="Normal 56" xfId="897"/>
    <cellStyle name="Normal 57" xfId="898"/>
    <cellStyle name="Normal 58" xfId="899"/>
    <cellStyle name="Normal 59" xfId="900"/>
    <cellStyle name="Normal 6" xfId="29"/>
    <cellStyle name="Normal 6 2" xfId="511"/>
    <cellStyle name="Normal 6 2 2" xfId="512"/>
    <cellStyle name="Normal 6 2 3" xfId="901"/>
    <cellStyle name="Normal 6 3" xfId="513"/>
    <cellStyle name="Normal 6 4" xfId="514"/>
    <cellStyle name="Normal 6 5" xfId="510"/>
    <cellStyle name="Normal 6_Book12" xfId="515"/>
    <cellStyle name="Normal 60" xfId="902"/>
    <cellStyle name="Normal 61" xfId="43"/>
    <cellStyle name="Normal 61 2" xfId="903"/>
    <cellStyle name="Normal 62" xfId="904"/>
    <cellStyle name="Normal 63" xfId="905"/>
    <cellStyle name="Normal 64" xfId="906"/>
    <cellStyle name="Normal 65" xfId="907"/>
    <cellStyle name="Normal 66" xfId="908"/>
    <cellStyle name="Normal 67" xfId="909"/>
    <cellStyle name="Normal 68" xfId="910"/>
    <cellStyle name="Normal 69" xfId="911"/>
    <cellStyle name="Normal 7" xfId="33"/>
    <cellStyle name="Normal 7 2" xfId="517"/>
    <cellStyle name="Normal 7 3" xfId="518"/>
    <cellStyle name="Normal 7 4" xfId="519"/>
    <cellStyle name="Normal 7 5" xfId="1010"/>
    <cellStyle name="Normal 7 6" xfId="516"/>
    <cellStyle name="Normal 70" xfId="912"/>
    <cellStyle name="Normal 71" xfId="913"/>
    <cellStyle name="Normal 72" xfId="914"/>
    <cellStyle name="Normal 73" xfId="915"/>
    <cellStyle name="Normal 74" xfId="916"/>
    <cellStyle name="Normal 75" xfId="917"/>
    <cellStyle name="Normal 76" xfId="918"/>
    <cellStyle name="Normal 77" xfId="919"/>
    <cellStyle name="Normal 78" xfId="920"/>
    <cellStyle name="Normal 79" xfId="921"/>
    <cellStyle name="Normal 8" xfId="49"/>
    <cellStyle name="Normal 8 2" xfId="521"/>
    <cellStyle name="Normal 8 2 2" xfId="1018"/>
    <cellStyle name="Normal 8 3" xfId="522"/>
    <cellStyle name="Normal 8 4" xfId="1014"/>
    <cellStyle name="Normal 8 5" xfId="520"/>
    <cellStyle name="Normal 80" xfId="923"/>
    <cellStyle name="Normal 81" xfId="1083"/>
    <cellStyle name="Normal 82" xfId="1086"/>
    <cellStyle name="Normal 83" xfId="24"/>
    <cellStyle name="Normal 84" xfId="924"/>
    <cellStyle name="Normal 85" xfId="925"/>
    <cellStyle name="Normal 86" xfId="926"/>
    <cellStyle name="Normal 87" xfId="927"/>
    <cellStyle name="Normal 88" xfId="928"/>
    <cellStyle name="Normal 89" xfId="929"/>
    <cellStyle name="Normal 9" xfId="55"/>
    <cellStyle name="Normal 9 2" xfId="524"/>
    <cellStyle name="Normal 9 3" xfId="525"/>
    <cellStyle name="Normal 9 4" xfId="1017"/>
    <cellStyle name="Normal 9 5" xfId="523"/>
    <cellStyle name="Normal 90" xfId="930"/>
    <cellStyle name="Normal 91" xfId="931"/>
    <cellStyle name="Normal 92" xfId="932"/>
    <cellStyle name="Normal 93" xfId="933"/>
    <cellStyle name="Normal 94" xfId="934"/>
    <cellStyle name="Normal 95" xfId="935"/>
    <cellStyle name="Normal 96" xfId="936"/>
    <cellStyle name="Normal 97" xfId="937"/>
    <cellStyle name="Normal 98" xfId="938"/>
    <cellStyle name="Normal 99" xfId="939"/>
    <cellStyle name="Normale_9639A02C" xfId="526"/>
    <cellStyle name="Note 10" xfId="940"/>
    <cellStyle name="Note 11" xfId="941"/>
    <cellStyle name="Note 12" xfId="942"/>
    <cellStyle name="Note 13" xfId="957"/>
    <cellStyle name="Note 2" xfId="528"/>
    <cellStyle name="Note 2 2" xfId="529"/>
    <cellStyle name="Note 2 2 2" xfId="530"/>
    <cellStyle name="Note 2 2 2 2" xfId="1035"/>
    <cellStyle name="Note 2 2 2 2 2" xfId="1065"/>
    <cellStyle name="Note 2 2 2 2 2 2" xfId="1287"/>
    <cellStyle name="Note 2 2 2 2 2 2 2" xfId="1431"/>
    <cellStyle name="Note 2 2 2 2 2 3" xfId="1206"/>
    <cellStyle name="Note 2 2 2 2 2 3 2" xfId="1350"/>
    <cellStyle name="Note 2 2 2 2 2 4" xfId="1338"/>
    <cellStyle name="Note 2 2 2 2 3" xfId="1275"/>
    <cellStyle name="Note 2 2 2 2 3 2" xfId="1419"/>
    <cellStyle name="Note 2 2 2 2 4" xfId="1212"/>
    <cellStyle name="Note 2 2 2 2 4 2" xfId="1356"/>
    <cellStyle name="Note 2 2 2 2 5" xfId="1327"/>
    <cellStyle name="Note 2 2 2 3" xfId="660"/>
    <cellStyle name="Note 2 2 2 3 2" xfId="1243"/>
    <cellStyle name="Note 2 2 2 3 2 2" xfId="1387"/>
    <cellStyle name="Note 2 2 2 3 3" xfId="1256"/>
    <cellStyle name="Note 2 2 2 3 3 2" xfId="1400"/>
    <cellStyle name="Note 2 2 2 3 4" xfId="1316"/>
    <cellStyle name="Note 2 2 2 4" xfId="1229"/>
    <cellStyle name="Note 2 2 2 4 2" xfId="1373"/>
    <cellStyle name="Note 2 2 2 5" xfId="1266"/>
    <cellStyle name="Note 2 2 2 5 2" xfId="1410"/>
    <cellStyle name="Note 2 2 2 6" xfId="1305"/>
    <cellStyle name="Note 2 2 3" xfId="531"/>
    <cellStyle name="Note 2 3" xfId="532"/>
    <cellStyle name="Note 2 4" xfId="744"/>
    <cellStyle name="Note 3" xfId="533"/>
    <cellStyle name="Note 3 2" xfId="534"/>
    <cellStyle name="Note 3 2 2" xfId="1034"/>
    <cellStyle name="Note 3 2 2 2" xfId="1064"/>
    <cellStyle name="Note 3 2 2 2 2" xfId="1286"/>
    <cellStyle name="Note 3 2 2 2 2 2" xfId="1430"/>
    <cellStyle name="Note 3 2 2 2 3" xfId="1207"/>
    <cellStyle name="Note 3 2 2 2 3 2" xfId="1351"/>
    <cellStyle name="Note 3 2 2 2 4" xfId="1337"/>
    <cellStyle name="Note 3 2 2 3" xfId="1274"/>
    <cellStyle name="Note 3 2 2 3 2" xfId="1418"/>
    <cellStyle name="Note 3 2 2 4" xfId="1254"/>
    <cellStyle name="Note 3 2 2 4 2" xfId="1398"/>
    <cellStyle name="Note 3 2 2 5" xfId="1326"/>
    <cellStyle name="Note 3 2 3" xfId="658"/>
    <cellStyle name="Note 3 2 3 2" xfId="1241"/>
    <cellStyle name="Note 3 2 3 2 2" xfId="1385"/>
    <cellStyle name="Note 3 2 3 3" xfId="1218"/>
    <cellStyle name="Note 3 2 3 3 2" xfId="1362"/>
    <cellStyle name="Note 3 2 3 4" xfId="1314"/>
    <cellStyle name="Note 3 2 4" xfId="1230"/>
    <cellStyle name="Note 3 2 4 2" xfId="1374"/>
    <cellStyle name="Note 3 2 5" xfId="1223"/>
    <cellStyle name="Note 3 2 5 2" xfId="1367"/>
    <cellStyle name="Note 3 2 6" xfId="1306"/>
    <cellStyle name="Note 3 3" xfId="535"/>
    <cellStyle name="Note 3 4" xfId="536"/>
    <cellStyle name="Note 3 5" xfId="745"/>
    <cellStyle name="Note 4" xfId="537"/>
    <cellStyle name="Note 4 2" xfId="943"/>
    <cellStyle name="Note 5" xfId="527"/>
    <cellStyle name="Note 5 2" xfId="944"/>
    <cellStyle name="Note 6" xfId="945"/>
    <cellStyle name="Note 7" xfId="946"/>
    <cellStyle name="Note 8" xfId="947"/>
    <cellStyle name="Note 9" xfId="948"/>
    <cellStyle name="Output 2" xfId="539"/>
    <cellStyle name="Output 2 2" xfId="540"/>
    <cellStyle name="Output 2 2 2" xfId="1033"/>
    <cellStyle name="Output 2 2 2 2" xfId="1063"/>
    <cellStyle name="Output 2 2 2 2 2" xfId="1285"/>
    <cellStyle name="Output 2 2 2 2 2 2" xfId="1429"/>
    <cellStyle name="Output 2 2 2 2 3" xfId="1208"/>
    <cellStyle name="Output 2 2 2 2 3 2" xfId="1352"/>
    <cellStyle name="Output 2 2 2 2 4" xfId="1336"/>
    <cellStyle name="Output 2 2 2 3" xfId="1273"/>
    <cellStyle name="Output 2 2 2 3 2" xfId="1417"/>
    <cellStyle name="Output 2 2 2 4" xfId="1213"/>
    <cellStyle name="Output 2 2 2 4 2" xfId="1357"/>
    <cellStyle name="Output 2 2 2 5" xfId="1325"/>
    <cellStyle name="Output 2 2 3" xfId="659"/>
    <cellStyle name="Output 2 2 3 2" xfId="1242"/>
    <cellStyle name="Output 2 2 3 2 2" xfId="1386"/>
    <cellStyle name="Output 2 2 3 3" xfId="1269"/>
    <cellStyle name="Output 2 2 3 3 2" xfId="1413"/>
    <cellStyle name="Output 2 2 3 4" xfId="1315"/>
    <cellStyle name="Output 2 2 4" xfId="1231"/>
    <cellStyle name="Output 2 2 4 2" xfId="1375"/>
    <cellStyle name="Output 2 2 5" xfId="1224"/>
    <cellStyle name="Output 2 2 5 2" xfId="1368"/>
    <cellStyle name="Output 2 2 6" xfId="1307"/>
    <cellStyle name="Output 2 3" xfId="541"/>
    <cellStyle name="Output 2 4" xfId="992"/>
    <cellStyle name="Output 3" xfId="542"/>
    <cellStyle name="Output 3 2" xfId="543"/>
    <cellStyle name="Output 3 2 2" xfId="1032"/>
    <cellStyle name="Output 3 2 2 2" xfId="1062"/>
    <cellStyle name="Output 3 2 2 2 2" xfId="1284"/>
    <cellStyle name="Output 3 2 2 2 2 2" xfId="1428"/>
    <cellStyle name="Output 3 2 2 2 3" xfId="1209"/>
    <cellStyle name="Output 3 2 2 2 3 2" xfId="1353"/>
    <cellStyle name="Output 3 2 2 2 4" xfId="1335"/>
    <cellStyle name="Output 3 2 2 3" xfId="1272"/>
    <cellStyle name="Output 3 2 2 3 2" xfId="1416"/>
    <cellStyle name="Output 3 2 2 4" xfId="1214"/>
    <cellStyle name="Output 3 2 2 4 2" xfId="1358"/>
    <cellStyle name="Output 3 2 2 5" xfId="1324"/>
    <cellStyle name="Output 3 2 3" xfId="657"/>
    <cellStyle name="Output 3 2 3 2" xfId="1240"/>
    <cellStyle name="Output 3 2 3 2 2" xfId="1384"/>
    <cellStyle name="Output 3 2 3 3" xfId="1297"/>
    <cellStyle name="Output 3 2 3 3 2" xfId="1441"/>
    <cellStyle name="Output 3 2 3 4" xfId="1313"/>
    <cellStyle name="Output 3 2 4" xfId="1232"/>
    <cellStyle name="Output 3 2 4 2" xfId="1376"/>
    <cellStyle name="Output 3 2 5" xfId="1222"/>
    <cellStyle name="Output 3 2 5 2" xfId="1366"/>
    <cellStyle name="Output 3 2 6" xfId="1308"/>
    <cellStyle name="Output 3 3" xfId="544"/>
    <cellStyle name="Output 4" xfId="538"/>
    <cellStyle name="Percent" xfId="1445" builtinId="5"/>
    <cellStyle name="Percent [2]" xfId="546"/>
    <cellStyle name="Percent 10" xfId="675"/>
    <cellStyle name="Percent 11" xfId="1057"/>
    <cellStyle name="Percent 12" xfId="1031"/>
    <cellStyle name="Percent 2" xfId="37"/>
    <cellStyle name="Percent 2 2" xfId="64"/>
    <cellStyle name="Percent 2 2 2" xfId="549"/>
    <cellStyle name="Percent 2 2 3" xfId="548"/>
    <cellStyle name="Percent 2 3" xfId="684"/>
    <cellStyle name="Percent 2 3 2" xfId="6"/>
    <cellStyle name="Percent 2 4" xfId="676"/>
    <cellStyle name="Percent 2 5" xfId="746"/>
    <cellStyle name="Percent 2 6" xfId="1005"/>
    <cellStyle name="Percent 2 7" xfId="652"/>
    <cellStyle name="Percent 2 8" xfId="547"/>
    <cellStyle name="Percent 3" xfId="550"/>
    <cellStyle name="Percent 3 2" xfId="551"/>
    <cellStyle name="Percent 3 3" xfId="552"/>
    <cellStyle name="Percent 3 4" xfId="1006"/>
    <cellStyle name="Percent 4" xfId="553"/>
    <cellStyle name="Percent 4 2" xfId="1008"/>
    <cellStyle name="Percent 4 3" xfId="1007"/>
    <cellStyle name="Percent 5" xfId="38"/>
    <cellStyle name="Percent 5 2" xfId="555"/>
    <cellStyle name="Percent 5 3" xfId="1013"/>
    <cellStyle name="Percent 5 4" xfId="554"/>
    <cellStyle name="Percent 6" xfId="556"/>
    <cellStyle name="Percent 6 2" xfId="1016"/>
    <cellStyle name="Percent 7" xfId="557"/>
    <cellStyle name="Percent 8" xfId="558"/>
    <cellStyle name="Percent 9" xfId="545"/>
    <cellStyle name="Percent 9 2" xfId="680"/>
    <cellStyle name="Quantity" xfId="559"/>
    <cellStyle name="Rittichai" xfId="560"/>
    <cellStyle name="Sheet Title" xfId="561"/>
    <cellStyle name="STYLE1" xfId="562"/>
    <cellStyle name="STYLE2" xfId="563"/>
    <cellStyle name="Table" xfId="564"/>
    <cellStyle name="Table 2" xfId="1058"/>
    <cellStyle name="Table 2 2" xfId="1073"/>
    <cellStyle name="Times New Roman" xfId="565"/>
    <cellStyle name="Title 2" xfId="567"/>
    <cellStyle name="Title 2 2" xfId="568"/>
    <cellStyle name="Title 2 3" xfId="569"/>
    <cellStyle name="Title 2 4" xfId="993"/>
    <cellStyle name="Title 3" xfId="570"/>
    <cellStyle name="Title 3 2" xfId="571"/>
    <cellStyle name="Title 3 3" xfId="572"/>
    <cellStyle name="Title 4" xfId="566"/>
    <cellStyle name="Total 2" xfId="574"/>
    <cellStyle name="Total 2 2" xfId="575"/>
    <cellStyle name="Total 2 2 2" xfId="1030"/>
    <cellStyle name="Total 2 2 2 2" xfId="1061"/>
    <cellStyle name="Total 2 2 2 2 2" xfId="1283"/>
    <cellStyle name="Total 2 2 2 2 2 2" xfId="1427"/>
    <cellStyle name="Total 2 2 2 2 3" xfId="1260"/>
    <cellStyle name="Total 2 2 2 2 3 2" xfId="1404"/>
    <cellStyle name="Total 2 2 2 2 4" xfId="1334"/>
    <cellStyle name="Total 2 2 2 3" xfId="1271"/>
    <cellStyle name="Total 2 2 2 3 2" xfId="1415"/>
    <cellStyle name="Total 2 2 2 4" xfId="1215"/>
    <cellStyle name="Total 2 2 2 4 2" xfId="1359"/>
    <cellStyle name="Total 2 2 2 5" xfId="1323"/>
    <cellStyle name="Total 2 2 3" xfId="656"/>
    <cellStyle name="Total 2 2 3 2" xfId="1239"/>
    <cellStyle name="Total 2 2 3 2 2" xfId="1383"/>
    <cellStyle name="Total 2 2 3 3" xfId="1298"/>
    <cellStyle name="Total 2 2 3 3 2" xfId="1442"/>
    <cellStyle name="Total 2 2 3 4" xfId="1312"/>
    <cellStyle name="Total 2 2 4" xfId="1234"/>
    <cellStyle name="Total 2 2 4 2" xfId="1378"/>
    <cellStyle name="Total 2 2 5" xfId="1221"/>
    <cellStyle name="Total 2 2 5 2" xfId="1365"/>
    <cellStyle name="Total 2 2 6" xfId="1309"/>
    <cellStyle name="Total 2 3" xfId="576"/>
    <cellStyle name="Total 2 4" xfId="994"/>
    <cellStyle name="Total 3" xfId="577"/>
    <cellStyle name="Total 3 2" xfId="578"/>
    <cellStyle name="Total 3 2 2" xfId="1029"/>
    <cellStyle name="Total 3 2 2 2" xfId="1060"/>
    <cellStyle name="Total 3 2 2 2 2" xfId="1282"/>
    <cellStyle name="Total 3 2 2 2 2 2" xfId="1426"/>
    <cellStyle name="Total 3 2 2 2 3" xfId="1202"/>
    <cellStyle name="Total 3 2 2 2 3 2" xfId="1346"/>
    <cellStyle name="Total 3 2 2 2 4" xfId="1333"/>
    <cellStyle name="Total 3 2 2 3" xfId="1270"/>
    <cellStyle name="Total 3 2 2 3 2" xfId="1414"/>
    <cellStyle name="Total 3 2 2 4" xfId="1264"/>
    <cellStyle name="Total 3 2 2 4 2" xfId="1408"/>
    <cellStyle name="Total 3 2 2 5" xfId="1322"/>
    <cellStyle name="Total 3 2 3" xfId="655"/>
    <cellStyle name="Total 3 2 3 2" xfId="1238"/>
    <cellStyle name="Total 3 2 3 2 2" xfId="1382"/>
    <cellStyle name="Total 3 2 3 3" xfId="1300"/>
    <cellStyle name="Total 3 2 3 3 2" xfId="1444"/>
    <cellStyle name="Total 3 2 3 4" xfId="1311"/>
    <cellStyle name="Total 3 2 4" xfId="1235"/>
    <cellStyle name="Total 3 2 4 2" xfId="1379"/>
    <cellStyle name="Total 3 2 5" xfId="1199"/>
    <cellStyle name="Total 3 2 5 2" xfId="1343"/>
    <cellStyle name="Total 3 2 6" xfId="1310"/>
    <cellStyle name="Total 3 3" xfId="579"/>
    <cellStyle name="Total 4" xfId="573"/>
    <cellStyle name="Tusental_A-listan (fixad)" xfId="580"/>
    <cellStyle name="Valuta_NPV" xfId="581"/>
    <cellStyle name="Warning Text 2" xfId="583"/>
    <cellStyle name="Warning Text 2 2" xfId="584"/>
    <cellStyle name="Warning Text 2 3" xfId="585"/>
    <cellStyle name="Warning Text 2 4" xfId="995"/>
    <cellStyle name="Warning Text 3" xfId="586"/>
    <cellStyle name="Warning Text 3 2" xfId="587"/>
    <cellStyle name="Warning Text 3 3" xfId="588"/>
    <cellStyle name="Warning Text 4" xfId="582"/>
    <cellStyle name="WHead - Style2" xfId="589"/>
    <cellStyle name="เครื่องหมายจุลภาค 2" xfId="591"/>
    <cellStyle name="เครื่องหมายจุลภาค 2 2" xfId="592"/>
    <cellStyle name="เครื่องหมายจุลภาค 2 2 2" xfId="593"/>
    <cellStyle name="เครื่องหมายจุลภาค 2 2 2 2" xfId="594"/>
    <cellStyle name="เครื่องหมายจุลภาค 2 2 3" xfId="595"/>
    <cellStyle name="เครื่องหมายจุลภาค 2 3" xfId="596"/>
    <cellStyle name="เครื่องหมายจุลภาค 2 3 2" xfId="597"/>
    <cellStyle name="เครื่องหมายจุลภาค 2 4" xfId="598"/>
    <cellStyle name="เครื่องหมายจุลภาค 2 5" xfId="949"/>
    <cellStyle name="เครื่องหมายจุลภาค 3" xfId="599"/>
    <cellStyle name="เครื่องหมายจุลภาค 3 2" xfId="600"/>
    <cellStyle name="เครื่องหมายจุลภาค 3 2 2" xfId="601"/>
    <cellStyle name="เครื่องหมายจุลภาค 3 3" xfId="602"/>
    <cellStyle name="เครื่องหมายจุลภาค_MS-q103" xfId="51"/>
    <cellStyle name="เครื่องหมายเปอร์เซ็นต์_Sheet1" xfId="590"/>
    <cellStyle name="เชื่อมโยงหลายมิติ" xfId="603"/>
    <cellStyle name="ตามการเชื่อมโยงหลายมิติ" xfId="612"/>
    <cellStyle name="น้บะภฒ_95" xfId="613"/>
    <cellStyle name="ปกติ 2" xfId="614"/>
    <cellStyle name="ปกติ 2 10" xfId="615"/>
    <cellStyle name="ปกติ 2 10 2" xfId="616"/>
    <cellStyle name="ปกติ 2 11" xfId="617"/>
    <cellStyle name="ปกติ 2 11 2" xfId="618"/>
    <cellStyle name="ปกติ 2 12" xfId="619"/>
    <cellStyle name="ปกติ 2 12 2" xfId="620"/>
    <cellStyle name="ปกติ 2 13" xfId="621"/>
    <cellStyle name="ปกติ 2 14" xfId="622"/>
    <cellStyle name="ปกติ 2 15" xfId="951"/>
    <cellStyle name="ปกติ 2 2" xfId="623"/>
    <cellStyle name="ปกติ 2 2 2" xfId="624"/>
    <cellStyle name="ปกติ 2 2 3" xfId="952"/>
    <cellStyle name="ปกติ 2 3" xfId="625"/>
    <cellStyle name="ปกติ 2 3 2" xfId="626"/>
    <cellStyle name="ปกติ 2 4" xfId="627"/>
    <cellStyle name="ปกติ 2 4 2" xfId="628"/>
    <cellStyle name="ปกติ 2 5" xfId="629"/>
    <cellStyle name="ปกติ 2 5 2" xfId="630"/>
    <cellStyle name="ปกติ 2 6" xfId="631"/>
    <cellStyle name="ปกติ 2 6 2" xfId="632"/>
    <cellStyle name="ปกติ 2 7" xfId="633"/>
    <cellStyle name="ปกติ 2 7 2" xfId="634"/>
    <cellStyle name="ปกติ 2 8" xfId="635"/>
    <cellStyle name="ปกติ 2 8 2" xfId="636"/>
    <cellStyle name="ปกติ 2 9" xfId="637"/>
    <cellStyle name="ปกติ 2 9 2" xfId="638"/>
    <cellStyle name="ปกติ 3" xfId="639"/>
    <cellStyle name="ปกติ 3 2" xfId="953"/>
    <cellStyle name="ปกติ 4" xfId="640"/>
    <cellStyle name="ปกติ 5" xfId="955"/>
    <cellStyle name="ปกติ_AR  2006" xfId="649"/>
    <cellStyle name="เปอร์เซ็นต์ 2" xfId="604"/>
    <cellStyle name="เปอร์เซ็นต์ 2 2" xfId="605"/>
    <cellStyle name="เปอร์เซ็นต์ 2 2 2" xfId="606"/>
    <cellStyle name="เปอร์เซ็นต์ 2 3" xfId="607"/>
    <cellStyle name="เปอร์เซ็นต์ 2 3 2" xfId="608"/>
    <cellStyle name="เปอร์เซ็นต์ 2 4" xfId="609"/>
    <cellStyle name="เปอร์เซ็นต์ 3" xfId="610"/>
    <cellStyle name="เปอร์เซ็นต์ 3 2" xfId="611"/>
    <cellStyle name="ฤธถ [0]_95" xfId="641"/>
    <cellStyle name="ฤธถ_95" xfId="642"/>
    <cellStyle name="ล๋ศญ [0]_95" xfId="643"/>
    <cellStyle name="ล๋ศญ_95" xfId="644"/>
    <cellStyle name="วฅมุ_4ฟ๙ฝวภ๛" xfId="645"/>
    <cellStyle name="一般_general ledger as at 31 march 2017" xfId="56"/>
    <cellStyle name="標準_FIXED ASSET" xfId="646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2" defaultPivotStyle="PivotStyleLight16">
    <tableStyle name="Table Style 1" pivot="0" count="3">
      <tableStyleElement type="wholeTable" dxfId="5"/>
      <tableStyleElement type="firstRowStripe" dxfId="4"/>
      <tableStyleElement type="secondRowStripe" dxfId="3"/>
    </tableStyle>
    <tableStyle name="Table Style 1 2" pivot="0" count="3">
      <tableStyleElement type="wholeTable" dxfId="2"/>
      <tableStyleElement type="firstRowStripe" dxfId="1"/>
      <tableStyleElement type="secondRowStripe" dxfId="0"/>
    </tableStyle>
  </tableStyles>
  <colors>
    <mruColors>
      <color rgb="FFFFFF99"/>
      <color rgb="FF99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showGridLines="0" tabSelected="1" view="pageBreakPreview" zoomScaleNormal="100" zoomScaleSheetLayoutView="100" workbookViewId="0">
      <selection activeCell="M82" sqref="M82"/>
    </sheetView>
  </sheetViews>
  <sheetFormatPr defaultColWidth="9.28515625" defaultRowHeight="24" customHeight="1"/>
  <cols>
    <col min="1" max="1" width="51.28515625" style="7" customWidth="1"/>
    <col min="2" max="2" width="5" style="7" customWidth="1"/>
    <col min="3" max="3" width="9.28515625" style="4" customWidth="1"/>
    <col min="4" max="4" width="1.42578125" style="7" customWidth="1"/>
    <col min="5" max="5" width="14.7109375" style="7" customWidth="1"/>
    <col min="6" max="6" width="1.28515625" style="7" customWidth="1"/>
    <col min="7" max="7" width="14.7109375" style="7" customWidth="1"/>
    <col min="8" max="8" width="1.28515625" style="7" customWidth="1"/>
    <col min="9" max="9" width="14.7109375" style="7" customWidth="1"/>
    <col min="10" max="10" width="1.28515625" style="7" customWidth="1"/>
    <col min="11" max="11" width="14.7109375" style="7" customWidth="1"/>
    <col min="12" max="12" width="15.5703125" style="7" customWidth="1"/>
    <col min="13" max="13" width="22.5703125" style="7" customWidth="1"/>
    <col min="14" max="14" width="13.42578125" style="7" customWidth="1"/>
    <col min="15" max="16384" width="9.28515625" style="7"/>
  </cols>
  <sheetData>
    <row r="1" spans="1:15" ht="24" customHeight="1">
      <c r="A1" s="2" t="s">
        <v>92</v>
      </c>
      <c r="B1" s="23"/>
    </row>
    <row r="2" spans="1:15" ht="24" customHeight="1">
      <c r="A2" s="2" t="s">
        <v>144</v>
      </c>
      <c r="B2" s="23"/>
      <c r="I2" s="23"/>
      <c r="K2" s="23"/>
    </row>
    <row r="3" spans="1:15" ht="24" customHeight="1">
      <c r="A3" s="2" t="s">
        <v>180</v>
      </c>
      <c r="B3" s="23"/>
      <c r="E3" s="8"/>
      <c r="I3" s="8"/>
      <c r="K3" s="23"/>
    </row>
    <row r="4" spans="1:15" ht="24" customHeight="1">
      <c r="K4" s="9" t="s">
        <v>130</v>
      </c>
    </row>
    <row r="5" spans="1:15" ht="24" customHeight="1">
      <c r="E5" s="82" t="s">
        <v>0</v>
      </c>
      <c r="F5" s="82"/>
      <c r="G5" s="82"/>
      <c r="H5" s="4"/>
      <c r="I5" s="82" t="s">
        <v>1</v>
      </c>
      <c r="J5" s="82"/>
      <c r="K5" s="82"/>
    </row>
    <row r="6" spans="1:15" ht="24" customHeight="1">
      <c r="C6" s="26" t="s">
        <v>2</v>
      </c>
      <c r="E6" s="52" t="s">
        <v>181</v>
      </c>
      <c r="F6" s="26"/>
      <c r="G6" s="52" t="s">
        <v>143</v>
      </c>
      <c r="H6" s="4"/>
      <c r="I6" s="52" t="s">
        <v>181</v>
      </c>
      <c r="J6" s="26"/>
      <c r="K6" s="52" t="s">
        <v>143</v>
      </c>
    </row>
    <row r="7" spans="1:15" ht="24" customHeight="1">
      <c r="A7" s="2" t="s">
        <v>3</v>
      </c>
      <c r="C7" s="28"/>
      <c r="E7" s="8"/>
      <c r="F7" s="8"/>
      <c r="G7" s="8"/>
      <c r="H7" s="8"/>
      <c r="I7" s="8"/>
      <c r="J7" s="8"/>
      <c r="K7" s="8"/>
    </row>
    <row r="8" spans="1:15" ht="24" customHeight="1">
      <c r="A8" s="2" t="s">
        <v>4</v>
      </c>
      <c r="C8" s="28"/>
      <c r="E8" s="8"/>
      <c r="F8" s="8"/>
      <c r="G8" s="8"/>
      <c r="H8" s="8"/>
      <c r="I8" s="8"/>
      <c r="J8" s="8"/>
      <c r="K8" s="8"/>
    </row>
    <row r="9" spans="1:15" ht="24" customHeight="1">
      <c r="A9" s="7" t="s">
        <v>5</v>
      </c>
      <c r="C9" s="28">
        <v>7</v>
      </c>
      <c r="E9" s="11">
        <v>6191969</v>
      </c>
      <c r="F9" s="11"/>
      <c r="G9" s="11">
        <v>18111150</v>
      </c>
      <c r="H9" s="11"/>
      <c r="I9" s="11">
        <v>1830870</v>
      </c>
      <c r="J9" s="11"/>
      <c r="K9" s="11">
        <v>8588145</v>
      </c>
      <c r="L9" s="8"/>
      <c r="M9" s="8"/>
    </row>
    <row r="10" spans="1:15" ht="24" customHeight="1">
      <c r="A10" s="7" t="s">
        <v>182</v>
      </c>
      <c r="C10" s="28">
        <v>8</v>
      </c>
      <c r="D10" s="35"/>
      <c r="E10" s="11">
        <v>146708520</v>
      </c>
      <c r="F10" s="11"/>
      <c r="G10" s="11">
        <v>139937156</v>
      </c>
      <c r="H10" s="11"/>
      <c r="I10" s="11">
        <v>187926734</v>
      </c>
      <c r="J10" s="11"/>
      <c r="K10" s="11">
        <v>211546329</v>
      </c>
      <c r="L10" s="8"/>
      <c r="M10" s="8"/>
      <c r="O10" s="8"/>
    </row>
    <row r="11" spans="1:15" ht="24" customHeight="1">
      <c r="A11" s="7" t="s">
        <v>146</v>
      </c>
      <c r="C11" s="28"/>
      <c r="D11" s="35"/>
      <c r="E11" s="11">
        <v>0</v>
      </c>
      <c r="F11" s="11"/>
      <c r="G11" s="11">
        <v>19072607</v>
      </c>
      <c r="H11" s="11"/>
      <c r="I11" s="11">
        <v>0</v>
      </c>
      <c r="J11" s="11"/>
      <c r="K11" s="11">
        <v>19072607</v>
      </c>
      <c r="L11" s="8"/>
      <c r="M11" s="8"/>
      <c r="O11" s="8"/>
    </row>
    <row r="12" spans="1:15" ht="24" customHeight="1">
      <c r="A12" s="7" t="s">
        <v>109</v>
      </c>
      <c r="C12" s="28">
        <v>25.4</v>
      </c>
      <c r="D12" s="35"/>
      <c r="E12" s="11">
        <v>85553489</v>
      </c>
      <c r="F12" s="11"/>
      <c r="G12" s="11">
        <v>67396115</v>
      </c>
      <c r="H12" s="11"/>
      <c r="I12" s="11">
        <v>71669182</v>
      </c>
      <c r="J12" s="11"/>
      <c r="K12" s="11">
        <v>48325564</v>
      </c>
      <c r="L12" s="8"/>
      <c r="M12" s="8"/>
      <c r="N12" s="8"/>
      <c r="O12" s="8"/>
    </row>
    <row r="13" spans="1:15" ht="24" customHeight="1">
      <c r="A13" s="7" t="s">
        <v>83</v>
      </c>
      <c r="C13" s="28">
        <v>6</v>
      </c>
      <c r="D13" s="35"/>
      <c r="E13" s="11">
        <v>0</v>
      </c>
      <c r="F13" s="11"/>
      <c r="G13" s="11">
        <v>0</v>
      </c>
      <c r="H13" s="11"/>
      <c r="I13" s="11">
        <v>0</v>
      </c>
      <c r="J13" s="11"/>
      <c r="K13" s="11">
        <v>5500000</v>
      </c>
      <c r="L13" s="8"/>
      <c r="M13" s="8"/>
      <c r="O13" s="8"/>
    </row>
    <row r="14" spans="1:15" ht="24" customHeight="1">
      <c r="A14" s="7" t="s">
        <v>90</v>
      </c>
      <c r="B14" s="23"/>
      <c r="C14" s="28">
        <v>9</v>
      </c>
      <c r="E14" s="11">
        <v>2937258</v>
      </c>
      <c r="F14" s="11"/>
      <c r="G14" s="11">
        <v>4402160</v>
      </c>
      <c r="H14" s="11"/>
      <c r="I14" s="11">
        <v>2645560</v>
      </c>
      <c r="J14" s="11"/>
      <c r="K14" s="11">
        <v>4131983</v>
      </c>
      <c r="L14" s="8"/>
      <c r="M14" s="8"/>
      <c r="O14" s="8"/>
    </row>
    <row r="15" spans="1:15" ht="24" customHeight="1">
      <c r="A15" s="7" t="s">
        <v>6</v>
      </c>
      <c r="C15" s="28"/>
      <c r="E15" s="12">
        <v>23592488</v>
      </c>
      <c r="F15" s="11"/>
      <c r="G15" s="12">
        <v>22845830</v>
      </c>
      <c r="H15" s="11"/>
      <c r="I15" s="12">
        <v>13412871</v>
      </c>
      <c r="J15" s="11"/>
      <c r="K15" s="12">
        <v>6397968</v>
      </c>
      <c r="L15" s="8"/>
      <c r="M15" s="8"/>
      <c r="N15" s="8"/>
      <c r="O15" s="8"/>
    </row>
    <row r="16" spans="1:15" ht="24" customHeight="1">
      <c r="A16" s="2" t="s">
        <v>7</v>
      </c>
      <c r="C16" s="28"/>
      <c r="E16" s="80">
        <f>SUM(E9:E15)</f>
        <v>264983724</v>
      </c>
      <c r="F16" s="11"/>
      <c r="G16" s="80">
        <f>SUM(G9:G15)</f>
        <v>271765018</v>
      </c>
      <c r="H16" s="11"/>
      <c r="I16" s="80">
        <f>SUM(I9:I15)</f>
        <v>277485217</v>
      </c>
      <c r="J16" s="11"/>
      <c r="K16" s="80">
        <f>SUM(K9:K15)</f>
        <v>303562596</v>
      </c>
      <c r="L16" s="8"/>
      <c r="M16" s="8"/>
      <c r="N16" s="8"/>
      <c r="O16" s="8"/>
    </row>
    <row r="17" spans="1:15" ht="24" customHeight="1">
      <c r="A17" s="2" t="s">
        <v>8</v>
      </c>
      <c r="C17" s="28"/>
      <c r="E17" s="11"/>
      <c r="F17" s="11"/>
      <c r="G17" s="11"/>
      <c r="H17" s="11"/>
      <c r="I17" s="11"/>
      <c r="J17" s="11"/>
      <c r="K17" s="11"/>
      <c r="L17" s="8"/>
      <c r="M17" s="8"/>
    </row>
    <row r="18" spans="1:15" ht="24" customHeight="1">
      <c r="A18" s="7" t="s">
        <v>78</v>
      </c>
      <c r="C18" s="28"/>
      <c r="E18" s="11">
        <v>2980000</v>
      </c>
      <c r="F18" s="11"/>
      <c r="G18" s="11">
        <v>2780000</v>
      </c>
      <c r="H18" s="11"/>
      <c r="I18" s="11">
        <v>1160000</v>
      </c>
      <c r="J18" s="11"/>
      <c r="K18" s="11">
        <v>1160000</v>
      </c>
      <c r="L18" s="8"/>
      <c r="M18" s="8"/>
      <c r="O18" s="8"/>
    </row>
    <row r="19" spans="1:15" ht="24" customHeight="1">
      <c r="A19" s="7" t="s">
        <v>9</v>
      </c>
      <c r="C19" s="28">
        <v>10</v>
      </c>
      <c r="E19" s="11">
        <v>0</v>
      </c>
      <c r="F19" s="11"/>
      <c r="G19" s="11">
        <v>0</v>
      </c>
      <c r="H19" s="11"/>
      <c r="I19" s="11">
        <v>312827338</v>
      </c>
      <c r="J19" s="11"/>
      <c r="K19" s="11">
        <v>209727113</v>
      </c>
      <c r="L19" s="8"/>
      <c r="M19" s="8"/>
      <c r="N19" s="8"/>
      <c r="O19" s="8"/>
    </row>
    <row r="20" spans="1:15" ht="24" customHeight="1">
      <c r="A20" s="7" t="s">
        <v>10</v>
      </c>
      <c r="C20" s="28">
        <v>11</v>
      </c>
      <c r="E20" s="11">
        <v>14723402</v>
      </c>
      <c r="F20" s="11"/>
      <c r="G20" s="11">
        <v>15309064</v>
      </c>
      <c r="H20" s="11"/>
      <c r="I20" s="11">
        <v>14723402</v>
      </c>
      <c r="J20" s="11"/>
      <c r="K20" s="11">
        <v>15309064</v>
      </c>
      <c r="L20" s="8"/>
      <c r="M20" s="8"/>
      <c r="O20" s="8"/>
    </row>
    <row r="21" spans="1:15" ht="24" customHeight="1">
      <c r="A21" s="7" t="s">
        <v>79</v>
      </c>
      <c r="B21" s="23"/>
      <c r="C21" s="28">
        <v>12</v>
      </c>
      <c r="E21" s="3">
        <v>158510494</v>
      </c>
      <c r="F21" s="11"/>
      <c r="G21" s="3">
        <v>183226953</v>
      </c>
      <c r="H21" s="11"/>
      <c r="I21" s="11">
        <v>100940395</v>
      </c>
      <c r="J21" s="11"/>
      <c r="K21" s="11">
        <v>105063589</v>
      </c>
      <c r="L21" s="8"/>
      <c r="M21" s="8"/>
      <c r="O21" s="8"/>
    </row>
    <row r="22" spans="1:15" ht="24" customHeight="1">
      <c r="A22" s="23" t="s">
        <v>82</v>
      </c>
      <c r="B22" s="23"/>
      <c r="C22" s="28" t="s">
        <v>147</v>
      </c>
      <c r="E22" s="3">
        <v>108974568</v>
      </c>
      <c r="F22" s="11"/>
      <c r="G22" s="3">
        <v>138913210</v>
      </c>
      <c r="H22" s="11"/>
      <c r="I22" s="11">
        <v>94190748</v>
      </c>
      <c r="J22" s="11"/>
      <c r="K22" s="11">
        <v>119346960</v>
      </c>
      <c r="L22" s="8"/>
      <c r="M22" s="8"/>
      <c r="O22" s="8"/>
    </row>
    <row r="23" spans="1:15" ht="24" customHeight="1">
      <c r="A23" s="7" t="s">
        <v>77</v>
      </c>
      <c r="B23" s="23"/>
      <c r="C23" s="28">
        <v>13</v>
      </c>
      <c r="E23" s="11">
        <v>174208609</v>
      </c>
      <c r="F23" s="11"/>
      <c r="G23" s="11">
        <v>194489449</v>
      </c>
      <c r="H23" s="11"/>
      <c r="I23" s="11">
        <v>23847191</v>
      </c>
      <c r="J23" s="11"/>
      <c r="K23" s="11">
        <v>8037078</v>
      </c>
      <c r="L23" s="8"/>
      <c r="M23" s="8"/>
      <c r="O23" s="8"/>
    </row>
    <row r="24" spans="1:15" ht="24" customHeight="1">
      <c r="A24" s="7" t="s">
        <v>100</v>
      </c>
      <c r="B24" s="23"/>
      <c r="C24" s="28">
        <v>14</v>
      </c>
      <c r="E24" s="11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8"/>
      <c r="M24" s="8"/>
      <c r="O24" s="8"/>
    </row>
    <row r="25" spans="1:15" ht="24" customHeight="1">
      <c r="A25" s="7" t="s">
        <v>11</v>
      </c>
      <c r="B25" s="23"/>
      <c r="C25" s="28">
        <v>15</v>
      </c>
      <c r="E25" s="11">
        <v>13325410</v>
      </c>
      <c r="F25" s="11"/>
      <c r="G25" s="11">
        <v>13325410</v>
      </c>
      <c r="H25" s="11"/>
      <c r="I25" s="11">
        <v>0</v>
      </c>
      <c r="J25" s="11"/>
      <c r="K25" s="11">
        <v>0</v>
      </c>
      <c r="L25" s="8"/>
      <c r="M25" s="8"/>
      <c r="O25" s="8"/>
    </row>
    <row r="26" spans="1:15" ht="24" customHeight="1">
      <c r="A26" s="7" t="s">
        <v>101</v>
      </c>
      <c r="B26" s="23"/>
      <c r="C26" s="28"/>
      <c r="E26" s="11">
        <v>46641348</v>
      </c>
      <c r="F26" s="11"/>
      <c r="G26" s="11">
        <v>41770230</v>
      </c>
      <c r="H26" s="11"/>
      <c r="I26" s="11">
        <v>18847845</v>
      </c>
      <c r="J26" s="11"/>
      <c r="K26" s="11">
        <v>16112204</v>
      </c>
      <c r="L26" s="8"/>
      <c r="M26" s="8"/>
      <c r="N26" s="8"/>
      <c r="O26" s="8"/>
    </row>
    <row r="27" spans="1:15" ht="24" customHeight="1">
      <c r="A27" s="7" t="s">
        <v>12</v>
      </c>
      <c r="C27" s="28"/>
      <c r="E27" s="12">
        <v>6489172</v>
      </c>
      <c r="F27" s="11"/>
      <c r="G27" s="12">
        <v>4157328</v>
      </c>
      <c r="H27" s="11"/>
      <c r="I27" s="12">
        <v>1658112</v>
      </c>
      <c r="J27" s="11"/>
      <c r="K27" s="12">
        <v>228835</v>
      </c>
      <c r="L27" s="8"/>
      <c r="M27" s="8"/>
      <c r="N27" s="8"/>
      <c r="O27" s="8"/>
    </row>
    <row r="28" spans="1:15" ht="24" customHeight="1">
      <c r="A28" s="2" t="s">
        <v>13</v>
      </c>
      <c r="C28" s="28"/>
      <c r="E28" s="11">
        <f>SUM(E18:E27)</f>
        <v>525853003</v>
      </c>
      <c r="F28" s="11"/>
      <c r="G28" s="11">
        <f>SUM(G18:G27)</f>
        <v>593971644</v>
      </c>
      <c r="H28" s="11"/>
      <c r="I28" s="11">
        <f>SUM(I18:I27)</f>
        <v>568195031</v>
      </c>
      <c r="J28" s="11"/>
      <c r="K28" s="11">
        <f>SUM(K18:K27)</f>
        <v>474984843</v>
      </c>
      <c r="L28" s="8"/>
      <c r="M28" s="8"/>
    </row>
    <row r="29" spans="1:15" ht="24" customHeight="1" thickBot="1">
      <c r="A29" s="2" t="s">
        <v>14</v>
      </c>
      <c r="C29" s="28"/>
      <c r="E29" s="10">
        <f>SUM(E16,E28)</f>
        <v>790836727</v>
      </c>
      <c r="F29" s="11"/>
      <c r="G29" s="10">
        <f>SUM(G16,G28)</f>
        <v>865736662</v>
      </c>
      <c r="H29" s="11"/>
      <c r="I29" s="10">
        <f>SUM(I16,I28)</f>
        <v>845680248</v>
      </c>
      <c r="J29" s="11"/>
      <c r="K29" s="10">
        <f>SUM(K16,K28)</f>
        <v>778547439</v>
      </c>
      <c r="L29" s="8"/>
      <c r="M29" s="8"/>
    </row>
    <row r="30" spans="1:15" ht="24" customHeight="1" thickTop="1">
      <c r="E30" s="11"/>
      <c r="F30" s="11"/>
      <c r="G30" s="11"/>
      <c r="H30" s="11"/>
      <c r="I30" s="11"/>
      <c r="J30" s="11"/>
      <c r="K30" s="11"/>
      <c r="L30" s="8"/>
      <c r="M30" s="8"/>
    </row>
    <row r="31" spans="1:15" ht="24" customHeight="1">
      <c r="A31" s="7" t="s">
        <v>127</v>
      </c>
      <c r="E31" s="8"/>
      <c r="I31" s="8"/>
      <c r="L31" s="8"/>
      <c r="M31" s="8"/>
    </row>
    <row r="32" spans="1:15" ht="24" customHeight="1">
      <c r="L32" s="8"/>
      <c r="M32" s="8"/>
    </row>
    <row r="33" spans="1:15" ht="24" customHeight="1">
      <c r="A33" s="2" t="s">
        <v>92</v>
      </c>
      <c r="B33" s="23"/>
      <c r="L33" s="8"/>
      <c r="M33" s="8"/>
    </row>
    <row r="34" spans="1:15" ht="24" customHeight="1">
      <c r="A34" s="2" t="s">
        <v>145</v>
      </c>
      <c r="B34" s="23"/>
      <c r="I34" s="23"/>
      <c r="K34" s="23"/>
      <c r="L34" s="8"/>
      <c r="M34" s="8"/>
    </row>
    <row r="35" spans="1:15" ht="24" customHeight="1">
      <c r="A35" s="2" t="s">
        <v>180</v>
      </c>
      <c r="B35" s="23"/>
      <c r="I35" s="23"/>
      <c r="K35" s="23"/>
      <c r="L35" s="8"/>
      <c r="M35" s="8"/>
    </row>
    <row r="36" spans="1:15" ht="24" customHeight="1">
      <c r="K36" s="9" t="s">
        <v>130</v>
      </c>
      <c r="L36" s="8"/>
      <c r="M36" s="8"/>
    </row>
    <row r="37" spans="1:15" ht="24" customHeight="1">
      <c r="E37" s="82" t="s">
        <v>0</v>
      </c>
      <c r="F37" s="82"/>
      <c r="G37" s="82"/>
      <c r="H37" s="4"/>
      <c r="I37" s="82" t="s">
        <v>1</v>
      </c>
      <c r="J37" s="82"/>
      <c r="K37" s="82"/>
      <c r="L37" s="8"/>
      <c r="M37" s="8"/>
    </row>
    <row r="38" spans="1:15" ht="24" customHeight="1">
      <c r="C38" s="26" t="s">
        <v>2</v>
      </c>
      <c r="E38" s="52" t="s">
        <v>181</v>
      </c>
      <c r="F38" s="26"/>
      <c r="G38" s="52" t="s">
        <v>143</v>
      </c>
      <c r="H38" s="4"/>
      <c r="I38" s="52" t="s">
        <v>181</v>
      </c>
      <c r="J38" s="26"/>
      <c r="K38" s="52" t="s">
        <v>143</v>
      </c>
      <c r="L38" s="8"/>
      <c r="M38" s="8"/>
    </row>
    <row r="39" spans="1:15" ht="24" customHeight="1">
      <c r="A39" s="2" t="s">
        <v>15</v>
      </c>
      <c r="C39" s="28"/>
      <c r="E39" s="8"/>
      <c r="F39" s="8"/>
      <c r="G39" s="8"/>
      <c r="H39" s="8"/>
      <c r="I39" s="8"/>
      <c r="J39" s="8"/>
      <c r="K39" s="8"/>
      <c r="L39" s="8"/>
      <c r="M39" s="8"/>
    </row>
    <row r="40" spans="1:15" ht="24" customHeight="1">
      <c r="A40" s="2" t="s">
        <v>16</v>
      </c>
      <c r="C40" s="28"/>
      <c r="E40" s="8"/>
      <c r="F40" s="8"/>
      <c r="G40" s="8"/>
      <c r="H40" s="8"/>
      <c r="I40" s="8"/>
      <c r="J40" s="8"/>
      <c r="K40" s="8"/>
      <c r="L40" s="8"/>
      <c r="M40" s="8"/>
    </row>
    <row r="41" spans="1:15" ht="24" customHeight="1">
      <c r="A41" s="7" t="s">
        <v>93</v>
      </c>
      <c r="C41" s="28">
        <v>16</v>
      </c>
      <c r="E41" s="8">
        <v>47925621</v>
      </c>
      <c r="F41" s="8"/>
      <c r="G41" s="8">
        <v>49595192</v>
      </c>
      <c r="H41" s="8"/>
      <c r="I41" s="8">
        <v>40038633</v>
      </c>
      <c r="J41" s="8"/>
      <c r="K41" s="8">
        <v>40345689</v>
      </c>
      <c r="L41" s="8"/>
      <c r="M41" s="8"/>
      <c r="O41" s="8"/>
    </row>
    <row r="42" spans="1:15" ht="24" customHeight="1">
      <c r="A42" s="7" t="s">
        <v>148</v>
      </c>
      <c r="C42" s="28">
        <v>17</v>
      </c>
      <c r="E42" s="8">
        <v>0</v>
      </c>
      <c r="F42" s="8"/>
      <c r="G42" s="8">
        <v>98099726</v>
      </c>
      <c r="H42" s="8"/>
      <c r="I42" s="8">
        <v>0</v>
      </c>
      <c r="J42" s="8"/>
      <c r="K42" s="8">
        <v>98099726</v>
      </c>
      <c r="L42" s="8"/>
      <c r="M42" s="8"/>
      <c r="O42" s="8"/>
    </row>
    <row r="43" spans="1:15" ht="24" customHeight="1">
      <c r="A43" s="23" t="s">
        <v>183</v>
      </c>
      <c r="B43" s="23"/>
      <c r="C43" s="28">
        <v>18</v>
      </c>
      <c r="E43" s="8">
        <v>132080023</v>
      </c>
      <c r="F43" s="8"/>
      <c r="G43" s="8">
        <v>108359415</v>
      </c>
      <c r="H43" s="8"/>
      <c r="I43" s="8">
        <v>276777763</v>
      </c>
      <c r="J43" s="8"/>
      <c r="K43" s="8">
        <v>154914104</v>
      </c>
      <c r="L43" s="8"/>
      <c r="M43" s="8"/>
      <c r="O43" s="8"/>
    </row>
    <row r="44" spans="1:15" ht="24" customHeight="1">
      <c r="A44" s="23" t="s">
        <v>94</v>
      </c>
      <c r="B44" s="23"/>
      <c r="C44" s="28"/>
      <c r="E44" s="8">
        <v>37501198</v>
      </c>
      <c r="F44" s="8"/>
      <c r="G44" s="8">
        <v>27319801</v>
      </c>
      <c r="H44" s="8"/>
      <c r="I44" s="8">
        <v>28040247</v>
      </c>
      <c r="J44" s="8"/>
      <c r="K44" s="8">
        <v>19886722</v>
      </c>
      <c r="L44" s="8"/>
      <c r="M44" s="8"/>
      <c r="O44" s="8"/>
    </row>
    <row r="45" spans="1:15" ht="24" customHeight="1">
      <c r="A45" s="23" t="s">
        <v>110</v>
      </c>
      <c r="B45" s="23"/>
      <c r="C45" s="28"/>
      <c r="E45" s="8">
        <v>94395576</v>
      </c>
      <c r="F45" s="8"/>
      <c r="G45" s="8">
        <v>79106268</v>
      </c>
      <c r="H45" s="8"/>
      <c r="I45" s="8">
        <v>86559970</v>
      </c>
      <c r="J45" s="8"/>
      <c r="K45" s="8">
        <v>60205561</v>
      </c>
      <c r="L45" s="8"/>
      <c r="M45" s="8"/>
      <c r="O45" s="8"/>
    </row>
    <row r="46" spans="1:15" ht="24" customHeight="1">
      <c r="A46" s="23" t="s">
        <v>198</v>
      </c>
      <c r="B46" s="23"/>
      <c r="C46" s="28">
        <v>6</v>
      </c>
      <c r="E46" s="8">
        <v>75000000</v>
      </c>
      <c r="F46" s="8"/>
      <c r="G46" s="8">
        <v>67500000</v>
      </c>
      <c r="H46" s="8"/>
      <c r="I46" s="8">
        <v>75000000</v>
      </c>
      <c r="J46" s="8"/>
      <c r="K46" s="8">
        <v>33000000</v>
      </c>
      <c r="L46" s="8"/>
      <c r="M46" s="8"/>
      <c r="O46" s="8"/>
    </row>
    <row r="47" spans="1:15" ht="24" customHeight="1">
      <c r="A47" s="23" t="s">
        <v>199</v>
      </c>
      <c r="B47" s="23"/>
      <c r="C47" s="28">
        <v>19</v>
      </c>
      <c r="E47" s="8">
        <v>41000000</v>
      </c>
      <c r="F47" s="8"/>
      <c r="G47" s="8">
        <v>103000000</v>
      </c>
      <c r="H47" s="8"/>
      <c r="I47" s="8">
        <v>41000000</v>
      </c>
      <c r="J47" s="8"/>
      <c r="K47" s="8">
        <v>103000000</v>
      </c>
      <c r="L47" s="8"/>
      <c r="M47" s="8"/>
      <c r="O47" s="8"/>
    </row>
    <row r="48" spans="1:15" ht="24" customHeight="1">
      <c r="A48" s="7" t="s">
        <v>85</v>
      </c>
      <c r="B48" s="23"/>
      <c r="C48" s="28" t="s">
        <v>149</v>
      </c>
      <c r="E48" s="8">
        <v>30283690</v>
      </c>
      <c r="F48" s="8"/>
      <c r="G48" s="8">
        <v>26751604</v>
      </c>
      <c r="H48" s="8"/>
      <c r="I48" s="8">
        <v>26308648</v>
      </c>
      <c r="J48" s="8"/>
      <c r="K48" s="8">
        <v>23228600</v>
      </c>
      <c r="L48" s="8"/>
      <c r="M48" s="8"/>
      <c r="O48" s="8"/>
    </row>
    <row r="49" spans="1:15" ht="24" customHeight="1">
      <c r="A49" s="7" t="s">
        <v>17</v>
      </c>
      <c r="C49" s="28"/>
      <c r="E49" s="8">
        <v>35751790</v>
      </c>
      <c r="F49" s="8"/>
      <c r="G49" s="8">
        <v>34897599</v>
      </c>
      <c r="H49" s="8"/>
      <c r="I49" s="8">
        <v>21523191</v>
      </c>
      <c r="J49" s="8"/>
      <c r="K49" s="8">
        <v>23444470</v>
      </c>
      <c r="L49" s="8"/>
      <c r="M49" s="8"/>
      <c r="O49" s="8"/>
    </row>
    <row r="50" spans="1:15" ht="24" customHeight="1">
      <c r="A50" s="2" t="s">
        <v>18</v>
      </c>
      <c r="C50" s="28"/>
      <c r="E50" s="53">
        <f>SUM(E41:E49)</f>
        <v>493937898</v>
      </c>
      <c r="F50" s="8"/>
      <c r="G50" s="53">
        <f>SUM(G41:G49)</f>
        <v>594629605</v>
      </c>
      <c r="H50" s="8"/>
      <c r="I50" s="53">
        <f>SUM(I41:I49)</f>
        <v>595248452</v>
      </c>
      <c r="J50" s="8"/>
      <c r="K50" s="53">
        <f>SUM(K41:K49)</f>
        <v>556124872</v>
      </c>
      <c r="L50" s="8"/>
      <c r="M50" s="8"/>
    </row>
    <row r="51" spans="1:15" ht="24" customHeight="1">
      <c r="A51" s="2" t="s">
        <v>19</v>
      </c>
      <c r="C51" s="28"/>
      <c r="E51" s="8"/>
      <c r="F51" s="8"/>
      <c r="G51" s="8"/>
      <c r="H51" s="8"/>
      <c r="I51" s="8"/>
      <c r="J51" s="8"/>
      <c r="K51" s="8"/>
      <c r="L51" s="8"/>
      <c r="M51" s="8"/>
    </row>
    <row r="52" spans="1:15" ht="24" customHeight="1">
      <c r="A52" s="7" t="s">
        <v>86</v>
      </c>
      <c r="C52" s="28" t="s">
        <v>149</v>
      </c>
      <c r="E52" s="8">
        <v>84919446</v>
      </c>
      <c r="F52" s="8"/>
      <c r="G52" s="8">
        <v>114433782</v>
      </c>
      <c r="H52" s="8"/>
      <c r="I52" s="8">
        <v>75335453</v>
      </c>
      <c r="J52" s="8"/>
      <c r="K52" s="8">
        <v>100864091</v>
      </c>
      <c r="L52" s="8"/>
      <c r="M52" s="8"/>
    </row>
    <row r="53" spans="1:15" ht="24" customHeight="1">
      <c r="A53" s="7" t="s">
        <v>216</v>
      </c>
      <c r="B53" s="23"/>
      <c r="C53" s="28">
        <v>27</v>
      </c>
      <c r="E53" s="8">
        <v>13384667</v>
      </c>
      <c r="F53" s="8"/>
      <c r="G53" s="8">
        <v>13761396</v>
      </c>
      <c r="H53" s="8"/>
      <c r="I53" s="8">
        <v>9835255</v>
      </c>
      <c r="J53" s="8"/>
      <c r="K53" s="8">
        <v>9735975</v>
      </c>
      <c r="L53" s="8"/>
      <c r="M53" s="8"/>
    </row>
    <row r="54" spans="1:15" ht="24" customHeight="1">
      <c r="A54" s="7" t="s">
        <v>184</v>
      </c>
      <c r="B54" s="23"/>
      <c r="C54" s="28">
        <v>21</v>
      </c>
      <c r="E54" s="8">
        <v>96485856</v>
      </c>
      <c r="F54" s="8"/>
      <c r="G54" s="8">
        <v>105790081</v>
      </c>
      <c r="H54" s="8"/>
      <c r="I54" s="8">
        <v>61901089</v>
      </c>
      <c r="J54" s="8"/>
      <c r="K54" s="8">
        <v>74241232</v>
      </c>
      <c r="L54" s="8"/>
      <c r="M54" s="8"/>
    </row>
    <row r="55" spans="1:15" ht="24" customHeight="1">
      <c r="A55" s="7" t="s">
        <v>20</v>
      </c>
      <c r="C55" s="28"/>
      <c r="E55" s="54">
        <v>197840</v>
      </c>
      <c r="F55" s="8"/>
      <c r="G55" s="54">
        <v>197840</v>
      </c>
      <c r="H55" s="8"/>
      <c r="I55" s="54">
        <v>197840</v>
      </c>
      <c r="J55" s="8"/>
      <c r="K55" s="54">
        <v>197840</v>
      </c>
      <c r="L55" s="8"/>
      <c r="M55" s="8"/>
    </row>
    <row r="56" spans="1:15" ht="24" customHeight="1">
      <c r="A56" s="2" t="s">
        <v>21</v>
      </c>
      <c r="C56" s="28"/>
      <c r="E56" s="8">
        <f>SUM(E52:E55)</f>
        <v>194987809</v>
      </c>
      <c r="F56" s="8"/>
      <c r="G56" s="8">
        <f>SUM(G52:G55)</f>
        <v>234183099</v>
      </c>
      <c r="H56" s="8"/>
      <c r="I56" s="8">
        <f>SUM(I52:I55)</f>
        <v>147269637</v>
      </c>
      <c r="J56" s="8"/>
      <c r="K56" s="8">
        <f>SUM(K52:K55)</f>
        <v>185039138</v>
      </c>
      <c r="L56" s="8"/>
      <c r="M56" s="8"/>
    </row>
    <row r="57" spans="1:15" ht="24" customHeight="1">
      <c r="A57" s="2" t="s">
        <v>22</v>
      </c>
      <c r="C57" s="28"/>
      <c r="E57" s="53">
        <f>SUM(E50,E56)</f>
        <v>688925707</v>
      </c>
      <c r="F57" s="8"/>
      <c r="G57" s="53">
        <f>SUM(G50,G56)</f>
        <v>828812704</v>
      </c>
      <c r="H57" s="8"/>
      <c r="I57" s="53">
        <f>SUM(I50,I56)</f>
        <v>742518089</v>
      </c>
      <c r="J57" s="8"/>
      <c r="K57" s="53">
        <f>SUM(K50,K56)</f>
        <v>741164010</v>
      </c>
      <c r="L57" s="8"/>
      <c r="M57" s="8"/>
    </row>
    <row r="58" spans="1:15" ht="24" customHeight="1">
      <c r="E58" s="51"/>
      <c r="I58" s="51"/>
      <c r="L58" s="8"/>
      <c r="M58" s="8"/>
    </row>
    <row r="59" spans="1:15" ht="24" customHeight="1">
      <c r="A59" s="7" t="s">
        <v>127</v>
      </c>
      <c r="L59" s="8"/>
      <c r="M59" s="8"/>
    </row>
    <row r="60" spans="1:15" ht="24" customHeight="1">
      <c r="L60" s="8"/>
      <c r="M60" s="8"/>
    </row>
    <row r="61" spans="1:15" ht="24" customHeight="1">
      <c r="A61" s="2" t="s">
        <v>92</v>
      </c>
      <c r="B61" s="23"/>
      <c r="L61" s="8"/>
      <c r="M61" s="8"/>
    </row>
    <row r="62" spans="1:15" ht="24" customHeight="1">
      <c r="A62" s="2" t="s">
        <v>145</v>
      </c>
      <c r="B62" s="23"/>
      <c r="I62" s="23"/>
      <c r="K62" s="23"/>
      <c r="L62" s="8"/>
      <c r="M62" s="8"/>
    </row>
    <row r="63" spans="1:15" ht="24" customHeight="1">
      <c r="A63" s="2" t="s">
        <v>180</v>
      </c>
      <c r="B63" s="23"/>
      <c r="I63" s="23"/>
      <c r="L63" s="8"/>
      <c r="M63" s="8"/>
    </row>
    <row r="64" spans="1:15" ht="24" customHeight="1">
      <c r="K64" s="9" t="s">
        <v>130</v>
      </c>
      <c r="L64" s="8"/>
      <c r="M64" s="8"/>
    </row>
    <row r="65" spans="1:20" ht="24" customHeight="1">
      <c r="E65" s="82" t="s">
        <v>0</v>
      </c>
      <c r="F65" s="82"/>
      <c r="G65" s="82"/>
      <c r="H65" s="4"/>
      <c r="I65" s="82" t="s">
        <v>1</v>
      </c>
      <c r="J65" s="82"/>
      <c r="K65" s="82"/>
      <c r="L65" s="8"/>
      <c r="M65" s="8"/>
    </row>
    <row r="66" spans="1:20" ht="24" customHeight="1">
      <c r="C66" s="26" t="s">
        <v>2</v>
      </c>
      <c r="D66" s="27"/>
      <c r="E66" s="52" t="s">
        <v>181</v>
      </c>
      <c r="F66" s="26"/>
      <c r="G66" s="52" t="s">
        <v>143</v>
      </c>
      <c r="H66" s="4"/>
      <c r="I66" s="52" t="s">
        <v>181</v>
      </c>
      <c r="J66" s="26"/>
      <c r="K66" s="52" t="s">
        <v>143</v>
      </c>
      <c r="L66" s="8"/>
      <c r="M66" s="8"/>
    </row>
    <row r="67" spans="1:20" ht="24" customHeight="1">
      <c r="A67" s="2" t="s">
        <v>23</v>
      </c>
      <c r="C67" s="28"/>
      <c r="E67" s="8"/>
      <c r="F67" s="8"/>
      <c r="G67" s="8"/>
      <c r="H67" s="8"/>
      <c r="I67" s="8"/>
      <c r="J67" s="8"/>
      <c r="K67" s="8"/>
      <c r="L67" s="8"/>
      <c r="M67" s="8"/>
    </row>
    <row r="68" spans="1:20" ht="24" customHeight="1">
      <c r="A68" s="7" t="s">
        <v>24</v>
      </c>
      <c r="C68" s="28">
        <v>22</v>
      </c>
      <c r="E68" s="8"/>
      <c r="F68" s="8"/>
      <c r="G68" s="8"/>
      <c r="H68" s="8"/>
      <c r="I68" s="8"/>
      <c r="J68" s="8"/>
      <c r="K68" s="8"/>
      <c r="L68" s="8"/>
      <c r="M68" s="8"/>
    </row>
    <row r="69" spans="1:20" ht="24" customHeight="1">
      <c r="A69" s="7" t="s">
        <v>25</v>
      </c>
      <c r="B69" s="23"/>
      <c r="C69" s="28"/>
      <c r="E69" s="8"/>
      <c r="F69" s="8"/>
      <c r="G69" s="8"/>
      <c r="H69" s="8"/>
      <c r="I69" s="8"/>
      <c r="J69" s="8"/>
      <c r="K69" s="8"/>
      <c r="L69" s="8"/>
      <c r="M69" s="8"/>
    </row>
    <row r="70" spans="1:20" ht="24" customHeight="1">
      <c r="A70" s="7" t="s">
        <v>200</v>
      </c>
      <c r="B70" s="23"/>
      <c r="C70" s="28"/>
      <c r="E70" s="8"/>
      <c r="F70" s="8"/>
      <c r="G70" s="8"/>
      <c r="H70" s="8"/>
      <c r="I70" s="8"/>
      <c r="J70" s="8"/>
      <c r="K70" s="8"/>
      <c r="L70" s="8"/>
      <c r="M70" s="8"/>
    </row>
    <row r="71" spans="1:20" ht="24" customHeight="1" thickBot="1">
      <c r="A71" s="7" t="s">
        <v>185</v>
      </c>
      <c r="C71" s="28"/>
      <c r="E71" s="55">
        <v>14373495279</v>
      </c>
      <c r="F71" s="8"/>
      <c r="G71" s="55">
        <v>7905422403</v>
      </c>
      <c r="H71" s="8"/>
      <c r="I71" s="55">
        <v>14373495279</v>
      </c>
      <c r="J71" s="8"/>
      <c r="K71" s="56">
        <v>7905422403</v>
      </c>
      <c r="L71" s="8"/>
      <c r="M71" s="8"/>
    </row>
    <row r="72" spans="1:20" ht="24" customHeight="1" thickTop="1">
      <c r="A72" s="7" t="s">
        <v>26</v>
      </c>
      <c r="B72" s="23"/>
      <c r="C72" s="28"/>
      <c r="E72" s="8"/>
      <c r="F72" s="8"/>
      <c r="G72" s="8"/>
      <c r="H72" s="8"/>
      <c r="I72" s="8"/>
      <c r="J72" s="8"/>
      <c r="K72" s="8"/>
      <c r="L72" s="8"/>
      <c r="M72" s="8"/>
    </row>
    <row r="73" spans="1:20" ht="24" customHeight="1">
      <c r="A73" s="7" t="s">
        <v>201</v>
      </c>
      <c r="B73" s="23"/>
      <c r="C73" s="28"/>
      <c r="E73" s="8"/>
      <c r="F73" s="8"/>
      <c r="G73" s="8"/>
      <c r="H73" s="8"/>
      <c r="I73" s="8"/>
      <c r="J73" s="8"/>
      <c r="K73" s="8"/>
      <c r="L73" s="8"/>
      <c r="M73" s="8"/>
    </row>
    <row r="74" spans="1:20" ht="24" customHeight="1">
      <c r="A74" s="7" t="s">
        <v>186</v>
      </c>
      <c r="B74" s="23"/>
      <c r="C74" s="28"/>
      <c r="E74" s="8">
        <f>SUM('CE_Consolidated FS '!C26)</f>
        <v>9377707246</v>
      </c>
      <c r="F74" s="8"/>
      <c r="G74" s="8">
        <f>'CE_Consolidated FS '!C16</f>
        <v>6468072876</v>
      </c>
      <c r="H74" s="8"/>
      <c r="I74" s="8">
        <f>SUM('CE_The Company only'!C25)</f>
        <v>9377707246</v>
      </c>
      <c r="J74" s="8"/>
      <c r="K74" s="8">
        <f>'CE_The Company only'!C15</f>
        <v>6468072876</v>
      </c>
      <c r="L74" s="8"/>
      <c r="M74" s="8"/>
      <c r="N74" s="8"/>
      <c r="O74" s="8"/>
      <c r="P74" s="8"/>
      <c r="Q74" s="8"/>
      <c r="R74" s="8"/>
      <c r="S74" s="8"/>
      <c r="T74" s="8"/>
    </row>
    <row r="75" spans="1:20" ht="24" customHeight="1">
      <c r="A75" s="7" t="s">
        <v>150</v>
      </c>
      <c r="C75" s="28">
        <v>22</v>
      </c>
      <c r="E75" s="8">
        <f>SUM('CE_Consolidated FS '!E26)</f>
        <v>-5100098339</v>
      </c>
      <c r="F75" s="8"/>
      <c r="G75" s="8">
        <f>'CE_Consolidated FS '!E16</f>
        <v>-2410061696</v>
      </c>
      <c r="H75" s="8"/>
      <c r="I75" s="8">
        <f>SUM('CE_The Company only'!E25)</f>
        <v>-5100098339</v>
      </c>
      <c r="J75" s="8"/>
      <c r="K75" s="8">
        <f>'CE_The Company only'!E15</f>
        <v>-2410061696</v>
      </c>
      <c r="L75" s="8"/>
      <c r="M75" s="81"/>
      <c r="N75" s="81"/>
      <c r="O75" s="81"/>
      <c r="P75" s="81"/>
      <c r="Q75" s="81"/>
      <c r="R75" s="81"/>
      <c r="S75" s="81"/>
      <c r="T75" s="81"/>
    </row>
    <row r="76" spans="1:20" ht="24" customHeight="1">
      <c r="A76" s="7" t="s">
        <v>87</v>
      </c>
      <c r="C76" s="28"/>
      <c r="E76" s="8"/>
      <c r="F76" s="8"/>
      <c r="G76" s="8"/>
      <c r="H76" s="8"/>
      <c r="I76" s="8"/>
      <c r="J76" s="8"/>
      <c r="K76" s="8"/>
      <c r="L76" s="8"/>
      <c r="M76" s="8"/>
    </row>
    <row r="77" spans="1:20" ht="24" customHeight="1">
      <c r="A77" s="7" t="s">
        <v>27</v>
      </c>
      <c r="C77" s="28">
        <v>24</v>
      </c>
      <c r="E77" s="8">
        <f>SUM('CE_Consolidated FS '!G26)</f>
        <v>32700000</v>
      </c>
      <c r="F77" s="8"/>
      <c r="G77" s="8">
        <f>'CE_Consolidated FS '!G16</f>
        <v>32700000</v>
      </c>
      <c r="H77" s="8"/>
      <c r="I77" s="8">
        <f>SUM('CE_The Company only'!G25)</f>
        <v>32700000</v>
      </c>
      <c r="J77" s="8"/>
      <c r="K77" s="8">
        <f>'CE_The Company only'!G15</f>
        <v>32700000</v>
      </c>
      <c r="L77" s="8"/>
      <c r="M77" s="8"/>
    </row>
    <row r="78" spans="1:20" ht="24" customHeight="1">
      <c r="A78" s="7" t="s">
        <v>89</v>
      </c>
      <c r="C78" s="28"/>
      <c r="E78" s="8">
        <f>SUM('CE_Consolidated FS '!I26)</f>
        <v>-4247737003</v>
      </c>
      <c r="F78" s="8"/>
      <c r="G78" s="8">
        <f>'CE_Consolidated FS '!I16</f>
        <v>-4092723589</v>
      </c>
      <c r="H78" s="8"/>
      <c r="I78" s="8">
        <f>SUM('CE_The Company only'!I25)</f>
        <v>-4246487770</v>
      </c>
      <c r="J78" s="8"/>
      <c r="K78" s="8">
        <f>'CE_The Company only'!I15</f>
        <v>-4092265742</v>
      </c>
      <c r="L78" s="8"/>
      <c r="M78" s="8"/>
    </row>
    <row r="79" spans="1:20" ht="24" customHeight="1">
      <c r="A79" s="7" t="s">
        <v>28</v>
      </c>
      <c r="C79" s="28"/>
      <c r="E79" s="54">
        <f>SUM('CE_Consolidated FS '!O26)</f>
        <v>39341022</v>
      </c>
      <c r="F79" s="8"/>
      <c r="G79" s="54">
        <f>'CE_Consolidated FS '!O16</f>
        <v>38937991</v>
      </c>
      <c r="H79" s="8"/>
      <c r="I79" s="54">
        <f>SUM('CE_The Company only'!O25)</f>
        <v>39341022</v>
      </c>
      <c r="J79" s="8"/>
      <c r="K79" s="54">
        <f>'CE_The Company only'!O15</f>
        <v>38937991</v>
      </c>
      <c r="L79" s="8"/>
      <c r="M79" s="8"/>
    </row>
    <row r="80" spans="1:20" ht="24" customHeight="1">
      <c r="A80" s="7" t="s">
        <v>29</v>
      </c>
      <c r="C80" s="28"/>
      <c r="E80" s="8">
        <f>SUM(E74:E79)</f>
        <v>101912926</v>
      </c>
      <c r="F80" s="8"/>
      <c r="G80" s="8">
        <f>SUM(G74:G79)</f>
        <v>36925582</v>
      </c>
      <c r="H80" s="8"/>
      <c r="I80" s="8">
        <f>SUM(I74:I79)</f>
        <v>103162159</v>
      </c>
      <c r="J80" s="8"/>
      <c r="K80" s="8">
        <f>SUM(K74:K79)</f>
        <v>37383429</v>
      </c>
      <c r="L80" s="8"/>
      <c r="M80" s="8"/>
    </row>
    <row r="81" spans="1:13" ht="24" customHeight="1">
      <c r="A81" s="7" t="s">
        <v>30</v>
      </c>
      <c r="C81" s="28"/>
      <c r="E81" s="8">
        <f>SUM('CE_Consolidated FS '!S26)</f>
        <v>-1906</v>
      </c>
      <c r="F81" s="8"/>
      <c r="G81" s="8">
        <f>'CE_Consolidated FS '!S16</f>
        <v>-1624</v>
      </c>
      <c r="H81" s="8"/>
      <c r="I81" s="8">
        <v>0</v>
      </c>
      <c r="J81" s="8"/>
      <c r="K81" s="8">
        <v>0</v>
      </c>
      <c r="L81" s="8"/>
      <c r="M81" s="8"/>
    </row>
    <row r="82" spans="1:13" ht="24" customHeight="1">
      <c r="A82" s="2" t="s">
        <v>31</v>
      </c>
      <c r="C82" s="28"/>
      <c r="E82" s="53">
        <f>SUM(E80:E81)</f>
        <v>101911020</v>
      </c>
      <c r="F82" s="8"/>
      <c r="G82" s="53">
        <f>SUM(G80:G81)</f>
        <v>36923958</v>
      </c>
      <c r="H82" s="8"/>
      <c r="I82" s="53">
        <f>SUM(I80:I81)</f>
        <v>103162159</v>
      </c>
      <c r="J82" s="8"/>
      <c r="K82" s="53">
        <f>SUM(K80:K81)</f>
        <v>37383429</v>
      </c>
      <c r="L82" s="8"/>
      <c r="M82" s="8"/>
    </row>
    <row r="83" spans="1:13" ht="24" customHeight="1" thickBot="1">
      <c r="A83" s="2" t="s">
        <v>32</v>
      </c>
      <c r="C83" s="28"/>
      <c r="E83" s="57">
        <f>SUM(E57,E82)</f>
        <v>790836727</v>
      </c>
      <c r="F83" s="8"/>
      <c r="G83" s="57">
        <f>SUM(G57,G82)</f>
        <v>865736662</v>
      </c>
      <c r="H83" s="8"/>
      <c r="I83" s="57">
        <f>SUM(I57,I82)</f>
        <v>845680248</v>
      </c>
      <c r="J83" s="8"/>
      <c r="K83" s="57">
        <f>SUM(K57,K82)</f>
        <v>778547439</v>
      </c>
      <c r="L83" s="8"/>
      <c r="M83" s="8"/>
    </row>
    <row r="84" spans="1:13" ht="24" customHeight="1" thickTop="1">
      <c r="A84" s="33"/>
      <c r="C84" s="58"/>
      <c r="E84" s="1">
        <f>SUM(E29,-E83)</f>
        <v>0</v>
      </c>
      <c r="F84" s="8"/>
      <c r="G84" s="1">
        <f>SUM(G29,-G83)</f>
        <v>0</v>
      </c>
      <c r="H84" s="8"/>
      <c r="I84" s="13">
        <f>SUM(I29,-I83)</f>
        <v>0</v>
      </c>
      <c r="J84" s="8"/>
      <c r="K84" s="13">
        <f>SUM(K29,-K83)</f>
        <v>0</v>
      </c>
    </row>
    <row r="85" spans="1:13" ht="24" customHeight="1">
      <c r="A85" s="7" t="s">
        <v>127</v>
      </c>
      <c r="C85" s="58"/>
      <c r="E85" s="6"/>
      <c r="G85" s="31"/>
      <c r="I85" s="6"/>
    </row>
    <row r="86" spans="1:13" ht="24" customHeight="1">
      <c r="E86" s="6"/>
      <c r="F86" s="6"/>
      <c r="G86" s="6"/>
      <c r="H86" s="6"/>
      <c r="I86" s="6"/>
      <c r="J86" s="6"/>
      <c r="K86" s="6"/>
    </row>
  </sheetData>
  <mergeCells count="6">
    <mergeCell ref="E5:G5"/>
    <mergeCell ref="I5:K5"/>
    <mergeCell ref="E37:G37"/>
    <mergeCell ref="I37:K37"/>
    <mergeCell ref="E65:G65"/>
    <mergeCell ref="I65:K65"/>
  </mergeCells>
  <printOptions horizontalCentered="1"/>
  <pageMargins left="0.68" right="0.35" top="0.78740157480314998" bottom="0.196850393700787" header="0.31496062992126" footer="0.31496062992126"/>
  <pageSetup paperSize="9" scale="70" orientation="portrait" r:id="rId1"/>
  <rowBreaks count="2" manualBreakCount="2">
    <brk id="32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view="pageBreakPreview" zoomScaleNormal="110" zoomScaleSheetLayoutView="100" workbookViewId="0">
      <selection activeCell="B54" sqref="B54"/>
    </sheetView>
  </sheetViews>
  <sheetFormatPr defaultColWidth="10.7109375" defaultRowHeight="24" customHeight="1"/>
  <cols>
    <col min="1" max="1" width="43.42578125" style="7" customWidth="1"/>
    <col min="2" max="2" width="5.85546875" style="7" customWidth="1"/>
    <col min="3" max="3" width="7.28515625" style="4" customWidth="1"/>
    <col min="4" max="4" width="1.7109375" style="7" customWidth="1"/>
    <col min="5" max="5" width="14.7109375" style="7" customWidth="1"/>
    <col min="6" max="6" width="1.42578125" style="7" customWidth="1"/>
    <col min="7" max="7" width="14.7109375" style="7" customWidth="1"/>
    <col min="8" max="8" width="1.42578125" style="7" customWidth="1"/>
    <col min="9" max="9" width="14.7109375" style="7" customWidth="1"/>
    <col min="10" max="10" width="1.42578125" style="7" customWidth="1"/>
    <col min="11" max="11" width="14.7109375" style="7" customWidth="1"/>
    <col min="12" max="12" width="1" style="7" customWidth="1"/>
    <col min="13" max="14" width="10.7109375" style="7"/>
    <col min="15" max="15" width="14.5703125" style="7" bestFit="1" customWidth="1"/>
    <col min="16" max="16384" width="10.7109375" style="7"/>
  </cols>
  <sheetData>
    <row r="1" spans="1:15" ht="24" customHeight="1">
      <c r="A1" s="2" t="s">
        <v>92</v>
      </c>
      <c r="B1" s="23"/>
    </row>
    <row r="2" spans="1:15" ht="24" customHeight="1">
      <c r="A2" s="24" t="s">
        <v>33</v>
      </c>
      <c r="B2" s="23"/>
    </row>
    <row r="3" spans="1:15" ht="24" customHeight="1">
      <c r="A3" s="2" t="s">
        <v>177</v>
      </c>
      <c r="B3" s="23"/>
    </row>
    <row r="4" spans="1:15" ht="24" customHeight="1">
      <c r="B4" s="23"/>
      <c r="I4" s="23"/>
      <c r="K4" s="9" t="s">
        <v>130</v>
      </c>
    </row>
    <row r="5" spans="1:15" ht="24" customHeight="1">
      <c r="E5" s="25"/>
      <c r="F5" s="22" t="s">
        <v>0</v>
      </c>
      <c r="G5" s="25"/>
      <c r="H5" s="2"/>
      <c r="I5" s="25"/>
      <c r="J5" s="22" t="s">
        <v>1</v>
      </c>
      <c r="K5" s="25"/>
    </row>
    <row r="6" spans="1:15" ht="24" customHeight="1">
      <c r="C6" s="26" t="s">
        <v>2</v>
      </c>
      <c r="D6" s="27"/>
      <c r="E6" s="26">
        <v>2568</v>
      </c>
      <c r="F6" s="26"/>
      <c r="G6" s="26">
        <v>2567</v>
      </c>
      <c r="H6" s="4"/>
      <c r="I6" s="26">
        <v>2568</v>
      </c>
      <c r="J6" s="26"/>
      <c r="K6" s="26">
        <v>2567</v>
      </c>
    </row>
    <row r="7" spans="1:15" ht="24" customHeight="1">
      <c r="A7" s="2" t="s">
        <v>116</v>
      </c>
      <c r="C7" s="28"/>
      <c r="D7" s="27"/>
      <c r="E7" s="8"/>
      <c r="F7" s="8"/>
      <c r="H7" s="8"/>
      <c r="I7" s="8"/>
      <c r="J7" s="8"/>
      <c r="K7" s="29"/>
    </row>
    <row r="8" spans="1:15" ht="24" customHeight="1">
      <c r="A8" s="2" t="s">
        <v>34</v>
      </c>
      <c r="C8" s="28"/>
      <c r="E8" s="8"/>
      <c r="F8" s="8"/>
      <c r="G8" s="8"/>
      <c r="H8" s="8"/>
      <c r="I8" s="8"/>
      <c r="J8" s="8"/>
      <c r="K8" s="8"/>
    </row>
    <row r="9" spans="1:15" ht="24" customHeight="1">
      <c r="A9" s="7" t="s">
        <v>113</v>
      </c>
      <c r="B9" s="23"/>
      <c r="C9" s="28">
        <v>25.1</v>
      </c>
      <c r="E9" s="11">
        <v>917620802</v>
      </c>
      <c r="F9" s="11"/>
      <c r="G9" s="11">
        <v>850845529</v>
      </c>
      <c r="H9" s="11"/>
      <c r="I9" s="11">
        <v>536676491</v>
      </c>
      <c r="J9" s="11"/>
      <c r="K9" s="11">
        <v>491032745</v>
      </c>
    </row>
    <row r="10" spans="1:15" ht="24" customHeight="1">
      <c r="A10" s="7" t="s">
        <v>35</v>
      </c>
      <c r="B10" s="23"/>
      <c r="C10" s="28"/>
      <c r="E10" s="11">
        <v>46420486</v>
      </c>
      <c r="F10" s="11"/>
      <c r="G10" s="11">
        <v>46537550</v>
      </c>
      <c r="H10" s="11"/>
      <c r="I10" s="11">
        <v>12410863</v>
      </c>
      <c r="J10" s="11"/>
      <c r="K10" s="11">
        <v>13055799</v>
      </c>
    </row>
    <row r="11" spans="1:15" ht="24" customHeight="1">
      <c r="A11" s="2" t="s">
        <v>36</v>
      </c>
      <c r="C11" s="28"/>
      <c r="E11" s="30">
        <f>SUM(E9:E10)</f>
        <v>964041288</v>
      </c>
      <c r="F11" s="11"/>
      <c r="G11" s="30">
        <f>SUM(G9:G10)</f>
        <v>897383079</v>
      </c>
      <c r="H11" s="11"/>
      <c r="I11" s="30">
        <f>SUM(I9:I10)</f>
        <v>549087354</v>
      </c>
      <c r="J11" s="11"/>
      <c r="K11" s="30">
        <f>SUM(K9:K10)</f>
        <v>504088544</v>
      </c>
    </row>
    <row r="12" spans="1:15" ht="24" customHeight="1">
      <c r="A12" s="2" t="s">
        <v>37</v>
      </c>
      <c r="C12" s="28"/>
      <c r="E12" s="11"/>
      <c r="F12" s="11"/>
      <c r="G12" s="11"/>
      <c r="H12" s="11"/>
      <c r="I12" s="11"/>
      <c r="J12" s="11"/>
      <c r="K12" s="11"/>
    </row>
    <row r="13" spans="1:15" ht="24" customHeight="1">
      <c r="A13" s="7" t="s">
        <v>80</v>
      </c>
      <c r="B13" s="23"/>
      <c r="C13" s="28"/>
      <c r="E13" s="11">
        <v>694999333</v>
      </c>
      <c r="F13" s="11"/>
      <c r="G13" s="11">
        <v>802188103</v>
      </c>
      <c r="H13" s="11"/>
      <c r="I13" s="11">
        <v>266874256</v>
      </c>
      <c r="J13" s="11"/>
      <c r="K13" s="11">
        <v>293827468</v>
      </c>
      <c r="M13" s="6"/>
      <c r="N13" s="31"/>
    </row>
    <row r="14" spans="1:15" ht="24" customHeight="1">
      <c r="A14" s="7" t="s">
        <v>38</v>
      </c>
      <c r="B14" s="23"/>
      <c r="C14" s="28"/>
      <c r="E14" s="11">
        <v>147721651</v>
      </c>
      <c r="F14" s="11"/>
      <c r="G14" s="11">
        <v>137590659</v>
      </c>
      <c r="H14" s="11"/>
      <c r="I14" s="11">
        <v>86951514</v>
      </c>
      <c r="J14" s="11"/>
      <c r="K14" s="11">
        <v>83099232</v>
      </c>
      <c r="M14" s="6"/>
      <c r="N14" s="31"/>
    </row>
    <row r="15" spans="1:15" ht="24" customHeight="1">
      <c r="A15" s="7" t="s">
        <v>39</v>
      </c>
      <c r="B15" s="23"/>
      <c r="C15" s="28"/>
      <c r="E15" s="11">
        <v>233808246</v>
      </c>
      <c r="F15" s="11"/>
      <c r="G15" s="11">
        <v>225455202</v>
      </c>
      <c r="H15" s="11"/>
      <c r="I15" s="11">
        <v>212625348</v>
      </c>
      <c r="J15" s="11"/>
      <c r="K15" s="11">
        <v>208078266</v>
      </c>
      <c r="M15" s="6"/>
      <c r="N15" s="31"/>
    </row>
    <row r="16" spans="1:15" ht="24" customHeight="1">
      <c r="A16" s="7" t="s">
        <v>151</v>
      </c>
      <c r="B16" s="23"/>
      <c r="C16" s="28" t="s">
        <v>207</v>
      </c>
      <c r="E16" s="11">
        <v>1619990</v>
      </c>
      <c r="F16" s="11"/>
      <c r="G16" s="11">
        <v>543402431</v>
      </c>
      <c r="H16" s="11"/>
      <c r="I16" s="11">
        <v>98519765</v>
      </c>
      <c r="J16" s="11"/>
      <c r="K16" s="11">
        <v>864804368</v>
      </c>
      <c r="M16" s="6"/>
      <c r="N16" s="31"/>
      <c r="O16" s="8"/>
    </row>
    <row r="17" spans="1:15" ht="24" customHeight="1">
      <c r="A17" s="32" t="s">
        <v>133</v>
      </c>
      <c r="B17" s="23"/>
      <c r="C17" s="28"/>
      <c r="E17" s="11">
        <v>-3955974</v>
      </c>
      <c r="F17" s="11"/>
      <c r="G17" s="11">
        <v>5705737</v>
      </c>
      <c r="H17" s="11"/>
      <c r="I17" s="11">
        <v>408832</v>
      </c>
      <c r="J17" s="11"/>
      <c r="K17" s="11">
        <v>69015345</v>
      </c>
      <c r="O17" s="8"/>
    </row>
    <row r="18" spans="1:15" ht="24" customHeight="1">
      <c r="A18" s="2" t="s">
        <v>40</v>
      </c>
      <c r="C18" s="28"/>
      <c r="E18" s="30">
        <f>SUM(E13:E17)</f>
        <v>1074193246</v>
      </c>
      <c r="F18" s="11"/>
      <c r="G18" s="30">
        <f>SUM(G13:G17)</f>
        <v>1714342132</v>
      </c>
      <c r="H18" s="11"/>
      <c r="I18" s="30">
        <f>SUM(I13:I17)</f>
        <v>665379715</v>
      </c>
      <c r="J18" s="11"/>
      <c r="K18" s="30">
        <f>SUM(K13:K17)</f>
        <v>1518824679</v>
      </c>
    </row>
    <row r="19" spans="1:15" ht="24" customHeight="1">
      <c r="A19" s="2" t="s">
        <v>152</v>
      </c>
      <c r="C19" s="28"/>
      <c r="E19" s="11">
        <f>SUM(E11,-E18)</f>
        <v>-110151958</v>
      </c>
      <c r="F19" s="11"/>
      <c r="G19" s="11">
        <f>SUM(G11,-G18)</f>
        <v>-816959053</v>
      </c>
      <c r="H19" s="11"/>
      <c r="I19" s="11">
        <f>SUM(I11,-I18)</f>
        <v>-116292361</v>
      </c>
      <c r="J19" s="11"/>
      <c r="K19" s="11">
        <f>SUM(K11,-K18)</f>
        <v>-1014736135</v>
      </c>
    </row>
    <row r="20" spans="1:15" ht="24" customHeight="1">
      <c r="A20" s="7" t="s">
        <v>91</v>
      </c>
      <c r="B20" s="23"/>
      <c r="C20" s="28"/>
      <c r="E20" s="11">
        <v>69256</v>
      </c>
      <c r="F20" s="11"/>
      <c r="G20" s="11">
        <v>127620</v>
      </c>
      <c r="H20" s="11"/>
      <c r="I20" s="11">
        <v>1121325</v>
      </c>
      <c r="J20" s="11"/>
      <c r="K20" s="11">
        <v>3737898</v>
      </c>
    </row>
    <row r="21" spans="1:15" ht="24" customHeight="1">
      <c r="A21" s="7" t="s">
        <v>88</v>
      </c>
      <c r="C21" s="28"/>
      <c r="E21" s="12">
        <v>-40039200</v>
      </c>
      <c r="F21" s="11"/>
      <c r="G21" s="12">
        <v>-31826811</v>
      </c>
      <c r="H21" s="11"/>
      <c r="I21" s="12">
        <v>-36992795</v>
      </c>
      <c r="J21" s="11"/>
      <c r="K21" s="12">
        <v>-29036715</v>
      </c>
      <c r="M21" s="33"/>
    </row>
    <row r="22" spans="1:15" ht="24" customHeight="1">
      <c r="A22" s="2" t="s">
        <v>153</v>
      </c>
      <c r="C22" s="28"/>
      <c r="E22" s="11">
        <f>SUM(E19:E21)</f>
        <v>-150121902</v>
      </c>
      <c r="F22" s="11"/>
      <c r="G22" s="11">
        <f>SUM(G19:G21)</f>
        <v>-848658244</v>
      </c>
      <c r="H22" s="11"/>
      <c r="I22" s="11">
        <f>SUM(I19:I21)</f>
        <v>-152163831</v>
      </c>
      <c r="J22" s="11"/>
      <c r="K22" s="11">
        <f>SUM(K19:K21)</f>
        <v>-1040034952</v>
      </c>
    </row>
    <row r="23" spans="1:15" ht="24" customHeight="1">
      <c r="A23" s="7" t="s">
        <v>137</v>
      </c>
      <c r="C23" s="28">
        <v>27</v>
      </c>
      <c r="E23" s="12">
        <v>-539386</v>
      </c>
      <c r="F23" s="11"/>
      <c r="G23" s="12">
        <v>3655116</v>
      </c>
      <c r="H23" s="11"/>
      <c r="I23" s="12">
        <v>0</v>
      </c>
      <c r="J23" s="11"/>
      <c r="K23" s="12">
        <v>0</v>
      </c>
    </row>
    <row r="24" spans="1:15" ht="24" customHeight="1">
      <c r="A24" s="2" t="s">
        <v>154</v>
      </c>
      <c r="C24" s="28"/>
      <c r="E24" s="30">
        <f>SUM(E22:E23)</f>
        <v>-150661288</v>
      </c>
      <c r="F24" s="11"/>
      <c r="G24" s="30">
        <f>SUM(G22:G23)</f>
        <v>-845003128</v>
      </c>
      <c r="H24" s="11"/>
      <c r="I24" s="30">
        <f>SUM(I22:I23)</f>
        <v>-152163831</v>
      </c>
      <c r="J24" s="11"/>
      <c r="K24" s="30">
        <f>SUM(K22:K23)</f>
        <v>-1040034952</v>
      </c>
    </row>
    <row r="25" spans="1:15" ht="24" customHeight="1">
      <c r="C25" s="28"/>
      <c r="E25" s="11"/>
      <c r="F25" s="11"/>
      <c r="G25" s="11"/>
      <c r="H25" s="11"/>
      <c r="I25" s="11"/>
      <c r="J25" s="11"/>
      <c r="K25" s="11"/>
    </row>
    <row r="26" spans="1:15" ht="24" customHeight="1">
      <c r="A26" s="34" t="s">
        <v>41</v>
      </c>
      <c r="C26" s="28"/>
      <c r="D26" s="2"/>
      <c r="E26" s="11"/>
      <c r="F26" s="11"/>
      <c r="G26" s="11"/>
      <c r="H26" s="11"/>
      <c r="I26" s="11"/>
      <c r="J26" s="11"/>
      <c r="K26" s="11"/>
    </row>
    <row r="27" spans="1:15" ht="24" customHeight="1">
      <c r="A27" s="35" t="s">
        <v>134</v>
      </c>
      <c r="C27" s="28"/>
      <c r="D27" s="2"/>
      <c r="E27" s="11"/>
      <c r="F27" s="11"/>
      <c r="G27" s="11"/>
      <c r="H27" s="11"/>
      <c r="I27" s="11"/>
      <c r="J27" s="11"/>
      <c r="K27" s="11"/>
    </row>
    <row r="28" spans="1:15" ht="24" customHeight="1">
      <c r="A28" s="7" t="s">
        <v>221</v>
      </c>
      <c r="C28" s="28"/>
      <c r="D28" s="2"/>
      <c r="E28" s="11"/>
      <c r="F28" s="11"/>
      <c r="G28" s="11"/>
      <c r="H28" s="11"/>
      <c r="I28" s="11"/>
      <c r="J28" s="11"/>
      <c r="K28" s="11"/>
    </row>
    <row r="29" spans="1:15" ht="24" customHeight="1">
      <c r="A29" s="7" t="s">
        <v>222</v>
      </c>
      <c r="C29" s="28"/>
      <c r="D29" s="2"/>
      <c r="E29" s="76">
        <v>-4346497</v>
      </c>
      <c r="F29" s="11"/>
      <c r="G29" s="76">
        <v>14829960</v>
      </c>
      <c r="H29" s="11"/>
      <c r="I29" s="11">
        <v>-2052286</v>
      </c>
      <c r="J29" s="11"/>
      <c r="K29" s="11">
        <v>5092786</v>
      </c>
    </row>
    <row r="30" spans="1:15" ht="24" customHeight="1">
      <c r="A30" s="7" t="s">
        <v>208</v>
      </c>
      <c r="C30" s="28"/>
      <c r="D30" s="2"/>
      <c r="E30" s="76"/>
      <c r="F30" s="11"/>
      <c r="G30" s="76"/>
      <c r="H30" s="11"/>
      <c r="I30" s="11"/>
      <c r="J30" s="11"/>
      <c r="K30" s="11"/>
    </row>
    <row r="31" spans="1:15" ht="24" customHeight="1">
      <c r="A31" s="7" t="s">
        <v>209</v>
      </c>
      <c r="C31" s="28"/>
      <c r="D31" s="2"/>
      <c r="E31" s="36">
        <v>397120</v>
      </c>
      <c r="F31" s="11"/>
      <c r="G31" s="36">
        <v>0</v>
      </c>
      <c r="H31" s="11"/>
      <c r="I31" s="36">
        <v>397120</v>
      </c>
      <c r="J31" s="11"/>
      <c r="K31" s="12">
        <v>0</v>
      </c>
    </row>
    <row r="32" spans="1:15" ht="24" customHeight="1">
      <c r="A32" s="7" t="s">
        <v>134</v>
      </c>
      <c r="C32" s="28"/>
      <c r="D32" s="2"/>
      <c r="E32" s="11">
        <f>SUM(E29:E31)</f>
        <v>-3949377</v>
      </c>
      <c r="F32" s="11"/>
      <c r="G32" s="11">
        <f>SUM(G29:G31)</f>
        <v>14829960</v>
      </c>
      <c r="H32" s="11"/>
      <c r="I32" s="11">
        <f>SUM(I29:I31)</f>
        <v>-1655166</v>
      </c>
      <c r="J32" s="11"/>
      <c r="K32" s="11">
        <f>SUM(K29:K31)</f>
        <v>5092786</v>
      </c>
    </row>
    <row r="33" spans="1:11" ht="24" customHeight="1">
      <c r="A33" s="2" t="s">
        <v>129</v>
      </c>
      <c r="C33" s="28"/>
      <c r="D33" s="2"/>
      <c r="E33" s="37">
        <f>E32</f>
        <v>-3949377</v>
      </c>
      <c r="F33" s="11"/>
      <c r="G33" s="37">
        <f>G32</f>
        <v>14829960</v>
      </c>
      <c r="H33" s="11"/>
      <c r="I33" s="37">
        <f>I32</f>
        <v>-1655166</v>
      </c>
      <c r="J33" s="11"/>
      <c r="K33" s="37">
        <f>K32</f>
        <v>5092786</v>
      </c>
    </row>
    <row r="34" spans="1:11" ht="24" customHeight="1">
      <c r="A34" s="38"/>
      <c r="C34" s="28"/>
      <c r="D34" s="2"/>
      <c r="E34" s="11"/>
      <c r="F34" s="11"/>
      <c r="G34" s="11"/>
      <c r="H34" s="11"/>
      <c r="I34" s="11"/>
      <c r="J34" s="11"/>
      <c r="K34" s="11"/>
    </row>
    <row r="35" spans="1:11" ht="24" customHeight="1" thickBot="1">
      <c r="A35" s="39" t="s">
        <v>128</v>
      </c>
      <c r="C35" s="28"/>
      <c r="D35" s="2"/>
      <c r="E35" s="40">
        <f>SUM(E24,E33)</f>
        <v>-154610665</v>
      </c>
      <c r="F35" s="11"/>
      <c r="G35" s="40">
        <f>SUM(G24,G33)</f>
        <v>-830173168</v>
      </c>
      <c r="H35" s="11"/>
      <c r="I35" s="40">
        <f>SUM(I24,I33)</f>
        <v>-153818997</v>
      </c>
      <c r="J35" s="11"/>
      <c r="K35" s="40">
        <f>SUM(K24,K33)</f>
        <v>-1034942166</v>
      </c>
    </row>
    <row r="36" spans="1:11" ht="24" customHeight="1" thickTop="1">
      <c r="A36" s="39"/>
      <c r="C36" s="28"/>
      <c r="D36" s="2"/>
      <c r="E36" s="11"/>
      <c r="F36" s="11"/>
      <c r="G36" s="11"/>
      <c r="H36" s="11"/>
      <c r="I36" s="11"/>
      <c r="J36" s="11"/>
      <c r="K36" s="11"/>
    </row>
    <row r="37" spans="1:11" ht="24" customHeight="1">
      <c r="A37" s="7" t="s">
        <v>127</v>
      </c>
      <c r="C37" s="28"/>
      <c r="D37" s="2"/>
      <c r="E37" s="11"/>
      <c r="F37" s="11"/>
      <c r="G37" s="11"/>
      <c r="H37" s="11"/>
      <c r="I37" s="11"/>
      <c r="J37" s="11"/>
      <c r="K37" s="11"/>
    </row>
    <row r="38" spans="1:11" ht="24" customHeight="1">
      <c r="A38" s="2" t="s">
        <v>92</v>
      </c>
      <c r="B38" s="23"/>
    </row>
    <row r="39" spans="1:11" ht="24" customHeight="1">
      <c r="A39" s="24" t="s">
        <v>136</v>
      </c>
      <c r="B39" s="23"/>
    </row>
    <row r="40" spans="1:11" ht="24" customHeight="1">
      <c r="A40" s="2" t="s">
        <v>177</v>
      </c>
      <c r="B40" s="23"/>
    </row>
    <row r="41" spans="1:11" ht="24" customHeight="1">
      <c r="B41" s="23"/>
      <c r="I41" s="23"/>
      <c r="K41" s="9" t="s">
        <v>130</v>
      </c>
    </row>
    <row r="42" spans="1:11" ht="24" customHeight="1">
      <c r="E42" s="25"/>
      <c r="F42" s="22" t="s">
        <v>0</v>
      </c>
      <c r="G42" s="25"/>
      <c r="H42" s="2"/>
      <c r="I42" s="25"/>
      <c r="J42" s="22" t="s">
        <v>1</v>
      </c>
      <c r="K42" s="25"/>
    </row>
    <row r="43" spans="1:11" ht="24" customHeight="1">
      <c r="C43" s="26" t="s">
        <v>2</v>
      </c>
      <c r="D43" s="27"/>
      <c r="E43" s="26">
        <v>2568</v>
      </c>
      <c r="F43" s="26"/>
      <c r="G43" s="26">
        <v>2567</v>
      </c>
      <c r="H43" s="4"/>
      <c r="I43" s="26">
        <v>2568</v>
      </c>
      <c r="J43" s="26"/>
      <c r="K43" s="26">
        <v>2567</v>
      </c>
    </row>
    <row r="44" spans="1:11" ht="24" customHeight="1">
      <c r="A44" s="2" t="s">
        <v>174</v>
      </c>
      <c r="C44" s="28"/>
      <c r="D44" s="2"/>
      <c r="E44" s="2"/>
      <c r="F44" s="2"/>
      <c r="G44" s="2"/>
      <c r="H44" s="2"/>
      <c r="I44" s="2"/>
      <c r="J44" s="2"/>
      <c r="K44" s="2"/>
    </row>
    <row r="45" spans="1:11" ht="24" customHeight="1" thickBot="1">
      <c r="A45" s="7" t="s">
        <v>42</v>
      </c>
      <c r="C45" s="28"/>
      <c r="D45" s="2"/>
      <c r="E45" s="41">
        <f>E24-E46</f>
        <v>-150661009</v>
      </c>
      <c r="F45" s="42"/>
      <c r="G45" s="41">
        <f>G24-G46</f>
        <v>-845002675</v>
      </c>
      <c r="H45" s="43"/>
      <c r="I45" s="44">
        <f>I24</f>
        <v>-152163831</v>
      </c>
      <c r="J45" s="45"/>
      <c r="K45" s="44">
        <f>K24</f>
        <v>-1040034952</v>
      </c>
    </row>
    <row r="46" spans="1:11" ht="24" customHeight="1" thickTop="1">
      <c r="A46" s="7" t="s">
        <v>43</v>
      </c>
      <c r="C46" s="28"/>
      <c r="D46" s="2"/>
      <c r="E46" s="46">
        <v>-279</v>
      </c>
      <c r="F46" s="42"/>
      <c r="G46" s="46">
        <v>-453</v>
      </c>
      <c r="H46" s="43"/>
      <c r="I46" s="41"/>
      <c r="J46" s="45"/>
      <c r="K46" s="41"/>
    </row>
    <row r="47" spans="1:11" ht="24" customHeight="1" thickBot="1">
      <c r="A47" s="2"/>
      <c r="C47" s="28"/>
      <c r="D47" s="2"/>
      <c r="E47" s="47">
        <f>SUM(E45:E46)</f>
        <v>-150661288</v>
      </c>
      <c r="F47" s="42"/>
      <c r="G47" s="47">
        <f>SUM(G45:G46)</f>
        <v>-845003128</v>
      </c>
      <c r="H47" s="48"/>
      <c r="I47" s="49"/>
      <c r="J47" s="45"/>
      <c r="K47" s="49"/>
    </row>
    <row r="48" spans="1:11" ht="24" customHeight="1" thickTop="1">
      <c r="A48" s="2"/>
      <c r="C48" s="28"/>
      <c r="D48" s="2"/>
      <c r="E48" s="8"/>
      <c r="F48" s="2"/>
      <c r="G48" s="8"/>
      <c r="H48" s="2"/>
      <c r="I48" s="8"/>
      <c r="J48" s="2"/>
      <c r="K48" s="8"/>
    </row>
    <row r="49" spans="1:11" ht="24" customHeight="1">
      <c r="A49" s="2" t="s">
        <v>44</v>
      </c>
      <c r="C49" s="28"/>
      <c r="D49" s="2"/>
      <c r="E49" s="2"/>
      <c r="F49" s="2"/>
      <c r="G49" s="2"/>
      <c r="H49" s="2"/>
      <c r="I49" s="2"/>
      <c r="J49" s="2"/>
      <c r="K49" s="2"/>
    </row>
    <row r="50" spans="1:11" ht="24" customHeight="1" thickBot="1">
      <c r="A50" s="7" t="s">
        <v>42</v>
      </c>
      <c r="C50" s="28"/>
      <c r="D50" s="2"/>
      <c r="E50" s="41">
        <f>E35-E51</f>
        <v>-154610383</v>
      </c>
      <c r="F50" s="42"/>
      <c r="G50" s="41">
        <f>G35-G51</f>
        <v>-830172730</v>
      </c>
      <c r="H50" s="43"/>
      <c r="I50" s="44">
        <f>I35</f>
        <v>-153818997</v>
      </c>
      <c r="J50" s="45"/>
      <c r="K50" s="44">
        <f>K35</f>
        <v>-1034942166</v>
      </c>
    </row>
    <row r="51" spans="1:11" ht="24" customHeight="1" thickTop="1">
      <c r="A51" s="7" t="s">
        <v>43</v>
      </c>
      <c r="C51" s="28"/>
      <c r="D51" s="2"/>
      <c r="E51" s="46">
        <v>-282</v>
      </c>
      <c r="F51" s="42"/>
      <c r="G51" s="46">
        <v>-438</v>
      </c>
      <c r="H51" s="43"/>
      <c r="I51" s="41"/>
      <c r="J51" s="45"/>
      <c r="K51" s="41"/>
    </row>
    <row r="52" spans="1:11" ht="24" customHeight="1" thickBot="1">
      <c r="A52" s="2"/>
      <c r="C52" s="28"/>
      <c r="D52" s="2"/>
      <c r="E52" s="47">
        <f>SUM(E50:E51)</f>
        <v>-154610665</v>
      </c>
      <c r="F52" s="42"/>
      <c r="G52" s="47">
        <f>SUM(G50:G51)</f>
        <v>-830173168</v>
      </c>
      <c r="H52" s="48"/>
      <c r="I52" s="49"/>
      <c r="J52" s="45"/>
      <c r="K52" s="49"/>
    </row>
    <row r="53" spans="1:11" ht="24" customHeight="1" thickTop="1">
      <c r="A53" s="2"/>
      <c r="C53" s="28"/>
      <c r="D53" s="2"/>
      <c r="E53" s="8"/>
      <c r="F53" s="8"/>
      <c r="G53" s="8"/>
      <c r="H53" s="8"/>
      <c r="I53" s="8"/>
      <c r="J53" s="8"/>
      <c r="K53" s="8"/>
    </row>
    <row r="54" spans="1:11" ht="24" customHeight="1">
      <c r="A54" s="2" t="s">
        <v>45</v>
      </c>
      <c r="C54" s="28">
        <v>28</v>
      </c>
      <c r="E54" s="8"/>
      <c r="F54" s="8"/>
      <c r="G54" s="8"/>
      <c r="H54" s="8"/>
      <c r="I54" s="8"/>
      <c r="J54" s="8"/>
      <c r="K54" s="8"/>
    </row>
    <row r="55" spans="1:11" ht="24" customHeight="1">
      <c r="A55" s="7" t="s">
        <v>46</v>
      </c>
      <c r="B55" s="23"/>
      <c r="C55" s="28"/>
      <c r="E55" s="8"/>
      <c r="F55" s="8"/>
      <c r="G55" s="8"/>
      <c r="H55" s="8"/>
      <c r="I55" s="8"/>
      <c r="J55" s="8"/>
      <c r="K55" s="8"/>
    </row>
    <row r="56" spans="1:11" ht="24" customHeight="1" thickBot="1">
      <c r="A56" s="7" t="s">
        <v>139</v>
      </c>
      <c r="C56" s="28"/>
      <c r="E56" s="50">
        <f>ROUND(+E45/12309197117,3)</f>
        <v>-1.2E-2</v>
      </c>
      <c r="F56" s="51"/>
      <c r="G56" s="50">
        <f>ROUND(+G45/12203911086,3)</f>
        <v>-6.9000000000000006E-2</v>
      </c>
      <c r="H56" s="51"/>
      <c r="I56" s="50">
        <f>ROUND(+I45/12309197117,3)</f>
        <v>-1.2E-2</v>
      </c>
      <c r="J56" s="51"/>
      <c r="K56" s="50">
        <f>ROUND(+K45/12203911086,3)</f>
        <v>-8.5000000000000006E-2</v>
      </c>
    </row>
    <row r="57" spans="1:11" ht="24" customHeight="1" thickTop="1">
      <c r="A57" s="2"/>
      <c r="C57" s="28"/>
      <c r="D57" s="2"/>
      <c r="E57" s="51"/>
      <c r="F57" s="51"/>
      <c r="G57" s="51"/>
      <c r="H57" s="51"/>
      <c r="I57" s="51"/>
      <c r="J57" s="51"/>
      <c r="K57" s="51"/>
    </row>
    <row r="58" spans="1:11" ht="24" customHeight="1">
      <c r="A58" s="7" t="s">
        <v>138</v>
      </c>
      <c r="B58" s="23"/>
      <c r="C58" s="28"/>
      <c r="E58" s="51"/>
      <c r="F58" s="51"/>
      <c r="G58" s="51"/>
      <c r="H58" s="51"/>
      <c r="I58" s="51"/>
      <c r="J58" s="51"/>
      <c r="K58" s="51"/>
    </row>
    <row r="59" spans="1:11" ht="24" customHeight="1" thickBot="1">
      <c r="A59" s="7" t="s">
        <v>139</v>
      </c>
      <c r="C59" s="28"/>
      <c r="E59" s="50">
        <f>E56</f>
        <v>-1.2E-2</v>
      </c>
      <c r="F59" s="51"/>
      <c r="G59" s="50">
        <f>G56</f>
        <v>-6.9000000000000006E-2</v>
      </c>
      <c r="H59" s="51"/>
      <c r="I59" s="50">
        <f>I56</f>
        <v>-1.2E-2</v>
      </c>
      <c r="J59" s="51"/>
      <c r="K59" s="50">
        <f>K56</f>
        <v>-8.5000000000000006E-2</v>
      </c>
    </row>
    <row r="60" spans="1:11" ht="24" customHeight="1" thickTop="1">
      <c r="A60" s="2"/>
      <c r="C60" s="28"/>
      <c r="D60" s="2"/>
      <c r="E60" s="8"/>
      <c r="F60" s="8"/>
      <c r="G60" s="8"/>
      <c r="H60" s="8"/>
      <c r="I60" s="8"/>
      <c r="J60" s="8"/>
      <c r="K60" s="8"/>
    </row>
    <row r="61" spans="1:11" ht="24" customHeight="1">
      <c r="A61" s="7" t="s">
        <v>127</v>
      </c>
      <c r="C61" s="28"/>
      <c r="D61" s="2"/>
      <c r="E61" s="8"/>
      <c r="F61" s="8"/>
      <c r="G61" s="8"/>
      <c r="H61" s="8"/>
      <c r="I61" s="8"/>
      <c r="J61" s="8"/>
      <c r="K61" s="8"/>
    </row>
  </sheetData>
  <printOptions horizontalCentered="1"/>
  <pageMargins left="0.66" right="0.35" top="0.78740157480314998" bottom="0.196850393700787" header="0.31496062992126" footer="0.31496062992126"/>
  <pageSetup paperSize="9" scale="75" orientation="portrait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view="pageBreakPreview" zoomScaleNormal="60" zoomScaleSheetLayoutView="100" workbookViewId="0">
      <selection activeCell="A19" sqref="A19"/>
    </sheetView>
  </sheetViews>
  <sheetFormatPr defaultColWidth="9.28515625" defaultRowHeight="24" customHeight="1"/>
  <cols>
    <col min="1" max="1" width="31.42578125" style="7" customWidth="1"/>
    <col min="2" max="2" width="4.28515625" style="7" customWidth="1"/>
    <col min="3" max="3" width="15.7109375" style="7" customWidth="1"/>
    <col min="4" max="4" width="1.42578125" style="7" customWidth="1"/>
    <col min="5" max="5" width="15.7109375" style="7" customWidth="1"/>
    <col min="6" max="6" width="1.42578125" style="7" customWidth="1"/>
    <col min="7" max="7" width="15.7109375" style="7" customWidth="1"/>
    <col min="8" max="8" width="1.42578125" style="7" customWidth="1"/>
    <col min="9" max="9" width="15.7109375" style="7" customWidth="1"/>
    <col min="10" max="10" width="1.42578125" style="7" customWidth="1"/>
    <col min="11" max="11" width="15.7109375" style="7" customWidth="1"/>
    <col min="12" max="12" width="1.42578125" style="7" customWidth="1"/>
    <col min="13" max="13" width="15.7109375" style="7" customWidth="1"/>
    <col min="14" max="14" width="1.42578125" style="7" customWidth="1"/>
    <col min="15" max="15" width="15.7109375" style="7" customWidth="1"/>
    <col min="16" max="16" width="1.42578125" style="7" customWidth="1"/>
    <col min="17" max="17" width="15.7109375" style="7" customWidth="1"/>
    <col min="18" max="18" width="1.42578125" style="7" customWidth="1"/>
    <col min="19" max="19" width="16.7109375" style="7" customWidth="1"/>
    <col min="20" max="20" width="1.42578125" style="7" customWidth="1"/>
    <col min="21" max="21" width="16.7109375" style="7" customWidth="1"/>
    <col min="22" max="22" width="15.7109375" style="7" customWidth="1"/>
    <col min="23" max="23" width="11.42578125" style="7" customWidth="1"/>
    <col min="24" max="16384" width="9.28515625" style="7"/>
  </cols>
  <sheetData>
    <row r="1" spans="1:23" ht="24" customHeight="1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24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 ht="24" customHeight="1">
      <c r="A3" s="2" t="s">
        <v>177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3" ht="24" customHeight="1">
      <c r="U4" s="9" t="s">
        <v>130</v>
      </c>
    </row>
    <row r="5" spans="1:23" ht="24" customHeight="1">
      <c r="C5" s="82" t="s">
        <v>0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</row>
    <row r="6" spans="1:23" ht="24" customHeight="1">
      <c r="C6" s="83" t="s">
        <v>29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67"/>
      <c r="S6" s="67"/>
      <c r="T6" s="67"/>
      <c r="U6" s="68"/>
    </row>
    <row r="7" spans="1:23" ht="24" customHeight="1">
      <c r="C7" s="4"/>
      <c r="D7" s="4"/>
      <c r="E7" s="4"/>
      <c r="F7" s="4"/>
      <c r="G7" s="4"/>
      <c r="H7" s="4"/>
      <c r="I7" s="4"/>
      <c r="J7" s="4"/>
      <c r="K7" s="83" t="s">
        <v>28</v>
      </c>
      <c r="L7" s="83"/>
      <c r="M7" s="83"/>
      <c r="N7" s="83"/>
      <c r="O7" s="83"/>
      <c r="U7" s="68"/>
    </row>
    <row r="8" spans="1:23" ht="24" customHeight="1">
      <c r="C8" s="4"/>
      <c r="D8" s="4"/>
      <c r="E8" s="4"/>
      <c r="F8" s="4"/>
      <c r="G8" s="4"/>
      <c r="H8" s="4"/>
      <c r="I8" s="4"/>
      <c r="J8" s="4"/>
      <c r="K8" s="83" t="s">
        <v>62</v>
      </c>
      <c r="L8" s="83"/>
      <c r="M8" s="83"/>
      <c r="N8" s="4"/>
      <c r="O8" s="4" t="s">
        <v>64</v>
      </c>
      <c r="P8" s="4"/>
      <c r="Q8" s="4"/>
      <c r="R8" s="4"/>
      <c r="S8" s="4" t="s">
        <v>63</v>
      </c>
      <c r="T8" s="4"/>
      <c r="U8" s="68"/>
    </row>
    <row r="9" spans="1:23" ht="24" customHeight="1">
      <c r="C9" s="4" t="s">
        <v>24</v>
      </c>
      <c r="D9" s="4"/>
      <c r="E9" s="4"/>
      <c r="F9" s="4"/>
      <c r="J9" s="4"/>
      <c r="K9" s="4"/>
      <c r="L9" s="4"/>
      <c r="M9" s="4" t="s">
        <v>95</v>
      </c>
      <c r="N9" s="4"/>
      <c r="O9" s="4" t="s">
        <v>66</v>
      </c>
      <c r="P9" s="4"/>
      <c r="Q9" s="4" t="s">
        <v>64</v>
      </c>
      <c r="R9" s="4"/>
      <c r="S9" s="4" t="s">
        <v>65</v>
      </c>
      <c r="T9" s="4"/>
      <c r="U9" s="4" t="s">
        <v>64</v>
      </c>
    </row>
    <row r="10" spans="1:23" ht="24" customHeight="1">
      <c r="C10" s="4" t="s">
        <v>67</v>
      </c>
      <c r="D10" s="4"/>
      <c r="E10" s="4" t="s">
        <v>187</v>
      </c>
      <c r="F10" s="4"/>
      <c r="G10" s="84" t="s">
        <v>87</v>
      </c>
      <c r="H10" s="84"/>
      <c r="I10" s="84"/>
      <c r="J10" s="4"/>
      <c r="K10" s="4" t="s">
        <v>97</v>
      </c>
      <c r="L10" s="4"/>
      <c r="M10" s="4" t="s">
        <v>96</v>
      </c>
      <c r="N10" s="4"/>
      <c r="O10" s="4" t="s">
        <v>68</v>
      </c>
      <c r="P10" s="4"/>
      <c r="Q10" s="4" t="s">
        <v>23</v>
      </c>
      <c r="R10" s="4"/>
      <c r="S10" s="4" t="s">
        <v>115</v>
      </c>
      <c r="T10" s="4"/>
      <c r="U10" s="4" t="s">
        <v>69</v>
      </c>
    </row>
    <row r="11" spans="1:23" ht="24" customHeight="1">
      <c r="C11" s="63" t="s">
        <v>70</v>
      </c>
      <c r="D11" s="4"/>
      <c r="E11" s="63" t="s">
        <v>99</v>
      </c>
      <c r="F11" s="4"/>
      <c r="G11" s="63" t="s">
        <v>71</v>
      </c>
      <c r="H11" s="4"/>
      <c r="I11" s="63" t="s">
        <v>157</v>
      </c>
      <c r="J11" s="4"/>
      <c r="K11" s="63" t="s">
        <v>98</v>
      </c>
      <c r="L11" s="4"/>
      <c r="M11" s="63" t="s">
        <v>3</v>
      </c>
      <c r="N11" s="4"/>
      <c r="O11" s="63" t="s">
        <v>72</v>
      </c>
      <c r="P11" s="4"/>
      <c r="Q11" s="63" t="s">
        <v>73</v>
      </c>
      <c r="R11" s="4"/>
      <c r="S11" s="63" t="s">
        <v>74</v>
      </c>
      <c r="T11" s="4"/>
      <c r="U11" s="63" t="s">
        <v>72</v>
      </c>
    </row>
    <row r="12" spans="1:23" ht="24" customHeight="1">
      <c r="A12" s="2" t="s">
        <v>141</v>
      </c>
      <c r="C12" s="14">
        <v>6468072876</v>
      </c>
      <c r="D12" s="15"/>
      <c r="E12" s="14">
        <v>-2410061696</v>
      </c>
      <c r="F12" s="15"/>
      <c r="G12" s="14">
        <v>32700000</v>
      </c>
      <c r="H12" s="69"/>
      <c r="I12" s="14">
        <v>-3262550859</v>
      </c>
      <c r="J12" s="69"/>
      <c r="K12" s="14">
        <v>-5911</v>
      </c>
      <c r="L12" s="69"/>
      <c r="M12" s="14">
        <v>38943902</v>
      </c>
      <c r="N12" s="11"/>
      <c r="O12" s="11">
        <f>SUM(K12:N12)</f>
        <v>38937991</v>
      </c>
      <c r="P12" s="11"/>
      <c r="Q12" s="11">
        <f>SUM(C12:I12,O12)</f>
        <v>867098312</v>
      </c>
      <c r="R12" s="11"/>
      <c r="S12" s="16">
        <v>-1186</v>
      </c>
      <c r="T12" s="11"/>
      <c r="U12" s="11">
        <f>SUM(Q12:T12)</f>
        <v>867097126</v>
      </c>
    </row>
    <row r="13" spans="1:23" ht="24" customHeight="1">
      <c r="A13" s="7" t="s">
        <v>154</v>
      </c>
      <c r="C13" s="17">
        <v>0</v>
      </c>
      <c r="D13" s="17"/>
      <c r="E13" s="17">
        <v>0</v>
      </c>
      <c r="F13" s="17"/>
      <c r="G13" s="17">
        <v>0</v>
      </c>
      <c r="H13" s="70"/>
      <c r="I13" s="17">
        <f>PL!G45</f>
        <v>-845002675</v>
      </c>
      <c r="J13" s="70"/>
      <c r="K13" s="17">
        <v>0</v>
      </c>
      <c r="L13" s="70"/>
      <c r="M13" s="17">
        <v>0</v>
      </c>
      <c r="N13" s="11"/>
      <c r="O13" s="11">
        <f t="shared" ref="O13" si="0">SUM(K13:N13)</f>
        <v>0</v>
      </c>
      <c r="P13" s="11"/>
      <c r="Q13" s="11">
        <f>SUM(C13:I13,O13)</f>
        <v>-845002675</v>
      </c>
      <c r="R13" s="11"/>
      <c r="S13" s="18">
        <f>PL!G46</f>
        <v>-453</v>
      </c>
      <c r="T13" s="11"/>
      <c r="U13" s="11">
        <f t="shared" ref="U13" si="1">SUM(Q13:T13)</f>
        <v>-845003128</v>
      </c>
    </row>
    <row r="14" spans="1:23" ht="24" customHeight="1">
      <c r="A14" s="7" t="s">
        <v>129</v>
      </c>
      <c r="C14" s="12">
        <v>0</v>
      </c>
      <c r="D14" s="11"/>
      <c r="E14" s="12">
        <v>0</v>
      </c>
      <c r="F14" s="11"/>
      <c r="G14" s="12">
        <v>0</v>
      </c>
      <c r="H14" s="11"/>
      <c r="I14" s="61">
        <v>14829945</v>
      </c>
      <c r="J14" s="11"/>
      <c r="K14" s="12">
        <v>0</v>
      </c>
      <c r="L14" s="11"/>
      <c r="M14" s="12">
        <v>0</v>
      </c>
      <c r="N14" s="11"/>
      <c r="O14" s="12">
        <f>SUM(K14:N14)</f>
        <v>0</v>
      </c>
      <c r="P14" s="11"/>
      <c r="Q14" s="12">
        <f>SUM(C14:I14,O14)</f>
        <v>14829945</v>
      </c>
      <c r="R14" s="11"/>
      <c r="S14" s="71">
        <v>15</v>
      </c>
      <c r="T14" s="11"/>
      <c r="U14" s="12">
        <f>SUM(Q14:T14)</f>
        <v>14829960</v>
      </c>
      <c r="W14" s="8"/>
    </row>
    <row r="15" spans="1:23" ht="24" customHeight="1">
      <c r="A15" s="7" t="s">
        <v>135</v>
      </c>
      <c r="C15" s="11">
        <f>SUM(C13:C14)</f>
        <v>0</v>
      </c>
      <c r="D15" s="11"/>
      <c r="E15" s="11">
        <f>SUM(E13:E14)</f>
        <v>0</v>
      </c>
      <c r="F15" s="11"/>
      <c r="G15" s="11">
        <f>SUM(G13:G14)</f>
        <v>0</v>
      </c>
      <c r="H15" s="11"/>
      <c r="I15" s="11">
        <f>SUM(I13:I14)</f>
        <v>-830172730</v>
      </c>
      <c r="J15" s="11"/>
      <c r="K15" s="11">
        <f>SUM(K13:K14)</f>
        <v>0</v>
      </c>
      <c r="L15" s="11"/>
      <c r="M15" s="11">
        <f>SUM(M13:M14)</f>
        <v>0</v>
      </c>
      <c r="N15" s="11"/>
      <c r="O15" s="11">
        <f>SUM(O13:O14)</f>
        <v>0</v>
      </c>
      <c r="P15" s="11"/>
      <c r="Q15" s="11">
        <f>SUM(Q13:Q14)</f>
        <v>-830172730</v>
      </c>
      <c r="R15" s="11"/>
      <c r="S15" s="11">
        <f>SUM(S13:S14)</f>
        <v>-438</v>
      </c>
      <c r="T15" s="11"/>
      <c r="U15" s="11">
        <f>SUM(U13:U14)</f>
        <v>-830173168</v>
      </c>
      <c r="W15" s="8"/>
    </row>
    <row r="16" spans="1:23" ht="24" customHeight="1" thickBot="1">
      <c r="A16" s="2" t="s">
        <v>142</v>
      </c>
      <c r="C16" s="10">
        <f>SUM(C12,C15)</f>
        <v>6468072876</v>
      </c>
      <c r="D16" s="11"/>
      <c r="E16" s="10">
        <f>SUM(E12,E15)</f>
        <v>-2410061696</v>
      </c>
      <c r="F16" s="11"/>
      <c r="G16" s="10">
        <f>SUM(G12,G15)</f>
        <v>32700000</v>
      </c>
      <c r="H16" s="11"/>
      <c r="I16" s="10">
        <f>SUM(I12,I15)</f>
        <v>-4092723589</v>
      </c>
      <c r="J16" s="11"/>
      <c r="K16" s="10">
        <f>SUM(K12,K15)</f>
        <v>-5911</v>
      </c>
      <c r="L16" s="11"/>
      <c r="M16" s="10">
        <f>SUM(M12,M15)</f>
        <v>38943902</v>
      </c>
      <c r="N16" s="11"/>
      <c r="O16" s="10">
        <f>SUM(O12,O15)</f>
        <v>38937991</v>
      </c>
      <c r="P16" s="11"/>
      <c r="Q16" s="10">
        <f>SUM(Q12,Q15)</f>
        <v>36925582</v>
      </c>
      <c r="R16" s="11"/>
      <c r="S16" s="10">
        <f>SUM(S12,S15)</f>
        <v>-1624</v>
      </c>
      <c r="T16" s="11"/>
      <c r="U16" s="10">
        <f>SUM(U12,U15)</f>
        <v>36923958</v>
      </c>
      <c r="V16" s="72"/>
    </row>
    <row r="17" spans="1:23" ht="24" customHeight="1" thickTop="1">
      <c r="A17" s="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31"/>
    </row>
    <row r="18" spans="1:23" ht="24" customHeight="1">
      <c r="A18" s="2" t="s">
        <v>178</v>
      </c>
      <c r="C18" s="11">
        <f>C16</f>
        <v>6468072876</v>
      </c>
      <c r="D18" s="11"/>
      <c r="E18" s="11">
        <f>E16</f>
        <v>-2410061696</v>
      </c>
      <c r="F18" s="11"/>
      <c r="G18" s="11">
        <f>G16</f>
        <v>32700000</v>
      </c>
      <c r="H18" s="11"/>
      <c r="I18" s="11">
        <f>I16</f>
        <v>-4092723589</v>
      </c>
      <c r="J18" s="11"/>
      <c r="K18" s="11">
        <f>K16</f>
        <v>-5911</v>
      </c>
      <c r="L18" s="11"/>
      <c r="M18" s="11">
        <f>M16</f>
        <v>38943902</v>
      </c>
      <c r="N18" s="11"/>
      <c r="O18" s="11">
        <f>SUM(K18:N18)</f>
        <v>38937991</v>
      </c>
      <c r="P18" s="11"/>
      <c r="Q18" s="11">
        <f>SUM(C18:J18,O18)</f>
        <v>36925582</v>
      </c>
      <c r="R18" s="11"/>
      <c r="S18" s="11">
        <f>S16</f>
        <v>-1624</v>
      </c>
      <c r="T18" s="11"/>
      <c r="U18" s="11">
        <f>SUM(Q18:T18)</f>
        <v>36923958</v>
      </c>
      <c r="W18" s="1"/>
    </row>
    <row r="19" spans="1:23" ht="24" customHeight="1">
      <c r="A19" s="7" t="s">
        <v>154</v>
      </c>
      <c r="C19" s="11">
        <v>0</v>
      </c>
      <c r="D19" s="11"/>
      <c r="E19" s="11">
        <v>0</v>
      </c>
      <c r="F19" s="11"/>
      <c r="G19" s="11">
        <v>0</v>
      </c>
      <c r="H19" s="11"/>
      <c r="I19" s="11">
        <f>+PL!E45</f>
        <v>-150661009</v>
      </c>
      <c r="J19" s="11"/>
      <c r="K19" s="11">
        <v>0</v>
      </c>
      <c r="L19" s="11"/>
      <c r="M19" s="11">
        <v>0</v>
      </c>
      <c r="N19" s="11"/>
      <c r="O19" s="11">
        <f>SUM(K19:N19)</f>
        <v>0</v>
      </c>
      <c r="P19" s="11"/>
      <c r="Q19" s="11">
        <f>SUM(C19:J19,O19)</f>
        <v>-150661009</v>
      </c>
      <c r="R19" s="11"/>
      <c r="S19" s="11">
        <f>+PL!E46</f>
        <v>-279</v>
      </c>
      <c r="T19" s="11"/>
      <c r="U19" s="11">
        <f>SUM(Q19:T19)</f>
        <v>-150661288</v>
      </c>
    </row>
    <row r="20" spans="1:23" ht="24" customHeight="1">
      <c r="A20" s="7" t="s">
        <v>129</v>
      </c>
      <c r="C20" s="73">
        <v>0</v>
      </c>
      <c r="D20" s="74"/>
      <c r="E20" s="73">
        <v>0</v>
      </c>
      <c r="F20" s="74"/>
      <c r="G20" s="73">
        <v>0</v>
      </c>
      <c r="H20" s="74"/>
      <c r="I20" s="73">
        <f>PL!E50-PL!E45-PL!E31</f>
        <v>-4346494</v>
      </c>
      <c r="J20" s="11"/>
      <c r="K20" s="73">
        <v>0</v>
      </c>
      <c r="L20" s="11"/>
      <c r="M20" s="73">
        <f>+PL!E31</f>
        <v>397120</v>
      </c>
      <c r="N20" s="74"/>
      <c r="O20" s="73">
        <f>SUM(K20:N20)</f>
        <v>397120</v>
      </c>
      <c r="P20" s="74"/>
      <c r="Q20" s="73">
        <f>SUM(C20:J20,O20)</f>
        <v>-3949374</v>
      </c>
      <c r="R20" s="74"/>
      <c r="S20" s="73">
        <f>PL!E51-PL!E46</f>
        <v>-3</v>
      </c>
      <c r="T20" s="11"/>
      <c r="U20" s="73">
        <f>SUM(Q20:T20)</f>
        <v>-3949377</v>
      </c>
    </row>
    <row r="21" spans="1:23" ht="24" customHeight="1">
      <c r="A21" s="7" t="s">
        <v>135</v>
      </c>
      <c r="C21" s="11">
        <f>SUM(C19:C20)</f>
        <v>0</v>
      </c>
      <c r="D21" s="11"/>
      <c r="E21" s="11">
        <f>SUM(E19:E20)</f>
        <v>0</v>
      </c>
      <c r="F21" s="11"/>
      <c r="G21" s="11">
        <f>SUM(G19:G20)</f>
        <v>0</v>
      </c>
      <c r="H21" s="11"/>
      <c r="I21" s="11">
        <f>SUM(I19:I20)</f>
        <v>-155007503</v>
      </c>
      <c r="J21" s="11"/>
      <c r="K21" s="11">
        <f>SUM(K19:K20)</f>
        <v>0</v>
      </c>
      <c r="L21" s="11"/>
      <c r="M21" s="11">
        <f>SUM(M19:M20)</f>
        <v>397120</v>
      </c>
      <c r="N21" s="11"/>
      <c r="O21" s="11">
        <f>SUM(O19:O20)</f>
        <v>397120</v>
      </c>
      <c r="P21" s="11"/>
      <c r="Q21" s="11">
        <f>SUM(Q19:Q20)</f>
        <v>-154610383</v>
      </c>
      <c r="R21" s="11"/>
      <c r="S21" s="11">
        <f>SUM(S19:S20)</f>
        <v>-282</v>
      </c>
      <c r="T21" s="11"/>
      <c r="U21" s="11">
        <f>SUM(U19:U20)</f>
        <v>-154610665</v>
      </c>
    </row>
    <row r="22" spans="1:23" ht="24" customHeight="1">
      <c r="A22" s="7" t="s">
        <v>204</v>
      </c>
      <c r="C22" s="11">
        <v>2909627604</v>
      </c>
      <c r="D22" s="11"/>
      <c r="E22" s="11">
        <v>-2690033068</v>
      </c>
      <c r="F22" s="11"/>
      <c r="G22" s="74">
        <v>0</v>
      </c>
      <c r="H22" s="11"/>
      <c r="I22" s="74">
        <v>0</v>
      </c>
      <c r="J22" s="11"/>
      <c r="K22" s="74">
        <v>0</v>
      </c>
      <c r="L22" s="11"/>
      <c r="M22" s="74">
        <v>0</v>
      </c>
      <c r="N22" s="11"/>
      <c r="O22" s="74">
        <f>SUM(K22:N22)</f>
        <v>0</v>
      </c>
      <c r="P22" s="11"/>
      <c r="Q22" s="11">
        <f>SUM(C22:J22,O22)</f>
        <v>219594536</v>
      </c>
      <c r="R22" s="11"/>
      <c r="S22" s="74">
        <v>0</v>
      </c>
      <c r="T22" s="11"/>
      <c r="U22" s="11">
        <f>SUM(Q22:T22)</f>
        <v>219594536</v>
      </c>
    </row>
    <row r="23" spans="1:23" ht="24" customHeight="1">
      <c r="A23" s="7" t="s">
        <v>205</v>
      </c>
      <c r="C23" s="11"/>
      <c r="D23" s="11"/>
      <c r="E23" s="11"/>
      <c r="F23" s="11"/>
      <c r="G23" s="74"/>
      <c r="H23" s="11"/>
      <c r="I23" s="74"/>
      <c r="J23" s="11"/>
      <c r="K23" s="74"/>
      <c r="L23" s="11"/>
      <c r="M23" s="74"/>
      <c r="N23" s="11"/>
      <c r="O23" s="74"/>
      <c r="P23" s="11"/>
      <c r="Q23" s="11"/>
      <c r="R23" s="11"/>
      <c r="S23" s="74"/>
      <c r="T23" s="11"/>
      <c r="U23" s="11"/>
    </row>
    <row r="24" spans="1:23" ht="24" customHeight="1">
      <c r="A24" s="7" t="s">
        <v>206</v>
      </c>
      <c r="C24" s="11">
        <v>6766</v>
      </c>
      <c r="D24" s="11"/>
      <c r="E24" s="11">
        <v>-3575</v>
      </c>
      <c r="F24" s="11"/>
      <c r="G24" s="74">
        <v>0</v>
      </c>
      <c r="H24" s="11"/>
      <c r="I24" s="74">
        <v>0</v>
      </c>
      <c r="J24" s="11"/>
      <c r="K24" s="74">
        <v>0</v>
      </c>
      <c r="L24" s="11"/>
      <c r="M24" s="74">
        <v>0</v>
      </c>
      <c r="N24" s="11"/>
      <c r="O24" s="74">
        <f>SUM(K24:N24)</f>
        <v>0</v>
      </c>
      <c r="P24" s="11"/>
      <c r="Q24" s="11">
        <f>SUM(C24:J24,O24)</f>
        <v>3191</v>
      </c>
      <c r="R24" s="11"/>
      <c r="S24" s="74">
        <v>0</v>
      </c>
      <c r="T24" s="11"/>
      <c r="U24" s="11">
        <f>SUM(Q24:T24)</f>
        <v>3191</v>
      </c>
    </row>
    <row r="25" spans="1:23" ht="24" customHeight="1">
      <c r="A25" s="7" t="s">
        <v>203</v>
      </c>
      <c r="C25" s="11">
        <v>0</v>
      </c>
      <c r="D25" s="11"/>
      <c r="E25" s="11">
        <v>0</v>
      </c>
      <c r="F25" s="11"/>
      <c r="G25" s="11">
        <v>0</v>
      </c>
      <c r="H25" s="11"/>
      <c r="I25" s="11">
        <f>-K25</f>
        <v>-5911</v>
      </c>
      <c r="J25" s="11"/>
      <c r="K25" s="11">
        <f>-K18</f>
        <v>5911</v>
      </c>
      <c r="L25" s="11"/>
      <c r="M25" s="11">
        <v>0</v>
      </c>
      <c r="N25" s="11"/>
      <c r="O25" s="11">
        <f>SUM(K25:N25)</f>
        <v>5911</v>
      </c>
      <c r="P25" s="11"/>
      <c r="Q25" s="11">
        <f>SUM(C25:J25,O25)</f>
        <v>0</v>
      </c>
      <c r="R25" s="11"/>
      <c r="S25" s="11">
        <v>0</v>
      </c>
      <c r="T25" s="11"/>
      <c r="U25" s="11">
        <f>SUM(Q25:T25)</f>
        <v>0</v>
      </c>
    </row>
    <row r="26" spans="1:23" ht="24" customHeight="1" thickBot="1">
      <c r="A26" s="2" t="s">
        <v>179</v>
      </c>
      <c r="C26" s="10">
        <f>SUM(C18,C21:C25)</f>
        <v>9377707246</v>
      </c>
      <c r="D26" s="11"/>
      <c r="E26" s="10">
        <f>SUM(E18,E21:E25)</f>
        <v>-5100098339</v>
      </c>
      <c r="F26" s="11"/>
      <c r="G26" s="10">
        <f>SUM(G18,G21:G25)</f>
        <v>32700000</v>
      </c>
      <c r="H26" s="11"/>
      <c r="I26" s="10">
        <f>SUM(I18,I21:I25)</f>
        <v>-4247737003</v>
      </c>
      <c r="J26" s="11"/>
      <c r="K26" s="10">
        <f>SUM(K18,K21:K25)</f>
        <v>0</v>
      </c>
      <c r="L26" s="11"/>
      <c r="M26" s="10">
        <f>SUM(M18,M21:M25)</f>
        <v>39341022</v>
      </c>
      <c r="N26" s="11"/>
      <c r="O26" s="10">
        <f>SUM(O18,O21:O25)</f>
        <v>39341022</v>
      </c>
      <c r="P26" s="11"/>
      <c r="Q26" s="10">
        <f>SUM(Q18,Q21:Q25)</f>
        <v>101912926</v>
      </c>
      <c r="R26" s="11"/>
      <c r="S26" s="10">
        <f>SUM(S18,S21:S25)</f>
        <v>-1906</v>
      </c>
      <c r="T26" s="11"/>
      <c r="U26" s="10">
        <f>SUM(U18,U21:U25)</f>
        <v>101911020</v>
      </c>
      <c r="V26" s="8"/>
    </row>
    <row r="27" spans="1:23" ht="24" customHeight="1" thickTop="1">
      <c r="A27" s="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>
        <f>SUM(U26-BS!$E$82)</f>
        <v>0</v>
      </c>
    </row>
    <row r="28" spans="1:23" ht="24" customHeight="1">
      <c r="A28" s="7" t="s">
        <v>127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</sheetData>
  <mergeCells count="5">
    <mergeCell ref="C5:U5"/>
    <mergeCell ref="C6:Q6"/>
    <mergeCell ref="K7:O7"/>
    <mergeCell ref="K8:M8"/>
    <mergeCell ref="G10:I10"/>
  </mergeCells>
  <printOptions horizontalCentered="1"/>
  <pageMargins left="0.39370078740157499" right="0.39370078740157499" top="0.9" bottom="0.196850393700787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view="pageBreakPreview" topLeftCell="A16" zoomScaleNormal="85" zoomScaleSheetLayoutView="100" workbookViewId="0">
      <selection activeCell="A26" sqref="A25:A26"/>
    </sheetView>
  </sheetViews>
  <sheetFormatPr defaultColWidth="9.28515625" defaultRowHeight="24" customHeight="1"/>
  <cols>
    <col min="1" max="1" width="31.7109375" style="7" customWidth="1"/>
    <col min="2" max="2" width="5.85546875" style="7" customWidth="1"/>
    <col min="3" max="3" width="18.7109375" style="7" customWidth="1"/>
    <col min="4" max="4" width="1.28515625" style="7" customWidth="1"/>
    <col min="5" max="5" width="18.7109375" style="7" customWidth="1"/>
    <col min="6" max="6" width="1.28515625" style="7" customWidth="1"/>
    <col min="7" max="7" width="18.7109375" style="7" customWidth="1"/>
    <col min="8" max="8" width="1.28515625" style="7" customWidth="1"/>
    <col min="9" max="9" width="18.7109375" style="7" customWidth="1"/>
    <col min="10" max="10" width="1.28515625" style="7" customWidth="1"/>
    <col min="11" max="11" width="18.7109375" style="7" customWidth="1"/>
    <col min="12" max="12" width="1.28515625" style="7" customWidth="1"/>
    <col min="13" max="13" width="18.7109375" style="7" customWidth="1"/>
    <col min="14" max="14" width="1.28515625" style="7" customWidth="1"/>
    <col min="15" max="15" width="18.7109375" style="7" customWidth="1"/>
    <col min="16" max="16" width="1.28515625" style="7" customWidth="1"/>
    <col min="17" max="17" width="18.7109375" style="7" customWidth="1"/>
    <col min="18" max="18" width="1.28515625" style="7" customWidth="1"/>
    <col min="19" max="19" width="14.7109375" style="7" customWidth="1"/>
    <col min="20" max="20" width="11.7109375" style="7" customWidth="1"/>
    <col min="21" max="16384" width="9.28515625" style="7"/>
  </cols>
  <sheetData>
    <row r="1" spans="1:17" ht="24" customHeight="1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4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4" customHeight="1">
      <c r="A3" s="2" t="s">
        <v>177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4" customHeight="1">
      <c r="Q4" s="9" t="s">
        <v>130</v>
      </c>
    </row>
    <row r="5" spans="1:17" ht="24" customHeight="1">
      <c r="B5" s="2"/>
      <c r="C5" s="82" t="s">
        <v>1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1:17" ht="24" customHeight="1">
      <c r="C6" s="4"/>
      <c r="D6" s="4"/>
      <c r="E6" s="4"/>
      <c r="F6" s="4"/>
      <c r="G6" s="4"/>
      <c r="H6" s="4"/>
      <c r="I6" s="4"/>
      <c r="J6" s="4"/>
      <c r="K6" s="83" t="s">
        <v>28</v>
      </c>
      <c r="L6" s="83"/>
      <c r="M6" s="83"/>
      <c r="N6" s="83"/>
      <c r="O6" s="83"/>
      <c r="P6" s="4"/>
      <c r="Q6" s="4"/>
    </row>
    <row r="7" spans="1:17" ht="24" customHeight="1">
      <c r="C7" s="4"/>
      <c r="D7" s="4"/>
      <c r="E7" s="4"/>
      <c r="F7" s="4"/>
      <c r="G7" s="4"/>
      <c r="H7" s="4"/>
      <c r="I7" s="4"/>
      <c r="J7" s="4"/>
      <c r="K7" s="83" t="s">
        <v>62</v>
      </c>
      <c r="L7" s="83"/>
      <c r="M7" s="83"/>
      <c r="N7" s="4"/>
      <c r="O7" s="4" t="s">
        <v>64</v>
      </c>
      <c r="P7" s="4"/>
      <c r="Q7" s="4"/>
    </row>
    <row r="8" spans="1:17" ht="24" customHeight="1">
      <c r="C8" s="4"/>
      <c r="D8" s="4"/>
      <c r="E8" s="4"/>
      <c r="F8" s="4"/>
      <c r="J8" s="4"/>
      <c r="K8" s="4"/>
      <c r="L8" s="4"/>
      <c r="M8" s="4" t="s">
        <v>95</v>
      </c>
      <c r="N8" s="4"/>
      <c r="O8" s="4" t="s">
        <v>66</v>
      </c>
      <c r="P8" s="4"/>
      <c r="Q8" s="4"/>
    </row>
    <row r="9" spans="1:17" ht="24" customHeight="1">
      <c r="C9" s="4" t="s">
        <v>24</v>
      </c>
      <c r="D9" s="4"/>
      <c r="E9" s="4" t="s">
        <v>187</v>
      </c>
      <c r="F9" s="4"/>
      <c r="G9" s="84" t="s">
        <v>87</v>
      </c>
      <c r="H9" s="84"/>
      <c r="I9" s="84"/>
      <c r="J9" s="4"/>
      <c r="K9" s="4" t="s">
        <v>97</v>
      </c>
      <c r="L9" s="4"/>
      <c r="M9" s="4" t="s">
        <v>96</v>
      </c>
      <c r="N9" s="4"/>
      <c r="O9" s="4" t="s">
        <v>68</v>
      </c>
      <c r="P9" s="4"/>
      <c r="Q9" s="4" t="s">
        <v>64</v>
      </c>
    </row>
    <row r="10" spans="1:17" ht="24" customHeight="1">
      <c r="C10" s="63" t="s">
        <v>75</v>
      </c>
      <c r="D10" s="4"/>
      <c r="E10" s="63" t="s">
        <v>99</v>
      </c>
      <c r="F10" s="4"/>
      <c r="G10" s="63" t="s">
        <v>71</v>
      </c>
      <c r="H10" s="4"/>
      <c r="I10" s="63" t="s">
        <v>157</v>
      </c>
      <c r="J10" s="4"/>
      <c r="K10" s="63" t="s">
        <v>98</v>
      </c>
      <c r="L10" s="4"/>
      <c r="M10" s="63" t="s">
        <v>3</v>
      </c>
      <c r="N10" s="4"/>
      <c r="O10" s="63" t="s">
        <v>72</v>
      </c>
      <c r="P10" s="4"/>
      <c r="Q10" s="63" t="s">
        <v>23</v>
      </c>
    </row>
    <row r="11" spans="1:17" ht="24" customHeight="1">
      <c r="A11" s="2" t="s">
        <v>141</v>
      </c>
      <c r="C11" s="64">
        <v>6468072876</v>
      </c>
      <c r="D11" s="64"/>
      <c r="E11" s="64">
        <v>-2410061696</v>
      </c>
      <c r="F11" s="64"/>
      <c r="G11" s="64">
        <v>32700000</v>
      </c>
      <c r="H11" s="64"/>
      <c r="I11" s="64">
        <v>-3057323576</v>
      </c>
      <c r="J11" s="14"/>
      <c r="K11" s="65">
        <v>-5911</v>
      </c>
      <c r="L11" s="65"/>
      <c r="M11" s="65">
        <v>38943902</v>
      </c>
      <c r="N11" s="11"/>
      <c r="O11" s="11">
        <f>SUM(K11:M11)</f>
        <v>38937991</v>
      </c>
      <c r="P11" s="11"/>
      <c r="Q11" s="11">
        <f>SUM(C11:J11,O11)</f>
        <v>1072325595</v>
      </c>
    </row>
    <row r="12" spans="1:17" ht="24" customHeight="1">
      <c r="A12" s="7" t="s">
        <v>154</v>
      </c>
      <c r="C12" s="11">
        <v>0</v>
      </c>
      <c r="D12" s="11"/>
      <c r="E12" s="11">
        <v>0</v>
      </c>
      <c r="F12" s="11"/>
      <c r="G12" s="11">
        <v>0</v>
      </c>
      <c r="H12" s="11"/>
      <c r="I12" s="14">
        <f>PL!K45</f>
        <v>-1040034952</v>
      </c>
      <c r="J12" s="14"/>
      <c r="K12" s="11">
        <v>0</v>
      </c>
      <c r="L12" s="14"/>
      <c r="M12" s="11">
        <v>0</v>
      </c>
      <c r="N12" s="11"/>
      <c r="O12" s="11">
        <f t="shared" ref="O12" si="0">SUM(K12:M12)</f>
        <v>0</v>
      </c>
      <c r="P12" s="11"/>
      <c r="Q12" s="11">
        <f t="shared" ref="Q12" si="1">SUM(C12:J12,O12)</f>
        <v>-1040034952</v>
      </c>
    </row>
    <row r="13" spans="1:17" ht="24" customHeight="1">
      <c r="A13" s="7" t="s">
        <v>129</v>
      </c>
      <c r="C13" s="12">
        <v>0</v>
      </c>
      <c r="D13" s="11"/>
      <c r="E13" s="12">
        <v>0</v>
      </c>
      <c r="F13" s="11"/>
      <c r="G13" s="12">
        <v>0</v>
      </c>
      <c r="H13" s="11"/>
      <c r="I13" s="66">
        <v>5092786</v>
      </c>
      <c r="J13" s="14"/>
      <c r="K13" s="12">
        <v>0</v>
      </c>
      <c r="L13" s="14"/>
      <c r="M13" s="12">
        <v>0</v>
      </c>
      <c r="N13" s="11"/>
      <c r="O13" s="12">
        <v>0</v>
      </c>
      <c r="P13" s="11"/>
      <c r="Q13" s="12">
        <f>SUM(C13:J13,O13)</f>
        <v>5092786</v>
      </c>
    </row>
    <row r="14" spans="1:17" ht="24" customHeight="1">
      <c r="A14" s="7" t="s">
        <v>135</v>
      </c>
      <c r="C14" s="11">
        <f>SUM(C12:C13)</f>
        <v>0</v>
      </c>
      <c r="D14" s="11"/>
      <c r="E14" s="11">
        <f>SUM(E12:E13)</f>
        <v>0</v>
      </c>
      <c r="F14" s="11"/>
      <c r="G14" s="11">
        <f>SUM(G12:G13)</f>
        <v>0</v>
      </c>
      <c r="H14" s="11"/>
      <c r="I14" s="11">
        <f>SUM(I12:I13)</f>
        <v>-1034942166</v>
      </c>
      <c r="J14" s="11"/>
      <c r="K14" s="11">
        <f>SUM(K12:K13)</f>
        <v>0</v>
      </c>
      <c r="L14" s="11"/>
      <c r="M14" s="11">
        <f>SUM(M12:M13)</f>
        <v>0</v>
      </c>
      <c r="N14" s="11"/>
      <c r="O14" s="11">
        <f>SUM(O12:O13)</f>
        <v>0</v>
      </c>
      <c r="P14" s="11"/>
      <c r="Q14" s="11">
        <f>SUM(Q12:Q13)</f>
        <v>-1034942166</v>
      </c>
    </row>
    <row r="15" spans="1:17" ht="24" customHeight="1" thickBot="1">
      <c r="A15" s="2" t="s">
        <v>142</v>
      </c>
      <c r="C15" s="10">
        <f>SUM(C11,C14)</f>
        <v>6468072876</v>
      </c>
      <c r="D15" s="11"/>
      <c r="E15" s="10">
        <f>SUM(E11,E14)</f>
        <v>-2410061696</v>
      </c>
      <c r="F15" s="11"/>
      <c r="G15" s="10">
        <f>SUM(G11,G14)</f>
        <v>32700000</v>
      </c>
      <c r="H15" s="11"/>
      <c r="I15" s="10">
        <f>SUM(I11,I14)</f>
        <v>-4092265742</v>
      </c>
      <c r="J15" s="11"/>
      <c r="K15" s="10">
        <f>SUM(K11,K14)</f>
        <v>-5911</v>
      </c>
      <c r="L15" s="11"/>
      <c r="M15" s="10">
        <f>SUM(M11,M14)</f>
        <v>38943902</v>
      </c>
      <c r="N15" s="11"/>
      <c r="O15" s="10">
        <f>SUM(O11,O14)</f>
        <v>38937991</v>
      </c>
      <c r="P15" s="11"/>
      <c r="Q15" s="10">
        <f>SUM(Q11,Q14)</f>
        <v>37383429</v>
      </c>
    </row>
    <row r="16" spans="1:17" ht="24" customHeight="1" thickTop="1">
      <c r="A16" s="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ht="24" customHeight="1">
      <c r="A17" s="2" t="s">
        <v>178</v>
      </c>
      <c r="C17" s="11">
        <f>C15</f>
        <v>6468072876</v>
      </c>
      <c r="D17" s="11"/>
      <c r="E17" s="11">
        <f>E15</f>
        <v>-2410061696</v>
      </c>
      <c r="F17" s="11"/>
      <c r="G17" s="11">
        <f>G15</f>
        <v>32700000</v>
      </c>
      <c r="H17" s="11"/>
      <c r="I17" s="11">
        <f>I15</f>
        <v>-4092265742</v>
      </c>
      <c r="J17" s="11"/>
      <c r="K17" s="11">
        <f>K15</f>
        <v>-5911</v>
      </c>
      <c r="L17" s="11"/>
      <c r="M17" s="11">
        <f>M15</f>
        <v>38943902</v>
      </c>
      <c r="N17" s="11"/>
      <c r="O17" s="11">
        <f>O15</f>
        <v>38937991</v>
      </c>
      <c r="P17" s="11"/>
      <c r="Q17" s="11">
        <f>SUM(C17:J17,O17)</f>
        <v>37383429</v>
      </c>
    </row>
    <row r="18" spans="1:17" ht="24" customHeight="1">
      <c r="A18" s="7" t="s">
        <v>154</v>
      </c>
      <c r="C18" s="11">
        <v>0</v>
      </c>
      <c r="D18" s="11"/>
      <c r="E18" s="11">
        <v>0</v>
      </c>
      <c r="F18" s="11"/>
      <c r="G18" s="11">
        <v>0</v>
      </c>
      <c r="H18" s="11"/>
      <c r="I18" s="11">
        <f>+PL!I45</f>
        <v>-152163831</v>
      </c>
      <c r="J18" s="11"/>
      <c r="K18" s="11">
        <v>0</v>
      </c>
      <c r="L18" s="11"/>
      <c r="M18" s="11">
        <v>0</v>
      </c>
      <c r="N18" s="11"/>
      <c r="O18" s="11">
        <f t="shared" ref="O18:O19" si="2">SUM(K18:M18)</f>
        <v>0</v>
      </c>
      <c r="P18" s="11"/>
      <c r="Q18" s="11">
        <f>SUM(C18:J18,O18)</f>
        <v>-152163831</v>
      </c>
    </row>
    <row r="19" spans="1:17" ht="24" customHeight="1">
      <c r="A19" s="7" t="s">
        <v>129</v>
      </c>
      <c r="C19" s="12">
        <v>0</v>
      </c>
      <c r="D19" s="11"/>
      <c r="E19" s="12">
        <v>0</v>
      </c>
      <c r="F19" s="11"/>
      <c r="G19" s="12">
        <v>0</v>
      </c>
      <c r="H19" s="11"/>
      <c r="I19" s="12">
        <f>PL!I29</f>
        <v>-2052286</v>
      </c>
      <c r="J19" s="11"/>
      <c r="K19" s="12">
        <v>0</v>
      </c>
      <c r="L19" s="11"/>
      <c r="M19" s="12">
        <f>+PL!I31</f>
        <v>397120</v>
      </c>
      <c r="N19" s="11"/>
      <c r="O19" s="12">
        <f t="shared" si="2"/>
        <v>397120</v>
      </c>
      <c r="P19" s="11"/>
      <c r="Q19" s="12">
        <f>SUM(C19:J19,O19)</f>
        <v>-1655166</v>
      </c>
    </row>
    <row r="20" spans="1:17" ht="24" customHeight="1">
      <c r="A20" s="7" t="s">
        <v>135</v>
      </c>
      <c r="C20" s="11">
        <f>SUM(C18:C19)</f>
        <v>0</v>
      </c>
      <c r="D20" s="11"/>
      <c r="E20" s="11">
        <f>SUM(E18:E19)</f>
        <v>0</v>
      </c>
      <c r="F20" s="11"/>
      <c r="G20" s="11">
        <f>SUM(G18:G19)</f>
        <v>0</v>
      </c>
      <c r="H20" s="11"/>
      <c r="I20" s="11">
        <f>SUM(I18:I19)</f>
        <v>-154216117</v>
      </c>
      <c r="J20" s="11"/>
      <c r="K20" s="11">
        <f>SUM(K18:K19)</f>
        <v>0</v>
      </c>
      <c r="L20" s="11"/>
      <c r="M20" s="11">
        <f>SUM(M18:M19)</f>
        <v>397120</v>
      </c>
      <c r="N20" s="11"/>
      <c r="O20" s="11">
        <f>SUM(O18:O19)</f>
        <v>397120</v>
      </c>
      <c r="P20" s="11"/>
      <c r="Q20" s="11">
        <f>SUM(Q18:Q19)</f>
        <v>-153818997</v>
      </c>
    </row>
    <row r="21" spans="1:17" ht="24" customHeight="1">
      <c r="A21" s="7" t="s">
        <v>204</v>
      </c>
      <c r="C21" s="11">
        <v>2909627604</v>
      </c>
      <c r="D21" s="11"/>
      <c r="E21" s="11">
        <v>-2690033068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11">
        <f t="shared" ref="O21" si="3">SUM(K21:M21)</f>
        <v>0</v>
      </c>
      <c r="P21" s="11"/>
      <c r="Q21" s="11">
        <f>SUM(C21:J21,O21)</f>
        <v>219594536</v>
      </c>
    </row>
    <row r="22" spans="1:17" ht="24" customHeight="1">
      <c r="A22" s="7" t="s">
        <v>205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24" customHeight="1">
      <c r="A23" s="7" t="s">
        <v>206</v>
      </c>
      <c r="C23" s="11">
        <v>6766</v>
      </c>
      <c r="D23" s="11"/>
      <c r="E23" s="11">
        <v>-3575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f t="shared" ref="O23:O24" si="4">SUM(K23:M23)</f>
        <v>0</v>
      </c>
      <c r="P23" s="11"/>
      <c r="Q23" s="11">
        <f>SUM(C23:J23,O23)</f>
        <v>3191</v>
      </c>
    </row>
    <row r="24" spans="1:17" ht="24" customHeight="1">
      <c r="A24" s="7" t="s">
        <v>203</v>
      </c>
      <c r="C24" s="11">
        <v>0</v>
      </c>
      <c r="D24" s="11"/>
      <c r="E24" s="11">
        <v>0</v>
      </c>
      <c r="F24" s="11"/>
      <c r="G24" s="11">
        <v>0</v>
      </c>
      <c r="H24" s="11"/>
      <c r="I24" s="11">
        <f>-K24</f>
        <v>-5911</v>
      </c>
      <c r="J24" s="11"/>
      <c r="K24" s="11">
        <f>-K17</f>
        <v>5911</v>
      </c>
      <c r="L24" s="11"/>
      <c r="M24" s="11">
        <v>0</v>
      </c>
      <c r="N24" s="11"/>
      <c r="O24" s="11">
        <f t="shared" si="4"/>
        <v>5911</v>
      </c>
      <c r="P24" s="11"/>
      <c r="Q24" s="11">
        <f>SUM(C24:J24,O24)</f>
        <v>0</v>
      </c>
    </row>
    <row r="25" spans="1:17" ht="24" customHeight="1" thickBot="1">
      <c r="A25" s="2" t="s">
        <v>179</v>
      </c>
      <c r="C25" s="10">
        <f>SUM(C17,C20:C24)</f>
        <v>9377707246</v>
      </c>
      <c r="D25" s="11"/>
      <c r="E25" s="10">
        <f>SUM(E17,E20:E24)</f>
        <v>-5100098339</v>
      </c>
      <c r="F25" s="11"/>
      <c r="G25" s="10">
        <f>SUM(G17,G20:G24)</f>
        <v>32700000</v>
      </c>
      <c r="H25" s="11"/>
      <c r="I25" s="10">
        <f>SUM(I17,I20:I24)</f>
        <v>-4246487770</v>
      </c>
      <c r="J25" s="11"/>
      <c r="K25" s="10">
        <f>SUM(K17,K20:K24)</f>
        <v>0</v>
      </c>
      <c r="L25" s="11"/>
      <c r="M25" s="10">
        <f>SUM(M17,M20:M24)</f>
        <v>39341022</v>
      </c>
      <c r="N25" s="11"/>
      <c r="O25" s="10">
        <f>SUM(O17,O20:O24)</f>
        <v>39341022</v>
      </c>
      <c r="P25" s="11"/>
      <c r="Q25" s="10">
        <f>SUM(Q17,Q20:Q24)</f>
        <v>103162159</v>
      </c>
    </row>
    <row r="26" spans="1:17" ht="24" customHeight="1" thickTop="1">
      <c r="A26" s="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>
        <f>SUM(Q25-BS!$I$82)</f>
        <v>0</v>
      </c>
    </row>
    <row r="27" spans="1:17" ht="24" customHeight="1">
      <c r="A27" s="7" t="s">
        <v>127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24" customHeight="1">
      <c r="G28" s="75"/>
    </row>
  </sheetData>
  <mergeCells count="4">
    <mergeCell ref="C5:Q5"/>
    <mergeCell ref="G9:I9"/>
    <mergeCell ref="K6:O6"/>
    <mergeCell ref="K7:M7"/>
  </mergeCells>
  <printOptions horizontalCentered="1"/>
  <pageMargins left="0.39370078740157499" right="0.39370078740157499" top="0.9" bottom="0.196850393700787" header="0.31496062992126" footer="0.31496062992126"/>
  <pageSetup paperSize="9" scale="70" orientation="landscape" r:id="rId1"/>
  <ignoredErrors>
    <ignoredError sqref="D18 P18 F18 H18 P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showGridLines="0" view="pageBreakPreview" zoomScale="90" zoomScaleNormal="87" zoomScaleSheetLayoutView="90" workbookViewId="0">
      <selection activeCell="A91" sqref="A91"/>
    </sheetView>
  </sheetViews>
  <sheetFormatPr defaultColWidth="10.7109375" defaultRowHeight="24" customHeight="1"/>
  <cols>
    <col min="1" max="1" width="56.140625" style="7" customWidth="1"/>
    <col min="2" max="2" width="3.7109375" style="7" customWidth="1"/>
    <col min="3" max="3" width="5.28515625" style="4" customWidth="1"/>
    <col min="4" max="4" width="14.7109375" style="7" customWidth="1"/>
    <col min="5" max="5" width="1.42578125" style="7" customWidth="1"/>
    <col min="6" max="6" width="14.7109375" style="7" customWidth="1"/>
    <col min="7" max="7" width="1.42578125" style="7" customWidth="1"/>
    <col min="8" max="8" width="14.7109375" style="7" customWidth="1"/>
    <col min="9" max="9" width="1.42578125" style="7" customWidth="1"/>
    <col min="10" max="10" width="14.7109375" style="7" customWidth="1"/>
    <col min="11" max="11" width="1.42578125" style="7" customWidth="1"/>
    <col min="12" max="12" width="10.7109375" style="7"/>
    <col min="13" max="13" width="14.28515625" style="6" customWidth="1"/>
    <col min="14" max="14" width="10.7109375" style="6"/>
    <col min="15" max="15" width="13.5703125" style="6" customWidth="1"/>
    <col min="16" max="16" width="10.7109375" style="6"/>
    <col min="17" max="16384" width="10.7109375" style="7"/>
  </cols>
  <sheetData>
    <row r="1" spans="1:10" ht="24" customHeight="1">
      <c r="A1" s="2" t="s">
        <v>92</v>
      </c>
      <c r="B1" s="23"/>
    </row>
    <row r="2" spans="1:10" ht="24" customHeight="1">
      <c r="A2" s="2" t="s">
        <v>122</v>
      </c>
      <c r="B2" s="23"/>
    </row>
    <row r="3" spans="1:10" ht="24" customHeight="1">
      <c r="A3" s="2" t="s">
        <v>177</v>
      </c>
      <c r="B3" s="23"/>
    </row>
    <row r="4" spans="1:10" ht="24" customHeight="1">
      <c r="B4" s="23"/>
      <c r="H4" s="23"/>
      <c r="J4" s="9" t="s">
        <v>130</v>
      </c>
    </row>
    <row r="5" spans="1:10" ht="24" customHeight="1">
      <c r="D5" s="25"/>
      <c r="E5" s="22" t="s">
        <v>0</v>
      </c>
      <c r="F5" s="25"/>
      <c r="G5" s="2"/>
      <c r="H5" s="25"/>
      <c r="I5" s="22" t="s">
        <v>1</v>
      </c>
      <c r="J5" s="25"/>
    </row>
    <row r="6" spans="1:10" ht="24" customHeight="1">
      <c r="C6" s="26"/>
      <c r="D6" s="26">
        <v>2568</v>
      </c>
      <c r="E6" s="26"/>
      <c r="F6" s="26">
        <v>2567</v>
      </c>
      <c r="G6" s="4"/>
      <c r="H6" s="26">
        <v>2568</v>
      </c>
      <c r="I6" s="26"/>
      <c r="J6" s="26">
        <v>2567</v>
      </c>
    </row>
    <row r="7" spans="1:10" ht="24" customHeight="1">
      <c r="A7" s="2" t="s">
        <v>47</v>
      </c>
      <c r="B7" s="2"/>
      <c r="D7" s="8"/>
      <c r="E7" s="8"/>
      <c r="G7" s="8"/>
      <c r="H7" s="8"/>
      <c r="I7" s="8"/>
      <c r="J7" s="8"/>
    </row>
    <row r="8" spans="1:10" ht="24" customHeight="1">
      <c r="A8" s="7" t="s">
        <v>158</v>
      </c>
      <c r="B8" s="2"/>
      <c r="D8" s="11">
        <f>PL!E22</f>
        <v>-150121902</v>
      </c>
      <c r="E8" s="11"/>
      <c r="F8" s="11">
        <f>PL!G22</f>
        <v>-848658244</v>
      </c>
      <c r="G8" s="11"/>
      <c r="H8" s="11">
        <f>PL!I22</f>
        <v>-152163831</v>
      </c>
      <c r="I8" s="11"/>
      <c r="J8" s="11">
        <f>PL!K22</f>
        <v>-1040034952</v>
      </c>
    </row>
    <row r="9" spans="1:10" ht="24" customHeight="1">
      <c r="A9" s="7" t="s">
        <v>159</v>
      </c>
      <c r="D9" s="11"/>
      <c r="E9" s="11"/>
      <c r="F9" s="11"/>
      <c r="G9" s="11"/>
      <c r="H9" s="11"/>
      <c r="I9" s="11"/>
      <c r="J9" s="11"/>
    </row>
    <row r="10" spans="1:10" ht="24" customHeight="1">
      <c r="A10" s="7" t="s">
        <v>48</v>
      </c>
      <c r="D10" s="11"/>
      <c r="E10" s="11"/>
      <c r="F10" s="11"/>
      <c r="G10" s="11"/>
      <c r="H10" s="11"/>
      <c r="I10" s="11"/>
      <c r="J10" s="11"/>
    </row>
    <row r="11" spans="1:10" ht="24" customHeight="1">
      <c r="A11" s="7" t="s">
        <v>49</v>
      </c>
      <c r="D11" s="11">
        <v>101199691</v>
      </c>
      <c r="E11" s="11"/>
      <c r="F11" s="11">
        <v>106644971</v>
      </c>
      <c r="G11" s="11"/>
      <c r="H11" s="11">
        <v>55923369</v>
      </c>
      <c r="I11" s="11"/>
      <c r="J11" s="11">
        <v>40496133</v>
      </c>
    </row>
    <row r="12" spans="1:10" ht="24" customHeight="1">
      <c r="A12" s="7" t="s">
        <v>140</v>
      </c>
      <c r="D12" s="11">
        <v>-3955974</v>
      </c>
      <c r="E12" s="11"/>
      <c r="F12" s="11">
        <v>5705737</v>
      </c>
      <c r="G12" s="11"/>
      <c r="H12" s="11">
        <v>408832</v>
      </c>
      <c r="I12" s="11"/>
      <c r="J12" s="11">
        <v>69015345</v>
      </c>
    </row>
    <row r="13" spans="1:10" ht="24" customHeight="1">
      <c r="A13" s="7" t="s">
        <v>173</v>
      </c>
      <c r="D13" s="11">
        <v>1550000</v>
      </c>
      <c r="E13" s="11"/>
      <c r="F13" s="11">
        <v>2850000</v>
      </c>
      <c r="G13" s="11"/>
      <c r="H13" s="11">
        <v>1550000</v>
      </c>
      <c r="I13" s="11"/>
      <c r="J13" s="11">
        <v>2850000</v>
      </c>
    </row>
    <row r="14" spans="1:10" ht="24" customHeight="1">
      <c r="A14" s="7" t="s">
        <v>211</v>
      </c>
      <c r="D14" s="11">
        <v>-104400</v>
      </c>
      <c r="E14" s="11"/>
      <c r="F14" s="11">
        <v>0</v>
      </c>
      <c r="G14" s="11"/>
      <c r="H14" s="11">
        <v>-104400</v>
      </c>
      <c r="I14" s="11"/>
      <c r="J14" s="11">
        <v>0</v>
      </c>
    </row>
    <row r="15" spans="1:10" ht="24" customHeight="1">
      <c r="A15" s="7" t="s">
        <v>118</v>
      </c>
      <c r="D15" s="11">
        <v>-787721</v>
      </c>
      <c r="E15" s="11"/>
      <c r="F15" s="11">
        <v>-1841241</v>
      </c>
      <c r="G15" s="11"/>
      <c r="H15" s="11">
        <v>-58463</v>
      </c>
      <c r="I15" s="11"/>
      <c r="J15" s="11">
        <v>-665403</v>
      </c>
    </row>
    <row r="16" spans="1:10" ht="24" customHeight="1">
      <c r="A16" s="7" t="s">
        <v>160</v>
      </c>
      <c r="D16" s="11">
        <v>1619990</v>
      </c>
      <c r="E16" s="11"/>
      <c r="F16" s="11">
        <v>543402432</v>
      </c>
      <c r="G16" s="11"/>
      <c r="H16" s="11">
        <v>98519765</v>
      </c>
      <c r="I16" s="11"/>
      <c r="J16" s="11">
        <v>864804368</v>
      </c>
    </row>
    <row r="17" spans="1:10" ht="24" customHeight="1">
      <c r="A17" s="7" t="s">
        <v>123</v>
      </c>
      <c r="D17" s="11">
        <v>551455</v>
      </c>
      <c r="E17" s="11"/>
      <c r="F17" s="11">
        <v>653309</v>
      </c>
      <c r="G17" s="11"/>
      <c r="H17" s="11">
        <v>107571</v>
      </c>
      <c r="I17" s="11"/>
      <c r="J17" s="11">
        <v>652513</v>
      </c>
    </row>
    <row r="18" spans="1:10" ht="24" customHeight="1">
      <c r="A18" s="7" t="s">
        <v>188</v>
      </c>
      <c r="D18" s="11">
        <v>12566857</v>
      </c>
      <c r="E18" s="11"/>
      <c r="F18" s="11">
        <v>16350851</v>
      </c>
      <c r="G18" s="11"/>
      <c r="H18" s="11">
        <v>8579474</v>
      </c>
      <c r="I18" s="11"/>
      <c r="J18" s="11">
        <v>5773169</v>
      </c>
    </row>
    <row r="19" spans="1:10" ht="24" customHeight="1">
      <c r="A19" s="7" t="s">
        <v>202</v>
      </c>
      <c r="D19" s="11">
        <v>21339523</v>
      </c>
      <c r="E19" s="11"/>
      <c r="F19" s="11">
        <v>15769624</v>
      </c>
      <c r="G19" s="11"/>
      <c r="H19" s="11">
        <v>9861717</v>
      </c>
      <c r="I19" s="11"/>
      <c r="J19" s="11">
        <v>4627433</v>
      </c>
    </row>
    <row r="20" spans="1:10" ht="24" customHeight="1">
      <c r="A20" s="7" t="s">
        <v>102</v>
      </c>
      <c r="D20" s="11">
        <v>-69256</v>
      </c>
      <c r="E20" s="11"/>
      <c r="F20" s="11">
        <v>-127620</v>
      </c>
      <c r="G20" s="11"/>
      <c r="H20" s="11">
        <v>-1121325</v>
      </c>
      <c r="I20" s="11"/>
      <c r="J20" s="11">
        <v>-3737898</v>
      </c>
    </row>
    <row r="21" spans="1:10" ht="24" customHeight="1">
      <c r="A21" s="7" t="s">
        <v>103</v>
      </c>
      <c r="D21" s="12">
        <v>40039200</v>
      </c>
      <c r="E21" s="11"/>
      <c r="F21" s="12">
        <v>31826811</v>
      </c>
      <c r="G21" s="11"/>
      <c r="H21" s="12">
        <v>36992795</v>
      </c>
      <c r="I21" s="11"/>
      <c r="J21" s="12">
        <v>29036715</v>
      </c>
    </row>
    <row r="22" spans="1:10" ht="24" customHeight="1">
      <c r="A22" s="7" t="s">
        <v>210</v>
      </c>
      <c r="D22" s="11"/>
      <c r="E22" s="11"/>
      <c r="F22" s="11"/>
      <c r="G22" s="11"/>
      <c r="H22" s="11"/>
      <c r="I22" s="11"/>
      <c r="J22" s="11"/>
    </row>
    <row r="23" spans="1:10" ht="24" customHeight="1">
      <c r="A23" s="7" t="s">
        <v>50</v>
      </c>
      <c r="D23" s="11">
        <f>SUM(D8:D21)</f>
        <v>23827463</v>
      </c>
      <c r="E23" s="11"/>
      <c r="F23" s="11">
        <f>SUM(F8:F21)</f>
        <v>-127423370</v>
      </c>
      <c r="G23" s="11"/>
      <c r="H23" s="11">
        <f>SUM(H8:H21)</f>
        <v>58495504</v>
      </c>
      <c r="I23" s="11"/>
      <c r="J23" s="11">
        <f>SUM(J8:J21)</f>
        <v>-27182577</v>
      </c>
    </row>
    <row r="24" spans="1:10" ht="24" customHeight="1">
      <c r="A24" s="7" t="s">
        <v>51</v>
      </c>
      <c r="D24" s="11"/>
      <c r="E24" s="11"/>
      <c r="F24" s="11"/>
      <c r="G24" s="11"/>
      <c r="H24" s="11"/>
      <c r="I24" s="11"/>
      <c r="J24" s="11"/>
    </row>
    <row r="25" spans="1:10" ht="24" customHeight="1">
      <c r="A25" s="7" t="s">
        <v>189</v>
      </c>
      <c r="D25" s="11">
        <v>-4447174</v>
      </c>
      <c r="E25" s="11"/>
      <c r="F25" s="11">
        <v>7760935</v>
      </c>
      <c r="G25" s="11"/>
      <c r="H25" s="11">
        <v>-184336919</v>
      </c>
      <c r="I25" s="11"/>
      <c r="J25" s="11">
        <v>-33735192</v>
      </c>
    </row>
    <row r="26" spans="1:10" ht="24" customHeight="1">
      <c r="A26" s="7" t="s">
        <v>111</v>
      </c>
      <c r="D26" s="11">
        <v>-18157373</v>
      </c>
      <c r="E26" s="11"/>
      <c r="F26" s="11">
        <v>-6186415</v>
      </c>
      <c r="G26" s="11"/>
      <c r="H26" s="11">
        <v>-23343618</v>
      </c>
      <c r="I26" s="11"/>
      <c r="J26" s="11">
        <v>-5789331</v>
      </c>
    </row>
    <row r="27" spans="1:10" ht="24" customHeight="1">
      <c r="A27" s="7" t="s">
        <v>161</v>
      </c>
      <c r="D27" s="11">
        <v>-1440822</v>
      </c>
      <c r="E27" s="11"/>
      <c r="F27" s="11">
        <v>-19072607</v>
      </c>
      <c r="G27" s="11"/>
      <c r="H27" s="11">
        <v>-1440822</v>
      </c>
      <c r="I27" s="11"/>
      <c r="J27" s="11">
        <v>-19072607</v>
      </c>
    </row>
    <row r="28" spans="1:10" ht="24" customHeight="1">
      <c r="A28" s="7" t="s">
        <v>52</v>
      </c>
      <c r="B28" s="23"/>
      <c r="D28" s="11">
        <v>-695846</v>
      </c>
      <c r="E28" s="11"/>
      <c r="F28" s="11">
        <v>-4312997</v>
      </c>
      <c r="G28" s="11"/>
      <c r="H28" s="11">
        <v>-6413358</v>
      </c>
      <c r="I28" s="11"/>
      <c r="J28" s="11">
        <v>-756227</v>
      </c>
    </row>
    <row r="29" spans="1:10" ht="24" customHeight="1">
      <c r="A29" s="7" t="s">
        <v>53</v>
      </c>
      <c r="D29" s="11">
        <v>-2331844</v>
      </c>
      <c r="E29" s="11"/>
      <c r="F29" s="11">
        <v>3179714</v>
      </c>
      <c r="G29" s="11"/>
      <c r="H29" s="11">
        <v>-1429277</v>
      </c>
      <c r="I29" s="11"/>
      <c r="J29" s="11">
        <v>2663677</v>
      </c>
    </row>
    <row r="30" spans="1:10" ht="24" customHeight="1">
      <c r="A30" s="7" t="s">
        <v>54</v>
      </c>
      <c r="D30" s="21"/>
      <c r="E30" s="11"/>
      <c r="F30" s="21"/>
      <c r="G30" s="11"/>
      <c r="H30" s="11"/>
      <c r="I30" s="11"/>
      <c r="J30" s="11"/>
    </row>
    <row r="31" spans="1:10" ht="24" customHeight="1">
      <c r="A31" s="7" t="s">
        <v>190</v>
      </c>
      <c r="D31" s="21">
        <v>10733902</v>
      </c>
      <c r="E31" s="11"/>
      <c r="F31" s="11">
        <v>35650306</v>
      </c>
      <c r="G31" s="11"/>
      <c r="H31" s="11">
        <v>109418582</v>
      </c>
      <c r="I31" s="11"/>
      <c r="J31" s="11">
        <v>33079857</v>
      </c>
    </row>
    <row r="32" spans="1:10" ht="24" customHeight="1">
      <c r="A32" s="7" t="s">
        <v>104</v>
      </c>
      <c r="D32" s="11">
        <v>10181397</v>
      </c>
      <c r="E32" s="11"/>
      <c r="F32" s="11">
        <v>1379612</v>
      </c>
      <c r="G32" s="11"/>
      <c r="H32" s="11">
        <v>8153525</v>
      </c>
      <c r="I32" s="11"/>
      <c r="J32" s="11">
        <v>438728</v>
      </c>
    </row>
    <row r="33" spans="1:10" ht="24" customHeight="1">
      <c r="A33" s="7" t="s">
        <v>112</v>
      </c>
      <c r="D33" s="11">
        <v>-4745355</v>
      </c>
      <c r="E33" s="11"/>
      <c r="F33" s="11">
        <v>10577623</v>
      </c>
      <c r="G33" s="11"/>
      <c r="H33" s="11">
        <v>10714503</v>
      </c>
      <c r="I33" s="11"/>
      <c r="J33" s="11">
        <v>23711499</v>
      </c>
    </row>
    <row r="34" spans="1:10" ht="24" customHeight="1">
      <c r="A34" s="7" t="s">
        <v>55</v>
      </c>
      <c r="D34" s="11">
        <v>854191</v>
      </c>
      <c r="E34" s="11"/>
      <c r="F34" s="11">
        <v>2766253</v>
      </c>
      <c r="G34" s="11"/>
      <c r="H34" s="11">
        <v>-1921279</v>
      </c>
      <c r="I34" s="11"/>
      <c r="J34" s="11">
        <v>4827902</v>
      </c>
    </row>
    <row r="35" spans="1:10" ht="24" customHeight="1">
      <c r="A35" s="7" t="s">
        <v>188</v>
      </c>
      <c r="D35" s="11">
        <v>-6939720</v>
      </c>
      <c r="E35" s="11"/>
      <c r="F35" s="11">
        <v>-2287205</v>
      </c>
      <c r="G35" s="11"/>
      <c r="H35" s="11">
        <v>-6939720</v>
      </c>
      <c r="I35" s="11"/>
      <c r="J35" s="11">
        <v>-2287205</v>
      </c>
    </row>
    <row r="36" spans="1:10" ht="24" customHeight="1">
      <c r="A36" s="7" t="s">
        <v>191</v>
      </c>
      <c r="D36" s="11">
        <v>-25848360</v>
      </c>
      <c r="E36" s="11"/>
      <c r="F36" s="11">
        <v>-39883446</v>
      </c>
      <c r="G36" s="11"/>
      <c r="H36" s="11">
        <v>-15600829</v>
      </c>
      <c r="I36" s="11"/>
      <c r="J36" s="11">
        <v>-18788549</v>
      </c>
    </row>
    <row r="37" spans="1:10" ht="24" customHeight="1">
      <c r="A37" s="7" t="s">
        <v>121</v>
      </c>
      <c r="D37" s="12">
        <v>0</v>
      </c>
      <c r="E37" s="11"/>
      <c r="F37" s="12">
        <v>-27971</v>
      </c>
      <c r="G37" s="11"/>
      <c r="H37" s="12">
        <v>0</v>
      </c>
      <c r="I37" s="11"/>
      <c r="J37" s="12">
        <v>-27971</v>
      </c>
    </row>
    <row r="38" spans="1:10" ht="24" customHeight="1">
      <c r="A38" s="7" t="s">
        <v>162</v>
      </c>
      <c r="D38" s="11">
        <f>SUM(D23:D37)</f>
        <v>-19009541</v>
      </c>
      <c r="E38" s="11"/>
      <c r="F38" s="11">
        <f>SUM(F23:F37)</f>
        <v>-137879568</v>
      </c>
      <c r="G38" s="11"/>
      <c r="H38" s="11">
        <f>SUM(H23:H37)</f>
        <v>-54643708</v>
      </c>
      <c r="I38" s="11"/>
      <c r="J38" s="11">
        <f>SUM(J23:J37)</f>
        <v>-42917996</v>
      </c>
    </row>
    <row r="39" spans="1:10" ht="24" customHeight="1">
      <c r="A39" s="7" t="s">
        <v>105</v>
      </c>
      <c r="D39" s="11">
        <v>69256</v>
      </c>
      <c r="E39" s="11"/>
      <c r="F39" s="11">
        <v>127620</v>
      </c>
      <c r="G39" s="11"/>
      <c r="H39" s="11">
        <v>8752246</v>
      </c>
      <c r="I39" s="11"/>
      <c r="J39" s="11">
        <v>2683424</v>
      </c>
    </row>
    <row r="40" spans="1:10" ht="24" customHeight="1">
      <c r="A40" s="7" t="s">
        <v>108</v>
      </c>
      <c r="D40" s="11">
        <v>12532631</v>
      </c>
      <c r="E40" s="11"/>
      <c r="F40" s="11">
        <v>16028206</v>
      </c>
      <c r="G40" s="11"/>
      <c r="H40" s="11">
        <v>8009333</v>
      </c>
      <c r="I40" s="11"/>
      <c r="J40" s="11">
        <v>8913193</v>
      </c>
    </row>
    <row r="41" spans="1:10" ht="24" customHeight="1">
      <c r="A41" s="7" t="s">
        <v>56</v>
      </c>
      <c r="D41" s="20">
        <v>-18586789</v>
      </c>
      <c r="E41" s="11"/>
      <c r="F41" s="20">
        <v>-16041131</v>
      </c>
      <c r="G41" s="11"/>
      <c r="H41" s="20">
        <v>-10780990</v>
      </c>
      <c r="I41" s="11"/>
      <c r="J41" s="20">
        <v>-8026790</v>
      </c>
    </row>
    <row r="42" spans="1:10" ht="24" customHeight="1">
      <c r="A42" s="2" t="s">
        <v>163</v>
      </c>
      <c r="B42" s="23"/>
      <c r="D42" s="30">
        <f>SUM(D38:D41)</f>
        <v>-24994443</v>
      </c>
      <c r="E42" s="11"/>
      <c r="F42" s="30">
        <f>SUM(F38:F41)</f>
        <v>-137764873</v>
      </c>
      <c r="G42" s="11"/>
      <c r="H42" s="30">
        <f>SUM(H38:H41)</f>
        <v>-48663119</v>
      </c>
      <c r="I42" s="11"/>
      <c r="J42" s="30">
        <f>SUM(J38:J41)</f>
        <v>-39348169</v>
      </c>
    </row>
    <row r="43" spans="1:10" ht="24" customHeight="1">
      <c r="A43" s="2"/>
      <c r="B43" s="23"/>
      <c r="D43" s="11"/>
      <c r="E43" s="11"/>
      <c r="F43" s="11"/>
      <c r="G43" s="11"/>
      <c r="H43" s="11"/>
      <c r="I43" s="11"/>
      <c r="J43" s="11"/>
    </row>
    <row r="44" spans="1:10" ht="24" customHeight="1">
      <c r="A44" s="7" t="s">
        <v>127</v>
      </c>
      <c r="B44" s="23"/>
      <c r="D44" s="8"/>
      <c r="E44" s="8"/>
      <c r="F44" s="8"/>
      <c r="G44" s="8"/>
      <c r="H44" s="8"/>
      <c r="I44" s="8"/>
      <c r="J44" s="8"/>
    </row>
    <row r="45" spans="1:10" ht="24" customHeight="1">
      <c r="A45" s="2" t="s">
        <v>92</v>
      </c>
      <c r="B45" s="23"/>
    </row>
    <row r="46" spans="1:10" ht="24" customHeight="1">
      <c r="A46" s="2" t="s">
        <v>57</v>
      </c>
    </row>
    <row r="47" spans="1:10" ht="24" customHeight="1">
      <c r="A47" s="2" t="s">
        <v>177</v>
      </c>
      <c r="B47" s="23"/>
    </row>
    <row r="48" spans="1:10" ht="24" customHeight="1">
      <c r="B48" s="23"/>
      <c r="H48" s="23"/>
      <c r="J48" s="9" t="s">
        <v>130</v>
      </c>
    </row>
    <row r="49" spans="1:10" ht="24" customHeight="1">
      <c r="D49" s="25"/>
      <c r="E49" s="22" t="s">
        <v>0</v>
      </c>
      <c r="F49" s="25"/>
      <c r="G49" s="2"/>
      <c r="H49" s="25"/>
      <c r="I49" s="22" t="s">
        <v>1</v>
      </c>
      <c r="J49" s="25"/>
    </row>
    <row r="50" spans="1:10" ht="24" customHeight="1">
      <c r="C50" s="26"/>
      <c r="D50" s="26">
        <v>2568</v>
      </c>
      <c r="E50" s="26"/>
      <c r="F50" s="26">
        <v>2567</v>
      </c>
      <c r="G50" s="4"/>
      <c r="H50" s="26">
        <v>2568</v>
      </c>
      <c r="I50" s="26"/>
      <c r="J50" s="26">
        <v>2567</v>
      </c>
    </row>
    <row r="51" spans="1:10" ht="24" customHeight="1">
      <c r="A51" s="2" t="s">
        <v>58</v>
      </c>
      <c r="B51" s="2"/>
      <c r="D51" s="8"/>
      <c r="E51" s="8"/>
      <c r="G51" s="8"/>
      <c r="H51" s="8"/>
      <c r="I51" s="8"/>
      <c r="J51" s="8"/>
    </row>
    <row r="52" spans="1:10" ht="24" customHeight="1">
      <c r="A52" s="7" t="s">
        <v>217</v>
      </c>
      <c r="B52" s="23"/>
      <c r="D52" s="11">
        <v>-200000</v>
      </c>
      <c r="E52" s="11"/>
      <c r="F52" s="11">
        <v>0</v>
      </c>
      <c r="G52" s="11"/>
      <c r="H52" s="11">
        <v>0</v>
      </c>
      <c r="I52" s="11"/>
      <c r="J52" s="11">
        <v>0</v>
      </c>
    </row>
    <row r="53" spans="1:10" ht="24" customHeight="1">
      <c r="A53" s="7" t="s">
        <v>212</v>
      </c>
      <c r="D53" s="19">
        <v>104400</v>
      </c>
      <c r="E53" s="11"/>
      <c r="F53" s="11">
        <v>0</v>
      </c>
      <c r="G53" s="11"/>
      <c r="H53" s="11">
        <v>104400</v>
      </c>
      <c r="I53" s="11"/>
      <c r="J53" s="11">
        <v>0</v>
      </c>
    </row>
    <row r="54" spans="1:10" ht="24" customHeight="1">
      <c r="A54" s="7" t="s">
        <v>114</v>
      </c>
      <c r="D54" s="19">
        <v>-85098</v>
      </c>
      <c r="E54" s="11"/>
      <c r="F54" s="11">
        <v>0</v>
      </c>
      <c r="G54" s="11"/>
      <c r="H54" s="11">
        <v>0</v>
      </c>
      <c r="I54" s="11"/>
      <c r="J54" s="11">
        <v>0</v>
      </c>
    </row>
    <row r="55" spans="1:10" ht="24" customHeight="1">
      <c r="A55" s="7" t="s">
        <v>125</v>
      </c>
      <c r="D55" s="11">
        <v>0</v>
      </c>
      <c r="E55" s="11"/>
      <c r="F55" s="11">
        <v>0</v>
      </c>
      <c r="G55" s="11"/>
      <c r="H55" s="19">
        <v>-14500000</v>
      </c>
      <c r="I55" s="11"/>
      <c r="J55" s="19">
        <v>-45600000</v>
      </c>
    </row>
    <row r="56" spans="1:10" ht="24" customHeight="1">
      <c r="A56" s="7" t="s">
        <v>126</v>
      </c>
      <c r="D56" s="11">
        <v>0</v>
      </c>
      <c r="E56" s="11"/>
      <c r="F56" s="11">
        <v>0</v>
      </c>
      <c r="G56" s="11"/>
      <c r="H56" s="19">
        <v>0</v>
      </c>
      <c r="I56" s="11"/>
      <c r="J56" s="19">
        <v>37000000</v>
      </c>
    </row>
    <row r="57" spans="1:10" ht="24" customHeight="1">
      <c r="A57" s="7" t="s">
        <v>119</v>
      </c>
      <c r="D57" s="19">
        <v>-10087361</v>
      </c>
      <c r="E57" s="11"/>
      <c r="F57" s="19">
        <v>-8401584</v>
      </c>
      <c r="G57" s="11"/>
      <c r="H57" s="19">
        <f>-6137978+1081156</f>
        <v>-5056822</v>
      </c>
      <c r="I57" s="11"/>
      <c r="J57" s="19">
        <v>-3135447</v>
      </c>
    </row>
    <row r="58" spans="1:10" ht="24" customHeight="1">
      <c r="A58" s="7" t="s">
        <v>120</v>
      </c>
      <c r="C58" s="28"/>
      <c r="D58" s="62">
        <v>4693114</v>
      </c>
      <c r="E58" s="11"/>
      <c r="F58" s="62">
        <v>5718181</v>
      </c>
      <c r="G58" s="11"/>
      <c r="H58" s="11">
        <v>34645</v>
      </c>
      <c r="I58" s="11"/>
      <c r="J58" s="11">
        <v>981682</v>
      </c>
    </row>
    <row r="59" spans="1:10" ht="24" customHeight="1">
      <c r="A59" s="7" t="s">
        <v>76</v>
      </c>
      <c r="D59" s="77">
        <v>-140250</v>
      </c>
      <c r="E59" s="11"/>
      <c r="F59" s="19">
        <v>-2175750</v>
      </c>
      <c r="G59" s="11"/>
      <c r="H59" s="78">
        <v>-114750</v>
      </c>
      <c r="I59" s="11"/>
      <c r="J59" s="11">
        <v>-2114950</v>
      </c>
    </row>
    <row r="60" spans="1:10" ht="24" customHeight="1">
      <c r="A60" s="7" t="s">
        <v>172</v>
      </c>
      <c r="D60" s="11">
        <v>0</v>
      </c>
      <c r="E60" s="11"/>
      <c r="F60" s="11">
        <v>0</v>
      </c>
      <c r="G60" s="11"/>
      <c r="H60" s="11">
        <v>0</v>
      </c>
      <c r="I60" s="11"/>
      <c r="J60" s="11">
        <v>-54400000</v>
      </c>
    </row>
    <row r="61" spans="1:10" ht="24" customHeight="1">
      <c r="A61" s="2" t="s">
        <v>164</v>
      </c>
      <c r="D61" s="30">
        <f>SUM(D52:D54,D55:D60)</f>
        <v>-5715195</v>
      </c>
      <c r="E61" s="11"/>
      <c r="F61" s="30">
        <f>SUM(F52:F54,F55:F60)</f>
        <v>-4859153</v>
      </c>
      <c r="G61" s="11"/>
      <c r="H61" s="30">
        <f>SUM(H52:H54,H55:H60)</f>
        <v>-19532527</v>
      </c>
      <c r="I61" s="11">
        <f>SUM(I43:I60)</f>
        <v>0</v>
      </c>
      <c r="J61" s="30">
        <f>SUM(J52:J54,J55:J60)</f>
        <v>-67268715</v>
      </c>
    </row>
    <row r="62" spans="1:10" ht="24" customHeight="1">
      <c r="A62" s="2" t="s">
        <v>59</v>
      </c>
      <c r="B62" s="2"/>
      <c r="D62" s="11"/>
      <c r="E62" s="11"/>
      <c r="F62" s="11"/>
      <c r="G62" s="11"/>
      <c r="H62" s="11"/>
      <c r="I62" s="11"/>
      <c r="J62" s="11"/>
    </row>
    <row r="63" spans="1:10" ht="24" customHeight="1">
      <c r="A63" s="7" t="s">
        <v>218</v>
      </c>
      <c r="D63" s="19">
        <v>-1669571</v>
      </c>
      <c r="E63" s="11"/>
      <c r="F63" s="19">
        <v>-413859</v>
      </c>
      <c r="G63" s="11"/>
      <c r="H63" s="11">
        <v>-307056</v>
      </c>
      <c r="I63" s="11"/>
      <c r="J63" s="11">
        <v>-61346</v>
      </c>
    </row>
    <row r="64" spans="1:10" ht="24" customHeight="1">
      <c r="A64" s="7" t="s">
        <v>165</v>
      </c>
      <c r="D64" s="19">
        <v>0</v>
      </c>
      <c r="E64" s="11"/>
      <c r="F64" s="19">
        <v>100000000</v>
      </c>
      <c r="G64" s="11"/>
      <c r="H64" s="19">
        <v>0</v>
      </c>
      <c r="I64" s="11"/>
      <c r="J64" s="11">
        <v>100000000</v>
      </c>
    </row>
    <row r="65" spans="1:10" ht="24" customHeight="1">
      <c r="A65" s="7" t="s">
        <v>192</v>
      </c>
      <c r="D65" s="19">
        <v>-100000000</v>
      </c>
      <c r="E65" s="11"/>
      <c r="F65" s="19">
        <v>0</v>
      </c>
      <c r="G65" s="11"/>
      <c r="H65" s="19">
        <v>-100000000</v>
      </c>
      <c r="I65" s="11"/>
      <c r="J65" s="11">
        <v>0</v>
      </c>
    </row>
    <row r="66" spans="1:10" ht="24" customHeight="1">
      <c r="A66" s="7" t="s">
        <v>175</v>
      </c>
      <c r="D66" s="19">
        <v>152000000</v>
      </c>
      <c r="E66" s="11"/>
      <c r="F66" s="19">
        <v>108000000</v>
      </c>
      <c r="G66" s="11"/>
      <c r="H66" s="19">
        <v>152000000</v>
      </c>
      <c r="I66" s="11"/>
      <c r="J66" s="11">
        <v>71000000</v>
      </c>
    </row>
    <row r="67" spans="1:10" ht="24" customHeight="1">
      <c r="A67" s="7" t="s">
        <v>166</v>
      </c>
      <c r="D67" s="19">
        <v>25000000</v>
      </c>
      <c r="E67" s="11"/>
      <c r="F67" s="19">
        <v>207000000</v>
      </c>
      <c r="G67" s="11"/>
      <c r="H67" s="19">
        <v>25000000</v>
      </c>
      <c r="I67" s="11"/>
      <c r="J67" s="11">
        <v>207000000</v>
      </c>
    </row>
    <row r="68" spans="1:10" ht="24" customHeight="1">
      <c r="A68" s="7" t="s">
        <v>176</v>
      </c>
      <c r="D68" s="19">
        <v>-204500000</v>
      </c>
      <c r="E68" s="11"/>
      <c r="F68" s="19">
        <v>-80000000</v>
      </c>
      <c r="G68" s="11"/>
      <c r="H68" s="19">
        <v>-170000000</v>
      </c>
      <c r="I68" s="11"/>
      <c r="J68" s="11">
        <v>-77500000</v>
      </c>
    </row>
    <row r="69" spans="1:10" ht="24" customHeight="1">
      <c r="A69" s="7" t="s">
        <v>167</v>
      </c>
      <c r="D69" s="19">
        <v>-27000000</v>
      </c>
      <c r="E69" s="11"/>
      <c r="F69" s="19">
        <v>-144000000</v>
      </c>
      <c r="G69" s="11"/>
      <c r="H69" s="11">
        <v>-27000000</v>
      </c>
      <c r="I69" s="11"/>
      <c r="J69" s="11">
        <v>-144000000</v>
      </c>
    </row>
    <row r="70" spans="1:10" ht="24" customHeight="1">
      <c r="A70" s="7" t="s">
        <v>193</v>
      </c>
      <c r="D70" s="78">
        <v>-8350789</v>
      </c>
      <c r="E70" s="11"/>
      <c r="F70" s="19">
        <v>0</v>
      </c>
      <c r="G70" s="11"/>
      <c r="H70" s="78">
        <v>-8350789</v>
      </c>
      <c r="I70" s="11"/>
      <c r="J70" s="19">
        <v>0</v>
      </c>
    </row>
    <row r="71" spans="1:10" ht="24" customHeight="1">
      <c r="A71" s="7" t="s">
        <v>106</v>
      </c>
      <c r="D71" s="19">
        <v>-10265728</v>
      </c>
      <c r="E71" s="11"/>
      <c r="F71" s="19">
        <v>-19565771</v>
      </c>
      <c r="G71" s="11"/>
      <c r="H71" s="11">
        <v>-6752601</v>
      </c>
      <c r="I71" s="11"/>
      <c r="J71" s="11">
        <v>-16926785</v>
      </c>
    </row>
    <row r="72" spans="1:10" ht="24" customHeight="1">
      <c r="A72" s="7" t="s">
        <v>84</v>
      </c>
      <c r="B72" s="2"/>
      <c r="D72" s="3">
        <v>-26021182</v>
      </c>
      <c r="E72" s="11"/>
      <c r="F72" s="3">
        <v>-33201336</v>
      </c>
      <c r="G72" s="11"/>
      <c r="H72" s="11">
        <v>-22748910</v>
      </c>
      <c r="I72" s="11"/>
      <c r="J72" s="11">
        <v>-30637107</v>
      </c>
    </row>
    <row r="73" spans="1:10" ht="24" customHeight="1">
      <c r="A73" s="7" t="s">
        <v>214</v>
      </c>
      <c r="D73" s="19">
        <v>3191</v>
      </c>
      <c r="E73" s="11"/>
      <c r="F73" s="19">
        <v>0</v>
      </c>
      <c r="G73" s="11"/>
      <c r="H73" s="11">
        <v>3191</v>
      </c>
      <c r="I73" s="11"/>
      <c r="J73" s="19">
        <v>0</v>
      </c>
    </row>
    <row r="74" spans="1:10" ht="24" customHeight="1">
      <c r="A74" s="7" t="s">
        <v>81</v>
      </c>
      <c r="D74" s="19">
        <v>219594536</v>
      </c>
      <c r="E74" s="11"/>
      <c r="F74" s="19">
        <v>0</v>
      </c>
      <c r="G74" s="11"/>
      <c r="H74" s="12">
        <v>219594536</v>
      </c>
      <c r="I74" s="11"/>
      <c r="J74" s="19">
        <v>0</v>
      </c>
    </row>
    <row r="75" spans="1:10" ht="24" customHeight="1">
      <c r="A75" s="2" t="s">
        <v>168</v>
      </c>
      <c r="D75" s="30">
        <f>SUM(D63:D74)</f>
        <v>18790457</v>
      </c>
      <c r="E75" s="11"/>
      <c r="F75" s="30">
        <f>SUM(F63:F74)</f>
        <v>137819034</v>
      </c>
      <c r="G75" s="11"/>
      <c r="H75" s="30">
        <f>SUM(H63:H74)</f>
        <v>61438371</v>
      </c>
      <c r="I75" s="11"/>
      <c r="J75" s="30">
        <f>SUM(J63:J74)</f>
        <v>108874762</v>
      </c>
    </row>
    <row r="76" spans="1:10" ht="24" customHeight="1">
      <c r="A76" s="2" t="s">
        <v>213</v>
      </c>
      <c r="D76" s="11">
        <f>SUM(D42,D61,D75)</f>
        <v>-11919181</v>
      </c>
      <c r="E76" s="11"/>
      <c r="F76" s="11">
        <f>SUM(F42,F61,F75)</f>
        <v>-4804992</v>
      </c>
      <c r="G76" s="11"/>
      <c r="H76" s="11">
        <f>SUM(H42,H61,H75)</f>
        <v>-6757275</v>
      </c>
      <c r="I76" s="11"/>
      <c r="J76" s="11">
        <f>SUM(J42,J61,J75)</f>
        <v>2257878</v>
      </c>
    </row>
    <row r="77" spans="1:10" ht="24" customHeight="1">
      <c r="A77" s="7" t="s">
        <v>131</v>
      </c>
      <c r="D77" s="12">
        <f>+BS!G9</f>
        <v>18111150</v>
      </c>
      <c r="E77" s="11"/>
      <c r="F77" s="12">
        <v>22916142</v>
      </c>
      <c r="G77" s="11"/>
      <c r="H77" s="12">
        <f>+BS!K9</f>
        <v>8588145</v>
      </c>
      <c r="I77" s="11"/>
      <c r="J77" s="12">
        <v>6330267</v>
      </c>
    </row>
    <row r="78" spans="1:10" ht="24" customHeight="1" thickBot="1">
      <c r="A78" s="2" t="s">
        <v>132</v>
      </c>
      <c r="B78" s="23"/>
      <c r="D78" s="40">
        <f>SUM(D76:D77)</f>
        <v>6191969</v>
      </c>
      <c r="E78" s="11"/>
      <c r="F78" s="40">
        <f>SUM(F76:F77)</f>
        <v>18111150</v>
      </c>
      <c r="G78" s="11"/>
      <c r="H78" s="40">
        <f>SUM(H76:H77)</f>
        <v>1830870</v>
      </c>
      <c r="I78" s="11"/>
      <c r="J78" s="40">
        <f>SUM(J76:J77)</f>
        <v>8588145</v>
      </c>
    </row>
    <row r="79" spans="1:10" ht="24" customHeight="1" thickTop="1">
      <c r="D79" s="11">
        <f>SUM(D78-BS!$E$9)</f>
        <v>0</v>
      </c>
      <c r="E79" s="11"/>
      <c r="F79" s="11">
        <f>+F78-BS!G9</f>
        <v>0</v>
      </c>
      <c r="G79" s="11"/>
      <c r="H79" s="11">
        <f>SUM(H78-BS!$I$9)</f>
        <v>0</v>
      </c>
      <c r="I79" s="11"/>
      <c r="J79" s="11">
        <f>+J78-BS!K9</f>
        <v>0</v>
      </c>
    </row>
    <row r="80" spans="1:10" ht="24" customHeight="1">
      <c r="A80" s="7" t="s">
        <v>127</v>
      </c>
      <c r="D80" s="8"/>
      <c r="E80" s="8"/>
      <c r="F80" s="8"/>
      <c r="G80" s="8"/>
      <c r="H80" s="8"/>
      <c r="I80" s="8"/>
      <c r="J80" s="8"/>
    </row>
    <row r="81" spans="1:10" ht="24" customHeight="1">
      <c r="A81" s="2" t="s">
        <v>92</v>
      </c>
      <c r="B81" s="23"/>
    </row>
    <row r="82" spans="1:10" ht="24" customHeight="1">
      <c r="A82" s="2" t="s">
        <v>57</v>
      </c>
    </row>
    <row r="83" spans="1:10" ht="24" customHeight="1">
      <c r="A83" s="2" t="s">
        <v>177</v>
      </c>
      <c r="B83" s="23"/>
    </row>
    <row r="84" spans="1:10" ht="24" customHeight="1">
      <c r="B84" s="23"/>
      <c r="H84" s="23"/>
      <c r="J84" s="9" t="s">
        <v>130</v>
      </c>
    </row>
    <row r="85" spans="1:10" ht="24" customHeight="1">
      <c r="D85" s="25"/>
      <c r="E85" s="22" t="s">
        <v>0</v>
      </c>
      <c r="F85" s="25"/>
      <c r="G85" s="2"/>
      <c r="H85" s="25"/>
      <c r="I85" s="22" t="s">
        <v>1</v>
      </c>
      <c r="J85" s="25"/>
    </row>
    <row r="86" spans="1:10" ht="24" customHeight="1">
      <c r="C86" s="26"/>
      <c r="D86" s="26">
        <v>2568</v>
      </c>
      <c r="E86" s="26"/>
      <c r="F86" s="26">
        <v>2567</v>
      </c>
      <c r="G86" s="4"/>
      <c r="H86" s="26">
        <v>2568</v>
      </c>
      <c r="I86" s="26"/>
      <c r="J86" s="26">
        <v>2567</v>
      </c>
    </row>
    <row r="87" spans="1:10" ht="24" customHeight="1">
      <c r="A87" s="59" t="s">
        <v>60</v>
      </c>
      <c r="D87" s="11"/>
      <c r="E87" s="11"/>
      <c r="F87" s="11"/>
      <c r="G87" s="11"/>
      <c r="H87" s="11"/>
      <c r="I87" s="11"/>
      <c r="J87" s="11"/>
    </row>
    <row r="88" spans="1:10" ht="24" customHeight="1">
      <c r="A88" s="60" t="s">
        <v>61</v>
      </c>
      <c r="D88" s="11"/>
      <c r="E88" s="11"/>
      <c r="F88" s="11"/>
      <c r="G88" s="11"/>
      <c r="H88" s="11"/>
      <c r="I88" s="11"/>
      <c r="J88" s="11"/>
    </row>
    <row r="89" spans="1:10" ht="24" customHeight="1">
      <c r="A89" s="7" t="s">
        <v>117</v>
      </c>
      <c r="D89" s="79">
        <v>24380</v>
      </c>
      <c r="E89" s="11"/>
      <c r="F89" s="3">
        <v>1777842</v>
      </c>
      <c r="G89" s="11"/>
      <c r="H89" s="79">
        <v>52500</v>
      </c>
      <c r="I89" s="3"/>
      <c r="J89" s="3">
        <v>1192263</v>
      </c>
    </row>
    <row r="90" spans="1:10" ht="24" customHeight="1">
      <c r="A90" s="7" t="s">
        <v>215</v>
      </c>
      <c r="D90" s="79">
        <v>19274213</v>
      </c>
      <c r="E90" s="11"/>
      <c r="F90" s="3">
        <v>0</v>
      </c>
      <c r="G90" s="11"/>
      <c r="H90" s="79">
        <v>19274213</v>
      </c>
      <c r="I90" s="3"/>
      <c r="J90" s="3">
        <v>0</v>
      </c>
    </row>
    <row r="91" spans="1:10" ht="24" customHeight="1">
      <c r="A91" s="7" t="s">
        <v>194</v>
      </c>
      <c r="D91" s="79">
        <v>2271000</v>
      </c>
      <c r="E91" s="11"/>
      <c r="F91" s="3">
        <v>0</v>
      </c>
      <c r="G91" s="11"/>
      <c r="H91" s="79">
        <v>2271000</v>
      </c>
      <c r="I91" s="3"/>
      <c r="J91" s="3">
        <v>0</v>
      </c>
    </row>
    <row r="92" spans="1:10" ht="24" customHeight="1">
      <c r="A92" s="7" t="s">
        <v>107</v>
      </c>
      <c r="D92" s="79">
        <v>1142864</v>
      </c>
      <c r="E92" s="11"/>
      <c r="F92" s="3">
        <v>9313945</v>
      </c>
      <c r="G92" s="11"/>
      <c r="H92" s="79">
        <v>1142864</v>
      </c>
      <c r="I92" s="3"/>
      <c r="J92" s="3">
        <v>9313945</v>
      </c>
    </row>
    <row r="93" spans="1:10" ht="24" customHeight="1">
      <c r="A93" s="7" t="s">
        <v>195</v>
      </c>
      <c r="D93" s="79">
        <v>23690955</v>
      </c>
      <c r="E93" s="11"/>
      <c r="F93" s="79">
        <v>3640637</v>
      </c>
      <c r="G93" s="11"/>
      <c r="H93" s="79">
        <v>23690955</v>
      </c>
      <c r="I93" s="3"/>
      <c r="J93" s="79">
        <v>3640637</v>
      </c>
    </row>
    <row r="94" spans="1:10" ht="24" customHeight="1">
      <c r="A94" s="7" t="s">
        <v>124</v>
      </c>
      <c r="E94" s="8"/>
      <c r="F94" s="8"/>
      <c r="G94" s="8"/>
      <c r="I94" s="8"/>
      <c r="J94" s="8"/>
    </row>
    <row r="95" spans="1:10" ht="24" customHeight="1">
      <c r="A95" s="7" t="s">
        <v>169</v>
      </c>
      <c r="D95" s="3">
        <v>0</v>
      </c>
      <c r="E95" s="11"/>
      <c r="F95" s="3">
        <v>0</v>
      </c>
      <c r="G95" s="11"/>
      <c r="H95" s="3">
        <v>20000000</v>
      </c>
      <c r="I95" s="3"/>
      <c r="J95" s="3">
        <v>45600000</v>
      </c>
    </row>
    <row r="96" spans="1:10" ht="24" customHeight="1">
      <c r="A96" s="7" t="s">
        <v>170</v>
      </c>
      <c r="E96" s="8"/>
      <c r="F96" s="8"/>
      <c r="G96" s="8"/>
      <c r="I96" s="8"/>
      <c r="J96" s="8"/>
    </row>
    <row r="97" spans="1:16" ht="24" customHeight="1">
      <c r="A97" s="7" t="s">
        <v>171</v>
      </c>
      <c r="D97" s="3">
        <v>0</v>
      </c>
      <c r="E97" s="11"/>
      <c r="F97" s="3">
        <v>6500000</v>
      </c>
      <c r="G97" s="11"/>
      <c r="H97" s="3">
        <v>0</v>
      </c>
      <c r="I97" s="3"/>
      <c r="J97" s="3">
        <v>6500000</v>
      </c>
    </row>
    <row r="98" spans="1:16" ht="24" customHeight="1">
      <c r="A98" s="7" t="s">
        <v>219</v>
      </c>
      <c r="E98" s="11"/>
      <c r="F98" s="3"/>
      <c r="G98" s="11"/>
      <c r="I98" s="3"/>
      <c r="J98" s="3"/>
    </row>
    <row r="99" spans="1:16" ht="24" customHeight="1">
      <c r="A99" s="7" t="s">
        <v>220</v>
      </c>
      <c r="D99" s="3">
        <v>60000000</v>
      </c>
      <c r="E99" s="11"/>
      <c r="F99" s="3">
        <v>0</v>
      </c>
      <c r="G99" s="11"/>
      <c r="H99" s="3">
        <v>60000000</v>
      </c>
      <c r="I99" s="3"/>
      <c r="J99" s="3">
        <v>0</v>
      </c>
    </row>
    <row r="100" spans="1:16" ht="24" customHeight="1">
      <c r="A100" s="7" t="s">
        <v>196</v>
      </c>
      <c r="E100" s="11"/>
      <c r="F100" s="3"/>
      <c r="G100" s="11"/>
      <c r="I100" s="3"/>
      <c r="J100" s="3"/>
    </row>
    <row r="101" spans="1:16" ht="24" customHeight="1">
      <c r="A101" s="7" t="s">
        <v>197</v>
      </c>
      <c r="D101" s="3">
        <v>0</v>
      </c>
      <c r="E101" s="11"/>
      <c r="F101" s="3">
        <v>0</v>
      </c>
      <c r="G101" s="11"/>
      <c r="H101" s="3">
        <v>200000000</v>
      </c>
      <c r="I101" s="3"/>
      <c r="J101" s="3">
        <v>100000000</v>
      </c>
    </row>
    <row r="102" spans="1:16" ht="24" customHeight="1">
      <c r="A102" s="7" t="s">
        <v>223</v>
      </c>
      <c r="E102" s="11"/>
      <c r="F102" s="3"/>
      <c r="G102" s="11"/>
      <c r="I102" s="3"/>
      <c r="J102" s="3"/>
    </row>
    <row r="103" spans="1:16" ht="24" customHeight="1">
      <c r="A103" s="7" t="s">
        <v>220</v>
      </c>
      <c r="D103" s="3">
        <v>30000000</v>
      </c>
      <c r="E103" s="11"/>
      <c r="F103" s="3">
        <v>0</v>
      </c>
      <c r="G103" s="11"/>
      <c r="H103" s="3">
        <v>30000000</v>
      </c>
      <c r="I103" s="3"/>
      <c r="J103" s="3">
        <v>0</v>
      </c>
    </row>
    <row r="104" spans="1:16" ht="24" customHeight="1">
      <c r="D104" s="8"/>
      <c r="E104" s="8"/>
      <c r="F104" s="8"/>
      <c r="G104" s="8"/>
      <c r="H104" s="1"/>
      <c r="I104" s="1"/>
      <c r="J104" s="1"/>
    </row>
    <row r="105" spans="1:16" ht="24" customHeight="1">
      <c r="A105" s="7" t="s">
        <v>127</v>
      </c>
      <c r="D105" s="8"/>
      <c r="E105" s="8"/>
      <c r="F105" s="8"/>
      <c r="G105" s="8"/>
      <c r="H105" s="8"/>
      <c r="I105" s="8"/>
      <c r="J105" s="8"/>
    </row>
    <row r="106" spans="1:16" ht="24" customHeight="1">
      <c r="D106" s="8"/>
      <c r="E106" s="8"/>
      <c r="F106" s="8"/>
      <c r="G106" s="8"/>
      <c r="H106" s="8"/>
      <c r="I106" s="8"/>
      <c r="J106" s="8"/>
    </row>
    <row r="107" spans="1:16" ht="24" customHeight="1">
      <c r="D107" s="8"/>
      <c r="E107" s="8"/>
      <c r="F107" s="8"/>
      <c r="G107" s="8"/>
      <c r="H107" s="8"/>
      <c r="J107" s="8"/>
    </row>
    <row r="108" spans="1:16" s="4" customFormat="1" ht="24" customHeight="1">
      <c r="A108" s="23"/>
      <c r="B108" s="23"/>
      <c r="D108" s="7"/>
      <c r="E108" s="7"/>
      <c r="F108" s="7"/>
      <c r="G108" s="7"/>
      <c r="H108" s="7"/>
      <c r="I108" s="7"/>
      <c r="J108" s="7"/>
      <c r="K108" s="7"/>
      <c r="L108" s="7"/>
      <c r="M108" s="6"/>
      <c r="N108" s="6"/>
      <c r="O108" s="5"/>
      <c r="P108" s="5"/>
    </row>
    <row r="109" spans="1:16" ht="24" customHeight="1">
      <c r="D109" s="8"/>
    </row>
  </sheetData>
  <printOptions horizontalCentered="1"/>
  <pageMargins left="0.73" right="0.35" top="0.78" bottom="0.2" header="0.31496062992126" footer="0.31496062992126"/>
  <pageSetup paperSize="9" scale="70" fitToHeight="0" orientation="portrait" r:id="rId1"/>
  <rowBreaks count="2" manualBreakCount="2">
    <brk id="44" max="10" man="1"/>
    <brk id="8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FB0B5D8ABB8D54EA95B32EBA7CB1EFE" ma:contentTypeVersion="2" ma:contentTypeDescription="สร้างเอกสารใหม่" ma:contentTypeScope="" ma:versionID="829aa255587c41d6add2e4e6a6e8b5ee">
  <xsd:schema xmlns:xsd="http://www.w3.org/2001/XMLSchema" xmlns:xs="http://www.w3.org/2001/XMLSchema" xmlns:p="http://schemas.microsoft.com/office/2006/metadata/properties" xmlns:ns2="ac891c9a-e5f3-4f51-866c-94979d9806c8" targetNamespace="http://schemas.microsoft.com/office/2006/metadata/properties" ma:root="true" ma:fieldsID="b3146cbfb2243069597162607742a7b0" ns2:_="">
    <xsd:import namespace="ac891c9a-e5f3-4f51-866c-94979d980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91c9a-e5f3-4f51-866c-94979d9806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59EBD9-FCF2-431D-82E4-797B831F30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891c9a-e5f3-4f51-866c-94979d980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B130FE-78A8-4F40-BC5E-1785D98B6A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81FF87-04AF-494C-B0A9-C9FED5DF3025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ac891c9a-e5f3-4f51-866c-94979d9806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CE_Consolidated FS </vt:lpstr>
      <vt:lpstr>CE_The Company only</vt:lpstr>
      <vt:lpstr>CF </vt:lpstr>
      <vt:lpstr>BS!Print_Area</vt:lpstr>
      <vt:lpstr>'CE_Consolidated FS '!Print_Area</vt:lpstr>
      <vt:lpstr>'CE_The Company only'!Print_Area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Suwannee Wacharapaskorn</cp:lastModifiedBy>
  <cp:lastPrinted>2026-02-25T19:02:24Z</cp:lastPrinted>
  <dcterms:created xsi:type="dcterms:W3CDTF">2016-05-13T04:52:14Z</dcterms:created>
  <dcterms:modified xsi:type="dcterms:W3CDTF">2026-02-26T15:00:51Z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0x0101008FB0B5D8ABB8D54EA95B32EBA7CB1EFE</vt:lpwstr>
  </property>
</Properties>
</file>