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https://pwcapac-my.sharepoint.com/personal/pimchanok_yongyai_pwc_com/Documents/OHTL Q3'25/OHTL/YE2025/ELCID/"/>
    </mc:Choice>
  </mc:AlternateContent>
  <xr:revisionPtr revIDLastSave="4" documentId="13_ncr:1_{78CDA4C4-B142-4615-BB01-A0211C8404F9}" xr6:coauthVersionLast="47" xr6:coauthVersionMax="47" xr10:uidLastSave="{CFAADD9C-090A-488C-AF8F-81BFFEEE5B43}"/>
  <bookViews>
    <workbookView xWindow="-110" yWindow="-110" windowWidth="19420" windowHeight="11500" tabRatio="804" xr2:uid="{00000000-000D-0000-FFFF-FFFF00000000}"/>
  </bookViews>
  <sheets>
    <sheet name="5-6" sheetId="12" r:id="rId1"/>
    <sheet name="7-8" sheetId="13" r:id="rId2"/>
    <sheet name="9 (Conso)" sheetId="15" r:id="rId3"/>
    <sheet name="10 (Com)" sheetId="16" r:id="rId4"/>
    <sheet name="11-12" sheetId="8" r:id="rId5"/>
    <sheet name="000" sheetId="2" state="veryHidden" r:id="rId6"/>
  </sheets>
  <definedNames>
    <definedName name="_xlnm.Print_Area" localSheetId="4">'11-12'!$A$1:$N$114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9" i="8" l="1"/>
  <c r="N45" i="8"/>
  <c r="N90" i="8" s="1"/>
  <c r="N95" i="8" s="1"/>
  <c r="N76" i="8"/>
  <c r="N88" i="8"/>
  <c r="L39" i="8"/>
  <c r="L45" i="8" s="1"/>
  <c r="L76" i="8"/>
  <c r="L88" i="8"/>
  <c r="J39" i="8"/>
  <c r="J45" i="8"/>
  <c r="J90" i="8" s="1"/>
  <c r="J95" i="8" s="1"/>
  <c r="J76" i="8"/>
  <c r="J88" i="8"/>
  <c r="H39" i="8"/>
  <c r="H45" i="8" s="1"/>
  <c r="H76" i="8"/>
  <c r="H88" i="8"/>
  <c r="L88" i="12"/>
  <c r="L90" i="12" s="1"/>
  <c r="L111" i="12" s="1"/>
  <c r="L109" i="12"/>
  <c r="L32" i="12"/>
  <c r="H21" i="12"/>
  <c r="H34" i="12"/>
  <c r="P22" i="16"/>
  <c r="N22" i="16"/>
  <c r="N27" i="16" s="1"/>
  <c r="L22" i="16"/>
  <c r="L27" i="16" s="1"/>
  <c r="P19" i="15"/>
  <c r="P22" i="15"/>
  <c r="P27" i="15" s="1"/>
  <c r="N19" i="15"/>
  <c r="N22" i="15"/>
  <c r="R22" i="15" s="1"/>
  <c r="R27" i="15" s="1"/>
  <c r="L19" i="15"/>
  <c r="L22" i="15" s="1"/>
  <c r="L27" i="15" s="1"/>
  <c r="J19" i="15"/>
  <c r="J22" i="15"/>
  <c r="H19" i="15"/>
  <c r="H22" i="15"/>
  <c r="P19" i="16"/>
  <c r="N19" i="16"/>
  <c r="L19" i="16"/>
  <c r="J19" i="16"/>
  <c r="J22" i="16" s="1"/>
  <c r="J27" i="16" s="1"/>
  <c r="H19" i="16"/>
  <c r="H22" i="16" s="1"/>
  <c r="T17" i="16"/>
  <c r="T19" i="16" s="1"/>
  <c r="R17" i="16"/>
  <c r="T14" i="16"/>
  <c r="R14" i="16"/>
  <c r="R19" i="16"/>
  <c r="T17" i="15"/>
  <c r="R17" i="15"/>
  <c r="T14" i="15"/>
  <c r="T19" i="15"/>
  <c r="R14" i="15"/>
  <c r="R19" i="15"/>
  <c r="M71" i="13"/>
  <c r="M83" i="13" s="1"/>
  <c r="I71" i="13"/>
  <c r="I83" i="13" s="1"/>
  <c r="M43" i="13"/>
  <c r="M34" i="13"/>
  <c r="M46" i="13" s="1"/>
  <c r="M14" i="13"/>
  <c r="M20" i="13" s="1"/>
  <c r="M23" i="13" s="1"/>
  <c r="I43" i="13"/>
  <c r="I34" i="13"/>
  <c r="I46" i="13" s="1"/>
  <c r="I14" i="13"/>
  <c r="I20" i="13" s="1"/>
  <c r="I23" i="13" s="1"/>
  <c r="N109" i="12"/>
  <c r="N88" i="12"/>
  <c r="N77" i="12"/>
  <c r="J109" i="12"/>
  <c r="J88" i="12"/>
  <c r="J77" i="12"/>
  <c r="J90" i="12" s="1"/>
  <c r="N32" i="12"/>
  <c r="N21" i="12"/>
  <c r="N34" i="12" s="1"/>
  <c r="J32" i="12"/>
  <c r="J21" i="12"/>
  <c r="K14" i="13"/>
  <c r="K20" i="13" s="1"/>
  <c r="K23" i="13" s="1"/>
  <c r="G14" i="13"/>
  <c r="G20" i="13" s="1"/>
  <c r="G23" i="13" s="1"/>
  <c r="K43" i="13"/>
  <c r="K34" i="13"/>
  <c r="K46" i="13" s="1"/>
  <c r="G43" i="13"/>
  <c r="G34" i="13"/>
  <c r="G46" i="13" s="1"/>
  <c r="R22" i="16"/>
  <c r="R27" i="16" s="1"/>
  <c r="H88" i="12"/>
  <c r="H90" i="12" s="1"/>
  <c r="H32" i="12"/>
  <c r="L21" i="12"/>
  <c r="L34" i="12"/>
  <c r="J27" i="15"/>
  <c r="H27" i="15"/>
  <c r="H109" i="12"/>
  <c r="A56" i="13"/>
  <c r="A57" i="8"/>
  <c r="A114" i="8"/>
  <c r="A58" i="8"/>
  <c r="A3" i="8"/>
  <c r="A60" i="8" s="1"/>
  <c r="A3" i="16"/>
  <c r="A3" i="15"/>
  <c r="A59" i="12"/>
  <c r="A57" i="12"/>
  <c r="A116" i="12"/>
  <c r="A113" i="13"/>
  <c r="A33" i="16" s="1"/>
  <c r="G71" i="13"/>
  <c r="G83" i="13"/>
  <c r="K71" i="13"/>
  <c r="K83" i="13"/>
  <c r="L77" i="12"/>
  <c r="N90" i="12"/>
  <c r="J34" i="12"/>
  <c r="P27" i="16"/>
  <c r="T25" i="15"/>
  <c r="T25" i="16"/>
  <c r="H77" i="12"/>
  <c r="G48" i="13" l="1"/>
  <c r="G75" i="13" s="1"/>
  <c r="H90" i="8"/>
  <c r="H95" i="8" s="1"/>
  <c r="L90" i="8"/>
  <c r="L95" i="8" s="1"/>
  <c r="T22" i="16"/>
  <c r="T27" i="16" s="1"/>
  <c r="H27" i="16"/>
  <c r="T22" i="15"/>
  <c r="T27" i="15" s="1"/>
  <c r="N27" i="15"/>
  <c r="I48" i="13"/>
  <c r="I75" i="13" s="1"/>
  <c r="I78" i="13" s="1"/>
  <c r="K48" i="13"/>
  <c r="K75" i="13" s="1"/>
  <c r="K78" i="13" s="1"/>
  <c r="M48" i="13"/>
  <c r="M75" i="13" s="1"/>
  <c r="M78" i="13" s="1"/>
  <c r="J111" i="12"/>
  <c r="H111" i="12"/>
  <c r="N111" i="12"/>
  <c r="G78" i="13"/>
  <c r="A33" i="15"/>
</calcChain>
</file>

<file path=xl/sharedStrings.xml><?xml version="1.0" encoding="utf-8"?>
<sst xmlns="http://schemas.openxmlformats.org/spreadsheetml/2006/main" count="320" uniqueCount="183">
  <si>
    <t>OHTL Public Company Limited</t>
  </si>
  <si>
    <t>Statement of Financial Position</t>
  </si>
  <si>
    <t>As at 31 December 2025</t>
  </si>
  <si>
    <t>Consolidated</t>
  </si>
  <si>
    <t>Separate</t>
  </si>
  <si>
    <t>financial statements</t>
  </si>
  <si>
    <t>2025</t>
  </si>
  <si>
    <t>2024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</si>
  <si>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</si>
  <si>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</si>
  <si>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</si>
  <si>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</si>
  <si>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</si>
  <si>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</si>
  <si>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</si>
  <si>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</si>
  <si>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</si>
  <si>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</si>
  <si>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</si>
  <si>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Investments in subsidiaries</t>
  </si>
  <si>
    <t>Investments in associates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</si>
  <si>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</si>
  <si>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</si>
  <si>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</si>
  <si>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</si>
  <si>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</si>
  <si>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</si>
  <si>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</si>
  <si>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are an integral part of these consolidated and separate financial statements.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</si>
  <si>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</si>
  <si>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</si>
  <si>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</si>
  <si>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 xml:space="preserve">Short-term borrowings </t>
  </si>
  <si>
    <t xml:space="preserve">   from financial institutions</t>
  </si>
  <si>
    <t>Trade and other current payables</t>
  </si>
  <si>
    <t>Current portion of lease liabilities</t>
  </si>
  <si>
    <t>from financial institution</t>
  </si>
  <si>
    <t>Total current liabilities</t>
  </si>
  <si>
    <t>Non-current liabilities</t>
  </si>
  <si>
    <t>Lease liabilities</t>
  </si>
  <si>
    <t>Long-term borrowings from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</si>
  <si>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</si>
  <si>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</si>
  <si>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</si>
  <si>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</si>
  <si>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</si>
  <si>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</si>
  <si>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</si>
  <si>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</si>
  <si>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Ordinary shares, 15,097,800 shares </t>
  </si>
  <si>
    <t>at par value of Baht 10 each</t>
  </si>
  <si>
    <t>Issued and paid-up share capital</t>
  </si>
  <si>
    <t>Ordinary shares, 15,097,800 shares</t>
  </si>
  <si>
    <t>at paid-up of Baht 10 each</t>
  </si>
  <si>
    <t>Retained earnings (deficits)</t>
  </si>
  <si>
    <t xml:space="preserve">Appropriated 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</si>
  <si>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</si>
  <si>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</si>
  <si>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</si>
  <si>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</si>
  <si>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</si>
  <si>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</si>
  <si>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>For the year ended 31 December 2025</t>
  </si>
  <si>
    <t>Hotel income</t>
  </si>
  <si>
    <t>Cost of sales and services</t>
  </si>
  <si>
    <t>Gross profit</t>
  </si>
  <si>
    <t>Other income</t>
  </si>
  <si>
    <t>Selling expenses</t>
  </si>
  <si>
    <t>Administrative expenses</t>
  </si>
  <si>
    <t>Finance costs - interest expense</t>
  </si>
  <si>
    <t>Profit before income tax expense</t>
  </si>
  <si>
    <t>Income tax expense</t>
  </si>
  <si>
    <t>Profit for the year</t>
  </si>
  <si>
    <t>Other comprehensive income:</t>
  </si>
  <si>
    <t xml:space="preserve">Items that will not be reclassified </t>
  </si>
  <si>
    <t>subsequently to profit or loss</t>
  </si>
  <si>
    <t>Loss on remeasurements of</t>
  </si>
  <si>
    <t>defined employee benefit obligations</t>
  </si>
  <si>
    <t>Income tax on items that will not be</t>
  </si>
  <si>
    <t>reclassified subsequently to profit or loss</t>
  </si>
  <si>
    <t>Total items that will not be reclassified</t>
  </si>
  <si>
    <t>Items that will be reclassified subsequently</t>
  </si>
  <si>
    <t>to profit or loss</t>
  </si>
  <si>
    <t>reclassified to profit or loss</t>
  </si>
  <si>
    <t>Income tax on items that will be</t>
  </si>
  <si>
    <t>Total items that will be reclassified</t>
  </si>
  <si>
    <t>for the year, net of tax</t>
  </si>
  <si>
    <t>Total comprehensive income for the year</t>
  </si>
  <si>
    <r>
      <t xml:space="preserve">Statement of Comprehensive Income </t>
    </r>
    <r>
      <rPr>
        <sz val="9"/>
        <rFont val="Arial"/>
        <family val="2"/>
      </rPr>
      <t>(Cont'd)</t>
    </r>
  </si>
  <si>
    <t>Note</t>
  </si>
  <si>
    <t>Profit attributable to:</t>
  </si>
  <si>
    <t>Owners of the parent</t>
  </si>
  <si>
    <t>Non-controlling interests</t>
  </si>
  <si>
    <t>Total comprehensive income</t>
  </si>
  <si>
    <t>attributable to:</t>
  </si>
  <si>
    <t>Earnings per share</t>
  </si>
  <si>
    <t>Basic earnings per share</t>
  </si>
  <si>
    <t>Statement of Changes in Equity</t>
  </si>
  <si>
    <t>Consolidated financial statements</t>
  </si>
  <si>
    <t>Other comprehensive income</t>
  </si>
  <si>
    <t>Issued and</t>
  </si>
  <si>
    <t>Gains on</t>
  </si>
  <si>
    <t>Total other</t>
  </si>
  <si>
    <t>paid-up</t>
  </si>
  <si>
    <t>Appropriated -</t>
  </si>
  <si>
    <t>revaluation</t>
  </si>
  <si>
    <t>Cash flow</t>
  </si>
  <si>
    <t>components</t>
  </si>
  <si>
    <t>share capital</t>
  </si>
  <si>
    <t>legal reserve</t>
  </si>
  <si>
    <t xml:space="preserve"> of land</t>
  </si>
  <si>
    <t>hedges</t>
  </si>
  <si>
    <t>of equity</t>
  </si>
  <si>
    <t>Balance as at 1 January 2024</t>
  </si>
  <si>
    <t>Transactions with owners during the year</t>
  </si>
  <si>
    <t>Total comprehensive income (expense) for the year</t>
  </si>
  <si>
    <t>Balance as at 31 December 2024</t>
  </si>
  <si>
    <t>Balance as at 1 January 2025</t>
  </si>
  <si>
    <t>Balance as at 31 December 2025</t>
  </si>
  <si>
    <r>
      <t>Statement of Changes in Equity</t>
    </r>
    <r>
      <rPr>
        <sz val="9"/>
        <rFont val="Arial"/>
        <family val="2"/>
      </rPr>
      <t xml:space="preserve"> (Cont'd)</t>
    </r>
  </si>
  <si>
    <t>Separate financial statements</t>
  </si>
  <si>
    <t>Statement of Cash Flows</t>
  </si>
  <si>
    <t>Cash flows from operating activities</t>
  </si>
  <si>
    <t>Adjustments for:</t>
  </si>
  <si>
    <t>Depreciation charge on property, plant</t>
  </si>
  <si>
    <t>and equipment</t>
  </si>
  <si>
    <t>Depreciation charge on right-of-use assets</t>
  </si>
  <si>
    <t>Amortisation charge on intangible assets</t>
  </si>
  <si>
    <t>Loss on write-off of property, plant</t>
  </si>
  <si>
    <t>Loss on write-off of intangible assets</t>
  </si>
  <si>
    <t xml:space="preserve">Expected credit loss for </t>
  </si>
  <si>
    <t>amount due from a related party</t>
  </si>
  <si>
    <t>Employee benefit expense</t>
  </si>
  <si>
    <t>Interest income</t>
  </si>
  <si>
    <t>Changes in working capital</t>
  </si>
  <si>
    <t>- trade and other current receivables</t>
  </si>
  <si>
    <t>- inventories</t>
  </si>
  <si>
    <t>- other current assets</t>
  </si>
  <si>
    <t>- other non-current assets</t>
  </si>
  <si>
    <t>- trade and other current payables</t>
  </si>
  <si>
    <t>- employee benefits paid</t>
  </si>
  <si>
    <t>- other current liabilities</t>
  </si>
  <si>
    <t>- other non-current liabilities</t>
  </si>
  <si>
    <t>Cash generated from operations</t>
  </si>
  <si>
    <t>Interest received</t>
  </si>
  <si>
    <t>Interest paid</t>
  </si>
  <si>
    <t>Receipt of refunded withholding tax</t>
  </si>
  <si>
    <t>Income tax paid</t>
  </si>
  <si>
    <t>Net cash generated from operating activities</t>
  </si>
  <si>
    <r>
      <t>Statement of Cash Flows</t>
    </r>
    <r>
      <rPr>
        <sz val="9"/>
        <rFont val="Arial"/>
        <family val="2"/>
      </rPr>
      <t xml:space="preserve"> (Cont’d)</t>
    </r>
    <r>
      <rPr>
        <b/>
        <sz val="9"/>
        <rFont val="Arial"/>
        <family val="2"/>
      </rPr>
      <t xml:space="preserve"> </t>
    </r>
  </si>
  <si>
    <t>Cash flows from investing activities</t>
  </si>
  <si>
    <t>Increase in short-term investments</t>
  </si>
  <si>
    <t>Purchases of property, plant</t>
  </si>
  <si>
    <t>Purchases of intangible assets</t>
  </si>
  <si>
    <t xml:space="preserve">Proceeds from disposals of property, </t>
  </si>
  <si>
    <t>plant and equipment</t>
  </si>
  <si>
    <t>Net cash used in investing activities</t>
  </si>
  <si>
    <t>Cash flows from financing activities</t>
  </si>
  <si>
    <t>Proceeds from long-term borrowings</t>
  </si>
  <si>
    <t>Repayments on short-term borrowings</t>
  </si>
  <si>
    <t>from financial institutions</t>
  </si>
  <si>
    <t>Repayments on long-term borrowings</t>
  </si>
  <si>
    <t>Additional financial service fee</t>
  </si>
  <si>
    <t>Lease principal payments</t>
  </si>
  <si>
    <t>Net cash used in financing activities</t>
  </si>
  <si>
    <t xml:space="preserve">Cash and cash equivalents </t>
  </si>
  <si>
    <t>at the beginning of the year</t>
  </si>
  <si>
    <t>at the end of the year</t>
  </si>
  <si>
    <t>Non-cash transactions</t>
  </si>
  <si>
    <t>Significant non-cash transactions for the years ended 31 December 2025 and 2024 are as follows:</t>
  </si>
  <si>
    <t>Other payables arising from purchases</t>
  </si>
  <si>
    <t>of property, plant and equipment</t>
  </si>
  <si>
    <t xml:space="preserve">Acquisition of right-of-use assets </t>
  </si>
  <si>
    <t>under lease contracts</t>
  </si>
  <si>
    <t>-</t>
  </si>
  <si>
    <t>18, 20</t>
  </si>
  <si>
    <t>14, 20</t>
  </si>
  <si>
    <t xml:space="preserve">Other current liabilities </t>
  </si>
  <si>
    <t>Loss on cash flow hedges</t>
  </si>
  <si>
    <t>Loss (gain) on disposals of property, plant</t>
  </si>
  <si>
    <t>Other comprehensive expense</t>
  </si>
  <si>
    <t>Net increase in cash and cash equivalents</t>
  </si>
  <si>
    <t>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</si>
</sst>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"/>
    <numFmt numFmtId="170" formatCode="#,##0;\(#,##0\);&quot;-&quot;;@"/>
    <numFmt numFmtId="171" formatCode="_(* #,##0.00_);_(* \(#,##0.00\);_(* &quot;-&quot;_);_(@_)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#,##0\ ;\(#,##0\);&quot;-&quot;\ ;@"/>
  </numFmts>
  <fonts count="52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ApFont"/>
    </font>
    <font>
      <sz val="14"/>
      <name val="Cordia New"/>
      <family val="2"/>
    </font>
    <font>
      <sz val="12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i/>
      <sz val="9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0"/>
      <color theme="1"/>
      <name val="Arial Unicode MS"/>
      <family val="2"/>
    </font>
    <font>
      <u/>
      <sz val="11"/>
      <color theme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theme="10"/>
      <name val="Arial Unicode MS"/>
      <family val="2"/>
    </font>
    <font>
      <u/>
      <sz val="12"/>
      <color theme="10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435">
    <xf numFmtId="0" fontId="0" fillId="0" borderId="0"/>
    <xf numFmtId="4" fontId="6" fillId="0" borderId="0" applyFont="0" applyFill="0" applyBorder="0" applyAlignment="0" applyProtection="0"/>
    <xf numFmtId="168" fontId="8" fillId="0" borderId="0"/>
    <xf numFmtId="43" fontId="7" fillId="0" borderId="0" applyFont="0" applyFill="0" applyBorder="0" applyAlignment="0" applyProtection="0"/>
    <xf numFmtId="166" fontId="8" fillId="0" borderId="0"/>
    <xf numFmtId="165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7" fontId="11" fillId="0" borderId="0"/>
    <xf numFmtId="0" fontId="13" fillId="0" borderId="0"/>
    <xf numFmtId="0" fontId="7" fillId="0" borderId="0"/>
    <xf numFmtId="9" fontId="6" fillId="0" borderId="0" applyFont="0" applyFill="0" applyBorder="0" applyAlignment="0" applyProtection="0"/>
    <xf numFmtId="10" fontId="7" fillId="0" borderId="0" applyFont="0" applyFill="0" applyBorder="0" applyAlignment="0" applyProtection="0"/>
    <xf numFmtId="37" fontId="14" fillId="0" borderId="0"/>
    <xf numFmtId="1" fontId="7" fillId="0" borderId="2" applyNumberFormat="0" applyFill="0" applyAlignment="0" applyProtection="0">
      <alignment horizontal="center" vertical="center"/>
    </xf>
    <xf numFmtId="0" fontId="6" fillId="0" borderId="0"/>
    <xf numFmtId="43" fontId="7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168" fontId="20" fillId="0" borderId="0"/>
    <xf numFmtId="166" fontId="20" fillId="0" borderId="0"/>
    <xf numFmtId="165" fontId="20" fillId="0" borderId="0"/>
    <xf numFmtId="0" fontId="19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9" fillId="0" borderId="0"/>
    <xf numFmtId="43" fontId="13" fillId="0" borderId="0" applyFont="0" applyFill="0" applyBorder="0" applyAlignment="0" applyProtection="0"/>
    <xf numFmtId="0" fontId="19" fillId="0" borderId="0"/>
    <xf numFmtId="0" fontId="5" fillId="0" borderId="0"/>
    <xf numFmtId="43" fontId="5" fillId="0" borderId="0" applyFont="0" applyFill="0" applyBorder="0" applyAlignment="0" applyProtection="0"/>
    <xf numFmtId="0" fontId="19" fillId="0" borderId="0"/>
    <xf numFmtId="9" fontId="13" fillId="0" borderId="0" applyFont="0" applyFill="0" applyBorder="0" applyAlignment="0" applyProtection="0"/>
    <xf numFmtId="0" fontId="19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7" borderId="10" applyNumberFormat="0" applyAlignment="0" applyProtection="0"/>
    <xf numFmtId="0" fontId="29" fillId="8" borderId="11" applyNumberFormat="0" applyAlignment="0" applyProtection="0"/>
    <xf numFmtId="0" fontId="30" fillId="8" borderId="10" applyNumberFormat="0" applyAlignment="0" applyProtection="0"/>
    <xf numFmtId="0" fontId="31" fillId="0" borderId="12" applyNumberFormat="0" applyFill="0" applyAlignment="0" applyProtection="0"/>
    <xf numFmtId="0" fontId="32" fillId="9" borderId="13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6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6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6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6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36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34" borderId="0" applyNumberFormat="0" applyBorder="0" applyAlignment="0" applyProtection="0"/>
    <xf numFmtId="168" fontId="8" fillId="0" borderId="0"/>
    <xf numFmtId="166" fontId="8" fillId="0" borderId="0"/>
    <xf numFmtId="165" fontId="8" fillId="0" borderId="0"/>
    <xf numFmtId="0" fontId="37" fillId="6" borderId="0" applyNumberFormat="0" applyBorder="0" applyAlignment="0" applyProtection="0"/>
    <xf numFmtId="0" fontId="6" fillId="0" borderId="0"/>
    <xf numFmtId="0" fontId="38" fillId="0" borderId="0"/>
    <xf numFmtId="0" fontId="4" fillId="10" borderId="14" applyNumberFormat="0" applyFont="0" applyAlignment="0" applyProtection="0"/>
    <xf numFmtId="0" fontId="38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9" fillId="0" borderId="0"/>
    <xf numFmtId="0" fontId="38" fillId="0" borderId="0"/>
    <xf numFmtId="0" fontId="41" fillId="0" borderId="0" applyNumberFormat="0" applyFill="0" applyBorder="0" applyAlignment="0">
      <alignment vertical="top"/>
      <protection locked="0"/>
    </xf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38" fillId="0" borderId="0"/>
    <xf numFmtId="0" fontId="39" fillId="0" borderId="0"/>
    <xf numFmtId="0" fontId="38" fillId="0" borderId="0"/>
    <xf numFmtId="0" fontId="39" fillId="0" borderId="0"/>
    <xf numFmtId="0" fontId="4" fillId="0" borderId="0"/>
    <xf numFmtId="0" fontId="4" fillId="0" borderId="0"/>
    <xf numFmtId="0" fontId="38" fillId="0" borderId="0"/>
    <xf numFmtId="0" fontId="42" fillId="0" borderId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4" fillId="0" borderId="0"/>
    <xf numFmtId="0" fontId="13" fillId="0" borderId="0"/>
    <xf numFmtId="0" fontId="38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7" fillId="0" borderId="0"/>
    <xf numFmtId="0" fontId="4" fillId="0" borderId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4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0" fontId="45" fillId="0" borderId="0"/>
    <xf numFmtId="0" fontId="39" fillId="0" borderId="0"/>
    <xf numFmtId="0" fontId="45" fillId="0" borderId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46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1" fillId="0" borderId="0" applyNumberFormat="0" applyFill="0" applyBorder="0" applyAlignment="0">
      <alignment vertical="top"/>
      <protection locked="0"/>
    </xf>
    <xf numFmtId="0" fontId="43" fillId="0" borderId="0"/>
    <xf numFmtId="0" fontId="38" fillId="0" borderId="0">
      <protection locked="0"/>
    </xf>
    <xf numFmtId="0" fontId="13" fillId="0" borderId="0"/>
    <xf numFmtId="43" fontId="7" fillId="0" borderId="0" applyFont="0" applyFill="0" applyBorder="0" applyAlignment="0" applyProtection="0"/>
    <xf numFmtId="0" fontId="7" fillId="0" borderId="0"/>
    <xf numFmtId="0" fontId="13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49" fillId="0" borderId="16" applyNumberFormat="0" applyFill="0" applyAlignment="0"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9" fillId="0" borderId="16" applyNumberFormat="0" applyFill="0" applyAlignment="0">
      <alignment wrapText="1"/>
      <protection locked="0"/>
    </xf>
    <xf numFmtId="0" fontId="47" fillId="0" borderId="0" applyNumberFormat="0" applyFill="0" applyBorder="0" applyAlignment="0" applyProtection="0"/>
    <xf numFmtId="0" fontId="13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13" fillId="0" borderId="0"/>
    <xf numFmtId="0" fontId="14" fillId="0" borderId="0"/>
    <xf numFmtId="43" fontId="14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protection locked="0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9" fontId="16" fillId="0" borderId="0" xfId="12" applyFont="1" applyFill="1" applyAlignment="1">
      <alignment horizontal="left" vertical="center"/>
    </xf>
    <xf numFmtId="164" fontId="16" fillId="0" borderId="0" xfId="3" applyNumberFormat="1" applyFont="1" applyFill="1" applyBorder="1" applyAlignment="1">
      <alignment horizontal="right" vertical="center"/>
    </xf>
    <xf numFmtId="164" fontId="16" fillId="0" borderId="0" xfId="17" applyNumberFormat="1" applyFont="1" applyFill="1" applyBorder="1" applyAlignment="1">
      <alignment horizontal="right" vertical="center"/>
    </xf>
    <xf numFmtId="9" fontId="16" fillId="0" borderId="0" xfId="12" applyFont="1" applyFill="1" applyBorder="1" applyAlignment="1">
      <alignment horizontal="right" vertical="center"/>
    </xf>
    <xf numFmtId="164" fontId="16" fillId="0" borderId="0" xfId="211" applyNumberFormat="1" applyFont="1" applyFill="1" applyBorder="1" applyAlignment="1">
      <alignment horizontal="right" vertical="center"/>
    </xf>
    <xf numFmtId="174" fontId="16" fillId="0" borderId="3" xfId="211" applyNumberFormat="1" applyFont="1" applyFill="1" applyBorder="1" applyAlignment="1">
      <alignment horizontal="right" vertical="center"/>
    </xf>
    <xf numFmtId="164" fontId="16" fillId="0" borderId="4" xfId="3" applyNumberFormat="1" applyFont="1" applyFill="1" applyBorder="1" applyAlignment="1">
      <alignment horizontal="right" vertical="center"/>
    </xf>
    <xf numFmtId="10" fontId="16" fillId="0" borderId="0" xfId="12" applyNumberFormat="1" applyFont="1" applyFill="1" applyBorder="1" applyAlignment="1">
      <alignment horizontal="right" vertical="center"/>
    </xf>
    <xf numFmtId="164" fontId="16" fillId="0" borderId="0" xfId="12" applyNumberFormat="1" applyFont="1" applyFill="1" applyBorder="1" applyAlignment="1">
      <alignment horizontal="right" vertical="center"/>
    </xf>
    <xf numFmtId="0" fontId="15" fillId="0" borderId="0" xfId="11" applyFont="1" applyAlignment="1">
      <alignment vertical="center"/>
    </xf>
    <xf numFmtId="0" fontId="16" fillId="0" borderId="0" xfId="11" applyFont="1" applyAlignment="1">
      <alignment horizontal="center" vertical="center"/>
    </xf>
    <xf numFmtId="164" fontId="16" fillId="0" borderId="0" xfId="11" applyNumberFormat="1" applyFont="1" applyAlignment="1">
      <alignment horizontal="right" vertical="center"/>
    </xf>
    <xf numFmtId="0" fontId="16" fillId="0" borderId="0" xfId="11" applyFont="1" applyAlignment="1">
      <alignment vertical="center"/>
    </xf>
    <xf numFmtId="3" fontId="15" fillId="0" borderId="0" xfId="11" applyNumberFormat="1" applyFont="1" applyAlignment="1">
      <alignment horizontal="left" vertical="center"/>
    </xf>
    <xf numFmtId="3" fontId="15" fillId="0" borderId="3" xfId="11" applyNumberFormat="1" applyFont="1" applyBorder="1" applyAlignment="1">
      <alignment horizontal="left" vertical="center"/>
    </xf>
    <xf numFmtId="0" fontId="16" fillId="0" borderId="3" xfId="11" applyFont="1" applyBorder="1" applyAlignment="1">
      <alignment horizontal="center" vertical="center"/>
    </xf>
    <xf numFmtId="164" fontId="16" fillId="0" borderId="3" xfId="11" applyNumberFormat="1" applyFont="1" applyBorder="1" applyAlignment="1">
      <alignment horizontal="right" vertical="center"/>
    </xf>
    <xf numFmtId="164" fontId="15" fillId="0" borderId="0" xfId="11" applyNumberFormat="1" applyFont="1" applyAlignment="1">
      <alignment horizontal="right" vertical="center"/>
    </xf>
    <xf numFmtId="164" fontId="15" fillId="0" borderId="0" xfId="11" quotePrefix="1" applyNumberFormat="1" applyFont="1" applyAlignment="1">
      <alignment horizontal="right" vertical="center"/>
    </xf>
    <xf numFmtId="0" fontId="17" fillId="0" borderId="0" xfId="11" applyFont="1" applyAlignment="1">
      <alignment vertical="center"/>
    </xf>
    <xf numFmtId="0" fontId="15" fillId="0" borderId="3" xfId="11" applyFont="1" applyBorder="1" applyAlignment="1">
      <alignment horizontal="center" vertical="center"/>
    </xf>
    <xf numFmtId="0" fontId="17" fillId="0" borderId="0" xfId="11" applyFont="1" applyAlignment="1">
      <alignment horizontal="center" vertical="center"/>
    </xf>
    <xf numFmtId="164" fontId="15" fillId="0" borderId="3" xfId="11" applyNumberFormat="1" applyFont="1" applyBorder="1" applyAlignment="1">
      <alignment horizontal="right" vertical="center"/>
    </xf>
    <xf numFmtId="0" fontId="15" fillId="0" borderId="0" xfId="11" applyFont="1" applyAlignment="1">
      <alignment horizontal="center" vertical="center"/>
    </xf>
    <xf numFmtId="37" fontId="16" fillId="0" borderId="0" xfId="11" applyNumberFormat="1" applyFont="1" applyAlignment="1">
      <alignment vertical="center"/>
    </xf>
    <xf numFmtId="37" fontId="16" fillId="0" borderId="0" xfId="11" applyNumberFormat="1" applyFont="1" applyAlignment="1">
      <alignment horizontal="center" vertical="center"/>
    </xf>
    <xf numFmtId="164" fontId="16" fillId="0" borderId="0" xfId="16" quotePrefix="1" applyNumberFormat="1" applyFont="1" applyAlignment="1">
      <alignment horizontal="right" vertical="center"/>
    </xf>
    <xf numFmtId="164" fontId="16" fillId="0" borderId="0" xfId="0" quotePrefix="1" applyNumberFormat="1" applyFont="1" applyAlignment="1">
      <alignment horizontal="right" vertical="center"/>
    </xf>
    <xf numFmtId="164" fontId="16" fillId="0" borderId="3" xfId="251" applyNumberFormat="1" applyFont="1" applyBorder="1" applyAlignment="1">
      <alignment horizontal="right" vertical="center"/>
    </xf>
    <xf numFmtId="164" fontId="16" fillId="0" borderId="0" xfId="11" quotePrefix="1" applyNumberFormat="1" applyFont="1" applyAlignment="1">
      <alignment horizontal="right" vertical="center"/>
    </xf>
    <xf numFmtId="0" fontId="16" fillId="0" borderId="0" xfId="11" applyFont="1" applyAlignment="1">
      <alignment horizontal="left" vertical="center"/>
    </xf>
    <xf numFmtId="37" fontId="16" fillId="0" borderId="0" xfId="11" applyNumberFormat="1" applyFont="1" applyAlignment="1">
      <alignment horizontal="left" vertical="center"/>
    </xf>
    <xf numFmtId="164" fontId="16" fillId="0" borderId="0" xfId="0" applyNumberFormat="1" applyFont="1" applyAlignment="1">
      <alignment horizontal="right" vertical="center"/>
    </xf>
    <xf numFmtId="164" fontId="16" fillId="0" borderId="5" xfId="11" applyNumberFormat="1" applyFont="1" applyBorder="1" applyAlignment="1">
      <alignment horizontal="right" vertical="center"/>
    </xf>
    <xf numFmtId="0" fontId="15" fillId="0" borderId="0" xfId="11" applyFont="1" applyAlignment="1">
      <alignment horizontal="left" vertical="center"/>
    </xf>
    <xf numFmtId="164" fontId="16" fillId="0" borderId="4" xfId="11" applyNumberFormat="1" applyFont="1" applyBorder="1" applyAlignment="1">
      <alignment horizontal="right" vertical="center"/>
    </xf>
    <xf numFmtId="10" fontId="16" fillId="0" borderId="0" xfId="11" applyNumberFormat="1" applyFont="1" applyAlignment="1">
      <alignment horizontal="right" vertical="center"/>
    </xf>
    <xf numFmtId="0" fontId="16" fillId="0" borderId="3" xfId="11" applyFont="1" applyBorder="1" applyAlignment="1">
      <alignment horizontal="left" vertical="center"/>
    </xf>
    <xf numFmtId="37" fontId="16" fillId="0" borderId="3" xfId="11" applyNumberFormat="1" applyFont="1" applyBorder="1" applyAlignment="1">
      <alignment horizontal="justify" vertical="center"/>
    </xf>
    <xf numFmtId="37" fontId="16" fillId="0" borderId="3" xfId="11" applyNumberFormat="1" applyFont="1" applyBorder="1" applyAlignment="1">
      <alignment horizontal="right" vertical="center"/>
    </xf>
    <xf numFmtId="37" fontId="21" fillId="0" borderId="0" xfId="11" applyNumberFormat="1" applyFont="1" applyAlignment="1">
      <alignment horizontal="center" vertical="center"/>
    </xf>
    <xf numFmtId="0" fontId="16" fillId="0" borderId="0" xfId="11" applyFont="1" applyAlignment="1">
      <alignment horizontal="right" vertical="center"/>
    </xf>
    <xf numFmtId="164" fontId="16" fillId="0" borderId="0" xfId="0" applyNumberFormat="1" applyFont="1"/>
    <xf numFmtId="37" fontId="16" fillId="0" borderId="3" xfId="11" applyNumberFormat="1" applyFont="1" applyBorder="1" applyAlignment="1">
      <alignment horizontal="justify" vertical="center" wrapText="1"/>
    </xf>
    <xf numFmtId="37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174" fontId="16" fillId="0" borderId="0" xfId="16" applyNumberFormat="1" applyFont="1" applyAlignment="1">
      <alignment horizontal="right" vertical="center"/>
    </xf>
    <xf numFmtId="164" fontId="16" fillId="0" borderId="0" xfId="16" applyNumberFormat="1" applyFont="1" applyAlignment="1">
      <alignment horizontal="right" vertical="center"/>
    </xf>
    <xf numFmtId="174" fontId="16" fillId="0" borderId="3" xfId="16" applyNumberFormat="1" applyFont="1" applyBorder="1" applyAlignment="1">
      <alignment horizontal="right" vertical="center"/>
    </xf>
    <xf numFmtId="164" fontId="16" fillId="0" borderId="3" xfId="16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164" fontId="16" fillId="0" borderId="3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174" fontId="16" fillId="0" borderId="0" xfId="252" applyNumberFormat="1" applyFont="1" applyAlignment="1">
      <alignment horizontal="right" vertical="center"/>
    </xf>
    <xf numFmtId="0" fontId="16" fillId="0" borderId="0" xfId="16" applyFont="1" applyAlignment="1">
      <alignment horizontal="left" vertical="center"/>
    </xf>
    <xf numFmtId="37" fontId="15" fillId="0" borderId="0" xfId="16" applyNumberFormat="1" applyFont="1" applyAlignment="1">
      <alignment horizontal="left" vertical="center"/>
    </xf>
    <xf numFmtId="0" fontId="16" fillId="0" borderId="0" xfId="16" applyFont="1" applyAlignment="1">
      <alignment vertical="center"/>
    </xf>
    <xf numFmtId="37" fontId="16" fillId="0" borderId="0" xfId="16" applyNumberFormat="1" applyFont="1" applyAlignment="1">
      <alignment horizontal="left" vertical="center"/>
    </xf>
    <xf numFmtId="37" fontId="16" fillId="0" borderId="0" xfId="16" applyNumberFormat="1" applyFont="1" applyAlignment="1">
      <alignment horizontal="center" vertical="center"/>
    </xf>
    <xf numFmtId="0" fontId="15" fillId="0" borderId="0" xfId="16" applyFont="1" applyAlignment="1">
      <alignment vertical="center"/>
    </xf>
    <xf numFmtId="0" fontId="16" fillId="0" borderId="0" xfId="16" applyFont="1" applyAlignment="1">
      <alignment horizontal="center" vertical="center"/>
    </xf>
    <xf numFmtId="164" fontId="16" fillId="0" borderId="4" xfId="0" applyNumberFormat="1" applyFont="1" applyBorder="1" applyAlignment="1">
      <alignment horizontal="right" vertical="center"/>
    </xf>
    <xf numFmtId="0" fontId="16" fillId="0" borderId="3" xfId="0" applyFont="1" applyBorder="1" applyAlignment="1">
      <alignment vertical="center"/>
    </xf>
    <xf numFmtId="0" fontId="16" fillId="0" borderId="3" xfId="0" applyFont="1" applyBorder="1" applyAlignment="1">
      <alignment horizontal="center" vertical="center"/>
    </xf>
    <xf numFmtId="171" fontId="16" fillId="0" borderId="4" xfId="0" applyNumberFormat="1" applyFont="1" applyBorder="1" applyAlignment="1">
      <alignment horizontal="right" vertical="center"/>
    </xf>
    <xf numFmtId="171" fontId="16" fillId="0" borderId="0" xfId="0" applyNumberFormat="1" applyFont="1" applyAlignment="1">
      <alignment horizontal="right" vertical="center"/>
    </xf>
    <xf numFmtId="169" fontId="16" fillId="0" borderId="0" xfId="0" applyNumberFormat="1" applyFont="1" applyAlignment="1">
      <alignment horizontal="center" vertical="center"/>
    </xf>
    <xf numFmtId="170" fontId="16" fillId="0" borderId="0" xfId="0" applyNumberFormat="1" applyFont="1" applyAlignment="1">
      <alignment horizontal="right" vertical="center"/>
    </xf>
    <xf numFmtId="3" fontId="15" fillId="0" borderId="3" xfId="0" applyNumberFormat="1" applyFont="1" applyBorder="1" applyAlignment="1">
      <alignment horizontal="left" vertical="center"/>
    </xf>
    <xf numFmtId="169" fontId="16" fillId="0" borderId="3" xfId="0" applyNumberFormat="1" applyFont="1" applyBorder="1" applyAlignment="1">
      <alignment horizontal="center" vertical="center"/>
    </xf>
    <xf numFmtId="170" fontId="16" fillId="0" borderId="3" xfId="0" applyNumberFormat="1" applyFont="1" applyBorder="1" applyAlignment="1">
      <alignment horizontal="right" vertical="center"/>
    </xf>
    <xf numFmtId="3" fontId="15" fillId="0" borderId="0" xfId="0" applyNumberFormat="1" applyFont="1" applyAlignment="1">
      <alignment horizontal="left" vertical="center"/>
    </xf>
    <xf numFmtId="169" fontId="16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64" fontId="18" fillId="0" borderId="0" xfId="0" applyNumberFormat="1" applyFont="1" applyAlignment="1">
      <alignment horizontal="right" vertical="center"/>
    </xf>
    <xf numFmtId="164" fontId="15" fillId="0" borderId="3" xfId="0" applyNumberFormat="1" applyFont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15" fontId="15" fillId="0" borderId="0" xfId="0" quotePrefix="1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170" fontId="16" fillId="0" borderId="4" xfId="0" applyNumberFormat="1" applyFont="1" applyBorder="1" applyAlignment="1">
      <alignment horizontal="right" vertical="center"/>
    </xf>
    <xf numFmtId="0" fontId="16" fillId="0" borderId="3" xfId="0" applyFont="1" applyBorder="1" applyAlignment="1">
      <alignment horizontal="left" vertical="center"/>
    </xf>
    <xf numFmtId="15" fontId="16" fillId="0" borderId="3" xfId="0" quotePrefix="1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 wrapText="1"/>
    </xf>
    <xf numFmtId="0" fontId="16" fillId="0" borderId="0" xfId="0" quotePrefix="1" applyFont="1" applyAlignment="1">
      <alignment horizontal="left" vertical="center"/>
    </xf>
    <xf numFmtId="37" fontId="16" fillId="0" borderId="3" xfId="0" applyNumberFormat="1" applyFont="1" applyBorder="1" applyAlignment="1">
      <alignment vertical="center"/>
    </xf>
    <xf numFmtId="3" fontId="15" fillId="0" borderId="0" xfId="0" applyNumberFormat="1" applyFont="1" applyAlignment="1">
      <alignment horizontal="center" vertical="center"/>
    </xf>
    <xf numFmtId="164" fontId="16" fillId="0" borderId="0" xfId="3" applyNumberFormat="1" applyFont="1" applyAlignment="1">
      <alignment horizontal="right" vertical="center"/>
    </xf>
    <xf numFmtId="10" fontId="16" fillId="0" borderId="0" xfId="12" applyNumberFormat="1" applyFont="1" applyAlignment="1">
      <alignment horizontal="right" vertical="center"/>
    </xf>
    <xf numFmtId="3" fontId="16" fillId="0" borderId="0" xfId="0" applyNumberFormat="1" applyFont="1" applyAlignment="1">
      <alignment vertical="center" wrapText="1"/>
    </xf>
    <xf numFmtId="4" fontId="16" fillId="0" borderId="0" xfId="1" applyFont="1" applyAlignment="1">
      <alignment vertical="center"/>
    </xf>
    <xf numFmtId="4" fontId="16" fillId="0" borderId="0" xfId="1" applyFont="1" applyAlignment="1">
      <alignment horizontal="right" vertical="center"/>
    </xf>
    <xf numFmtId="164" fontId="15" fillId="0" borderId="3" xfId="11" applyNumberFormat="1" applyFont="1" applyBorder="1" applyAlignment="1">
      <alignment horizontal="center" vertical="center"/>
    </xf>
    <xf numFmtId="164" fontId="15" fillId="0" borderId="0" xfId="11" applyNumberFormat="1" applyFont="1" applyAlignment="1">
      <alignment horizontal="center" vertical="center"/>
    </xf>
    <xf numFmtId="37" fontId="16" fillId="0" borderId="0" xfId="11" applyNumberFormat="1" applyFont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164" fontId="15" fillId="0" borderId="6" xfId="0" applyNumberFormat="1" applyFont="1" applyBorder="1" applyAlignment="1">
      <alignment horizontal="center" vertical="center"/>
    </xf>
  </cellXfs>
  <cellStyles count="435">
    <cellStyle name="20% - Accent1" xfId="54" builtinId="30" customBuiltin="1"/>
    <cellStyle name="20% - Accent2" xfId="57" builtinId="34" customBuiltin="1"/>
    <cellStyle name="20% - Accent3" xfId="60" builtinId="38" customBuiltin="1"/>
    <cellStyle name="20% - Accent4" xfId="63" builtinId="42" customBuiltin="1"/>
    <cellStyle name="20% - Accent5" xfId="66" builtinId="46" customBuiltin="1"/>
    <cellStyle name="20% - Accent6" xfId="69" builtinId="50" customBuiltin="1"/>
    <cellStyle name="40% - Accent1" xfId="55" builtinId="31" customBuiltin="1"/>
    <cellStyle name="40% - Accent2" xfId="58" builtinId="35" customBuiltin="1"/>
    <cellStyle name="40% - Accent3" xfId="61" builtinId="39" customBuiltin="1"/>
    <cellStyle name="40% - Accent4" xfId="64" builtinId="43" customBuiltin="1"/>
    <cellStyle name="40% - Accent5" xfId="67" builtinId="47" customBuiltin="1"/>
    <cellStyle name="40% - Accent6" xfId="70" builtinId="51" customBuiltin="1"/>
    <cellStyle name="60% - Accent1 2" xfId="71" xr:uid="{00FD31C6-D647-4A15-B8F2-E2CAA8308BE6}"/>
    <cellStyle name="60% - Accent2 2" xfId="72" xr:uid="{28857E47-7D30-49AE-AF28-735730CFCB61}"/>
    <cellStyle name="60% - Accent3 2" xfId="73" xr:uid="{1B264517-C238-491B-9224-7A51A1D7E771}"/>
    <cellStyle name="60% - Accent4 2" xfId="74" xr:uid="{0818A83D-4425-42D1-BD5B-EFC610B18249}"/>
    <cellStyle name="60% - Accent5 2" xfId="75" xr:uid="{F1B03551-06A2-45B2-B7E5-5F7CD1B4646D}"/>
    <cellStyle name="60% - Accent6 2" xfId="76" xr:uid="{129C44FD-2EFB-4E8C-B2AF-3F956011AA1B}"/>
    <cellStyle name="Accent1" xfId="53" builtinId="29" customBuiltin="1"/>
    <cellStyle name="Accent2" xfId="56" builtinId="33" customBuiltin="1"/>
    <cellStyle name="Accent3" xfId="59" builtinId="37" customBuiltin="1"/>
    <cellStyle name="Accent4" xfId="62" builtinId="41" customBuiltin="1"/>
    <cellStyle name="Accent5" xfId="65" builtinId="45" customBuiltin="1"/>
    <cellStyle name="Accent6" xfId="68" builtinId="49" customBuiltin="1"/>
    <cellStyle name="Bad" xfId="44" builtinId="27" customBuiltin="1"/>
    <cellStyle name="Calculation" xfId="47" builtinId="22" customBuiltin="1"/>
    <cellStyle name="Check Cell" xfId="49" builtinId="23" customBuiltin="1"/>
    <cellStyle name="Comma" xfId="1" builtinId="3" customBuiltin="1"/>
    <cellStyle name="Comma 10" xfId="113" xr:uid="{90E80832-D00E-408E-AA5D-4567ACFE98FC}"/>
    <cellStyle name="Comma 10 17" xfId="256" xr:uid="{04421CAF-7CB5-4D20-8D61-0122FBD96656}"/>
    <cellStyle name="Comma 10 17 2" xfId="120" xr:uid="{5BE5B425-E472-499A-AE2D-D8B7EECDDA10}"/>
    <cellStyle name="Comma 10 3 2 2" xfId="285" xr:uid="{CF3E1BF8-F6D1-4D8C-A7E9-B2FF22CB286C}"/>
    <cellStyle name="Comma 10 3 2 2 2" xfId="387" xr:uid="{9B8565DC-227F-4E99-9676-D0E018981082}"/>
    <cellStyle name="Comma 10 7 2" xfId="145" xr:uid="{2A1C32EC-142C-4AFB-996D-A85FCB0BA2FE}"/>
    <cellStyle name="Comma 100" xfId="144" xr:uid="{53781FB3-5B73-4EBF-9F2D-70B4D2431337}"/>
    <cellStyle name="Comma 11" xfId="165" xr:uid="{B2DCC718-86E4-46B9-AB7F-896D5FE18578}"/>
    <cellStyle name="Comma 12" xfId="169" xr:uid="{D4975610-AA47-4794-BE32-0DA2E5F0C293}"/>
    <cellStyle name="Comma 13" xfId="210" xr:uid="{B2341CB3-B657-41AD-94A7-481C7A0488EE}"/>
    <cellStyle name="Comma 14" xfId="217" xr:uid="{AB458EA7-473F-4B52-812B-E0D011076832}"/>
    <cellStyle name="Comma 15" xfId="222" xr:uid="{2EA89C24-C058-42B7-8361-5B221B14EE65}"/>
    <cellStyle name="Comma 16" xfId="115" xr:uid="{4432E846-DEB9-4D4D-AFE0-737A7A4E2F7B}"/>
    <cellStyle name="Comma 17" xfId="291" xr:uid="{5820803A-F501-4998-A12E-8C2194BBD4AD}"/>
    <cellStyle name="Comma 18" xfId="359" xr:uid="{CE384500-3E0D-43AF-9774-37891796F30E}"/>
    <cellStyle name="Comma 2" xfId="29" xr:uid="{D1A7EB45-59EF-4219-ADE0-A40C76D58373}"/>
    <cellStyle name="Comma 2 13 2" xfId="143" xr:uid="{C5F9A4A3-691F-446D-B964-8C9FA367500D}"/>
    <cellStyle name="Comma 2 13 2 2" xfId="227" xr:uid="{6DC25ECC-6BCA-40B8-9589-86B8278E99C9}"/>
    <cellStyle name="Comma 2 2" xfId="112" xr:uid="{851E206C-DFC0-4413-A2EB-9E1807B56495}"/>
    <cellStyle name="Comma 2 2 10" xfId="139" xr:uid="{2A021AE4-F2FB-4E88-B3D9-C0F4730E4FBB}"/>
    <cellStyle name="Comma 2 3" xfId="88" xr:uid="{4BABC279-8A5A-40D5-A02C-28527EFBA59F}"/>
    <cellStyle name="Comma 2 4" xfId="268" xr:uid="{4E23A667-20A7-401A-B86D-7141179ED58E}"/>
    <cellStyle name="Comma 2 5" xfId="267" xr:uid="{1D2358B6-DF86-4074-BEC6-3875C02B8B83}"/>
    <cellStyle name="Comma 20" xfId="274" xr:uid="{266F6A8E-2616-4571-B0A1-530A0FD05FAE}"/>
    <cellStyle name="Comma 3" xfId="18" xr:uid="{35449E37-8843-4992-8F3B-C73496E1A63A}"/>
    <cellStyle name="Comma 3 2" xfId="32" xr:uid="{8D68E3C4-4BB6-4649-BE76-198EBC83A9EE}"/>
    <cellStyle name="Comma 3 2 2" xfId="211" xr:uid="{38708AB2-FD7E-46F0-B8D3-93E3FB7E95E6}"/>
    <cellStyle name="Comma 3 2 4" xfId="153" xr:uid="{6CF7F395-8EBB-43D6-85B7-60FB9ED76EBE}"/>
    <cellStyle name="Comma 3 2 4 2" xfId="166" xr:uid="{3FAA4578-6D75-4932-B7B1-4C4A910E0119}"/>
    <cellStyle name="Comma 3 2 4 3" xfId="214" xr:uid="{F6B0727E-6D9C-41FD-A18A-B34FFBDC8723}"/>
    <cellStyle name="Comma 3 2 4 3 2" xfId="271" xr:uid="{ACF18BA3-D981-40D2-9D01-73619971E427}"/>
    <cellStyle name="Comma 3 2 4 4" xfId="377" xr:uid="{1079E7DA-1085-4ADD-A535-A4F1D27ABD09}"/>
    <cellStyle name="Comma 3 3" xfId="89" xr:uid="{C0D9D10C-BE95-4B1F-8431-4F9307D6D864}"/>
    <cellStyle name="Comma 3 3 2" xfId="385" xr:uid="{4D610B7C-2C6D-4E51-AC60-EDE88A17A9F7}"/>
    <cellStyle name="Comma 3 3 3" xfId="381" xr:uid="{B13DEAC1-D2AC-459D-9836-14F3864D0C3D}"/>
    <cellStyle name="Comma 4" xfId="20" xr:uid="{78B9B109-D7ED-4F48-9ABF-1C2EE35ED632}"/>
    <cellStyle name="Comma 4 2" xfId="146" xr:uid="{43366C60-8CC6-4E06-A389-D930725697DE}"/>
    <cellStyle name="Comma 4 3" xfId="106" xr:uid="{A47937B9-59CF-4343-8ED4-D836AA54EF34}"/>
    <cellStyle name="Comma 4 4" xfId="199" xr:uid="{370A405E-6C0F-465C-9BC8-49B7C8EF3892}"/>
    <cellStyle name="Comma 4 4 2" xfId="280" xr:uid="{C0BDCCA4-DC8C-4595-AC90-0637BBDF0CAB}"/>
    <cellStyle name="Comma 4 5" xfId="136" xr:uid="{B208AF99-F076-458E-8E92-4232472D5E2A}"/>
    <cellStyle name="Comma 4 6" xfId="255" xr:uid="{B44308C8-0B30-4BD4-BE1C-9B5677E55D31}"/>
    <cellStyle name="Comma 4 7" xfId="108" xr:uid="{780C8FB3-5CA1-4643-9388-8072FAB04254}"/>
    <cellStyle name="Comma 4 7 2" xfId="204" xr:uid="{E1B484D8-7E53-40D3-ADF4-33686151187F}"/>
    <cellStyle name="Comma 4 8" xfId="358" xr:uid="{1C1FD9A2-FCE3-4840-A490-1C5D778801CA}"/>
    <cellStyle name="Comma 5" xfId="154" xr:uid="{1D423CC2-591E-49EB-9F20-88F0BDF2B02A}"/>
    <cellStyle name="Comma 5 2" xfId="272" xr:uid="{A9A419C6-23E1-4C66-B49C-DD44EDE7E7F0}"/>
    <cellStyle name="Comma 5 3" xfId="257" xr:uid="{D3E5817B-27B2-4C7D-A9BF-F6C270903946}"/>
    <cellStyle name="Comma 59 2" xfId="147" xr:uid="{92729E25-06B4-4703-B0B7-71883791C578}"/>
    <cellStyle name="Comma 6" xfId="105" xr:uid="{5E5F9C38-4C82-40ED-A53F-2427C631B4B4}"/>
    <cellStyle name="Comma 7" xfId="128" xr:uid="{A3718CCA-1C00-4FED-9AD0-F32DE2FCE07E}"/>
    <cellStyle name="Comma 7 2" xfId="263" xr:uid="{4ADC8FBB-A3D0-40AE-BB40-C5A2AB8B4B4B}"/>
    <cellStyle name="Comma 7 3" xfId="133" xr:uid="{CA5F6E36-2912-4490-B93F-1C7E63251199}"/>
    <cellStyle name="Comma 7 4" xfId="384" xr:uid="{8AFD3F66-11E2-4EA4-A9A6-A225DC3A9F96}"/>
    <cellStyle name="Comma 8" xfId="160" xr:uid="{8BA04BB9-1A02-4521-A1DE-E7D480CA60AC}"/>
    <cellStyle name="Comma 8 2" xfId="296" xr:uid="{D355C47F-5445-485E-8BB6-A7A1364FF0FF}"/>
    <cellStyle name="Comma 8 3" xfId="390" xr:uid="{673BA223-8B9C-4C57-9D8F-89F4F20445D3}"/>
    <cellStyle name="Comma 8 3 2" xfId="282" xr:uid="{47508B5C-E6AD-4DB9-A996-7905B368E7FB}"/>
    <cellStyle name="Comma 8 4" xfId="110" xr:uid="{86E0CFF8-950E-4914-A4F6-0E49B82C2FAB}"/>
    <cellStyle name="Comma 8 4 2" xfId="206" xr:uid="{EEF97B14-3FF0-4E6D-8D97-F22622FF8F18}"/>
    <cellStyle name="Comma 9" xfId="151" xr:uid="{9E0BD2DA-BED0-41E2-9156-B8815BFCE9F6}"/>
    <cellStyle name="Comma 9 2" xfId="230" xr:uid="{8F5110C0-1261-4338-A1AE-900C9B6F3B33}"/>
    <cellStyle name="Comma 9 3 2" xfId="287" xr:uid="{D4EA960D-9C32-4D3A-90AB-ED0D6C99920B}"/>
    <cellStyle name="comma zerodec" xfId="2" xr:uid="{00000000-0005-0000-0000-000001000000}"/>
    <cellStyle name="comma zerodec 2" xfId="21" xr:uid="{0EF8B7BA-6F57-41E2-BA78-B0DBFC4BB138}"/>
    <cellStyle name="comma zerodec 2 2" xfId="77" xr:uid="{DED17F34-FB0C-4882-8D8D-4286F7FCEFD5}"/>
    <cellStyle name="Comma_OHTL - E updat" xfId="3" xr:uid="{00000000-0005-0000-0000-000002000000}"/>
    <cellStyle name="Comma_OHTL - E updat 2" xfId="17" xr:uid="{06F1D79F-4D2A-4A0C-87BD-EFCA9CC15361}"/>
    <cellStyle name="Currency 2" xfId="87" xr:uid="{90DC6D2C-4445-4F00-9ADE-02D7F00D877B}"/>
    <cellStyle name="Currency1" xfId="4" xr:uid="{00000000-0005-0000-0000-000003000000}"/>
    <cellStyle name="Currency1 2" xfId="22" xr:uid="{7151EC83-A944-4141-AF76-287665E58F6F}"/>
    <cellStyle name="Currency1 2 2" xfId="78" xr:uid="{1993D8A0-473D-4138-AF91-E2D612A4FFA8}"/>
    <cellStyle name="Dollar (zero dec)" xfId="5" xr:uid="{00000000-0005-0000-0000-000004000000}"/>
    <cellStyle name="Dollar (zero dec) 2" xfId="23" xr:uid="{70867F6C-EC51-4F0A-8B05-8EB9D78A062D}"/>
    <cellStyle name="Dollar (zero dec) 2 2" xfId="79" xr:uid="{F744CF6B-BB7B-446F-88AA-EAC683940A3F}"/>
    <cellStyle name="Explanatory Text" xfId="51" builtinId="53" customBuiltin="1"/>
    <cellStyle name="Followed Hyperlink" xfId="94" xr:uid="{23466649-7E9D-4CE7-9EDC-2FAEA707621E}"/>
    <cellStyle name="Followed Hyperlink 2" xfId="196" xr:uid="{CA4954D3-9F22-49DB-98C8-2954BA6D020D}"/>
    <cellStyle name="Good" xfId="43" builtinId="26" customBuiltin="1"/>
    <cellStyle name="Grey" xfId="6" xr:uid="{00000000-0005-0000-0000-000005000000}"/>
    <cellStyle name="Heading 1" xfId="39" builtinId="16" customBuiltin="1"/>
    <cellStyle name="Heading 2" xfId="40" builtinId="17" customBuiltin="1"/>
    <cellStyle name="Heading 3" xfId="41" builtinId="18" customBuiltin="1"/>
    <cellStyle name="Heading 4" xfId="42" builtinId="19" customBuiltin="1"/>
    <cellStyle name="Hyperlink" xfId="93" builtinId="8" customBuiltin="1"/>
    <cellStyle name="Hyperlink 2" xfId="95" xr:uid="{D0343D60-0B2C-4E5B-A375-BC31E7276927}"/>
    <cellStyle name="Hyperlink 2 2" xfId="156" xr:uid="{75003719-8077-473B-A80A-FD96E415F032}"/>
    <cellStyle name="Hyperlink 2 3" xfId="378" xr:uid="{4FC21F36-F507-42AA-B837-1A84CD9ED713}"/>
    <cellStyle name="Hyperlink 3" xfId="155" xr:uid="{BBD5D2EE-DA0D-4327-9CA8-6BC12C870649}"/>
    <cellStyle name="Hyperlink 3 2" xfId="264" xr:uid="{398D5B60-9807-48DE-8155-AECB9FA8F6B0}"/>
    <cellStyle name="Hyperlink 4" xfId="138" xr:uid="{422CB37A-6D10-4270-9B51-8F395412FA5D}"/>
    <cellStyle name="Hyperlink 5" xfId="197" xr:uid="{0D6FBAB8-5F3E-435B-8D6F-C3E93019B09A}"/>
    <cellStyle name="Hyperlink 5 2" xfId="283" xr:uid="{D1569797-4C26-41F0-A5BF-9CBA4250A980}"/>
    <cellStyle name="Hyperlink 5 3" xfId="297" xr:uid="{A2C78B2D-F0AC-437B-8DBE-AD04D1D4C55A}"/>
    <cellStyle name="Hyperlink 6" xfId="265" xr:uid="{8815990A-E1E3-44DF-BECD-CEAD9B6DFC07}"/>
    <cellStyle name="Hyperlink 7" xfId="149" xr:uid="{71EB52BA-1B73-43DD-A4C3-1A960A05915E}"/>
    <cellStyle name="Input" xfId="45" builtinId="20" customBuiltin="1"/>
    <cellStyle name="Input [yellow]" xfId="7" xr:uid="{00000000-0005-0000-0000-000006000000}"/>
    <cellStyle name="Linked Cell" xfId="48" builtinId="24" customBuiltin="1"/>
    <cellStyle name="Neutral 2" xfId="80" xr:uid="{462065A4-D067-4BC1-9A55-9E844C036FF6}"/>
    <cellStyle name="no dec" xfId="8" xr:uid="{00000000-0005-0000-0000-000007000000}"/>
    <cellStyle name="Normal" xfId="0" builtinId="0" customBuiltin="1"/>
    <cellStyle name="Normal - Style1" xfId="9" xr:uid="{00000000-0005-0000-0000-000009000000}"/>
    <cellStyle name="Normal 10" xfId="159" xr:uid="{470FFD9E-56D5-484A-B3FB-76BBD4AD68B4}"/>
    <cellStyle name="Normal 10 2" xfId="289" xr:uid="{1F860883-F5FF-47E6-98D5-B22004A3B997}"/>
    <cellStyle name="Normal 10 3" xfId="132" xr:uid="{4906BE12-1E25-483E-9226-D5FABC6BF629}"/>
    <cellStyle name="Normal 10 3 2" xfId="119" xr:uid="{695F9887-4A1D-4CA3-ABEF-AB84276D68F0}"/>
    <cellStyle name="Normal 100" xfId="325" xr:uid="{5E38561A-92F2-4494-9606-6CE1ACABF644}"/>
    <cellStyle name="Normal 101" xfId="327" xr:uid="{B87EBA41-A7B8-440E-A9B9-7365E214DEA6}"/>
    <cellStyle name="Normal 102" xfId="329" xr:uid="{E7C8A1D9-8660-4A3D-9246-711F3395C649}"/>
    <cellStyle name="Normal 103" xfId="331" xr:uid="{ABD0C41F-2AEA-4580-84F7-B8D6F4484ABA}"/>
    <cellStyle name="Normal 104" xfId="333" xr:uid="{FC0A9EAA-F5CF-4DC3-956F-53DB6136768B}"/>
    <cellStyle name="Normal 105" xfId="335" xr:uid="{91B7EFA2-483A-4577-BB6A-A86AE215F146}"/>
    <cellStyle name="Normal 106" xfId="337" xr:uid="{336D174B-1B30-4CCB-A6E3-AAECEDAC8D08}"/>
    <cellStyle name="Normal 107" xfId="339" xr:uid="{0DE3DBA0-465F-49C9-A108-A5BABCE13DA4}"/>
    <cellStyle name="Normal 108" xfId="341" xr:uid="{00E49ED2-924A-4467-8CCF-A2CA26A63263}"/>
    <cellStyle name="Normal 109" xfId="343" xr:uid="{6F1E8072-12F4-4CE4-A992-94F3232EE7DD}"/>
    <cellStyle name="Normal 11" xfId="104" xr:uid="{3F17D4D1-763C-4492-880C-F5880C0C35D0}"/>
    <cellStyle name="Normal 11 2" xfId="129" xr:uid="{0FB141B1-E26A-45AF-B059-ACFC948E6863}"/>
    <cellStyle name="Normal 11 3" xfId="221" xr:uid="{0A5017E9-0625-4A29-B4BE-15C8210736C8}"/>
    <cellStyle name="Normal 110" xfId="344" xr:uid="{EEBA5ACE-AD67-48A5-803D-980717D3A475}"/>
    <cellStyle name="Normal 111" xfId="345" xr:uid="{2FB800A8-AD17-41B8-A3E6-AC0C742C3F5F}"/>
    <cellStyle name="Normal 112" xfId="346" xr:uid="{7E1E56BE-F47C-4723-BB6D-D82D2FF2C284}"/>
    <cellStyle name="Normal 113" xfId="347" xr:uid="{F0BEBB61-E8B3-4B19-B0B1-EFBEFDA53648}"/>
    <cellStyle name="Normal 114" xfId="348" xr:uid="{C2D3EC9B-076A-4DF5-8C16-A1F04A14F560}"/>
    <cellStyle name="Normal 115" xfId="349" xr:uid="{8E3678D1-1541-4434-9439-2C559F3B905C}"/>
    <cellStyle name="Normal 116" xfId="374" xr:uid="{AF3ED13D-DA37-4F34-9EBA-A0CD83CFB6AD}"/>
    <cellStyle name="Normal 117" xfId="367" xr:uid="{E8053C25-5650-400B-8BEE-CA71811DB078}"/>
    <cellStyle name="Normal 118" xfId="415" xr:uid="{EA577C24-624B-4ACC-8465-A3ED9302F498}"/>
    <cellStyle name="Normal 119" xfId="394" xr:uid="{4488B615-908B-4B4C-9957-0D1641395BA2}"/>
    <cellStyle name="Normal 12" xfId="161" xr:uid="{6A177FD9-C548-41FC-BDD0-D38122789D0E}"/>
    <cellStyle name="Normal 12 2 2" xfId="270" xr:uid="{00E02F0B-2B3D-4D8F-808B-EB0CC3E06E57}"/>
    <cellStyle name="Normal 12 2 2 2" xfId="386" xr:uid="{3F203D8D-5D6A-412D-A722-A999351EBEB6}"/>
    <cellStyle name="Normal 12 3" xfId="140" xr:uid="{8DC58B37-9407-42BB-B557-77A80508382F}"/>
    <cellStyle name="Normal 120" xfId="368" xr:uid="{C5018251-1ECF-41B2-B226-987CE5AE723E}"/>
    <cellStyle name="Normal 121" xfId="413" xr:uid="{C81C7EAD-F2C5-49ED-AF1F-63692D7EEFD7}"/>
    <cellStyle name="Normal 122" xfId="392" xr:uid="{1EE138EE-7818-4995-9F9E-0F27C79FEE2F}"/>
    <cellStyle name="Normal 123" xfId="395" xr:uid="{CCB14CFF-4DFE-43E1-B6DC-893502CEB5A2}"/>
    <cellStyle name="Normal 124" xfId="365" xr:uid="{37A09020-01F5-4810-8EFD-16BDD3ABDC48}"/>
    <cellStyle name="Normal 125" xfId="397" xr:uid="{89E033A7-BFDC-496A-9BFB-E8115B27086C}"/>
    <cellStyle name="Normal 126" xfId="382" xr:uid="{8E427253-A374-4ECA-8504-BE068C973815}"/>
    <cellStyle name="Normal 127" xfId="371" xr:uid="{9E4AB65F-9908-44BC-8660-6E645417D785}"/>
    <cellStyle name="Normal 128" xfId="403" xr:uid="{6BBFED69-5295-4ACB-953E-18E14E71E870}"/>
    <cellStyle name="Normal 129" xfId="410" xr:uid="{9701218F-E217-4387-8FBE-4D7BB2C6DF1B}"/>
    <cellStyle name="Normal 13" xfId="124" xr:uid="{08796510-BB8C-491A-ACA9-6DCEE143218D}"/>
    <cellStyle name="Normal 13 2" xfId="389" xr:uid="{D589F4EF-61A4-4220-A407-055510CB1DCD}"/>
    <cellStyle name="Normal 13 2 2" xfId="281" xr:uid="{3F40E78C-AEC1-460C-A4CD-5804EAA8A266}"/>
    <cellStyle name="Normal 13 3" xfId="109" xr:uid="{E9ACFC0B-A7A5-4183-B836-E8225E507A12}"/>
    <cellStyle name="Normal 13 3 2" xfId="205" xr:uid="{581E9510-5B6C-4D97-BE52-73445DC5A862}"/>
    <cellStyle name="Normal 130" xfId="362" xr:uid="{A92910F7-8B58-4E4A-BCFF-CA2E8894DDF3}"/>
    <cellStyle name="Normal 131" xfId="383" xr:uid="{AD125A9A-8C0B-48B2-BA8E-A24E9432317B}"/>
    <cellStyle name="Normal 132" xfId="376" xr:uid="{1B962317-D0FB-4BAC-A7AC-33045DCE3129}"/>
    <cellStyle name="Normal 133" xfId="364" xr:uid="{7C93AC84-095D-493E-ACCF-1FC6CC0264AD}"/>
    <cellStyle name="Normal 134" xfId="366" xr:uid="{FADAA348-BBFE-4A37-9717-D39FCF06C132}"/>
    <cellStyle name="Normal 135" xfId="425" xr:uid="{20EC4647-A16F-4459-BE39-1823DE4FB901}"/>
    <cellStyle name="Normal 136" xfId="372" xr:uid="{FAC4B502-8840-408E-B9B1-E53DBC4226EB}"/>
    <cellStyle name="Normal 137" xfId="361" xr:uid="{1FFC84EA-408C-431E-B3D3-4F8BAA53A777}"/>
    <cellStyle name="Normal 138" xfId="433" xr:uid="{06C91E53-6B4A-4E97-BD22-322F6CB82DDA}"/>
    <cellStyle name="Normal 139" xfId="417" xr:uid="{3EEF2F1F-341A-4421-98A1-CCD5634796E8}"/>
    <cellStyle name="Normal 14" xfId="123" xr:uid="{B5973865-9B7E-45F0-9E29-74ECC3A034F4}"/>
    <cellStyle name="Normal 140" xfId="400" xr:uid="{3DAF914E-871B-4D94-A47C-800D370A57CB}"/>
    <cellStyle name="Normal 141" xfId="426" xr:uid="{9AC627D7-2CE7-458E-9F5B-AA4E5E3A9C42}"/>
    <cellStyle name="Normal 142" xfId="427" xr:uid="{975DC574-9091-4D2B-9C6E-0B86F647370A}"/>
    <cellStyle name="Normal 143" xfId="420" xr:uid="{B09C440F-C89E-422F-AFF7-A06B02DE270C}"/>
    <cellStyle name="Normal 144" xfId="423" xr:uid="{EF062D28-8E53-40CB-BE00-26D092C2A94C}"/>
    <cellStyle name="Normal 145" xfId="430" xr:uid="{F1661E3F-0CF8-48BE-8F5C-D989C91F3F9E}"/>
    <cellStyle name="Normal 146" xfId="404" xr:uid="{0E6739B3-3355-4E46-A1D3-7923373EF136}"/>
    <cellStyle name="Normal 147" xfId="393" xr:uid="{1D075207-C732-4E35-9E34-2E35B616ECFD}"/>
    <cellStyle name="Normal 148" xfId="356" xr:uid="{4931A665-1B4E-4BBE-9160-68AE48AEC5F3}"/>
    <cellStyle name="Normal 149" xfId="412" xr:uid="{95D482A9-A58E-427F-B982-C815CEFF0AB6}"/>
    <cellStyle name="Normal 15" xfId="150" xr:uid="{44C01D6C-0CAB-4E4E-A2E0-FC791666FA1F}"/>
    <cellStyle name="Normal 15 2" xfId="229" xr:uid="{68A9E4A5-FED1-4FB0-9712-372EA20186E4}"/>
    <cellStyle name="Normal 15 2 2" xfId="286" xr:uid="{C4DB66AD-23C8-44CE-8B07-04B504332237}"/>
    <cellStyle name="Normal 15 3" xfId="266" xr:uid="{10231A0A-A3B6-498D-A01B-6C307B150BA7}"/>
    <cellStyle name="Normal 16" xfId="16" xr:uid="{6411E73D-8B99-4706-907E-838B034669F9}"/>
    <cellStyle name="Normal 17" xfId="131" xr:uid="{38B0DBC4-C010-4CC1-88C1-B43B1D1E3F8B}"/>
    <cellStyle name="Normal 18" xfId="121" xr:uid="{2AEB05A4-5D92-4139-BE88-9FBD881AAC00}"/>
    <cellStyle name="Normal 19" xfId="130" xr:uid="{D8DC405C-5C9C-4EA4-B98E-C4A0C5E52992}"/>
    <cellStyle name="Normal 2" xfId="10" xr:uid="{00000000-0005-0000-0000-00000A000000}"/>
    <cellStyle name="Normal 2 2" xfId="90" xr:uid="{EB4F631F-9196-4773-A911-EA84E9630B4C}"/>
    <cellStyle name="Normal 2 2 2" xfId="111" xr:uid="{11FE694C-D554-48DF-9EF5-CD7A492554D7}"/>
    <cellStyle name="Normal 2 2 2 2" xfId="294" xr:uid="{0676E5C4-269B-43AE-8CAC-6BAEB523E2CB}"/>
    <cellStyle name="Normal 2 2 38" xfId="116" xr:uid="{4C0719DB-AC88-4B56-8A7E-45B13151A160}"/>
    <cellStyle name="Normal 2 2 4" xfId="293" xr:uid="{6DC47C99-7700-4353-8ADE-430D06E6AA46}"/>
    <cellStyle name="Normal 2 3" xfId="122" xr:uid="{34A3B05E-2ED0-4F89-B31C-4E2A3F8C8DFC}"/>
    <cellStyle name="Normal 2 3 2" xfId="288" xr:uid="{D4359DD4-3517-49AB-B011-F62A449CD3CA}"/>
    <cellStyle name="Normal 2 4" xfId="85" xr:uid="{48AD5DC2-EA2A-44B0-8682-D032D3520647}"/>
    <cellStyle name="Normal 2 5" xfId="81" xr:uid="{12484CE9-E6B8-4666-8FCF-C7D4434EA2D4}"/>
    <cellStyle name="Normal 20" xfId="114" xr:uid="{73A307C2-082B-4121-B98F-0051906A0D57}"/>
    <cellStyle name="Normal 20 2" xfId="276" xr:uid="{2E5FD0B7-8093-46BC-90EE-0D480696222D}"/>
    <cellStyle name="Normal 21" xfId="162" xr:uid="{51897B93-CF9E-48A9-8C38-DE22CAA644F0}"/>
    <cellStyle name="Normal 22" xfId="163" xr:uid="{F2473F13-C914-4539-A323-3498B5DC9ADA}"/>
    <cellStyle name="Normal 23" xfId="168" xr:uid="{34E13F43-F5AD-445E-A3EA-5142458B0733}"/>
    <cellStyle name="Normal 24" xfId="84" xr:uid="{9A6874D7-0C64-4E2F-992C-6C62E658249B}"/>
    <cellStyle name="Normal 24 2" xfId="208" xr:uid="{F3F57BEF-CE72-4AE2-871E-18EB3AA06664}"/>
    <cellStyle name="Normal 24 3" xfId="259" xr:uid="{5DF46737-EFE1-4D63-8F2C-4CA3CEEAFC94}"/>
    <cellStyle name="Normal 24 3 2" xfId="370" xr:uid="{84491C10-BE9B-4506-B4B5-64EA3FA655C6}"/>
    <cellStyle name="Normal 25" xfId="125" xr:uid="{F665A1AA-93E5-4A42-A8DB-2262DDE2E1B4}"/>
    <cellStyle name="Normal 25 2" xfId="231" xr:uid="{96B88804-0142-40C1-870A-ACFEE03E6C38}"/>
    <cellStyle name="Normal 26" xfId="181" xr:uid="{9421D2A6-D50C-4ACB-83DD-6DEE79EBB2D8}"/>
    <cellStyle name="Normal 26 2" xfId="260" xr:uid="{CB43482A-0A6D-4794-98C0-40AC67797310}"/>
    <cellStyle name="Normal 27" xfId="182" xr:uid="{39C0CD82-C1EB-4E78-9A02-6BF6A15B6AC3}"/>
    <cellStyle name="Normal 28" xfId="189" xr:uid="{417CBC13-1C95-469A-9F24-9CAA51CEF12C}"/>
    <cellStyle name="Normal 288 2" xfId="137" xr:uid="{4D3DE46E-4322-421E-98D2-430DC67A17EB}"/>
    <cellStyle name="Normal 288 2 2" xfId="167" xr:uid="{074B3CEB-404B-456B-A816-486259D90CD5}"/>
    <cellStyle name="Normal 288 2 2 2" xfId="273" xr:uid="{A62CCCE4-173F-4050-AEFD-29332F279458}"/>
    <cellStyle name="Normal 288 2 3" xfId="218" xr:uid="{F8ACE764-8902-46B3-9B55-1C4F8CAD02AA}"/>
    <cellStyle name="Normal 29" xfId="187" xr:uid="{CB248934-21ED-40ED-A6CE-03FC20B6C7BC}"/>
    <cellStyle name="Normal 3" xfId="31" xr:uid="{032EF478-8459-46A6-BC37-8B2DF2199FE8}"/>
    <cellStyle name="Normal 3 2" xfId="92" xr:uid="{B0339EF1-8637-40E6-8CCA-06A0EEFDA423}"/>
    <cellStyle name="Normal 3 2 2" xfId="96" xr:uid="{A36D8595-A41D-43FF-8AD9-F2989D453939}"/>
    <cellStyle name="Normal 3 2 3" xfId="142" xr:uid="{1669239D-32F8-428F-89BF-F040433D0DCE}"/>
    <cellStyle name="Normal 3 2 5" xfId="97" xr:uid="{73A8B2DB-53B6-46FB-9186-A479D9FA0386}"/>
    <cellStyle name="Normal 3 3" xfId="98" xr:uid="{489165AB-055A-4D76-B78D-C4B613E6ECAD}"/>
    <cellStyle name="Normal 3 3 2" xfId="99" xr:uid="{B6E5B4A5-30D2-468C-8FB8-EA598F9EE219}"/>
    <cellStyle name="Normal 3 3 2 2" xfId="375" xr:uid="{9320CF7B-0BD2-456D-8186-BD35E839D83A}"/>
    <cellStyle name="Normal 3 3 3" xfId="152" xr:uid="{F43C7014-0E5A-4F47-9879-4997DC74A8D0}"/>
    <cellStyle name="Normal 3 3 4" xfId="164" xr:uid="{955A13E6-6EAE-4330-BF24-721AE4C22A56}"/>
    <cellStyle name="Normal 3 3 4 2" xfId="269" xr:uid="{1938AF21-8294-44D5-B52B-4444A0415F58}"/>
    <cellStyle name="Normal 3 3 5" xfId="213" xr:uid="{8B2CEE31-3C7C-4486-9F11-3D1E7D7C6ACB}"/>
    <cellStyle name="Normal 3 4" xfId="91" xr:uid="{71DAC615-4DAA-47CC-8D9C-005044A72305}"/>
    <cellStyle name="Normal 3 5" xfId="148" xr:uid="{6824C8C6-D532-470E-9D4A-550AE6F2B0C9}"/>
    <cellStyle name="Normal 30" xfId="185" xr:uid="{9D7F22F2-EAC0-4A18-93EC-6FA20FDC3475}"/>
    <cellStyle name="Normal 31" xfId="186" xr:uid="{9AA188D6-BB34-480E-ABA9-DFCEAADD4A7F}"/>
    <cellStyle name="Normal 32" xfId="179" xr:uid="{C3CC90A3-AF53-4E2E-8902-FA26BFA6BCB4}"/>
    <cellStyle name="Normal 33" xfId="177" xr:uid="{69509BE3-5178-4068-B080-5A4DE8778ECD}"/>
    <cellStyle name="Normal 34" xfId="176" xr:uid="{79A0ECA2-A866-45FB-91F4-398202105869}"/>
    <cellStyle name="Normal 35" xfId="170" xr:uid="{CF3EE08D-771D-4179-93DB-42D894A9B89E}"/>
    <cellStyle name="Normal 36" xfId="175" xr:uid="{C95D8ADB-EA3F-4AF7-AD9E-F0C00CBE122C}"/>
    <cellStyle name="Normal 37" xfId="171" xr:uid="{04A2AF1C-0E76-401E-B186-7C1223F7206F}"/>
    <cellStyle name="Normal 38" xfId="174" xr:uid="{39456FAB-661D-4F81-BDB5-6E8C605278F8}"/>
    <cellStyle name="Normal 39" xfId="184" xr:uid="{3B84FAE0-85E1-4D00-8205-D16DCB144017}"/>
    <cellStyle name="Normal 4" xfId="19" xr:uid="{3CC35767-7DB8-44DD-B5F9-57B998AE9D43}"/>
    <cellStyle name="Normal 4 17" xfId="141" xr:uid="{61BEE546-D228-44DE-8FD2-6041BCD23D45}"/>
    <cellStyle name="Normal 4 2" xfId="100" xr:uid="{003A4981-EFC8-4F61-89B4-73C686FCFCED}"/>
    <cellStyle name="Normal 4 2 2" xfId="369" xr:uid="{68FFBC46-E5F1-4AA1-B780-485309247212}"/>
    <cellStyle name="Normal 4 3" xfId="158" xr:uid="{DEBE2241-E54D-4CE3-B0FF-E560828A0343}"/>
    <cellStyle name="Normal 40" xfId="180" xr:uid="{3831C9E1-DA2A-4B29-88B1-CF6ED17DEEF7}"/>
    <cellStyle name="Normal 41" xfId="183" xr:uid="{F969D899-D7DE-4914-88F8-5A9EB5A85F04}"/>
    <cellStyle name="Normal 42" xfId="178" xr:uid="{064204AC-7AAC-415A-A906-BB2BD88F236C}"/>
    <cellStyle name="Normal 43" xfId="173" xr:uid="{1D976DED-F61E-48D0-9405-F8341D6BF14E}"/>
    <cellStyle name="Normal 44" xfId="172" xr:uid="{DB178719-D4BD-4CBB-8B8B-2AC469100CB9}"/>
    <cellStyle name="Normal 45" xfId="188" xr:uid="{883FFB23-C55A-4B91-BF83-DA8252C7EC65}"/>
    <cellStyle name="Normal 46" xfId="190" xr:uid="{2C52E4CC-1113-42DE-B743-A963AA21019C}"/>
    <cellStyle name="Normal 47" xfId="220" xr:uid="{3EEE817F-D018-4C59-88DF-2D9A91C8E81A}"/>
    <cellStyle name="Normal 48" xfId="236" xr:uid="{2E378F29-6741-4338-9C6D-40E03785A3FA}"/>
    <cellStyle name="Normal 49" xfId="244" xr:uid="{B4D2694C-4010-43D5-BE01-B46817FEA21E}"/>
    <cellStyle name="Normal 5" xfId="28" xr:uid="{1634915F-8EB9-49CB-A57A-1676D0EC0C89}"/>
    <cellStyle name="Normal 5 2" xfId="101" xr:uid="{1632E69E-0A1B-49F2-A73D-B145E274DFAA}"/>
    <cellStyle name="Normal 5 3" xfId="82" xr:uid="{96897778-58FC-437F-A7F3-E1CFF2D0D4ED}"/>
    <cellStyle name="Normal 5 4" xfId="198" xr:uid="{4720085A-E01D-431A-8E75-EFA426199CC5}"/>
    <cellStyle name="Normal 5 5" xfId="254" xr:uid="{83DCE19F-C388-4C16-86B4-C128D39A9C67}"/>
    <cellStyle name="Normal 5 6" xfId="357" xr:uid="{010C4736-E837-4D37-B0B2-468A3C70C6C8}"/>
    <cellStyle name="Normal 50" xfId="241" xr:uid="{F6EA1BED-0122-4E05-B80C-982720EA694A}"/>
    <cellStyle name="Normal 51" xfId="209" xr:uid="{F6673791-7D4B-4EF6-9B12-E112B2C46670}"/>
    <cellStyle name="Normal 52" xfId="191" xr:uid="{327EDB1F-347D-495D-84E6-F09754CBA97A}"/>
    <cellStyle name="Normal 53" xfId="207" xr:uid="{C223DD77-3F2F-46EF-8F18-7370A93EB458}"/>
    <cellStyle name="Normal 54" xfId="192" xr:uid="{4030A6F9-E61A-42D5-85A2-C49C6502D872}"/>
    <cellStyle name="Normal 55" xfId="202" xr:uid="{04DADF7C-1865-4D66-87F3-257568DB7FF4}"/>
    <cellStyle name="Normal 56" xfId="223" xr:uid="{0F4B3636-F9A1-4EB7-BC3B-7AE56BAD78FA}"/>
    <cellStyle name="Normal 57" xfId="201" xr:uid="{012C39EC-610B-478B-B89E-97E2D0C27441}"/>
    <cellStyle name="Normal 58" xfId="216" xr:uid="{5F0C4049-7CA0-421C-AFE3-3E834E954ADF}"/>
    <cellStyle name="Normal 59" xfId="219" xr:uid="{D4AFF89F-FFDF-4B32-9EE5-4D6C67E2FA49}"/>
    <cellStyle name="Normal 6" xfId="35" xr:uid="{08007880-B5AD-4D40-89C3-A8DE5A320893}"/>
    <cellStyle name="Normal 6 2" xfId="102" xr:uid="{8B5FCB2B-FDFC-43D5-ABF4-14465A463002}"/>
    <cellStyle name="Normal 6 3" xfId="118" xr:uid="{8BEDEDDA-2ED4-4E0F-9F7B-F25851FAB9FE}"/>
    <cellStyle name="Normal 6 4" xfId="295" xr:uid="{2B5918EC-DA81-43D1-BBDC-A8F6AFDC9738}"/>
    <cellStyle name="Normal 60" xfId="248" xr:uid="{CDFFAF2C-42B8-43CB-B6D9-99A5AA8ED78B}"/>
    <cellStyle name="Normal 61" xfId="228" xr:uid="{80BCE17C-BA4A-4848-A8AA-78A620A7A5E6}"/>
    <cellStyle name="Normal 62" xfId="249" xr:uid="{7DB6842A-23F6-42D8-9FBB-E48A15160C7E}"/>
    <cellStyle name="Normal 63" xfId="240" xr:uid="{1E12AE44-3F1A-4118-BF92-014F42238F20}"/>
    <cellStyle name="Normal 64" xfId="225" xr:uid="{C3F9F4F5-8C94-49DD-A5E5-004055C7574D}"/>
    <cellStyle name="Normal 65" xfId="232" xr:uid="{D3ABE828-3DA0-4371-B3EF-E4361DC31618}"/>
    <cellStyle name="Normal 65 2" xfId="258" xr:uid="{E5D7666D-BD9D-46A3-8C37-29E3B1FD646C}"/>
    <cellStyle name="Normal 66" xfId="157" xr:uid="{29E21213-008E-4F13-92E0-8EE26D99EC38}"/>
    <cellStyle name="Normal 67" xfId="235" xr:uid="{20923E20-5339-4232-8F9E-E797A2663B7D}"/>
    <cellStyle name="Normal 67 2" xfId="290" xr:uid="{821251AD-847F-4164-A0D1-EA629631C010}"/>
    <cellStyle name="Normal 68" xfId="200" xr:uid="{2BA5B444-76E7-4D93-9541-BDD9835D2B6D}"/>
    <cellStyle name="Normal 69" xfId="233" xr:uid="{61744CB6-33CD-4BA1-949A-B8870D4B8C77}"/>
    <cellStyle name="Normal 7" xfId="30" xr:uid="{63130458-6940-42A6-95D9-850E90324E88}"/>
    <cellStyle name="Normal 7 2" xfId="103" xr:uid="{39E91BD1-EF92-426F-9834-324EAFADC428}"/>
    <cellStyle name="Normal 70" xfId="194" xr:uid="{C9BE8504-8D38-4E25-B846-796A4474EC59}"/>
    <cellStyle name="Normal 71" xfId="226" xr:uid="{FFD6E613-ACB6-40D8-8472-3698D92FC3EE}"/>
    <cellStyle name="Normal 72" xfId="239" xr:uid="{99CABD2C-6699-47C3-B788-BB2EBCE3B9EE}"/>
    <cellStyle name="Normal 73" xfId="212" xr:uid="{BD15158B-2C40-48E7-BBCC-9FF8F0290F52}"/>
    <cellStyle name="Normal 74" xfId="234" xr:uid="{013B4CAF-C760-48DD-A8C7-6A885B669820}"/>
    <cellStyle name="Normal 75" xfId="224" xr:uid="{8814C40F-AC1F-4523-A085-9612E4633737}"/>
    <cellStyle name="Normal 76" xfId="242" xr:uid="{A6459259-4D2B-44EE-8459-D0A709627429}"/>
    <cellStyle name="Normal 77" xfId="247" xr:uid="{5C212DD1-7697-43F6-AAD3-C3C43D000B57}"/>
    <cellStyle name="Normal 78" xfId="193" xr:uid="{17E1F066-6C83-49D7-9840-CE3ACE199801}"/>
    <cellStyle name="Normal 79" xfId="195" xr:uid="{91ADA5AA-5E1B-4357-8432-1C888CAA0647}"/>
    <cellStyle name="Normal 8" xfId="33" xr:uid="{D9697668-31BE-43E3-896D-BE352FD8553D}"/>
    <cellStyle name="Normal 8 2" xfId="117" xr:uid="{A4711CBC-2376-4C88-9240-95411A8E1599}"/>
    <cellStyle name="Normal 8 2 2" xfId="388" xr:uid="{1BEC0F66-719F-4776-9219-AF9C59AC0519}"/>
    <cellStyle name="Normal 8 2 3" xfId="279" xr:uid="{C8005C18-7DF6-4F64-BD9B-E2654B33E869}"/>
    <cellStyle name="Normal 8 3" xfId="134" xr:uid="{A76B4BDC-1A4A-49A7-86C2-BF4E765A6891}"/>
    <cellStyle name="Normal 8 3 2" xfId="278" xr:uid="{19D7CFC5-F281-47DC-888B-A9B28B284066}"/>
    <cellStyle name="Normal 8 3 3" xfId="277" xr:uid="{6909FB15-DEDA-4FE2-A675-320051BE9D1D}"/>
    <cellStyle name="Normal 8 4" xfId="135" xr:uid="{D957CB4E-EE2D-448F-88EF-A385C7E3EA6C}"/>
    <cellStyle name="Normal 8 5" xfId="107" xr:uid="{93265598-A93E-449E-BC81-04F6AE298FF3}"/>
    <cellStyle name="Normal 8 5 2" xfId="203" xr:uid="{732B68BF-C7A4-489B-8718-3F57085EF918}"/>
    <cellStyle name="Normal 80" xfId="250" xr:uid="{7A3D4A09-B5AD-451D-8BDE-8495934D2A7F}"/>
    <cellStyle name="Normal 81" xfId="238" xr:uid="{276413C6-0DE8-4EF8-AA68-F07BC863DECD}"/>
    <cellStyle name="Normal 82" xfId="237" xr:uid="{15D97F54-4074-4DC5-91FC-7E5201CDF029}"/>
    <cellStyle name="Normal 83" xfId="245" xr:uid="{F6D038F5-165E-4AC0-9BC9-F0CDB7D76E11}"/>
    <cellStyle name="Normal 84" xfId="246" xr:uid="{2F9259D6-7262-4B5E-A3D9-916804CF027B}"/>
    <cellStyle name="Normal 85" xfId="243" xr:uid="{2F9CF314-3832-424B-A823-82F2ABCD7755}"/>
    <cellStyle name="Normal 86" xfId="215" xr:uid="{067E3B76-A3D5-490A-B88B-668BF832FA8F}"/>
    <cellStyle name="Normal 87" xfId="253" xr:uid="{97A8BB82-9A62-4090-B7E6-B39374E642AE}"/>
    <cellStyle name="Normal 88" xfId="261" xr:uid="{E7BF5EB4-5E32-4217-92C7-C43D12914BA8}"/>
    <cellStyle name="Normal 89" xfId="252" xr:uid="{349DDBDA-D0B6-41FC-A0D4-BFC00418EF7E}"/>
    <cellStyle name="Normal 9" xfId="24" xr:uid="{D4815BD5-5912-40E3-B710-0F86CE362A8E}"/>
    <cellStyle name="Normal 9 2" xfId="126" xr:uid="{D55CACF3-6730-43B8-B688-EFCDEF0106F6}"/>
    <cellStyle name="Normal 9 3" xfId="262" xr:uid="{B64E5C19-4BAE-49E3-9BA8-369F28C815C5}"/>
    <cellStyle name="Normal 90" xfId="305" xr:uid="{77731B5A-51E1-4519-B9C6-C7D755A7F6BB}"/>
    <cellStyle name="Normal 91" xfId="307" xr:uid="{73DBA93B-276A-40C1-8F87-2C9AE22841F4}"/>
    <cellStyle name="Normal 92" xfId="309" xr:uid="{D01710CC-8A46-4EF8-BFEC-CF0EF36A745A}"/>
    <cellStyle name="Normal 93" xfId="311" xr:uid="{FF0B12EE-F71E-41CF-8577-B298025DC3EA}"/>
    <cellStyle name="Normal 94" xfId="313" xr:uid="{68A8B6E1-2569-49DC-9D54-D7B606CA131E}"/>
    <cellStyle name="Normal 95" xfId="315" xr:uid="{0D420735-8673-458D-8635-6C6D79DE74BF}"/>
    <cellStyle name="Normal 96" xfId="317" xr:uid="{51166C74-AF0A-467A-840F-038AEC4A8B0E}"/>
    <cellStyle name="Normal 97" xfId="319" xr:uid="{47DD034B-29EA-4DDA-AD6D-8E424539074D}"/>
    <cellStyle name="Normal 98" xfId="321" xr:uid="{5AADF323-161D-4223-B1F3-C603AB55A315}"/>
    <cellStyle name="Normal 99" xfId="323" xr:uid="{41733488-EA49-45DE-B3A4-4BEC94EF917E}"/>
    <cellStyle name="Normal_OHTL - E updat" xfId="11" xr:uid="{00000000-0005-0000-0000-00000B000000}"/>
    <cellStyle name="Normal_OHTL - E updat 2" xfId="251" xr:uid="{0E9A2A51-C3C8-4D15-8CB4-C8FE85FD068F}"/>
    <cellStyle name="Note 2" xfId="83" xr:uid="{5FFF26DC-019C-41A2-994A-E6FC2ADBD802}"/>
    <cellStyle name="Output" xfId="46" builtinId="21" customBuiltin="1"/>
    <cellStyle name="Percent" xfId="12" builtinId="5" customBuiltin="1"/>
    <cellStyle name="Percent [2]" xfId="13" xr:uid="{00000000-0005-0000-0000-00000D000000}"/>
    <cellStyle name="Percent 10" xfId="299" xr:uid="{D0C743FE-B962-4E71-833B-FFFA6FA727AD}"/>
    <cellStyle name="Percent 11" xfId="300" xr:uid="{73568BE1-2F5E-495A-BF43-327678563401}"/>
    <cellStyle name="Percent 12" xfId="302" xr:uid="{D9B7EB38-72A1-4673-A310-2D504794F647}"/>
    <cellStyle name="Percent 13" xfId="275" xr:uid="{B1ACE18D-79F7-454F-83E9-2456D169D4D7}"/>
    <cellStyle name="Percent 14" xfId="301" xr:uid="{4A40802B-A962-4372-8E23-EC15F7998D2B}"/>
    <cellStyle name="Percent 15" xfId="304" xr:uid="{0EC21410-732F-43F9-886D-42A3F78DC5B1}"/>
    <cellStyle name="Percent 16" xfId="306" xr:uid="{B817D3FB-02AD-4147-A561-2F0F2D68D8C8}"/>
    <cellStyle name="Percent 17" xfId="308" xr:uid="{FA2E90D5-A382-4D31-A70A-D2CB6AFBB1A1}"/>
    <cellStyle name="Percent 18" xfId="310" xr:uid="{49C5F651-1B79-43B4-BB1D-DADAE1DB6D38}"/>
    <cellStyle name="Percent 19" xfId="312" xr:uid="{81E70100-838C-4082-B823-AEE5CD034DEC}"/>
    <cellStyle name="Percent 2" xfId="26" xr:uid="{19980CAB-8913-4E14-AA89-F2B8E3754F64}"/>
    <cellStyle name="Percent 2 2" xfId="86" xr:uid="{A18DD8BA-2A77-4A19-8B67-7F4C7A489ED1}"/>
    <cellStyle name="Percent 20" xfId="314" xr:uid="{3D31A302-FC0E-44A3-9E08-2649AA98B3B6}"/>
    <cellStyle name="Percent 21" xfId="316" xr:uid="{3350316E-28E3-4FC9-9044-D0C1731F59B6}"/>
    <cellStyle name="Percent 22" xfId="318" xr:uid="{1D81B42D-7AD4-4470-B4EA-5436CC2574E4}"/>
    <cellStyle name="Percent 23" xfId="320" xr:uid="{D88E01F6-D22A-4E4B-86DB-7EE31CB8E2F8}"/>
    <cellStyle name="Percent 24" xfId="322" xr:uid="{5813BCCB-5A7D-40D1-A3F2-13A69A5BB0FC}"/>
    <cellStyle name="Percent 25" xfId="324" xr:uid="{03420DC5-C352-417C-ADE9-09929449C00B}"/>
    <cellStyle name="Percent 26" xfId="326" xr:uid="{0E57A63E-5DE2-42AB-A7A8-D26D5DD5F434}"/>
    <cellStyle name="Percent 27" xfId="328" xr:uid="{82EF18F1-15AB-4604-9859-67558C15AD98}"/>
    <cellStyle name="Percent 28" xfId="330" xr:uid="{7CED1050-A278-429F-84D3-3D028DCB4D34}"/>
    <cellStyle name="Percent 29" xfId="332" xr:uid="{96F8D4AC-3F58-46EC-A9E8-E1BABDFBBD0E}"/>
    <cellStyle name="Percent 3" xfId="34" xr:uid="{6579617A-691B-479E-87A2-941AEC813A75}"/>
    <cellStyle name="Percent 3 2" xfId="127" xr:uid="{17DB2CF4-F8E9-42E6-B234-5B72C53B8CFE}"/>
    <cellStyle name="Percent 30" xfId="334" xr:uid="{A2F80B4D-DB0F-4E47-B257-012D12252252}"/>
    <cellStyle name="Percent 31" xfId="336" xr:uid="{7B6643E8-498F-413B-A7D3-5303A650B82D}"/>
    <cellStyle name="Percent 32" xfId="338" xr:uid="{0BBEA571-990D-4A41-A5C3-CCD2D8672691}"/>
    <cellStyle name="Percent 33" xfId="340" xr:uid="{C082086F-DF5E-452E-9A2A-A46E50E84814}"/>
    <cellStyle name="Percent 34" xfId="342" xr:uid="{8C22C5ED-FE5A-4F0D-A4C6-D8216CFEAFF6}"/>
    <cellStyle name="Percent 35" xfId="360" xr:uid="{E2FA24A1-B638-461B-A46D-3CAF2339B955}"/>
    <cellStyle name="Percent 36" xfId="350" xr:uid="{2B237908-ED3A-4F69-A6C1-4E3760EB60C7}"/>
    <cellStyle name="Percent 37" xfId="373" xr:uid="{C23CEFD8-AC92-46DC-A7B7-D62D6F1353EC}"/>
    <cellStyle name="Percent 38" xfId="409" xr:uid="{E7CFFB0C-B8AC-4187-AA49-2E1A2BADDD9C}"/>
    <cellStyle name="Percent 39" xfId="396" xr:uid="{624EAB6A-D3EE-45FE-957F-EA8BA6408AAE}"/>
    <cellStyle name="Percent 4" xfId="25" xr:uid="{3EEDE699-5338-4213-AA27-C83CCE6454EB}"/>
    <cellStyle name="Percent 4 2" xfId="284" xr:uid="{17952CF6-85D0-408A-B756-E74EC94A21EB}"/>
    <cellStyle name="Percent 40" xfId="353" xr:uid="{4E4ED5B5-9709-4DB9-86AB-15AE7FB8CEF8}"/>
    <cellStyle name="Percent 41" xfId="416" xr:uid="{F405A82C-8678-4973-8552-3013F9A3F30E}"/>
    <cellStyle name="Percent 42" xfId="405" xr:uid="{B6DA6C13-8D7A-4956-8D76-7D2DB43E1E7C}"/>
    <cellStyle name="Percent 43" xfId="391" xr:uid="{DADAD53B-310D-4CEC-9295-AA0426E7406F}"/>
    <cellStyle name="Percent 44" xfId="406" xr:uid="{9F1CD844-2EE3-4762-B191-45A5D8DE79D6}"/>
    <cellStyle name="Percent 45" xfId="354" xr:uid="{A3C776EF-5B50-4548-B2F3-F31F3801AA6A}"/>
    <cellStyle name="Percent 46" xfId="352" xr:uid="{49DC0E52-FECA-4971-B9FE-73683894D8E9}"/>
    <cellStyle name="Percent 47" xfId="399" xr:uid="{57B10EF0-1120-4295-9A8E-80747DDAA8A6}"/>
    <cellStyle name="Percent 48" xfId="408" xr:uid="{75E8416F-E8AC-4646-84D5-B53E868E24CC}"/>
    <cellStyle name="Percent 49" xfId="411" xr:uid="{1F667C40-9014-42FF-91EF-5F7462EE0951}"/>
    <cellStyle name="Percent 5" xfId="36" xr:uid="{FDB6234E-5BC9-48CC-B852-5AE6994E630E}"/>
    <cellStyle name="Percent 5 2" xfId="298" xr:uid="{CEAA7F78-03AD-46DB-BF0A-9CDA65AAEEA9}"/>
    <cellStyle name="Percent 50" xfId="380" xr:uid="{EAB4EB26-7615-4931-9EB4-00BCA978421B}"/>
    <cellStyle name="Percent 51" xfId="363" xr:uid="{D39B50EA-D411-46E2-8084-567E72FD45C7}"/>
    <cellStyle name="Percent 52" xfId="355" xr:uid="{842BBFE3-16D0-4CFB-B9D9-9936DF213AC6}"/>
    <cellStyle name="Percent 53" xfId="351" xr:uid="{9A373A4D-51E4-4671-8C05-097A56C057D0}"/>
    <cellStyle name="Percent 54" xfId="418" xr:uid="{A12A8051-5324-4CEA-995A-9D9CC5CFD85D}"/>
    <cellStyle name="Percent 55" xfId="424" xr:uid="{6701ADC9-145E-4BAD-8AFA-4B6DFF29A8AF}"/>
    <cellStyle name="Percent 56" xfId="422" xr:uid="{D4BA03B5-23D0-4892-B232-A5843C41CCA2}"/>
    <cellStyle name="Percent 57" xfId="402" xr:uid="{0C7E2058-F81E-452A-AF3C-6A53E386E1E2}"/>
    <cellStyle name="Percent 58" xfId="429" xr:uid="{625C073B-2CB4-495C-8880-8358A6086407}"/>
    <cellStyle name="Percent 59" xfId="434" xr:uid="{94B0D223-8C9E-4ADB-9114-F2573F072727}"/>
    <cellStyle name="Percent 6" xfId="37" xr:uid="{14E67AC9-4488-4E51-8BC0-6CF104600725}"/>
    <cellStyle name="Percent 60" xfId="414" xr:uid="{199A9E94-8937-493F-BDD1-7B019B7DE7CA}"/>
    <cellStyle name="Percent 61" xfId="431" xr:uid="{3602170D-D90C-4B3C-83E6-7A77FBFCF4F9}"/>
    <cellStyle name="Percent 62" xfId="421" xr:uid="{60EC7B64-4EC7-4993-879C-5EE2D24E82D6}"/>
    <cellStyle name="Percent 63" xfId="432" xr:uid="{ABFF7EBF-CE9C-4BE2-86E2-311B22DCC006}"/>
    <cellStyle name="Percent 64" xfId="428" xr:uid="{C17FD5CC-E773-4D14-866A-9888461C70EB}"/>
    <cellStyle name="Percent 65" xfId="407" xr:uid="{E30EE66F-4AFB-40E9-BCD4-6B0FBB59E3B8}"/>
    <cellStyle name="Percent 66" xfId="379" xr:uid="{546A0E96-24F2-4BF3-94CD-0C4143C201CD}"/>
    <cellStyle name="Percent 67" xfId="401" xr:uid="{09679257-CEE9-42E6-8B60-0A9F85D3F985}"/>
    <cellStyle name="Percent 68" xfId="398" xr:uid="{0EF3E2AF-D467-4A1A-A6B2-99A8A5C7DF23}"/>
    <cellStyle name="Percent 69" xfId="419" xr:uid="{86316C64-D237-4132-8AAC-65241AF3AE30}"/>
    <cellStyle name="Percent 7" xfId="27" xr:uid="{DB2B1141-414E-43D4-9CAF-BA7207B93E35}"/>
    <cellStyle name="Percent 8" xfId="292" xr:uid="{CEEC2840-E08C-48B5-89CA-8A1188AFBAD0}"/>
    <cellStyle name="Percent 9" xfId="303" xr:uid="{34EA2648-A568-407F-839C-6DDFD463A20D}"/>
    <cellStyle name="pwstyle" xfId="14" xr:uid="{00000000-0005-0000-0000-00000E000000}"/>
    <cellStyle name="Quantity" xfId="15" xr:uid="{00000000-0005-0000-0000-00000F000000}"/>
    <cellStyle name="Title" xfId="38" builtinId="15" customBuiltin="1"/>
    <cellStyle name="Total" xfId="52" builtinId="25" customBuiltin="1"/>
    <cellStyle name="Warning Text" xfId="50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16"/>
  <sheetViews>
    <sheetView tabSelected="1" zoomScale="98" zoomScaleNormal="130" zoomScaleSheetLayoutView="76" workbookViewId="0">
      <selection activeCell="H37" sqref="H37"/>
    </sheetView>
  </sheetViews>
  <sheetFormatPr defaultColWidth="9.453125" defaultRowHeight="16.5" customHeight="1"/>
  <cols>
    <col min="1" max="3" width="1.54296875" style="13" customWidth="1"/>
    <col min="4" max="4" width="17" style="13" customWidth="1"/>
    <col min="5" max="5" width="10.26953125" style="13" customWidth="1"/>
    <col min="6" max="6" width="5.81640625" style="13" customWidth="1"/>
    <col min="7" max="7" width="0.54296875" style="13" customWidth="1"/>
    <col min="8" max="8" width="13.54296875" style="12" bestFit="1" customWidth="1"/>
    <col min="9" max="9" width="0.54296875" style="12" customWidth="1"/>
    <col min="10" max="10" width="13.54296875" style="12" bestFit="1" customWidth="1"/>
    <col min="11" max="11" width="0.54296875" style="12" customWidth="1"/>
    <col min="12" max="12" width="13.54296875" style="12" bestFit="1" customWidth="1"/>
    <col min="13" max="13" width="0.54296875" style="12" customWidth="1"/>
    <col min="14" max="14" width="13.54296875" style="12" customWidth="1"/>
    <col min="15" max="16384" width="9.453125" style="13"/>
  </cols>
  <sheetData>
    <row r="1" spans="1:14" ht="15" customHeight="1">
      <c r="A1" s="10" t="s">
        <v>0</v>
      </c>
      <c r="B1" s="11"/>
      <c r="C1" s="11"/>
      <c r="D1" s="11"/>
      <c r="E1" s="11"/>
      <c r="F1" s="11"/>
      <c r="G1" s="11"/>
    </row>
    <row r="2" spans="1:14" ht="15" customHeight="1">
      <c r="A2" s="14" t="s">
        <v>1</v>
      </c>
      <c r="B2" s="11"/>
      <c r="C2" s="11"/>
      <c r="D2" s="11"/>
      <c r="E2" s="11"/>
      <c r="F2" s="11"/>
      <c r="G2" s="11"/>
    </row>
    <row r="3" spans="1:14" ht="15" customHeight="1">
      <c r="A3" s="15" t="s">
        <v>2</v>
      </c>
      <c r="B3" s="16"/>
      <c r="C3" s="16"/>
      <c r="D3" s="16"/>
      <c r="E3" s="16"/>
      <c r="F3" s="16"/>
      <c r="G3" s="16"/>
      <c r="H3" s="17"/>
      <c r="I3" s="17"/>
      <c r="J3" s="17"/>
      <c r="K3" s="17"/>
      <c r="L3" s="17"/>
      <c r="M3" s="17"/>
      <c r="N3" s="17"/>
    </row>
    <row r="4" spans="1:14" ht="15" customHeight="1">
      <c r="C4" s="11"/>
      <c r="D4" s="11"/>
      <c r="E4" s="11"/>
    </row>
    <row r="5" spans="1:14" ht="15" customHeight="1">
      <c r="C5" s="11"/>
      <c r="D5" s="11"/>
      <c r="E5" s="11"/>
    </row>
    <row r="6" spans="1:14" ht="15" customHeight="1">
      <c r="C6" s="11"/>
      <c r="D6" s="11"/>
      <c r="E6" s="11"/>
      <c r="H6" s="102" t="s">
        <v>3</v>
      </c>
      <c r="I6" s="102"/>
      <c r="J6" s="102"/>
      <c r="L6" s="102" t="s">
        <v>4</v>
      </c>
      <c r="M6" s="102"/>
      <c r="N6" s="102"/>
    </row>
    <row r="7" spans="1:14" ht="15" customHeight="1">
      <c r="C7" s="11"/>
      <c r="D7" s="11"/>
      <c r="E7" s="11"/>
      <c r="H7" s="101" t="s">
        <v>5</v>
      </c>
      <c r="I7" s="101"/>
      <c r="J7" s="101"/>
      <c r="K7" s="18"/>
      <c r="L7" s="101" t="s">
        <v>5</v>
      </c>
      <c r="M7" s="101"/>
      <c r="N7" s="101"/>
    </row>
    <row r="8" spans="1:14" ht="15" customHeight="1">
      <c r="C8" s="11"/>
      <c r="D8" s="11"/>
      <c r="E8" s="11"/>
      <c r="H8" s="19" t="s">
        <v>6</v>
      </c>
      <c r="I8" s="18"/>
      <c r="J8" s="19" t="s">
        <v>7</v>
      </c>
      <c r="K8" s="18"/>
      <c r="L8" s="19" t="s">
        <v>6</v>
      </c>
      <c r="M8" s="18"/>
      <c r="N8" s="19" t="s">
        <v>7</v>
      </c>
    </row>
    <row r="9" spans="1:14" ht="15" customHeight="1">
      <c r="C9" s="20"/>
      <c r="D9" s="20"/>
      <c r="E9" s="20"/>
      <c r="F9" s="21" t="s">
        <v>8</v>
      </c>
      <c r="G9" s="22"/>
      <c r="H9" s="23" t="s">
        <v>9</v>
      </c>
      <c r="I9" s="18"/>
      <c r="J9" s="23" t="s">
        <v>9</v>
      </c>
      <c r="K9" s="19"/>
      <c r="L9" s="23" t="s">
        <v>9</v>
      </c>
      <c r="M9" s="18"/>
      <c r="N9" s="23" t="s">
        <v>9</v>
      </c>
    </row>
    <row r="10" spans="1:14" ht="15" customHeight="1">
      <c r="C10" s="11"/>
      <c r="D10" s="11"/>
      <c r="E10" s="11"/>
      <c r="F10" s="24"/>
      <c r="G10" s="11"/>
      <c r="H10" s="18"/>
      <c r="J10" s="18"/>
      <c r="K10" s="18"/>
      <c r="L10" s="18"/>
      <c r="N10" s="18"/>
    </row>
    <row r="11" spans="1:14" ht="15" customHeight="1">
      <c r="A11" s="10" t="s">
        <v>10</v>
      </c>
      <c r="C11" s="11"/>
      <c r="D11" s="11"/>
      <c r="E11" s="11"/>
      <c r="F11" s="24"/>
      <c r="G11" s="11"/>
      <c r="H11" s="18"/>
      <c r="J11" s="18"/>
      <c r="K11" s="18"/>
      <c r="L11" s="18"/>
      <c r="N11" s="18"/>
    </row>
    <row r="12" spans="1:14" ht="12" customHeight="1">
      <c r="A12" s="10"/>
      <c r="C12" s="11"/>
      <c r="D12" s="11"/>
      <c r="E12" s="11"/>
      <c r="F12" s="24"/>
      <c r="G12" s="11"/>
      <c r="H12" s="18"/>
      <c r="J12" s="18"/>
      <c r="K12" s="18"/>
      <c r="L12" s="18"/>
      <c r="N12" s="18"/>
    </row>
    <row r="13" spans="1:14" ht="15" customHeight="1">
      <c r="A13" s="10" t="s">
        <v>11</v>
      </c>
      <c r="C13" s="25"/>
      <c r="D13" s="25"/>
      <c r="E13" s="25"/>
      <c r="F13" s="26"/>
      <c r="G13" s="26"/>
    </row>
    <row r="14" spans="1:14" ht="12" customHeight="1">
      <c r="A14" s="10"/>
      <c r="C14" s="25"/>
      <c r="D14" s="25"/>
      <c r="E14" s="25"/>
      <c r="F14" s="26"/>
      <c r="G14" s="26"/>
    </row>
    <row r="15" spans="1:14" ht="15" customHeight="1">
      <c r="A15" s="13" t="s">
        <v>12</v>
      </c>
      <c r="C15" s="25"/>
      <c r="D15" s="25"/>
      <c r="E15" s="25"/>
      <c r="F15" s="26">
        <v>9</v>
      </c>
      <c r="G15" s="26"/>
      <c r="H15" s="49">
        <v>456104088</v>
      </c>
      <c r="I15" s="28"/>
      <c r="J15" s="27">
        <v>281934949</v>
      </c>
      <c r="K15" s="28"/>
      <c r="L15" s="33">
        <v>383699549</v>
      </c>
      <c r="M15" s="28"/>
      <c r="N15" s="28">
        <v>230485900</v>
      </c>
    </row>
    <row r="16" spans="1:14" ht="15" customHeight="1">
      <c r="A16" s="13" t="s">
        <v>13</v>
      </c>
      <c r="C16" s="25"/>
      <c r="D16" s="25"/>
      <c r="E16" s="25"/>
      <c r="F16" s="26"/>
      <c r="G16" s="26"/>
      <c r="H16" s="49">
        <v>173345</v>
      </c>
      <c r="I16" s="28"/>
      <c r="J16" s="27">
        <v>173086</v>
      </c>
      <c r="K16" s="28"/>
      <c r="L16" s="33">
        <v>173345</v>
      </c>
      <c r="M16" s="28"/>
      <c r="N16" s="28">
        <v>173086</v>
      </c>
    </row>
    <row r="17" spans="1:14" ht="15" customHeight="1">
      <c r="A17" s="13" t="s">
        <v>14</v>
      </c>
      <c r="C17" s="25"/>
      <c r="D17" s="25"/>
      <c r="E17" s="25"/>
      <c r="F17" s="26">
        <v>10</v>
      </c>
      <c r="G17" s="26"/>
      <c r="H17" s="49">
        <v>107373167</v>
      </c>
      <c r="I17" s="28"/>
      <c r="J17" s="27">
        <v>84202478</v>
      </c>
      <c r="K17" s="28"/>
      <c r="L17" s="33">
        <v>107241038</v>
      </c>
      <c r="M17" s="28"/>
      <c r="N17" s="28">
        <v>83995855</v>
      </c>
    </row>
    <row r="18" spans="1:14" ht="15" customHeight="1">
      <c r="A18" s="13" t="s">
        <v>15</v>
      </c>
      <c r="C18" s="25"/>
      <c r="D18" s="25"/>
      <c r="E18" s="25"/>
      <c r="F18" s="26"/>
      <c r="G18" s="26"/>
      <c r="H18" s="49">
        <v>36341911</v>
      </c>
      <c r="I18" s="28"/>
      <c r="J18" s="27">
        <v>28860440</v>
      </c>
      <c r="K18" s="28"/>
      <c r="L18" s="33">
        <v>36341911</v>
      </c>
      <c r="M18" s="28"/>
      <c r="N18" s="28">
        <v>28860440</v>
      </c>
    </row>
    <row r="19" spans="1:14" ht="15" customHeight="1">
      <c r="A19" s="13" t="s">
        <v>16</v>
      </c>
      <c r="C19" s="25"/>
      <c r="D19" s="25"/>
      <c r="E19" s="25"/>
      <c r="F19" s="26"/>
      <c r="G19" s="26"/>
      <c r="H19" s="29">
        <v>9576334</v>
      </c>
      <c r="I19" s="28"/>
      <c r="J19" s="29">
        <v>5709411</v>
      </c>
      <c r="K19" s="28"/>
      <c r="L19" s="17">
        <v>7904750</v>
      </c>
      <c r="M19" s="30"/>
      <c r="N19" s="17">
        <v>3753070</v>
      </c>
    </row>
    <row r="20" spans="1:14" ht="10.5" customHeight="1">
      <c r="C20" s="25"/>
      <c r="D20" s="25"/>
      <c r="E20" s="25"/>
      <c r="F20" s="26"/>
      <c r="G20" s="26"/>
    </row>
    <row r="21" spans="1:14" ht="15" customHeight="1">
      <c r="A21" s="10" t="s">
        <v>17</v>
      </c>
      <c r="C21" s="25"/>
      <c r="D21" s="25"/>
      <c r="E21" s="25"/>
      <c r="F21" s="26"/>
      <c r="G21" s="26"/>
      <c r="H21" s="17">
        <f>SUM(H15:H19)</f>
        <v>609568845</v>
      </c>
      <c r="J21" s="17">
        <f>SUM(J15:J19)</f>
        <v>400880364</v>
      </c>
      <c r="L21" s="17">
        <f>SUM(L15:L19)</f>
        <v>535360593</v>
      </c>
      <c r="N21" s="17">
        <f>SUM(N15:N19)</f>
        <v>347268351</v>
      </c>
    </row>
    <row r="22" spans="1:14" ht="12" customHeight="1">
      <c r="A22" s="10"/>
      <c r="C22" s="25"/>
      <c r="D22" s="25"/>
      <c r="E22" s="25"/>
      <c r="F22" s="26"/>
      <c r="G22" s="26"/>
    </row>
    <row r="23" spans="1:14" ht="15" customHeight="1">
      <c r="A23" s="10" t="s">
        <v>18</v>
      </c>
      <c r="C23" s="25"/>
      <c r="D23" s="25"/>
      <c r="E23" s="25"/>
      <c r="F23" s="26"/>
      <c r="G23" s="26"/>
    </row>
    <row r="24" spans="1:14" ht="12" customHeight="1">
      <c r="A24" s="10"/>
      <c r="C24" s="25"/>
      <c r="D24" s="25"/>
      <c r="E24" s="25"/>
      <c r="F24" s="26"/>
      <c r="G24" s="26"/>
    </row>
    <row r="25" spans="1:14" ht="15" customHeight="1">
      <c r="A25" s="31" t="s">
        <v>19</v>
      </c>
      <c r="C25" s="32"/>
      <c r="D25" s="32"/>
      <c r="E25" s="32"/>
      <c r="F25" s="26">
        <v>12</v>
      </c>
      <c r="G25" s="26"/>
      <c r="H25" s="33">
        <v>0</v>
      </c>
      <c r="J25" s="33">
        <v>0</v>
      </c>
      <c r="K25" s="33"/>
      <c r="L25" s="12">
        <v>100000</v>
      </c>
      <c r="N25" s="12">
        <v>100000</v>
      </c>
    </row>
    <row r="26" spans="1:14" ht="15" customHeight="1">
      <c r="A26" s="31" t="s">
        <v>20</v>
      </c>
      <c r="C26" s="32"/>
      <c r="D26" s="32"/>
      <c r="E26" s="32"/>
      <c r="F26" s="26">
        <v>12</v>
      </c>
      <c r="G26" s="26"/>
      <c r="H26" s="12">
        <v>0</v>
      </c>
      <c r="J26" s="12">
        <v>0</v>
      </c>
      <c r="L26" s="12">
        <v>9520000</v>
      </c>
      <c r="N26" s="12">
        <v>9520000</v>
      </c>
    </row>
    <row r="27" spans="1:14" ht="15" customHeight="1">
      <c r="A27" s="1" t="s">
        <v>21</v>
      </c>
      <c r="C27" s="32"/>
      <c r="D27" s="32"/>
      <c r="E27" s="32"/>
      <c r="F27" s="26">
        <v>13</v>
      </c>
      <c r="G27" s="26"/>
      <c r="H27" s="12">
        <v>5061230054</v>
      </c>
      <c r="J27" s="12">
        <v>4909930630</v>
      </c>
      <c r="L27" s="12">
        <v>5041958186</v>
      </c>
      <c r="N27" s="12">
        <v>4882327060</v>
      </c>
    </row>
    <row r="28" spans="1:14" ht="15" customHeight="1">
      <c r="A28" s="1" t="s">
        <v>22</v>
      </c>
      <c r="C28" s="32"/>
      <c r="D28" s="32"/>
      <c r="E28" s="32"/>
      <c r="F28" s="26">
        <v>14</v>
      </c>
      <c r="G28" s="26"/>
      <c r="H28" s="12">
        <v>355231723</v>
      </c>
      <c r="J28" s="12">
        <v>403645434</v>
      </c>
      <c r="L28" s="12">
        <v>610068086</v>
      </c>
      <c r="N28" s="12">
        <v>674922853</v>
      </c>
    </row>
    <row r="29" spans="1:14" ht="15" customHeight="1">
      <c r="A29" s="1" t="s">
        <v>23</v>
      </c>
      <c r="B29" s="31"/>
      <c r="C29" s="32"/>
      <c r="D29" s="32"/>
      <c r="E29" s="32"/>
      <c r="F29" s="26">
        <v>15</v>
      </c>
      <c r="G29" s="26"/>
      <c r="H29" s="12">
        <v>3238602</v>
      </c>
      <c r="J29" s="12">
        <v>4248281</v>
      </c>
      <c r="L29" s="12">
        <v>3238602</v>
      </c>
      <c r="N29" s="12">
        <v>4248281</v>
      </c>
    </row>
    <row r="30" spans="1:14" ht="15" customHeight="1">
      <c r="A30" s="31" t="s">
        <v>24</v>
      </c>
      <c r="C30" s="32"/>
      <c r="D30" s="32"/>
      <c r="E30" s="32"/>
      <c r="F30" s="26"/>
      <c r="G30" s="26"/>
      <c r="H30" s="17">
        <v>18277207</v>
      </c>
      <c r="J30" s="17">
        <v>23995685</v>
      </c>
      <c r="L30" s="17">
        <v>12304589</v>
      </c>
      <c r="N30" s="17">
        <v>17829298</v>
      </c>
    </row>
    <row r="31" spans="1:14" ht="10.5" customHeight="1">
      <c r="A31" s="31"/>
      <c r="C31" s="32"/>
      <c r="D31" s="32"/>
      <c r="E31" s="32"/>
      <c r="F31" s="26"/>
      <c r="G31" s="26"/>
      <c r="H31" s="34"/>
      <c r="J31" s="34"/>
      <c r="L31" s="34"/>
      <c r="N31" s="34"/>
    </row>
    <row r="32" spans="1:14" ht="15" customHeight="1">
      <c r="A32" s="35" t="s">
        <v>25</v>
      </c>
      <c r="C32" s="32"/>
      <c r="D32" s="32"/>
      <c r="E32" s="32"/>
      <c r="F32" s="26"/>
      <c r="G32" s="26"/>
      <c r="H32" s="17">
        <f>SUM(H25:H30)</f>
        <v>5437977586</v>
      </c>
      <c r="J32" s="17">
        <f>SUM(J25:J30)</f>
        <v>5341820030</v>
      </c>
      <c r="L32" s="17">
        <f>SUM(L25:L30)</f>
        <v>5677189463</v>
      </c>
      <c r="N32" s="17">
        <f>SUM(N25:N30)</f>
        <v>5588947492</v>
      </c>
    </row>
    <row r="33" spans="1:14" ht="10.5" customHeight="1"/>
    <row r="34" spans="1:14" ht="15" customHeight="1" thickBot="1">
      <c r="A34" s="35" t="s">
        <v>26</v>
      </c>
      <c r="B34" s="31"/>
      <c r="C34" s="32"/>
      <c r="D34" s="32"/>
      <c r="E34" s="32"/>
      <c r="F34" s="26"/>
      <c r="G34" s="26"/>
      <c r="H34" s="36">
        <f>SUM(H21,H32)</f>
        <v>6047546431</v>
      </c>
      <c r="J34" s="36">
        <f>SUM(J21,J32)</f>
        <v>5742700394</v>
      </c>
      <c r="L34" s="36">
        <f>SUM(L21,L32)</f>
        <v>6212550056</v>
      </c>
      <c r="N34" s="36">
        <f>SUM(N21,N32)</f>
        <v>5936215843</v>
      </c>
    </row>
    <row r="35" spans="1:14" ht="15" customHeight="1" thickTop="1">
      <c r="A35" s="10"/>
      <c r="C35" s="25"/>
      <c r="D35" s="25"/>
      <c r="E35" s="25"/>
      <c r="F35" s="26"/>
      <c r="G35" s="26"/>
    </row>
    <row r="36" spans="1:14" ht="15" customHeight="1">
      <c r="A36" s="10"/>
      <c r="C36" s="25"/>
      <c r="D36" s="25"/>
      <c r="E36" s="25"/>
      <c r="F36" s="26"/>
      <c r="G36" s="26"/>
    </row>
    <row r="37" spans="1:14" ht="15" customHeight="1">
      <c r="A37" s="10"/>
      <c r="C37" s="25"/>
      <c r="D37" s="25"/>
      <c r="E37" s="25"/>
      <c r="F37" s="26"/>
      <c r="G37" s="26"/>
    </row>
    <row r="38" spans="1:14" ht="15" customHeight="1">
      <c r="A38" s="10"/>
      <c r="C38" s="25"/>
      <c r="D38" s="25"/>
      <c r="E38" s="25"/>
      <c r="F38" s="26"/>
      <c r="G38" s="26"/>
    </row>
    <row r="39" spans="1:14" ht="15" customHeight="1">
      <c r="A39" s="10"/>
      <c r="C39" s="25"/>
      <c r="D39" s="25"/>
      <c r="E39" s="25"/>
      <c r="F39" s="26"/>
      <c r="G39" s="26"/>
      <c r="H39" s="4"/>
      <c r="I39" s="4"/>
      <c r="J39" s="4"/>
      <c r="K39" s="4"/>
      <c r="L39" s="9"/>
      <c r="M39" s="4"/>
      <c r="N39" s="4"/>
    </row>
    <row r="40" spans="1:14" ht="15" customHeight="1">
      <c r="A40" s="10"/>
      <c r="C40" s="25"/>
      <c r="D40" s="25"/>
      <c r="E40" s="25"/>
      <c r="F40" s="26"/>
      <c r="G40" s="26"/>
      <c r="H40" s="8"/>
      <c r="I40" s="37"/>
      <c r="J40" s="37"/>
      <c r="K40" s="37"/>
      <c r="L40" s="8"/>
    </row>
    <row r="41" spans="1:14" ht="15" customHeight="1">
      <c r="A41" s="10"/>
      <c r="C41" s="25"/>
      <c r="D41" s="25"/>
      <c r="E41" s="25"/>
      <c r="F41" s="26"/>
      <c r="G41" s="26"/>
    </row>
    <row r="42" spans="1:14" ht="15" customHeight="1">
      <c r="A42" s="10"/>
      <c r="C42" s="25"/>
      <c r="D42" s="25"/>
      <c r="E42" s="25"/>
      <c r="F42" s="26"/>
      <c r="G42" s="26"/>
    </row>
    <row r="43" spans="1:14" ht="15" customHeight="1">
      <c r="A43" s="10"/>
      <c r="C43" s="25"/>
      <c r="D43" s="25"/>
      <c r="E43" s="25"/>
      <c r="F43" s="26"/>
      <c r="G43" s="26"/>
    </row>
    <row r="44" spans="1:14" ht="14.25" customHeight="1">
      <c r="A44" s="10"/>
      <c r="C44" s="25"/>
      <c r="D44" s="25"/>
      <c r="E44" s="25"/>
      <c r="F44" s="26"/>
      <c r="G44" s="26"/>
    </row>
    <row r="45" spans="1:14" ht="15" customHeight="1">
      <c r="A45" s="10"/>
      <c r="C45" s="25"/>
      <c r="D45" s="25"/>
      <c r="E45" s="25"/>
      <c r="F45" s="26"/>
      <c r="G45" s="26"/>
    </row>
    <row r="46" spans="1:14" ht="15" customHeight="1">
      <c r="A46" s="10"/>
      <c r="C46" s="25"/>
      <c r="D46" s="25"/>
      <c r="E46" s="25"/>
      <c r="F46" s="26"/>
      <c r="G46" s="26"/>
    </row>
    <row r="47" spans="1:14" ht="15" customHeight="1">
      <c r="A47" s="103" t="s">
        <v>27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</row>
    <row r="48" spans="1:14" ht="15" customHeight="1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 ht="15" customHeight="1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 ht="15" customHeight="1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 ht="15" customHeight="1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 ht="15" customHeight="1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 ht="15" customHeight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 ht="15" customHeight="1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 ht="13.5" customHeight="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  <row r="56" spans="1:14" ht="22" customHeight="1">
      <c r="A56" s="38" t="s">
        <v>28</v>
      </c>
      <c r="B56" s="39"/>
      <c r="C56" s="39"/>
      <c r="D56" s="39"/>
      <c r="E56" s="39"/>
      <c r="F56" s="39"/>
      <c r="G56" s="39"/>
      <c r="H56" s="40"/>
      <c r="I56" s="40"/>
      <c r="J56" s="40"/>
      <c r="K56" s="40"/>
      <c r="L56" s="40"/>
      <c r="M56" s="40"/>
      <c r="N56" s="40"/>
    </row>
    <row r="57" spans="1:14" ht="15" customHeight="1">
      <c r="A57" s="10" t="str">
        <f>A1</f>
        <v>OHTL Public Company Limited</v>
      </c>
      <c r="B57" s="11"/>
      <c r="C57" s="11"/>
      <c r="D57" s="11"/>
      <c r="E57" s="11"/>
      <c r="F57" s="11"/>
      <c r="G57" s="11"/>
    </row>
    <row r="58" spans="1:14" ht="15" customHeight="1">
      <c r="A58" s="14" t="s">
        <v>29</v>
      </c>
      <c r="B58" s="11"/>
      <c r="C58" s="11"/>
      <c r="D58" s="11"/>
      <c r="E58" s="11"/>
      <c r="F58" s="11"/>
      <c r="G58" s="11"/>
    </row>
    <row r="59" spans="1:14" ht="15" customHeight="1">
      <c r="A59" s="15" t="str">
        <f>A3</f>
        <v>As at 31 December 2025</v>
      </c>
      <c r="B59" s="16"/>
      <c r="C59" s="16"/>
      <c r="D59" s="16"/>
      <c r="E59" s="16"/>
      <c r="F59" s="16"/>
      <c r="G59" s="16"/>
      <c r="H59" s="17"/>
      <c r="I59" s="17"/>
      <c r="J59" s="17"/>
      <c r="K59" s="17"/>
      <c r="L59" s="17"/>
      <c r="M59" s="17"/>
      <c r="N59" s="17"/>
    </row>
    <row r="60" spans="1:14" ht="15" customHeight="1">
      <c r="A60" s="14"/>
      <c r="B60" s="11"/>
      <c r="C60" s="11"/>
      <c r="D60" s="11"/>
      <c r="E60" s="11"/>
      <c r="F60" s="11"/>
      <c r="G60" s="11"/>
    </row>
    <row r="61" spans="1:14" ht="15" customHeight="1">
      <c r="C61" s="11"/>
      <c r="D61" s="11"/>
      <c r="E61" s="11"/>
    </row>
    <row r="62" spans="1:14" ht="15" customHeight="1">
      <c r="C62" s="11"/>
      <c r="D62" s="11"/>
      <c r="E62" s="11"/>
      <c r="H62" s="102" t="s">
        <v>3</v>
      </c>
      <c r="I62" s="102"/>
      <c r="J62" s="102"/>
      <c r="L62" s="102" t="s">
        <v>4</v>
      </c>
      <c r="M62" s="102"/>
      <c r="N62" s="102"/>
    </row>
    <row r="63" spans="1:14" ht="15" customHeight="1">
      <c r="C63" s="11"/>
      <c r="D63" s="11"/>
      <c r="E63" s="11"/>
      <c r="H63" s="101" t="s">
        <v>5</v>
      </c>
      <c r="I63" s="101"/>
      <c r="J63" s="101"/>
      <c r="K63" s="18"/>
      <c r="L63" s="101" t="s">
        <v>5</v>
      </c>
      <c r="M63" s="101"/>
      <c r="N63" s="101"/>
    </row>
    <row r="64" spans="1:14" ht="15" customHeight="1">
      <c r="C64" s="11"/>
      <c r="D64" s="11"/>
      <c r="E64" s="11"/>
      <c r="H64" s="19" t="s">
        <v>6</v>
      </c>
      <c r="I64" s="18"/>
      <c r="J64" s="19" t="s">
        <v>7</v>
      </c>
      <c r="K64" s="18"/>
      <c r="L64" s="19" t="s">
        <v>6</v>
      </c>
      <c r="M64" s="18"/>
      <c r="N64" s="19" t="s">
        <v>7</v>
      </c>
    </row>
    <row r="65" spans="1:14" ht="15" customHeight="1">
      <c r="C65" s="20"/>
      <c r="D65" s="20"/>
      <c r="E65" s="20"/>
      <c r="F65" s="21" t="s">
        <v>8</v>
      </c>
      <c r="G65" s="22"/>
      <c r="H65" s="23" t="s">
        <v>9</v>
      </c>
      <c r="I65" s="18"/>
      <c r="J65" s="23" t="s">
        <v>9</v>
      </c>
      <c r="K65" s="19"/>
      <c r="L65" s="23" t="s">
        <v>9</v>
      </c>
      <c r="M65" s="18"/>
      <c r="N65" s="23" t="s">
        <v>9</v>
      </c>
    </row>
    <row r="66" spans="1:14" ht="9" customHeight="1">
      <c r="A66" s="10"/>
      <c r="B66" s="10"/>
      <c r="C66" s="11"/>
      <c r="D66" s="11"/>
      <c r="E66" s="11"/>
      <c r="F66" s="11"/>
      <c r="G66" s="11"/>
    </row>
    <row r="67" spans="1:14" ht="15" customHeight="1">
      <c r="A67" s="10" t="s">
        <v>30</v>
      </c>
      <c r="B67" s="10"/>
      <c r="C67" s="11"/>
      <c r="D67" s="11"/>
      <c r="E67" s="11"/>
      <c r="F67" s="24"/>
      <c r="G67" s="11"/>
      <c r="H67" s="18"/>
      <c r="J67" s="18"/>
      <c r="K67" s="18"/>
      <c r="L67" s="18"/>
      <c r="N67" s="18"/>
    </row>
    <row r="68" spans="1:14" ht="9" customHeight="1">
      <c r="A68" s="10"/>
      <c r="B68" s="10"/>
      <c r="C68" s="11"/>
      <c r="D68" s="11"/>
      <c r="E68" s="11"/>
      <c r="F68" s="11"/>
      <c r="G68" s="11"/>
    </row>
    <row r="69" spans="1:14" ht="15" customHeight="1">
      <c r="A69" s="10" t="s">
        <v>31</v>
      </c>
      <c r="B69" s="10"/>
      <c r="C69" s="25"/>
      <c r="D69" s="25"/>
      <c r="E69" s="25"/>
      <c r="F69" s="26"/>
      <c r="G69" s="26"/>
    </row>
    <row r="70" spans="1:14" ht="9" customHeight="1">
      <c r="A70" s="10"/>
      <c r="B70" s="10"/>
      <c r="C70" s="11"/>
      <c r="D70" s="11"/>
      <c r="E70" s="11"/>
      <c r="F70" s="11"/>
      <c r="G70" s="11"/>
    </row>
    <row r="71" spans="1:14" ht="15" customHeight="1">
      <c r="A71" s="13" t="s">
        <v>32</v>
      </c>
      <c r="C71" s="25"/>
      <c r="D71" s="25"/>
      <c r="E71" s="25"/>
      <c r="F71" s="26"/>
      <c r="G71" s="41"/>
      <c r="H71" s="97"/>
      <c r="I71" s="42"/>
      <c r="J71" s="97"/>
      <c r="K71" s="97"/>
      <c r="L71" s="97"/>
      <c r="M71" s="97"/>
      <c r="N71" s="97"/>
    </row>
    <row r="72" spans="1:14" ht="15" customHeight="1">
      <c r="A72" s="13" t="s">
        <v>33</v>
      </c>
      <c r="C72" s="25"/>
      <c r="D72" s="25"/>
      <c r="E72" s="25"/>
      <c r="F72" s="26">
        <v>18</v>
      </c>
      <c r="G72" s="41"/>
      <c r="H72" s="12">
        <v>400000000</v>
      </c>
      <c r="I72" s="42"/>
      <c r="J72" s="12">
        <v>800000000</v>
      </c>
      <c r="K72" s="42"/>
      <c r="L72" s="12">
        <v>400000000</v>
      </c>
      <c r="M72" s="42"/>
      <c r="N72" s="12">
        <v>800000000</v>
      </c>
    </row>
    <row r="73" spans="1:14" ht="15" customHeight="1">
      <c r="A73" s="13" t="s">
        <v>34</v>
      </c>
      <c r="C73" s="25"/>
      <c r="D73" s="25"/>
      <c r="E73" s="25"/>
      <c r="F73" s="26">
        <v>17</v>
      </c>
      <c r="G73" s="41"/>
      <c r="H73" s="12">
        <v>598641639</v>
      </c>
      <c r="J73" s="12">
        <v>374801319</v>
      </c>
      <c r="L73" s="12">
        <v>663942888</v>
      </c>
      <c r="M73" s="2"/>
      <c r="N73" s="12">
        <v>445637482</v>
      </c>
    </row>
    <row r="74" spans="1:14" ht="15" customHeight="1">
      <c r="A74" s="13" t="s">
        <v>35</v>
      </c>
      <c r="C74" s="25"/>
      <c r="D74" s="25"/>
      <c r="E74" s="25"/>
      <c r="F74" s="26">
        <v>20</v>
      </c>
      <c r="G74" s="41"/>
      <c r="H74" s="12">
        <v>44234084</v>
      </c>
      <c r="J74" s="12">
        <v>46391065</v>
      </c>
      <c r="L74" s="43">
        <v>55064909</v>
      </c>
      <c r="M74" s="2"/>
      <c r="N74" s="43">
        <v>57779641</v>
      </c>
    </row>
    <row r="75" spans="1:14" ht="15" customHeight="1">
      <c r="A75" s="13" t="s">
        <v>177</v>
      </c>
      <c r="C75" s="25"/>
      <c r="D75" s="25"/>
      <c r="E75" s="25"/>
      <c r="F75" s="26"/>
      <c r="G75" s="41"/>
      <c r="H75" s="17">
        <v>14829393</v>
      </c>
      <c r="J75" s="17">
        <v>25714308</v>
      </c>
      <c r="L75" s="17">
        <v>14727439</v>
      </c>
      <c r="M75" s="2"/>
      <c r="N75" s="17">
        <v>25609149</v>
      </c>
    </row>
    <row r="76" spans="1:14" ht="9" customHeight="1">
      <c r="A76" s="10"/>
      <c r="B76" s="10"/>
      <c r="C76" s="11"/>
      <c r="D76" s="11"/>
      <c r="E76" s="11"/>
      <c r="F76" s="11"/>
      <c r="G76" s="11"/>
    </row>
    <row r="77" spans="1:14" ht="15" customHeight="1">
      <c r="A77" s="10" t="s">
        <v>37</v>
      </c>
      <c r="C77" s="25"/>
      <c r="D77" s="25"/>
      <c r="E77" s="25"/>
      <c r="F77" s="26"/>
      <c r="G77" s="41"/>
      <c r="H77" s="17">
        <f>SUM(H71:H75)</f>
        <v>1057705116</v>
      </c>
      <c r="J77" s="17">
        <f>SUM(J71:J75)</f>
        <v>1246906692</v>
      </c>
      <c r="L77" s="17">
        <f>SUM(L71:L75)</f>
        <v>1133735236</v>
      </c>
      <c r="N77" s="17">
        <f>SUM(N71:N75)</f>
        <v>1329026272</v>
      </c>
    </row>
    <row r="78" spans="1:14" ht="9" customHeight="1">
      <c r="A78" s="10"/>
      <c r="C78" s="25"/>
      <c r="D78" s="25"/>
      <c r="E78" s="25"/>
      <c r="F78" s="26"/>
      <c r="G78" s="41"/>
    </row>
    <row r="79" spans="1:14" ht="15" customHeight="1">
      <c r="A79" s="10" t="s">
        <v>38</v>
      </c>
      <c r="C79" s="25"/>
      <c r="D79" s="25"/>
      <c r="E79" s="25"/>
      <c r="F79" s="26"/>
      <c r="G79" s="41"/>
    </row>
    <row r="80" spans="1:14" ht="9" customHeight="1">
      <c r="A80" s="10"/>
      <c r="B80" s="10"/>
      <c r="C80" s="11"/>
      <c r="D80" s="11"/>
      <c r="E80" s="11"/>
      <c r="F80" s="11"/>
      <c r="G80" s="11"/>
    </row>
    <row r="81" spans="1:14" ht="15" customHeight="1">
      <c r="A81" s="13" t="s">
        <v>39</v>
      </c>
      <c r="B81" s="10"/>
      <c r="C81" s="11"/>
      <c r="D81" s="11"/>
      <c r="E81" s="11"/>
      <c r="F81" s="26">
        <v>20</v>
      </c>
      <c r="G81" s="11"/>
      <c r="H81" s="12">
        <v>539801359</v>
      </c>
      <c r="J81" s="12">
        <v>582982913</v>
      </c>
      <c r="L81" s="12">
        <v>681499646</v>
      </c>
      <c r="N81" s="12">
        <v>735512025</v>
      </c>
    </row>
    <row r="82" spans="1:14" ht="15" customHeight="1">
      <c r="A82" s="13" t="s">
        <v>40</v>
      </c>
      <c r="B82" s="10"/>
      <c r="C82" s="11"/>
      <c r="D82" s="11"/>
      <c r="E82" s="11"/>
      <c r="F82" s="11"/>
      <c r="G82" s="11"/>
    </row>
    <row r="83" spans="1:14" ht="15" customHeight="1">
      <c r="B83" s="13" t="s">
        <v>182</v>
      </c>
      <c r="C83" s="25"/>
      <c r="D83" s="25"/>
      <c r="E83" s="25"/>
      <c r="F83" s="26">
        <v>20</v>
      </c>
      <c r="G83" s="41"/>
      <c r="H83" s="33">
        <v>996166667</v>
      </c>
      <c r="J83" s="33">
        <v>849136220</v>
      </c>
      <c r="K83" s="2"/>
      <c r="L83" s="33">
        <v>996166667</v>
      </c>
      <c r="N83" s="33">
        <v>849136220</v>
      </c>
    </row>
    <row r="84" spans="1:14" ht="15" customHeight="1">
      <c r="A84" s="13" t="s">
        <v>41</v>
      </c>
      <c r="C84" s="25"/>
      <c r="D84" s="25"/>
      <c r="E84" s="25"/>
      <c r="F84" s="26">
        <v>21</v>
      </c>
      <c r="G84" s="41"/>
      <c r="H84" s="12">
        <v>132061078</v>
      </c>
      <c r="J84" s="12">
        <v>121902476</v>
      </c>
      <c r="L84" s="12">
        <v>132061078</v>
      </c>
      <c r="N84" s="12">
        <v>121902476</v>
      </c>
    </row>
    <row r="85" spans="1:14" ht="15" customHeight="1">
      <c r="A85" s="13" t="s">
        <v>42</v>
      </c>
      <c r="C85" s="25"/>
      <c r="D85" s="25"/>
      <c r="E85" s="25"/>
      <c r="F85" s="26">
        <v>16</v>
      </c>
      <c r="G85" s="41"/>
      <c r="H85" s="12">
        <v>508441106</v>
      </c>
      <c r="J85" s="12">
        <v>436736071</v>
      </c>
      <c r="L85" s="12">
        <v>487604878</v>
      </c>
      <c r="N85" s="12">
        <v>418027922</v>
      </c>
    </row>
    <row r="86" spans="1:14" ht="15" customHeight="1">
      <c r="A86" s="13" t="s">
        <v>43</v>
      </c>
      <c r="C86" s="25"/>
      <c r="D86" s="25"/>
      <c r="E86" s="25"/>
      <c r="F86" s="41"/>
      <c r="G86" s="41"/>
      <c r="H86" s="17">
        <v>16150743</v>
      </c>
      <c r="J86" s="17">
        <v>21214186</v>
      </c>
      <c r="L86" s="17">
        <v>16150743</v>
      </c>
      <c r="N86" s="17">
        <v>20966449</v>
      </c>
    </row>
    <row r="87" spans="1:14" ht="9" customHeight="1">
      <c r="A87" s="10"/>
      <c r="B87" s="10"/>
      <c r="C87" s="11"/>
      <c r="D87" s="11"/>
      <c r="E87" s="11"/>
      <c r="F87" s="11"/>
      <c r="G87" s="11"/>
    </row>
    <row r="88" spans="1:14" ht="15" customHeight="1">
      <c r="A88" s="10" t="s">
        <v>44</v>
      </c>
      <c r="C88" s="25"/>
      <c r="D88" s="25"/>
      <c r="E88" s="25"/>
      <c r="F88" s="41"/>
      <c r="G88" s="41"/>
      <c r="H88" s="17">
        <f>SUM(H81:H86)</f>
        <v>2192620953</v>
      </c>
      <c r="J88" s="17">
        <f>SUM(J81:J86)</f>
        <v>2011971866</v>
      </c>
      <c r="L88" s="17">
        <f>SUM(L81:L86)</f>
        <v>2313483012</v>
      </c>
      <c r="N88" s="17">
        <f>SUM(N81:N86)</f>
        <v>2145545092</v>
      </c>
    </row>
    <row r="89" spans="1:14" ht="9" customHeight="1">
      <c r="A89" s="10"/>
      <c r="B89" s="10"/>
      <c r="C89" s="11"/>
      <c r="D89" s="11"/>
      <c r="E89" s="11"/>
      <c r="F89" s="11"/>
      <c r="G89" s="11"/>
    </row>
    <row r="90" spans="1:14" ht="15" customHeight="1">
      <c r="A90" s="10" t="s">
        <v>45</v>
      </c>
      <c r="C90" s="25"/>
      <c r="D90" s="25"/>
      <c r="E90" s="25"/>
      <c r="F90" s="41"/>
      <c r="G90" s="41"/>
      <c r="H90" s="17">
        <f>H77+H88</f>
        <v>3250326069</v>
      </c>
      <c r="J90" s="17">
        <f>J77+J88</f>
        <v>3258878558</v>
      </c>
      <c r="L90" s="17">
        <f>L77+L88</f>
        <v>3447218248</v>
      </c>
      <c r="N90" s="17">
        <f>N77+N88</f>
        <v>3474571364</v>
      </c>
    </row>
    <row r="91" spans="1:14" ht="9" customHeight="1">
      <c r="A91" s="10"/>
      <c r="C91" s="25"/>
      <c r="D91" s="25"/>
      <c r="E91" s="25"/>
      <c r="F91" s="41"/>
      <c r="G91" s="41"/>
    </row>
    <row r="92" spans="1:14" ht="9" customHeight="1">
      <c r="A92" s="10"/>
      <c r="C92" s="25"/>
      <c r="D92" s="25"/>
      <c r="E92" s="25"/>
      <c r="F92" s="41"/>
      <c r="G92" s="41"/>
    </row>
    <row r="93" spans="1:14" ht="15" customHeight="1">
      <c r="A93" s="10" t="s">
        <v>46</v>
      </c>
      <c r="C93" s="25"/>
      <c r="D93" s="25"/>
      <c r="E93" s="25"/>
      <c r="F93" s="41"/>
      <c r="G93" s="41"/>
    </row>
    <row r="94" spans="1:14" ht="9" customHeight="1">
      <c r="A94" s="10"/>
      <c r="B94" s="10"/>
      <c r="C94" s="11"/>
      <c r="D94" s="11"/>
      <c r="E94" s="11"/>
      <c r="F94" s="11"/>
      <c r="G94" s="11"/>
    </row>
    <row r="95" spans="1:14" ht="15" customHeight="1">
      <c r="A95" s="13" t="s">
        <v>47</v>
      </c>
      <c r="C95" s="25"/>
      <c r="D95" s="25"/>
      <c r="E95" s="25"/>
      <c r="F95" s="41"/>
      <c r="G95" s="41"/>
    </row>
    <row r="96" spans="1:14" ht="15" customHeight="1">
      <c r="B96" s="13" t="s">
        <v>48</v>
      </c>
      <c r="C96" s="25"/>
      <c r="D96" s="25"/>
      <c r="E96" s="25"/>
      <c r="F96" s="41"/>
      <c r="G96" s="41"/>
    </row>
    <row r="97" spans="1:14" ht="15" customHeight="1">
      <c r="C97" s="25" t="s">
        <v>49</v>
      </c>
      <c r="E97" s="25"/>
      <c r="F97" s="41"/>
      <c r="G97" s="41"/>
    </row>
    <row r="98" spans="1:14" ht="15" customHeight="1" thickBot="1">
      <c r="C98" s="25"/>
      <c r="D98" s="25" t="s">
        <v>50</v>
      </c>
      <c r="E98" s="25"/>
      <c r="F98" s="26">
        <v>22</v>
      </c>
      <c r="G98" s="41"/>
      <c r="H98" s="7">
        <v>150978000</v>
      </c>
      <c r="J98" s="7">
        <v>150978000</v>
      </c>
      <c r="K98" s="2"/>
      <c r="L98" s="7">
        <v>150978000</v>
      </c>
      <c r="N98" s="7">
        <v>150978000</v>
      </c>
    </row>
    <row r="99" spans="1:14" ht="9" customHeight="1" thickTop="1">
      <c r="C99" s="25"/>
      <c r="D99" s="25"/>
      <c r="E99" s="25"/>
      <c r="F99" s="41"/>
      <c r="G99" s="41"/>
    </row>
    <row r="100" spans="1:14" ht="15" customHeight="1">
      <c r="B100" s="13" t="s">
        <v>51</v>
      </c>
      <c r="C100" s="25"/>
      <c r="D100" s="25"/>
      <c r="E100" s="25"/>
      <c r="F100" s="41"/>
      <c r="G100" s="41"/>
    </row>
    <row r="101" spans="1:14" ht="15" customHeight="1">
      <c r="C101" s="25" t="s">
        <v>52</v>
      </c>
      <c r="E101" s="25"/>
      <c r="F101" s="26"/>
      <c r="G101" s="41"/>
      <c r="H101" s="2"/>
      <c r="J101" s="2"/>
      <c r="K101" s="2"/>
      <c r="L101" s="2"/>
      <c r="N101" s="2"/>
    </row>
    <row r="102" spans="1:14" ht="15" customHeight="1">
      <c r="C102" s="25"/>
      <c r="D102" s="25" t="s">
        <v>53</v>
      </c>
      <c r="E102" s="25"/>
      <c r="F102" s="26">
        <v>22</v>
      </c>
      <c r="G102" s="41"/>
      <c r="H102" s="96">
        <v>150978000</v>
      </c>
      <c r="J102" s="2">
        <v>150978000</v>
      </c>
      <c r="K102" s="2"/>
      <c r="L102" s="2">
        <v>150978000</v>
      </c>
      <c r="N102" s="2">
        <v>150978000</v>
      </c>
    </row>
    <row r="103" spans="1:14" ht="15" customHeight="1">
      <c r="A103" s="13" t="s">
        <v>54</v>
      </c>
      <c r="C103" s="25"/>
      <c r="D103" s="25"/>
      <c r="E103" s="25"/>
      <c r="G103" s="41"/>
      <c r="H103" s="2"/>
      <c r="J103" s="2"/>
      <c r="K103" s="2"/>
      <c r="L103" s="2"/>
      <c r="N103" s="2"/>
    </row>
    <row r="104" spans="1:14" ht="15" customHeight="1">
      <c r="B104" s="13" t="s">
        <v>55</v>
      </c>
      <c r="D104" s="25"/>
      <c r="E104" s="25"/>
      <c r="F104" s="26"/>
      <c r="G104" s="41"/>
      <c r="H104" s="2"/>
      <c r="J104" s="2"/>
      <c r="K104" s="2"/>
      <c r="L104" s="2"/>
      <c r="N104" s="2"/>
    </row>
    <row r="105" spans="1:14" ht="15" customHeight="1">
      <c r="C105" s="13" t="s">
        <v>56</v>
      </c>
      <c r="D105" s="25"/>
      <c r="E105" s="25"/>
      <c r="F105" s="26">
        <v>23</v>
      </c>
      <c r="G105" s="41"/>
      <c r="H105" s="3">
        <v>16000000</v>
      </c>
      <c r="J105" s="3">
        <v>16000000</v>
      </c>
      <c r="K105" s="2"/>
      <c r="L105" s="3">
        <v>16000000</v>
      </c>
      <c r="N105" s="3">
        <v>16000000</v>
      </c>
    </row>
    <row r="106" spans="1:14" ht="15" customHeight="1">
      <c r="B106" s="13" t="s">
        <v>57</v>
      </c>
      <c r="D106" s="25"/>
      <c r="E106" s="25"/>
      <c r="F106" s="26"/>
      <c r="G106" s="41"/>
      <c r="H106" s="3">
        <v>93092470</v>
      </c>
      <c r="J106" s="3">
        <v>-220306056</v>
      </c>
      <c r="L106" s="3">
        <v>61203916</v>
      </c>
      <c r="M106" s="2"/>
      <c r="N106" s="3">
        <v>-242483413</v>
      </c>
    </row>
    <row r="107" spans="1:14" ht="15" customHeight="1">
      <c r="A107" s="13" t="s">
        <v>58</v>
      </c>
      <c r="D107" s="25"/>
      <c r="E107" s="25"/>
      <c r="F107" s="26"/>
      <c r="G107" s="41"/>
      <c r="H107" s="17">
        <v>2537149892</v>
      </c>
      <c r="J107" s="17">
        <v>2537149892</v>
      </c>
      <c r="L107" s="17">
        <v>2537149892</v>
      </c>
      <c r="M107" s="3"/>
      <c r="N107" s="17">
        <v>2537149892</v>
      </c>
    </row>
    <row r="108" spans="1:14" ht="9" customHeight="1">
      <c r="D108" s="25"/>
      <c r="E108" s="25"/>
      <c r="F108" s="26"/>
      <c r="G108" s="41"/>
      <c r="M108" s="2"/>
    </row>
    <row r="109" spans="1:14" ht="15" customHeight="1">
      <c r="A109" s="10" t="s">
        <v>59</v>
      </c>
      <c r="C109" s="25"/>
      <c r="D109" s="25"/>
      <c r="E109" s="25"/>
      <c r="F109" s="26"/>
      <c r="G109" s="41"/>
      <c r="H109" s="17">
        <f>SUM(H102:H107)</f>
        <v>2797220362</v>
      </c>
      <c r="J109" s="17">
        <f>SUM(J102:J107)</f>
        <v>2483821836</v>
      </c>
      <c r="L109" s="17">
        <f>SUM(L102:L107)</f>
        <v>2765331808</v>
      </c>
      <c r="N109" s="17">
        <f>SUM(N102:N107)</f>
        <v>2461644479</v>
      </c>
    </row>
    <row r="110" spans="1:14" ht="9" customHeight="1">
      <c r="A110" s="10"/>
      <c r="B110" s="10"/>
      <c r="C110" s="11"/>
      <c r="D110" s="11"/>
      <c r="E110" s="11"/>
      <c r="F110" s="11"/>
      <c r="G110" s="11"/>
    </row>
    <row r="111" spans="1:14" ht="15" customHeight="1" thickBot="1">
      <c r="A111" s="10" t="s">
        <v>60</v>
      </c>
      <c r="B111" s="10"/>
      <c r="C111" s="25"/>
      <c r="D111" s="25"/>
      <c r="E111" s="25"/>
      <c r="F111" s="26"/>
      <c r="G111" s="26"/>
      <c r="H111" s="36">
        <f>H90+H109</f>
        <v>6047546431</v>
      </c>
      <c r="J111" s="36">
        <f>J90+J109</f>
        <v>5742700394</v>
      </c>
      <c r="L111" s="36">
        <f>L90+L109</f>
        <v>6212550056</v>
      </c>
      <c r="N111" s="36">
        <f>N90+N109</f>
        <v>5936215843</v>
      </c>
    </row>
    <row r="112" spans="1:14" ht="15" customHeight="1" thickTop="1">
      <c r="A112" s="10"/>
      <c r="B112" s="10"/>
      <c r="C112" s="25"/>
      <c r="D112" s="25"/>
      <c r="E112" s="25"/>
      <c r="F112" s="26"/>
      <c r="G112" s="26"/>
    </row>
    <row r="113" spans="1:14" ht="15" customHeight="1">
      <c r="A113" s="10"/>
      <c r="B113" s="10"/>
      <c r="C113" s="25"/>
      <c r="D113" s="25"/>
      <c r="E113" s="25"/>
      <c r="F113" s="26"/>
      <c r="G113" s="26"/>
    </row>
    <row r="114" spans="1:14" ht="15" customHeight="1">
      <c r="A114" s="10"/>
      <c r="B114" s="10"/>
      <c r="C114" s="25"/>
      <c r="D114" s="25"/>
      <c r="E114" s="25"/>
      <c r="F114" s="26"/>
      <c r="G114" s="26"/>
    </row>
    <row r="115" spans="1:14" ht="11.25" customHeight="1">
      <c r="A115" s="10"/>
      <c r="B115" s="10"/>
      <c r="C115" s="25"/>
      <c r="D115" s="25"/>
      <c r="E115" s="25"/>
      <c r="F115" s="26"/>
      <c r="G115" s="26"/>
    </row>
    <row r="116" spans="1:14" ht="22" customHeight="1">
      <c r="A116" s="38" t="str">
        <f>A56</f>
        <v>The accompanying notes are an integral part of these consolidated and separate financial statements.</v>
      </c>
      <c r="B116" s="44"/>
      <c r="C116" s="44"/>
      <c r="D116" s="44"/>
      <c r="E116" s="44"/>
      <c r="F116" s="44"/>
      <c r="G116" s="44"/>
      <c r="H116" s="40"/>
      <c r="I116" s="40"/>
      <c r="J116" s="40"/>
      <c r="K116" s="40"/>
      <c r="L116" s="40"/>
      <c r="M116" s="40"/>
      <c r="N116" s="40"/>
    </row>
  </sheetData>
  <mergeCells count="9">
    <mergeCell ref="H63:J63"/>
    <mergeCell ref="L63:N63"/>
    <mergeCell ref="H6:J6"/>
    <mergeCell ref="H7:J7"/>
    <mergeCell ref="L6:N6"/>
    <mergeCell ref="L7:N7"/>
    <mergeCell ref="H62:J62"/>
    <mergeCell ref="L62:N62"/>
    <mergeCell ref="A47:N4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3" man="1"/>
  </rowBreaks>
  <customProperties>
    <customPr name="QA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113"/>
  <sheetViews>
    <sheetView tabSelected="1" topLeftCell="A63" zoomScale="124" zoomScaleNormal="130" zoomScaleSheetLayoutView="88" workbookViewId="0">
      <selection activeCell="H37" sqref="H37"/>
    </sheetView>
  </sheetViews>
  <sheetFormatPr defaultColWidth="9.453125" defaultRowHeight="16.5" customHeight="1"/>
  <cols>
    <col min="1" max="3" width="1.7265625" style="13" customWidth="1"/>
    <col min="4" max="4" width="31.7265625" style="13" customWidth="1"/>
    <col min="5" max="5" width="5.54296875" style="13" bestFit="1" customWidth="1"/>
    <col min="6" max="6" width="0.54296875" style="13" customWidth="1"/>
    <col min="7" max="7" width="13.453125" style="12" customWidth="1"/>
    <col min="8" max="8" width="0.54296875" style="12" customWidth="1"/>
    <col min="9" max="9" width="13.54296875" style="12" customWidth="1"/>
    <col min="10" max="10" width="0.54296875" style="12" customWidth="1"/>
    <col min="11" max="11" width="13.81640625" style="12" customWidth="1"/>
    <col min="12" max="12" width="0.54296875" style="12" customWidth="1"/>
    <col min="13" max="13" width="14" style="12" customWidth="1"/>
    <col min="14" max="15" width="9.453125" style="13"/>
    <col min="16" max="16" width="14.81640625" style="13" bestFit="1" customWidth="1"/>
    <col min="17" max="16384" width="9.453125" style="13"/>
  </cols>
  <sheetData>
    <row r="1" spans="1:16" ht="16.5" customHeight="1">
      <c r="A1" s="10" t="s">
        <v>0</v>
      </c>
      <c r="B1" s="11"/>
      <c r="C1" s="11"/>
      <c r="D1" s="11"/>
      <c r="E1" s="11"/>
      <c r="F1" s="11"/>
    </row>
    <row r="2" spans="1:16" ht="16.5" customHeight="1">
      <c r="A2" s="10" t="s">
        <v>61</v>
      </c>
      <c r="B2" s="11"/>
      <c r="C2" s="11"/>
      <c r="D2" s="11"/>
      <c r="E2" s="11"/>
      <c r="F2" s="11"/>
    </row>
    <row r="3" spans="1:16" ht="16.5" customHeight="1">
      <c r="A3" s="15" t="s">
        <v>62</v>
      </c>
      <c r="B3" s="16"/>
      <c r="C3" s="16"/>
      <c r="D3" s="16"/>
      <c r="E3" s="16"/>
      <c r="F3" s="16"/>
      <c r="G3" s="17"/>
      <c r="H3" s="17"/>
      <c r="I3" s="17"/>
      <c r="J3" s="17"/>
      <c r="K3" s="17"/>
      <c r="L3" s="17"/>
      <c r="M3" s="17"/>
    </row>
    <row r="4" spans="1:16" ht="15.65" customHeight="1">
      <c r="A4" s="14"/>
      <c r="B4" s="11"/>
      <c r="C4" s="11"/>
      <c r="D4" s="11"/>
      <c r="E4" s="11"/>
      <c r="F4" s="11"/>
    </row>
    <row r="5" spans="1:16" ht="15.65" customHeight="1">
      <c r="A5" s="14"/>
      <c r="B5" s="11"/>
      <c r="C5" s="11"/>
      <c r="D5" s="11"/>
      <c r="E5" s="11"/>
      <c r="F5" s="11"/>
    </row>
    <row r="6" spans="1:16" ht="15.65" customHeight="1">
      <c r="C6" s="11"/>
      <c r="D6" s="11"/>
      <c r="G6" s="102" t="s">
        <v>3</v>
      </c>
      <c r="H6" s="102"/>
      <c r="I6" s="102"/>
      <c r="K6" s="102" t="s">
        <v>4</v>
      </c>
      <c r="L6" s="102"/>
      <c r="M6" s="102"/>
    </row>
    <row r="7" spans="1:16" ht="15.65" customHeight="1">
      <c r="C7" s="11"/>
      <c r="D7" s="11"/>
      <c r="G7" s="101" t="s">
        <v>5</v>
      </c>
      <c r="H7" s="101"/>
      <c r="I7" s="101"/>
      <c r="J7" s="18"/>
      <c r="K7" s="101" t="s">
        <v>5</v>
      </c>
      <c r="L7" s="101"/>
      <c r="M7" s="101"/>
    </row>
    <row r="8" spans="1:16" ht="15.65" customHeight="1">
      <c r="C8" s="20"/>
      <c r="D8" s="20"/>
      <c r="F8" s="22"/>
      <c r="G8" s="19" t="s">
        <v>6</v>
      </c>
      <c r="H8" s="18"/>
      <c r="I8" s="19" t="s">
        <v>7</v>
      </c>
      <c r="J8" s="18"/>
      <c r="K8" s="19" t="s">
        <v>6</v>
      </c>
      <c r="L8" s="18"/>
      <c r="M8" s="19" t="s">
        <v>7</v>
      </c>
    </row>
    <row r="9" spans="1:16" ht="15.65" customHeight="1">
      <c r="C9" s="11"/>
      <c r="D9" s="11"/>
      <c r="E9" s="21" t="s">
        <v>8</v>
      </c>
      <c r="F9" s="11"/>
      <c r="G9" s="23" t="s">
        <v>9</v>
      </c>
      <c r="H9" s="18"/>
      <c r="I9" s="23" t="s">
        <v>9</v>
      </c>
      <c r="J9" s="19"/>
      <c r="K9" s="23" t="s">
        <v>9</v>
      </c>
      <c r="L9" s="18"/>
      <c r="M9" s="23" t="s">
        <v>9</v>
      </c>
    </row>
    <row r="10" spans="1:16" ht="15" customHeight="1">
      <c r="C10" s="11"/>
      <c r="D10" s="11"/>
      <c r="E10" s="24"/>
      <c r="F10" s="11"/>
      <c r="G10" s="18"/>
      <c r="I10" s="18"/>
      <c r="K10" s="18"/>
      <c r="M10" s="18"/>
    </row>
    <row r="11" spans="1:16" ht="15.65" customHeight="1">
      <c r="A11" s="45" t="s">
        <v>63</v>
      </c>
      <c r="B11" s="46"/>
      <c r="C11" s="47"/>
      <c r="D11" s="46"/>
      <c r="E11" s="47">
        <v>24</v>
      </c>
      <c r="F11" s="47"/>
      <c r="G11" s="48">
        <v>2522260629</v>
      </c>
      <c r="H11" s="33"/>
      <c r="I11" s="48">
        <v>2701786432</v>
      </c>
      <c r="J11" s="33"/>
      <c r="K11" s="49">
        <v>2520773172</v>
      </c>
      <c r="L11" s="33"/>
      <c r="M11" s="49">
        <v>2700619483</v>
      </c>
    </row>
    <row r="12" spans="1:16" ht="15.65" customHeight="1">
      <c r="A12" s="45" t="s">
        <v>64</v>
      </c>
      <c r="B12" s="46"/>
      <c r="C12" s="47"/>
      <c r="D12" s="46"/>
      <c r="E12" s="47"/>
      <c r="F12" s="47"/>
      <c r="G12" s="50">
        <v>-1332588048</v>
      </c>
      <c r="H12" s="33"/>
      <c r="I12" s="50">
        <v>-1393389151</v>
      </c>
      <c r="J12" s="33"/>
      <c r="K12" s="51">
        <v>-1339960586</v>
      </c>
      <c r="L12" s="33"/>
      <c r="M12" s="51">
        <v>-1400234265</v>
      </c>
    </row>
    <row r="13" spans="1:16" ht="12" customHeight="1">
      <c r="A13" s="45"/>
      <c r="B13" s="46"/>
      <c r="C13" s="47"/>
      <c r="D13" s="46"/>
      <c r="E13" s="47"/>
      <c r="F13" s="47"/>
      <c r="G13" s="33"/>
      <c r="H13" s="33"/>
      <c r="I13" s="33"/>
      <c r="J13" s="33"/>
      <c r="K13" s="33"/>
      <c r="L13" s="33"/>
      <c r="M13" s="33"/>
    </row>
    <row r="14" spans="1:16" ht="15.65" customHeight="1">
      <c r="A14" s="52" t="s">
        <v>65</v>
      </c>
      <c r="B14" s="47"/>
      <c r="C14" s="46"/>
      <c r="D14" s="47"/>
      <c r="E14" s="46"/>
      <c r="F14" s="47"/>
      <c r="G14" s="33">
        <f>SUM(G11:G12)</f>
        <v>1189672581</v>
      </c>
      <c r="H14" s="33"/>
      <c r="I14" s="33">
        <f>SUM(I11:I12)</f>
        <v>1308397281</v>
      </c>
      <c r="J14" s="33"/>
      <c r="K14" s="33">
        <f>SUM(K11:K12)</f>
        <v>1180812586</v>
      </c>
      <c r="L14" s="33"/>
      <c r="M14" s="33">
        <f>SUM(M11:M12)</f>
        <v>1300385218</v>
      </c>
      <c r="P14" s="99"/>
    </row>
    <row r="15" spans="1:16" ht="15.65" customHeight="1">
      <c r="A15" s="45" t="s">
        <v>66</v>
      </c>
      <c r="B15" s="46"/>
      <c r="C15" s="47"/>
      <c r="D15" s="46"/>
      <c r="E15" s="47">
        <v>25</v>
      </c>
      <c r="F15" s="47"/>
      <c r="G15" s="48">
        <v>2680193</v>
      </c>
      <c r="H15" s="33"/>
      <c r="I15" s="48">
        <v>3874737</v>
      </c>
      <c r="J15" s="33"/>
      <c r="K15" s="33">
        <v>2515019</v>
      </c>
      <c r="L15" s="33"/>
      <c r="M15" s="33">
        <v>3868937</v>
      </c>
      <c r="P15" s="99"/>
    </row>
    <row r="16" spans="1:16" ht="15.65" customHeight="1">
      <c r="A16" s="45" t="s">
        <v>67</v>
      </c>
      <c r="B16" s="46"/>
      <c r="C16" s="47"/>
      <c r="D16" s="46"/>
      <c r="E16" s="47"/>
      <c r="F16" s="47"/>
      <c r="G16" s="48">
        <v>-142469786</v>
      </c>
      <c r="H16" s="33"/>
      <c r="I16" s="48">
        <v>-128743673</v>
      </c>
      <c r="J16" s="33"/>
      <c r="K16" s="33">
        <v>-142469786</v>
      </c>
      <c r="L16" s="33"/>
      <c r="M16" s="33">
        <v>-128743673</v>
      </c>
      <c r="P16" s="99"/>
    </row>
    <row r="17" spans="1:16" ht="15.65" customHeight="1">
      <c r="A17" s="45" t="s">
        <v>68</v>
      </c>
      <c r="B17" s="46"/>
      <c r="C17" s="47"/>
      <c r="D17" s="46"/>
      <c r="E17" s="47"/>
      <c r="F17" s="47"/>
      <c r="G17" s="48">
        <v>-587082870</v>
      </c>
      <c r="H17" s="33"/>
      <c r="I17" s="48">
        <v>-603708856</v>
      </c>
      <c r="J17" s="33"/>
      <c r="K17" s="33">
        <v>-585684387</v>
      </c>
      <c r="L17" s="33"/>
      <c r="M17" s="33">
        <v>-602121989</v>
      </c>
      <c r="P17" s="99"/>
    </row>
    <row r="18" spans="1:16" ht="15.65" customHeight="1">
      <c r="A18" s="53" t="s">
        <v>69</v>
      </c>
      <c r="B18" s="46"/>
      <c r="C18" s="47"/>
      <c r="D18" s="46"/>
      <c r="E18" s="47"/>
      <c r="F18" s="47"/>
      <c r="G18" s="50">
        <v>-76301667</v>
      </c>
      <c r="H18" s="33"/>
      <c r="I18" s="50">
        <v>-112038417</v>
      </c>
      <c r="J18" s="33"/>
      <c r="K18" s="55">
        <v>-81539724</v>
      </c>
      <c r="L18" s="33"/>
      <c r="M18" s="55">
        <v>-117650800</v>
      </c>
      <c r="P18" s="99"/>
    </row>
    <row r="19" spans="1:16" ht="12" customHeight="1">
      <c r="A19" s="45"/>
      <c r="B19" s="46"/>
      <c r="C19" s="47"/>
      <c r="D19" s="46"/>
      <c r="E19" s="47"/>
      <c r="F19" s="47"/>
      <c r="G19" s="33"/>
      <c r="H19" s="33"/>
      <c r="I19" s="33"/>
      <c r="J19" s="33"/>
      <c r="K19" s="33"/>
      <c r="L19" s="33"/>
      <c r="M19" s="33"/>
      <c r="P19" s="99"/>
    </row>
    <row r="20" spans="1:16" ht="15.65" customHeight="1">
      <c r="A20" s="52" t="s">
        <v>70</v>
      </c>
      <c r="B20" s="46"/>
      <c r="C20" s="47"/>
      <c r="D20" s="46"/>
      <c r="E20" s="47"/>
      <c r="F20" s="47"/>
      <c r="G20" s="33">
        <f>SUM(G14:G18)</f>
        <v>386498451</v>
      </c>
      <c r="H20" s="33"/>
      <c r="I20" s="33">
        <f>SUM(I14:I18)</f>
        <v>467781072</v>
      </c>
      <c r="J20" s="33"/>
      <c r="K20" s="33">
        <f>SUM(K14:K18)</f>
        <v>373633708</v>
      </c>
      <c r="L20" s="33"/>
      <c r="M20" s="33">
        <f>SUM(M14:M18)</f>
        <v>455737693</v>
      </c>
      <c r="P20" s="99"/>
    </row>
    <row r="21" spans="1:16" ht="15.65" customHeight="1">
      <c r="A21" s="46" t="s">
        <v>71</v>
      </c>
      <c r="B21" s="46"/>
      <c r="C21" s="46"/>
      <c r="D21" s="46"/>
      <c r="E21" s="47">
        <v>27</v>
      </c>
      <c r="F21" s="46"/>
      <c r="G21" s="50">
        <v>-72804387</v>
      </c>
      <c r="H21" s="33"/>
      <c r="I21" s="50">
        <v>-47759107</v>
      </c>
      <c r="J21" s="33"/>
      <c r="K21" s="55">
        <v>-69650841</v>
      </c>
      <c r="L21" s="33"/>
      <c r="M21" s="55">
        <v>-38885057</v>
      </c>
    </row>
    <row r="22" spans="1:16" ht="12" customHeight="1">
      <c r="A22" s="46"/>
      <c r="B22" s="46"/>
      <c r="C22" s="46"/>
      <c r="D22" s="46"/>
      <c r="E22" s="47"/>
      <c r="F22" s="46"/>
      <c r="G22" s="33"/>
      <c r="H22" s="33"/>
      <c r="I22" s="33"/>
      <c r="J22" s="33"/>
      <c r="K22" s="33"/>
      <c r="L22" s="33"/>
      <c r="M22" s="33"/>
    </row>
    <row r="23" spans="1:16" ht="15.65" customHeight="1">
      <c r="A23" s="56" t="s">
        <v>72</v>
      </c>
      <c r="B23" s="47"/>
      <c r="C23" s="46"/>
      <c r="D23" s="47"/>
      <c r="E23" s="47"/>
      <c r="F23" s="47"/>
      <c r="G23" s="33">
        <f>SUM(G20:G21)</f>
        <v>313694064</v>
      </c>
      <c r="H23" s="33"/>
      <c r="I23" s="33">
        <f>SUM(I20:I21)</f>
        <v>420021965</v>
      </c>
      <c r="J23" s="33"/>
      <c r="K23" s="33">
        <f>SUM(K20:K21)</f>
        <v>303982867</v>
      </c>
      <c r="L23" s="33"/>
      <c r="M23" s="33">
        <f>SUM(M20:M21)</f>
        <v>416852636</v>
      </c>
    </row>
    <row r="24" spans="1:16" ht="12" customHeight="1">
      <c r="A24" s="56"/>
      <c r="B24" s="47"/>
      <c r="C24" s="46"/>
      <c r="D24" s="47"/>
      <c r="E24" s="47"/>
      <c r="F24" s="47"/>
      <c r="G24" s="33"/>
      <c r="H24" s="33"/>
      <c r="I24" s="33"/>
      <c r="J24" s="33"/>
      <c r="K24" s="33"/>
      <c r="L24" s="33"/>
      <c r="M24" s="33"/>
    </row>
    <row r="25" spans="1:16" ht="15.65" customHeight="1">
      <c r="A25" s="56" t="s">
        <v>73</v>
      </c>
      <c r="B25" s="47"/>
      <c r="C25" s="46"/>
      <c r="D25" s="47"/>
      <c r="E25" s="47"/>
      <c r="F25" s="47"/>
      <c r="G25" s="33"/>
      <c r="H25" s="33"/>
      <c r="I25" s="33"/>
      <c r="J25" s="33"/>
      <c r="K25" s="33"/>
      <c r="L25" s="33"/>
      <c r="M25" s="33"/>
    </row>
    <row r="26" spans="1:16" ht="15.65" customHeight="1">
      <c r="A26" s="46" t="s">
        <v>74</v>
      </c>
      <c r="B26" s="46"/>
      <c r="C26" s="46"/>
      <c r="D26" s="47"/>
      <c r="E26" s="47"/>
      <c r="F26" s="47"/>
      <c r="G26" s="33"/>
      <c r="H26" s="33"/>
      <c r="I26" s="33"/>
      <c r="J26" s="33"/>
      <c r="K26" s="33"/>
      <c r="L26" s="33"/>
      <c r="M26" s="33"/>
    </row>
    <row r="27" spans="1:16" ht="15.65" customHeight="1">
      <c r="A27" s="46"/>
      <c r="B27" s="46" t="s">
        <v>75</v>
      </c>
      <c r="C27" s="46"/>
      <c r="D27" s="47"/>
      <c r="E27" s="47"/>
      <c r="F27" s="47"/>
      <c r="G27" s="33"/>
      <c r="H27" s="33"/>
      <c r="I27" s="33"/>
      <c r="J27" s="33"/>
      <c r="K27" s="33"/>
      <c r="L27" s="33"/>
      <c r="M27" s="33"/>
    </row>
    <row r="28" spans="1:16" ht="15.65" customHeight="1">
      <c r="B28" s="46" t="s">
        <v>76</v>
      </c>
      <c r="C28" s="46"/>
      <c r="D28" s="47"/>
      <c r="E28" s="47"/>
      <c r="F28" s="47"/>
      <c r="G28" s="33"/>
      <c r="H28" s="33"/>
      <c r="I28" s="33"/>
      <c r="J28" s="33"/>
      <c r="K28" s="33"/>
      <c r="L28" s="33"/>
      <c r="M28" s="33"/>
    </row>
    <row r="29" spans="1:16" ht="15.65" customHeight="1">
      <c r="A29" s="46"/>
      <c r="C29" s="46" t="s">
        <v>77</v>
      </c>
      <c r="D29" s="47"/>
      <c r="E29" s="47">
        <v>21</v>
      </c>
      <c r="F29" s="47"/>
      <c r="G29" s="57">
        <v>-369423</v>
      </c>
      <c r="H29" s="33"/>
      <c r="I29" s="57">
        <v>-4064628</v>
      </c>
      <c r="J29" s="33"/>
      <c r="K29" s="33">
        <v>-369423</v>
      </c>
      <c r="L29" s="33"/>
      <c r="M29" s="33">
        <v>-4064628</v>
      </c>
    </row>
    <row r="30" spans="1:16" s="60" customFormat="1" ht="15.65" customHeight="1">
      <c r="A30" s="59"/>
      <c r="B30" s="60" t="s">
        <v>78</v>
      </c>
      <c r="C30" s="61"/>
      <c r="D30" s="61"/>
      <c r="E30" s="62"/>
      <c r="F30" s="62"/>
      <c r="G30" s="49"/>
      <c r="H30" s="49"/>
      <c r="I30" s="49"/>
      <c r="J30" s="49"/>
      <c r="K30" s="49"/>
      <c r="L30" s="49"/>
      <c r="M30" s="49"/>
    </row>
    <row r="31" spans="1:16" s="60" customFormat="1" ht="15.65" customHeight="1">
      <c r="A31" s="59"/>
      <c r="B31" s="13"/>
      <c r="C31" s="61" t="s">
        <v>79</v>
      </c>
      <c r="D31" s="61"/>
      <c r="E31" s="62">
        <v>16</v>
      </c>
      <c r="F31" s="62"/>
      <c r="G31" s="50">
        <v>73885</v>
      </c>
      <c r="H31" s="49"/>
      <c r="I31" s="50">
        <v>812925</v>
      </c>
      <c r="J31" s="49"/>
      <c r="K31" s="50">
        <v>73885</v>
      </c>
      <c r="L31" s="49"/>
      <c r="M31" s="50">
        <v>812925</v>
      </c>
    </row>
    <row r="32" spans="1:16" s="60" customFormat="1" ht="12" customHeight="1">
      <c r="A32" s="61"/>
      <c r="B32" s="61"/>
      <c r="C32" s="61"/>
      <c r="D32" s="61"/>
      <c r="E32" s="62"/>
      <c r="F32" s="62"/>
      <c r="G32" s="49"/>
      <c r="H32" s="49"/>
      <c r="I32" s="49"/>
      <c r="J32" s="49"/>
      <c r="K32" s="49"/>
      <c r="L32" s="49"/>
      <c r="M32" s="49"/>
    </row>
    <row r="33" spans="1:13" s="60" customFormat="1" ht="15.65" customHeight="1">
      <c r="A33" s="59" t="s">
        <v>80</v>
      </c>
      <c r="B33" s="61"/>
      <c r="C33" s="61"/>
      <c r="D33" s="61"/>
      <c r="E33" s="62"/>
      <c r="F33" s="62"/>
      <c r="G33" s="49"/>
      <c r="H33" s="49"/>
      <c r="I33" s="49"/>
      <c r="J33" s="49"/>
      <c r="K33" s="49"/>
      <c r="L33" s="49"/>
      <c r="M33" s="49"/>
    </row>
    <row r="34" spans="1:13" s="60" customFormat="1" ht="15.65" customHeight="1">
      <c r="A34" s="59"/>
      <c r="B34" s="63" t="s">
        <v>75</v>
      </c>
      <c r="C34" s="61"/>
      <c r="D34" s="61"/>
      <c r="E34" s="62"/>
      <c r="F34" s="62"/>
      <c r="G34" s="51">
        <f>SUM(G29:G31)</f>
        <v>-295538</v>
      </c>
      <c r="H34" s="49"/>
      <c r="I34" s="51">
        <f>SUM(I29:I31)</f>
        <v>-3251703</v>
      </c>
      <c r="J34" s="49"/>
      <c r="K34" s="51">
        <f>SUM(K29:K31)</f>
        <v>-295538</v>
      </c>
      <c r="L34" s="49"/>
      <c r="M34" s="51">
        <f>SUM(M29:M31)</f>
        <v>-3251703</v>
      </c>
    </row>
    <row r="35" spans="1:13" ht="15.65" customHeight="1">
      <c r="A35" s="46" t="s">
        <v>81</v>
      </c>
      <c r="B35" s="47"/>
      <c r="C35" s="46"/>
      <c r="D35" s="47"/>
      <c r="E35" s="47"/>
      <c r="F35" s="47"/>
      <c r="G35" s="33"/>
      <c r="H35" s="33"/>
      <c r="I35" s="33"/>
      <c r="J35" s="33"/>
      <c r="K35" s="33"/>
      <c r="L35" s="33"/>
      <c r="M35" s="33"/>
    </row>
    <row r="36" spans="1:13" ht="15.65" customHeight="1">
      <c r="A36" s="46"/>
      <c r="B36" s="53" t="s">
        <v>82</v>
      </c>
      <c r="C36" s="46"/>
      <c r="D36" s="47"/>
      <c r="E36" s="47"/>
      <c r="F36" s="47"/>
      <c r="G36" s="33"/>
      <c r="H36" s="33"/>
      <c r="I36" s="33"/>
      <c r="J36" s="33"/>
      <c r="K36" s="33"/>
      <c r="L36" s="33"/>
      <c r="M36" s="33"/>
    </row>
    <row r="37" spans="1:13" ht="15.65" customHeight="1">
      <c r="A37" s="46"/>
      <c r="B37" s="13" t="s">
        <v>178</v>
      </c>
      <c r="C37" s="46"/>
      <c r="D37" s="47"/>
      <c r="E37" s="47"/>
      <c r="F37" s="47"/>
      <c r="G37" s="49"/>
      <c r="H37" s="33"/>
      <c r="I37" s="49"/>
      <c r="J37" s="33"/>
      <c r="K37" s="49"/>
      <c r="L37" s="33"/>
      <c r="M37" s="49"/>
    </row>
    <row r="38" spans="1:13" ht="15.65" customHeight="1">
      <c r="A38" s="46"/>
      <c r="C38" s="46" t="s">
        <v>83</v>
      </c>
      <c r="D38" s="47"/>
      <c r="E38" s="47">
        <v>19</v>
      </c>
      <c r="F38" s="47"/>
      <c r="G38" s="49">
        <v>0</v>
      </c>
      <c r="H38" s="33"/>
      <c r="I38" s="49">
        <v>-2425580</v>
      </c>
      <c r="J38" s="33"/>
      <c r="K38" s="49">
        <v>0</v>
      </c>
      <c r="L38" s="33"/>
      <c r="M38" s="49">
        <v>-2425580</v>
      </c>
    </row>
    <row r="39" spans="1:13" ht="15.65" customHeight="1">
      <c r="A39" s="46"/>
      <c r="B39" s="13" t="s">
        <v>84</v>
      </c>
      <c r="C39" s="46"/>
      <c r="D39" s="47"/>
      <c r="E39" s="47"/>
      <c r="F39" s="47"/>
      <c r="G39" s="49"/>
      <c r="H39" s="33"/>
      <c r="I39" s="49"/>
      <c r="J39" s="33"/>
      <c r="K39" s="49"/>
      <c r="L39" s="33"/>
      <c r="M39" s="49"/>
    </row>
    <row r="40" spans="1:13" ht="15.65" customHeight="1">
      <c r="A40" s="46"/>
      <c r="C40" s="46" t="s">
        <v>79</v>
      </c>
      <c r="D40" s="47"/>
      <c r="E40" s="47">
        <v>16</v>
      </c>
      <c r="F40" s="47"/>
      <c r="G40" s="51">
        <v>0</v>
      </c>
      <c r="H40" s="33"/>
      <c r="I40" s="51">
        <v>485117</v>
      </c>
      <c r="J40" s="33"/>
      <c r="K40" s="51">
        <v>0</v>
      </c>
      <c r="L40" s="33"/>
      <c r="M40" s="51">
        <v>485117</v>
      </c>
    </row>
    <row r="41" spans="1:13" s="60" customFormat="1" ht="12" customHeight="1">
      <c r="A41" s="59"/>
      <c r="B41" s="59"/>
      <c r="C41" s="61"/>
      <c r="D41" s="61"/>
      <c r="E41" s="62"/>
      <c r="F41" s="62"/>
      <c r="G41" s="49"/>
      <c r="H41" s="49"/>
      <c r="I41" s="49"/>
      <c r="J41" s="49"/>
      <c r="K41" s="49"/>
      <c r="L41" s="49"/>
      <c r="M41" s="49"/>
    </row>
    <row r="42" spans="1:13" s="60" customFormat="1" ht="15.65" customHeight="1">
      <c r="A42" s="59" t="s">
        <v>85</v>
      </c>
      <c r="B42" s="59"/>
      <c r="C42" s="61"/>
      <c r="D42" s="61"/>
      <c r="E42" s="62"/>
      <c r="F42" s="62"/>
      <c r="G42" s="49"/>
      <c r="H42" s="49"/>
      <c r="I42" s="49"/>
      <c r="J42" s="49"/>
      <c r="K42" s="49"/>
      <c r="L42" s="49"/>
      <c r="M42" s="49"/>
    </row>
    <row r="43" spans="1:13" s="60" customFormat="1" ht="15.65" customHeight="1">
      <c r="A43" s="59"/>
      <c r="B43" s="63" t="s">
        <v>75</v>
      </c>
      <c r="C43" s="58"/>
      <c r="D43" s="64"/>
      <c r="E43" s="64"/>
      <c r="F43" s="64"/>
      <c r="G43" s="51">
        <f>SUM(G37:G40)</f>
        <v>0</v>
      </c>
      <c r="H43" s="49"/>
      <c r="I43" s="51">
        <f>SUM(I37:I40)</f>
        <v>-1940463</v>
      </c>
      <c r="J43" s="49"/>
      <c r="K43" s="51">
        <f>SUM(K37:K40)</f>
        <v>0</v>
      </c>
      <c r="L43" s="49"/>
      <c r="M43" s="51">
        <f>SUM(M37:M40)</f>
        <v>-1940463</v>
      </c>
    </row>
    <row r="44" spans="1:13" ht="12" customHeight="1">
      <c r="B44" s="53"/>
      <c r="C44" s="46"/>
      <c r="D44" s="47"/>
      <c r="E44" s="47"/>
      <c r="F44" s="47"/>
      <c r="G44" s="33"/>
      <c r="H44" s="33"/>
      <c r="I44" s="33"/>
      <c r="J44" s="33"/>
      <c r="K44" s="33"/>
      <c r="L44" s="33"/>
      <c r="M44" s="33"/>
    </row>
    <row r="45" spans="1:13" ht="15.65" customHeight="1">
      <c r="A45" s="46" t="s">
        <v>180</v>
      </c>
      <c r="C45" s="46"/>
      <c r="D45" s="47"/>
      <c r="E45" s="47"/>
      <c r="F45" s="47"/>
      <c r="G45" s="33"/>
      <c r="H45" s="33"/>
      <c r="I45" s="33"/>
      <c r="J45" s="33"/>
      <c r="K45" s="33"/>
      <c r="L45" s="33"/>
      <c r="M45" s="33"/>
    </row>
    <row r="46" spans="1:13" ht="15.65" customHeight="1">
      <c r="B46" s="13" t="s">
        <v>86</v>
      </c>
      <c r="C46" s="53"/>
      <c r="D46" s="47"/>
      <c r="E46" s="47"/>
      <c r="F46" s="47"/>
      <c r="G46" s="51">
        <f>G34+G43</f>
        <v>-295538</v>
      </c>
      <c r="H46" s="49"/>
      <c r="I46" s="51">
        <f>SUM(I34+I43)</f>
        <v>-5192166</v>
      </c>
      <c r="J46" s="49"/>
      <c r="K46" s="51">
        <f>SUM(K34+K43)</f>
        <v>-295538</v>
      </c>
      <c r="L46" s="49"/>
      <c r="M46" s="51">
        <f>SUM(M34+M43)</f>
        <v>-5192166</v>
      </c>
    </row>
    <row r="47" spans="1:13" ht="12" customHeight="1">
      <c r="B47" s="53"/>
      <c r="C47" s="46"/>
      <c r="D47" s="47"/>
      <c r="E47" s="47"/>
      <c r="F47" s="47"/>
      <c r="G47" s="33"/>
      <c r="H47" s="33"/>
      <c r="I47" s="33"/>
      <c r="J47" s="33"/>
      <c r="K47" s="33"/>
      <c r="L47" s="33"/>
      <c r="M47" s="33"/>
    </row>
    <row r="48" spans="1:13" ht="15.65" customHeight="1" thickBot="1">
      <c r="A48" s="56" t="s">
        <v>87</v>
      </c>
      <c r="B48" s="56"/>
      <c r="C48" s="56"/>
      <c r="E48" s="47"/>
      <c r="F48" s="47"/>
      <c r="G48" s="65">
        <f>SUM(G23,G46)</f>
        <v>313398526</v>
      </c>
      <c r="H48" s="33"/>
      <c r="I48" s="65">
        <f>SUM(I23,I46)</f>
        <v>414829799</v>
      </c>
      <c r="J48" s="33"/>
      <c r="K48" s="65">
        <f>SUM(K23,K46)</f>
        <v>303687329</v>
      </c>
      <c r="L48" s="33"/>
      <c r="M48" s="65">
        <f>SUM(M23,M46)</f>
        <v>411660470</v>
      </c>
    </row>
    <row r="49" spans="1:13" ht="15" customHeight="1" thickTop="1">
      <c r="A49" s="56"/>
      <c r="B49" s="47"/>
      <c r="C49" s="46"/>
      <c r="D49" s="47"/>
      <c r="E49" s="47"/>
      <c r="F49" s="47"/>
      <c r="G49" s="33"/>
      <c r="H49" s="33"/>
      <c r="I49" s="33"/>
      <c r="J49" s="33"/>
      <c r="K49" s="33"/>
      <c r="L49" s="33"/>
      <c r="M49" s="33"/>
    </row>
    <row r="50" spans="1:13" ht="15" customHeight="1">
      <c r="A50" s="56"/>
      <c r="B50" s="47"/>
      <c r="C50" s="46"/>
      <c r="D50" s="47"/>
      <c r="E50" s="47"/>
      <c r="F50" s="47"/>
      <c r="G50" s="33"/>
      <c r="H50" s="33"/>
      <c r="I50" s="33"/>
      <c r="J50" s="33"/>
      <c r="K50" s="33"/>
      <c r="L50" s="33"/>
      <c r="M50" s="33"/>
    </row>
    <row r="51" spans="1:13" ht="15" customHeight="1">
      <c r="A51" s="56"/>
      <c r="B51" s="47"/>
      <c r="C51" s="46"/>
      <c r="D51" s="47"/>
      <c r="E51" s="47"/>
      <c r="F51" s="47"/>
      <c r="G51" s="33"/>
      <c r="H51" s="33"/>
      <c r="I51" s="33"/>
      <c r="J51" s="33"/>
      <c r="K51" s="33"/>
      <c r="L51" s="33"/>
      <c r="M51" s="33"/>
    </row>
    <row r="52" spans="1:13" ht="15" customHeight="1">
      <c r="A52" s="56"/>
      <c r="B52" s="47"/>
      <c r="C52" s="46"/>
      <c r="D52" s="47"/>
      <c r="E52" s="47"/>
      <c r="F52" s="47"/>
      <c r="G52" s="33"/>
      <c r="H52" s="33"/>
      <c r="I52" s="33"/>
      <c r="J52" s="33"/>
      <c r="K52" s="33"/>
      <c r="L52" s="33"/>
      <c r="M52" s="33"/>
    </row>
    <row r="53" spans="1:13" ht="15" customHeight="1">
      <c r="A53" s="56"/>
      <c r="B53" s="47"/>
      <c r="C53" s="46"/>
      <c r="D53" s="47"/>
      <c r="E53" s="47"/>
      <c r="F53" s="47"/>
      <c r="G53" s="33"/>
      <c r="H53" s="33"/>
      <c r="I53" s="33"/>
      <c r="J53" s="33"/>
      <c r="K53" s="33"/>
      <c r="L53" s="33"/>
      <c r="M53" s="33"/>
    </row>
    <row r="54" spans="1:13" ht="15" customHeight="1">
      <c r="A54" s="56"/>
      <c r="B54" s="47"/>
      <c r="C54" s="46"/>
      <c r="D54" s="47"/>
      <c r="E54" s="47"/>
      <c r="F54" s="47"/>
      <c r="G54" s="33"/>
      <c r="H54" s="33"/>
      <c r="I54" s="33"/>
      <c r="J54" s="33"/>
      <c r="K54" s="33"/>
      <c r="L54" s="33"/>
      <c r="M54" s="33"/>
    </row>
    <row r="55" spans="1:13" ht="29.25" customHeight="1">
      <c r="A55" s="56"/>
      <c r="B55" s="47"/>
      <c r="C55" s="46"/>
      <c r="D55" s="47"/>
      <c r="E55" s="47"/>
      <c r="F55" s="47"/>
      <c r="G55" s="33"/>
      <c r="H55" s="33"/>
      <c r="I55" s="33"/>
      <c r="J55" s="33"/>
      <c r="K55" s="33"/>
      <c r="L55" s="33"/>
      <c r="M55" s="33"/>
    </row>
    <row r="56" spans="1:13" ht="22" customHeight="1">
      <c r="A56" s="66" t="str">
        <f>+'5-6'!A56</f>
        <v>The accompanying notes are an integral part of these consolidated and separate financial statements.</v>
      </c>
      <c r="B56" s="67"/>
      <c r="C56" s="66"/>
      <c r="D56" s="67"/>
      <c r="E56" s="67"/>
      <c r="F56" s="67"/>
      <c r="G56" s="55"/>
      <c r="H56" s="55"/>
      <c r="I56" s="55"/>
      <c r="J56" s="55"/>
      <c r="K56" s="55"/>
      <c r="L56" s="55"/>
      <c r="M56" s="55"/>
    </row>
    <row r="57" spans="1:13" ht="16.5" customHeight="1">
      <c r="A57" s="10" t="s">
        <v>0</v>
      </c>
      <c r="B57" s="11"/>
      <c r="C57" s="11"/>
      <c r="D57" s="11"/>
      <c r="E57" s="11"/>
      <c r="F57" s="11"/>
    </row>
    <row r="58" spans="1:13" ht="16.5" customHeight="1">
      <c r="A58" s="10" t="s">
        <v>88</v>
      </c>
      <c r="B58" s="11"/>
      <c r="C58" s="11"/>
      <c r="D58" s="11"/>
      <c r="E58" s="11"/>
      <c r="F58" s="11"/>
    </row>
    <row r="59" spans="1:13" ht="16.5" customHeight="1">
      <c r="A59" s="15" t="s">
        <v>62</v>
      </c>
      <c r="B59" s="16"/>
      <c r="C59" s="16"/>
      <c r="D59" s="16"/>
      <c r="E59" s="16"/>
      <c r="F59" s="16"/>
      <c r="G59" s="17"/>
      <c r="H59" s="17"/>
      <c r="I59" s="17"/>
      <c r="J59" s="17"/>
      <c r="K59" s="17"/>
      <c r="L59" s="17"/>
      <c r="M59" s="17"/>
    </row>
    <row r="60" spans="1:13" ht="16.5" customHeight="1">
      <c r="A60" s="46"/>
      <c r="B60" s="47"/>
      <c r="C60" s="46"/>
      <c r="D60" s="47"/>
      <c r="E60" s="47"/>
      <c r="F60" s="47"/>
      <c r="G60" s="33"/>
      <c r="H60" s="33"/>
      <c r="I60" s="33"/>
      <c r="J60" s="33"/>
      <c r="K60" s="33"/>
      <c r="L60" s="33"/>
      <c r="M60" s="33"/>
    </row>
    <row r="61" spans="1:13" ht="16.5" customHeight="1">
      <c r="A61" s="46"/>
      <c r="B61" s="47"/>
      <c r="C61" s="46"/>
      <c r="D61" s="47"/>
      <c r="E61" s="47"/>
      <c r="F61" s="47"/>
      <c r="G61" s="33"/>
      <c r="H61" s="33"/>
      <c r="I61" s="33"/>
      <c r="J61" s="33"/>
      <c r="K61" s="33"/>
      <c r="L61" s="33"/>
      <c r="M61" s="33"/>
    </row>
    <row r="62" spans="1:13" ht="16.5" customHeight="1">
      <c r="C62" s="11"/>
      <c r="D62" s="11"/>
      <c r="G62" s="102" t="s">
        <v>3</v>
      </c>
      <c r="H62" s="102"/>
      <c r="I62" s="102"/>
      <c r="K62" s="102" t="s">
        <v>4</v>
      </c>
      <c r="L62" s="102"/>
      <c r="M62" s="102"/>
    </row>
    <row r="63" spans="1:13" ht="16.5" customHeight="1">
      <c r="C63" s="11"/>
      <c r="D63" s="11"/>
      <c r="G63" s="101" t="s">
        <v>5</v>
      </c>
      <c r="H63" s="101"/>
      <c r="I63" s="101"/>
      <c r="J63" s="18"/>
      <c r="K63" s="101" t="s">
        <v>5</v>
      </c>
      <c r="L63" s="101"/>
      <c r="M63" s="101"/>
    </row>
    <row r="64" spans="1:13" ht="16.5" customHeight="1">
      <c r="C64" s="20"/>
      <c r="D64" s="20"/>
      <c r="F64" s="22"/>
      <c r="G64" s="19" t="s">
        <v>6</v>
      </c>
      <c r="H64" s="18"/>
      <c r="I64" s="19" t="s">
        <v>7</v>
      </c>
      <c r="J64" s="18"/>
      <c r="K64" s="19" t="s">
        <v>6</v>
      </c>
      <c r="L64" s="18"/>
      <c r="M64" s="19" t="s">
        <v>7</v>
      </c>
    </row>
    <row r="65" spans="1:13" ht="16.5" customHeight="1">
      <c r="C65" s="11"/>
      <c r="D65" s="11"/>
      <c r="E65" s="21" t="s">
        <v>89</v>
      </c>
      <c r="F65" s="11"/>
      <c r="G65" s="23" t="s">
        <v>9</v>
      </c>
      <c r="H65" s="18"/>
      <c r="I65" s="23" t="s">
        <v>9</v>
      </c>
      <c r="J65" s="19"/>
      <c r="K65" s="23" t="s">
        <v>9</v>
      </c>
      <c r="L65" s="18"/>
      <c r="M65" s="23" t="s">
        <v>9</v>
      </c>
    </row>
    <row r="66" spans="1:13" ht="15" customHeight="1">
      <c r="C66" s="11"/>
      <c r="D66" s="11"/>
      <c r="E66" s="24"/>
      <c r="F66" s="11"/>
      <c r="G66" s="18"/>
      <c r="I66" s="18"/>
      <c r="K66" s="18"/>
      <c r="M66" s="18"/>
    </row>
    <row r="67" spans="1:13" ht="15" customHeight="1">
      <c r="A67" s="56" t="s">
        <v>90</v>
      </c>
      <c r="B67" s="47"/>
      <c r="C67" s="46"/>
      <c r="D67" s="47"/>
      <c r="E67" s="47"/>
      <c r="F67" s="47"/>
      <c r="G67" s="33"/>
      <c r="H67" s="33"/>
      <c r="I67" s="33"/>
      <c r="J67" s="33"/>
      <c r="K67" s="33"/>
      <c r="L67" s="33"/>
      <c r="M67" s="33"/>
    </row>
    <row r="68" spans="1:13" ht="15" customHeight="1">
      <c r="A68" s="46" t="s">
        <v>91</v>
      </c>
      <c r="B68" s="47"/>
      <c r="C68" s="46"/>
      <c r="D68" s="47"/>
      <c r="E68" s="47"/>
      <c r="F68" s="47"/>
      <c r="G68" s="49">
        <v>313694064</v>
      </c>
      <c r="H68" s="33"/>
      <c r="I68" s="49">
        <v>420021965</v>
      </c>
      <c r="J68" s="33"/>
      <c r="K68" s="48">
        <v>303982867</v>
      </c>
      <c r="L68" s="33"/>
      <c r="M68" s="48">
        <v>416852636</v>
      </c>
    </row>
    <row r="69" spans="1:13" ht="15" customHeight="1">
      <c r="A69" s="46" t="s">
        <v>92</v>
      </c>
      <c r="B69" s="47"/>
      <c r="C69" s="46"/>
      <c r="D69" s="47"/>
      <c r="E69" s="47"/>
      <c r="F69" s="47"/>
      <c r="G69" s="6">
        <v>0</v>
      </c>
      <c r="H69" s="33"/>
      <c r="I69" s="6">
        <v>0</v>
      </c>
      <c r="J69" s="33"/>
      <c r="K69" s="6">
        <v>0</v>
      </c>
      <c r="L69" s="33"/>
      <c r="M69" s="6">
        <v>0</v>
      </c>
    </row>
    <row r="70" spans="1:13" ht="12" customHeight="1">
      <c r="A70" s="46"/>
      <c r="B70" s="47"/>
      <c r="C70" s="46"/>
      <c r="D70" s="47"/>
      <c r="E70" s="47"/>
      <c r="F70" s="47"/>
      <c r="G70" s="33"/>
      <c r="H70" s="33"/>
      <c r="I70" s="33"/>
      <c r="J70" s="33"/>
      <c r="K70" s="33"/>
      <c r="L70" s="33"/>
      <c r="M70" s="33"/>
    </row>
    <row r="71" spans="1:13" ht="15" customHeight="1" thickBot="1">
      <c r="A71" s="46"/>
      <c r="B71" s="47"/>
      <c r="C71" s="46"/>
      <c r="D71" s="47"/>
      <c r="E71" s="47"/>
      <c r="F71" s="47"/>
      <c r="G71" s="65">
        <f>SUM(G68:G69)</f>
        <v>313694064</v>
      </c>
      <c r="H71" s="33"/>
      <c r="I71" s="65">
        <f>SUM(I68:I69)</f>
        <v>420021965</v>
      </c>
      <c r="J71" s="33"/>
      <c r="K71" s="65">
        <f>SUM(K68:K69)</f>
        <v>303982867</v>
      </c>
      <c r="L71" s="33"/>
      <c r="M71" s="65">
        <f>SUM(M68:M69)</f>
        <v>416852636</v>
      </c>
    </row>
    <row r="72" spans="1:13" ht="12" customHeight="1" thickTop="1">
      <c r="A72" s="46"/>
      <c r="B72" s="47"/>
      <c r="C72" s="46"/>
      <c r="D72" s="47"/>
      <c r="E72" s="47"/>
      <c r="F72" s="47"/>
      <c r="G72" s="33"/>
      <c r="H72" s="33"/>
      <c r="I72" s="33"/>
      <c r="J72" s="33"/>
      <c r="K72" s="33"/>
      <c r="L72" s="33"/>
      <c r="M72" s="33"/>
    </row>
    <row r="73" spans="1:13" ht="15" customHeight="1">
      <c r="A73" s="56" t="s">
        <v>93</v>
      </c>
      <c r="B73" s="47"/>
      <c r="C73" s="46"/>
      <c r="D73" s="47"/>
      <c r="E73" s="47"/>
      <c r="F73" s="47"/>
      <c r="G73" s="33"/>
      <c r="H73" s="33"/>
      <c r="I73" s="33"/>
      <c r="J73" s="33"/>
      <c r="K73" s="33"/>
      <c r="L73" s="33"/>
      <c r="M73" s="33"/>
    </row>
    <row r="74" spans="1:13" ht="15" customHeight="1">
      <c r="B74" s="56" t="s">
        <v>94</v>
      </c>
      <c r="C74" s="56"/>
      <c r="D74" s="56"/>
      <c r="E74" s="47"/>
      <c r="F74" s="47"/>
      <c r="G74" s="100"/>
      <c r="H74" s="33"/>
      <c r="I74" s="33"/>
      <c r="J74" s="33"/>
      <c r="K74" s="33"/>
      <c r="L74" s="33"/>
      <c r="M74" s="33"/>
    </row>
    <row r="75" spans="1:13" ht="15" customHeight="1">
      <c r="A75" s="46" t="s">
        <v>91</v>
      </c>
      <c r="B75" s="47"/>
      <c r="C75" s="46"/>
      <c r="D75" s="47"/>
      <c r="E75" s="47"/>
      <c r="F75" s="47"/>
      <c r="G75" s="49">
        <f>G48</f>
        <v>313398526</v>
      </c>
      <c r="H75" s="33"/>
      <c r="I75" s="49">
        <f>I48</f>
        <v>414829799</v>
      </c>
      <c r="J75" s="33"/>
      <c r="K75" s="48">
        <f>K48</f>
        <v>303687329</v>
      </c>
      <c r="L75" s="33"/>
      <c r="M75" s="48">
        <f>M48</f>
        <v>411660470</v>
      </c>
    </row>
    <row r="76" spans="1:13" ht="15" customHeight="1">
      <c r="A76" s="46" t="s">
        <v>92</v>
      </c>
      <c r="B76" s="47"/>
      <c r="C76" s="46"/>
      <c r="D76" s="47"/>
      <c r="E76" s="47"/>
      <c r="F76" s="47"/>
      <c r="G76" s="55">
        <v>0</v>
      </c>
      <c r="H76" s="33"/>
      <c r="I76" s="55">
        <v>0</v>
      </c>
      <c r="J76" s="33"/>
      <c r="K76" s="55">
        <v>0</v>
      </c>
      <c r="L76" s="33"/>
      <c r="M76" s="55">
        <v>0</v>
      </c>
    </row>
    <row r="77" spans="1:13" ht="12" customHeight="1">
      <c r="A77" s="46"/>
      <c r="B77" s="47"/>
      <c r="C77" s="46"/>
      <c r="D77" s="47"/>
      <c r="E77" s="47"/>
      <c r="F77" s="47"/>
      <c r="G77" s="33"/>
      <c r="H77" s="33"/>
      <c r="I77" s="33"/>
      <c r="J77" s="33"/>
      <c r="K77" s="33"/>
      <c r="L77" s="33"/>
      <c r="M77" s="33"/>
    </row>
    <row r="78" spans="1:13" ht="15" customHeight="1" thickBot="1">
      <c r="A78" s="46"/>
      <c r="B78" s="47"/>
      <c r="C78" s="46"/>
      <c r="D78" s="47"/>
      <c r="E78" s="47"/>
      <c r="F78" s="47"/>
      <c r="G78" s="65">
        <f>SUM(G75:G76)</f>
        <v>313398526</v>
      </c>
      <c r="H78" s="33"/>
      <c r="I78" s="65">
        <f>SUM(I75:I76)</f>
        <v>414829799</v>
      </c>
      <c r="J78" s="33"/>
      <c r="K78" s="65">
        <f>SUM(K75:K76)</f>
        <v>303687329</v>
      </c>
      <c r="L78" s="33"/>
      <c r="M78" s="65">
        <f>SUM(M75:M76)</f>
        <v>411660470</v>
      </c>
    </row>
    <row r="79" spans="1:13" ht="15" customHeight="1" thickTop="1">
      <c r="A79" s="46"/>
      <c r="B79" s="47"/>
      <c r="C79" s="46"/>
      <c r="D79" s="47"/>
      <c r="E79" s="47"/>
      <c r="F79" s="47"/>
      <c r="G79" s="33"/>
      <c r="H79" s="33"/>
      <c r="I79" s="33"/>
      <c r="J79" s="33"/>
      <c r="K79" s="33"/>
      <c r="L79" s="33"/>
      <c r="M79" s="33"/>
    </row>
    <row r="80" spans="1:13" ht="12" customHeight="1">
      <c r="A80" s="56"/>
      <c r="B80" s="47"/>
      <c r="C80" s="46"/>
      <c r="D80" s="47"/>
      <c r="E80" s="47"/>
      <c r="F80" s="47"/>
      <c r="G80" s="33"/>
      <c r="H80" s="33"/>
      <c r="I80" s="33"/>
      <c r="J80" s="33"/>
      <c r="K80" s="33"/>
      <c r="L80" s="33"/>
      <c r="M80" s="33"/>
    </row>
    <row r="81" spans="1:13" ht="15" customHeight="1">
      <c r="A81" s="56" t="s">
        <v>95</v>
      </c>
      <c r="B81" s="47"/>
      <c r="C81" s="46"/>
      <c r="D81" s="47"/>
      <c r="E81" s="47"/>
      <c r="F81" s="47"/>
      <c r="G81" s="33"/>
      <c r="H81" s="33"/>
      <c r="I81" s="33"/>
      <c r="J81" s="33"/>
      <c r="K81" s="33"/>
      <c r="L81" s="33"/>
      <c r="M81" s="33"/>
    </row>
    <row r="82" spans="1:13" ht="12" customHeight="1">
      <c r="A82" s="46"/>
      <c r="B82" s="47"/>
      <c r="C82" s="46"/>
      <c r="D82" s="47"/>
      <c r="E82" s="47"/>
      <c r="F82" s="47"/>
      <c r="G82" s="33"/>
      <c r="H82" s="33"/>
      <c r="I82" s="33"/>
      <c r="J82" s="33"/>
      <c r="K82" s="33"/>
      <c r="L82" s="33"/>
      <c r="M82" s="33"/>
    </row>
    <row r="83" spans="1:13" ht="15" customHeight="1" thickBot="1">
      <c r="A83" s="46" t="s">
        <v>96</v>
      </c>
      <c r="B83" s="47"/>
      <c r="C83" s="46"/>
      <c r="D83" s="47"/>
      <c r="E83" s="47">
        <v>28</v>
      </c>
      <c r="F83" s="47"/>
      <c r="G83" s="68">
        <f>ROUND(G71/15097800,2)</f>
        <v>20.78</v>
      </c>
      <c r="H83" s="69"/>
      <c r="I83" s="68">
        <f>ROUND(I71/15097800,2)</f>
        <v>27.82</v>
      </c>
      <c r="J83" s="69"/>
      <c r="K83" s="68">
        <f>ROUND(K71/15097800,2)</f>
        <v>20.13</v>
      </c>
      <c r="L83" s="69"/>
      <c r="M83" s="68">
        <f>ROUND(M71/15097800,2)</f>
        <v>27.61</v>
      </c>
    </row>
    <row r="84" spans="1:13" ht="15" customHeight="1" thickTop="1">
      <c r="A84" s="46"/>
      <c r="B84" s="47"/>
      <c r="C84" s="46"/>
      <c r="D84" s="47"/>
      <c r="E84" s="47"/>
      <c r="F84" s="47"/>
      <c r="G84" s="69"/>
      <c r="H84" s="69"/>
      <c r="I84" s="69"/>
      <c r="J84" s="69"/>
      <c r="K84" s="69"/>
      <c r="L84" s="69"/>
      <c r="M84" s="69"/>
    </row>
    <row r="85" spans="1:13" ht="15" customHeight="1">
      <c r="A85" s="46"/>
      <c r="B85" s="47"/>
      <c r="C85" s="46"/>
      <c r="D85" s="47"/>
      <c r="E85" s="47"/>
      <c r="F85" s="47"/>
      <c r="G85" s="69"/>
      <c r="H85" s="69"/>
      <c r="I85" s="69"/>
      <c r="J85" s="69"/>
      <c r="K85" s="69"/>
      <c r="L85" s="69"/>
      <c r="M85" s="69"/>
    </row>
    <row r="86" spans="1:13" ht="15" customHeight="1">
      <c r="A86" s="46"/>
      <c r="B86" s="47"/>
      <c r="C86" s="46"/>
      <c r="D86" s="47"/>
      <c r="E86" s="47"/>
      <c r="F86" s="47"/>
      <c r="G86" s="69"/>
      <c r="H86" s="69"/>
      <c r="I86" s="69"/>
      <c r="J86" s="69"/>
      <c r="K86" s="69"/>
      <c r="L86" s="69"/>
      <c r="M86" s="69"/>
    </row>
    <row r="87" spans="1:13" ht="15" customHeight="1">
      <c r="A87" s="46"/>
      <c r="B87" s="47"/>
      <c r="C87" s="46"/>
      <c r="D87" s="47"/>
      <c r="E87" s="47"/>
      <c r="F87" s="47"/>
      <c r="G87" s="69"/>
      <c r="H87" s="69"/>
      <c r="I87" s="69"/>
      <c r="J87" s="69"/>
      <c r="K87" s="69"/>
      <c r="L87" s="69"/>
      <c r="M87" s="69"/>
    </row>
    <row r="88" spans="1:13" ht="15" customHeight="1">
      <c r="A88" s="46"/>
      <c r="B88" s="47"/>
      <c r="C88" s="46"/>
      <c r="D88" s="47"/>
      <c r="E88" s="47"/>
      <c r="F88" s="47"/>
      <c r="G88" s="69"/>
      <c r="H88" s="69"/>
      <c r="I88" s="69"/>
      <c r="J88" s="69"/>
      <c r="K88" s="69"/>
      <c r="L88" s="69"/>
      <c r="M88" s="69"/>
    </row>
    <row r="89" spans="1:13" ht="15" customHeight="1">
      <c r="A89" s="46"/>
      <c r="B89" s="47"/>
      <c r="C89" s="46"/>
      <c r="D89" s="47"/>
      <c r="E89" s="47"/>
      <c r="F89" s="47"/>
      <c r="G89" s="69"/>
      <c r="H89" s="69"/>
      <c r="I89" s="69"/>
      <c r="J89" s="69"/>
      <c r="K89" s="69"/>
      <c r="L89" s="69"/>
      <c r="M89" s="69"/>
    </row>
    <row r="90" spans="1:13" ht="15" customHeight="1">
      <c r="A90" s="46"/>
      <c r="B90" s="47"/>
      <c r="C90" s="46"/>
      <c r="D90" s="47"/>
      <c r="E90" s="47"/>
      <c r="F90" s="47"/>
      <c r="G90" s="69"/>
      <c r="H90" s="69"/>
      <c r="I90" s="69"/>
      <c r="J90" s="69"/>
      <c r="K90" s="69"/>
      <c r="L90" s="69"/>
      <c r="M90" s="69"/>
    </row>
    <row r="91" spans="1:13" ht="15" customHeight="1">
      <c r="A91" s="46"/>
      <c r="B91" s="47"/>
      <c r="C91" s="46"/>
      <c r="D91" s="47"/>
      <c r="E91" s="47"/>
      <c r="F91" s="47"/>
      <c r="G91" s="69"/>
      <c r="H91" s="69"/>
      <c r="I91" s="69"/>
      <c r="J91" s="69"/>
      <c r="K91" s="69"/>
      <c r="L91" s="69"/>
      <c r="M91" s="69"/>
    </row>
    <row r="92" spans="1:13" ht="15" customHeight="1">
      <c r="A92" s="46"/>
      <c r="B92" s="47"/>
      <c r="C92" s="46"/>
      <c r="D92" s="47"/>
      <c r="E92" s="47"/>
      <c r="F92" s="47"/>
      <c r="G92" s="69"/>
      <c r="H92" s="69"/>
      <c r="I92" s="69"/>
      <c r="J92" s="69"/>
      <c r="K92" s="69"/>
      <c r="L92" s="69"/>
      <c r="M92" s="69"/>
    </row>
    <row r="93" spans="1:13" ht="15" customHeight="1">
      <c r="A93" s="46"/>
      <c r="B93" s="47"/>
      <c r="C93" s="46"/>
      <c r="D93" s="47"/>
      <c r="E93" s="47"/>
      <c r="F93" s="47"/>
      <c r="G93" s="69"/>
      <c r="H93" s="69"/>
      <c r="I93" s="69"/>
      <c r="J93" s="69"/>
      <c r="K93" s="69"/>
      <c r="L93" s="69"/>
      <c r="M93" s="69"/>
    </row>
    <row r="94" spans="1:13" ht="15" customHeight="1">
      <c r="A94" s="46"/>
      <c r="B94" s="47"/>
      <c r="C94" s="46"/>
      <c r="D94" s="47"/>
      <c r="E94" s="47"/>
      <c r="F94" s="47"/>
      <c r="G94" s="69"/>
      <c r="H94" s="69"/>
      <c r="I94" s="69"/>
      <c r="J94" s="69"/>
      <c r="K94" s="69"/>
      <c r="L94" s="69"/>
      <c r="M94" s="69"/>
    </row>
    <row r="95" spans="1:13" ht="15" customHeight="1">
      <c r="A95" s="46"/>
      <c r="B95" s="47"/>
      <c r="C95" s="46"/>
      <c r="D95" s="47"/>
      <c r="E95" s="47"/>
      <c r="F95" s="47"/>
      <c r="G95" s="69"/>
      <c r="H95" s="69"/>
      <c r="I95" s="69"/>
      <c r="J95" s="69"/>
      <c r="K95" s="69"/>
      <c r="L95" s="69"/>
      <c r="M95" s="69"/>
    </row>
    <row r="96" spans="1:13" ht="15" customHeight="1">
      <c r="A96" s="46"/>
      <c r="B96" s="47"/>
      <c r="C96" s="46"/>
      <c r="D96" s="47"/>
      <c r="E96" s="47"/>
      <c r="F96" s="47"/>
      <c r="G96" s="69"/>
      <c r="H96" s="69"/>
      <c r="I96" s="69"/>
      <c r="J96" s="69"/>
      <c r="K96" s="69"/>
      <c r="L96" s="69"/>
      <c r="M96" s="69"/>
    </row>
    <row r="97" spans="1:13" ht="15" customHeight="1">
      <c r="A97" s="46"/>
      <c r="B97" s="47"/>
      <c r="C97" s="46"/>
      <c r="D97" s="47"/>
      <c r="E97" s="47"/>
      <c r="F97" s="47"/>
      <c r="G97" s="69"/>
      <c r="H97" s="69"/>
      <c r="I97" s="69"/>
      <c r="J97" s="69"/>
      <c r="K97" s="69"/>
      <c r="L97" s="69"/>
      <c r="M97" s="69"/>
    </row>
    <row r="98" spans="1:13" ht="15" customHeight="1">
      <c r="A98" s="46"/>
      <c r="B98" s="47"/>
      <c r="C98" s="46"/>
      <c r="D98" s="47"/>
      <c r="E98" s="47"/>
      <c r="F98" s="47"/>
      <c r="G98" s="69"/>
      <c r="H98" s="69"/>
      <c r="I98" s="69"/>
      <c r="J98" s="69"/>
      <c r="K98" s="69"/>
      <c r="L98" s="69"/>
      <c r="M98" s="69"/>
    </row>
    <row r="99" spans="1:13" ht="15" customHeight="1">
      <c r="A99" s="46"/>
      <c r="B99" s="47"/>
      <c r="C99" s="46"/>
      <c r="D99" s="47"/>
      <c r="E99" s="47"/>
      <c r="F99" s="47"/>
      <c r="G99" s="69"/>
      <c r="H99" s="69"/>
      <c r="I99" s="69"/>
      <c r="J99" s="69"/>
      <c r="K99" s="69"/>
      <c r="L99" s="69"/>
      <c r="M99" s="69"/>
    </row>
    <row r="100" spans="1:13" ht="15" customHeight="1">
      <c r="A100" s="46"/>
      <c r="B100" s="47"/>
      <c r="C100" s="46"/>
      <c r="D100" s="47"/>
      <c r="E100" s="47"/>
      <c r="F100" s="47"/>
      <c r="G100" s="69"/>
      <c r="H100" s="69"/>
      <c r="I100" s="69"/>
      <c r="J100" s="69"/>
      <c r="K100" s="69"/>
      <c r="L100" s="69"/>
      <c r="M100" s="69"/>
    </row>
    <row r="101" spans="1:13" ht="15" customHeight="1">
      <c r="A101" s="46"/>
      <c r="B101" s="47"/>
      <c r="C101" s="46"/>
      <c r="D101" s="47"/>
      <c r="E101" s="47"/>
      <c r="F101" s="47"/>
      <c r="G101" s="69"/>
      <c r="H101" s="69"/>
      <c r="I101" s="69"/>
      <c r="J101" s="69"/>
      <c r="K101" s="69"/>
      <c r="L101" s="69"/>
      <c r="M101" s="69"/>
    </row>
    <row r="102" spans="1:13" ht="15" customHeight="1">
      <c r="A102" s="46"/>
      <c r="B102" s="47"/>
      <c r="C102" s="46"/>
      <c r="D102" s="47"/>
      <c r="E102" s="47"/>
      <c r="F102" s="47"/>
      <c r="G102" s="69"/>
      <c r="H102" s="69"/>
      <c r="I102" s="69"/>
      <c r="J102" s="69"/>
      <c r="K102" s="69"/>
      <c r="L102" s="69"/>
      <c r="M102" s="69"/>
    </row>
    <row r="103" spans="1:13" ht="15" customHeight="1">
      <c r="A103" s="46"/>
      <c r="B103" s="47"/>
      <c r="C103" s="46"/>
      <c r="D103" s="47"/>
      <c r="E103" s="47"/>
      <c r="F103" s="47"/>
      <c r="G103" s="69"/>
      <c r="H103" s="69"/>
      <c r="I103" s="69"/>
      <c r="J103" s="69"/>
      <c r="K103" s="69"/>
      <c r="L103" s="69"/>
      <c r="M103" s="69"/>
    </row>
    <row r="104" spans="1:13" ht="15" customHeight="1">
      <c r="A104" s="46"/>
      <c r="B104" s="47"/>
      <c r="C104" s="46"/>
      <c r="D104" s="47"/>
      <c r="E104" s="47"/>
      <c r="F104" s="47"/>
      <c r="G104" s="69"/>
      <c r="H104" s="69"/>
      <c r="I104" s="69"/>
      <c r="J104" s="69"/>
      <c r="K104" s="69"/>
      <c r="L104" s="69"/>
      <c r="M104" s="69"/>
    </row>
    <row r="105" spans="1:13" ht="15" customHeight="1">
      <c r="A105" s="46"/>
      <c r="B105" s="47"/>
      <c r="C105" s="46"/>
      <c r="D105" s="47"/>
      <c r="E105" s="47"/>
      <c r="F105" s="47"/>
      <c r="G105" s="69"/>
      <c r="H105" s="69"/>
      <c r="I105" s="69"/>
      <c r="J105" s="69"/>
      <c r="K105" s="69"/>
      <c r="L105" s="69"/>
      <c r="M105" s="69"/>
    </row>
    <row r="106" spans="1:13" ht="15" customHeight="1">
      <c r="A106" s="46"/>
      <c r="B106" s="47"/>
      <c r="C106" s="46"/>
      <c r="D106" s="47"/>
      <c r="E106" s="47"/>
      <c r="F106" s="47"/>
      <c r="G106" s="69"/>
      <c r="H106" s="69"/>
      <c r="I106" s="69"/>
      <c r="J106" s="69"/>
      <c r="K106" s="69"/>
      <c r="L106" s="69"/>
      <c r="M106" s="69"/>
    </row>
    <row r="107" spans="1:13" ht="15" customHeight="1">
      <c r="A107" s="46"/>
      <c r="B107" s="47"/>
      <c r="C107" s="46"/>
      <c r="D107" s="47"/>
      <c r="E107" s="47"/>
      <c r="F107" s="47"/>
      <c r="G107" s="69"/>
      <c r="H107" s="69"/>
      <c r="I107" s="69"/>
      <c r="J107" s="69"/>
      <c r="K107" s="69"/>
      <c r="L107" s="69"/>
      <c r="M107" s="69"/>
    </row>
    <row r="108" spans="1:13" ht="15" customHeight="1">
      <c r="A108" s="46"/>
      <c r="B108" s="47"/>
      <c r="C108" s="46"/>
      <c r="D108" s="47"/>
      <c r="E108" s="47"/>
      <c r="F108" s="47"/>
      <c r="G108" s="69"/>
      <c r="H108" s="69"/>
      <c r="I108" s="69"/>
      <c r="J108" s="69"/>
      <c r="K108" s="69"/>
      <c r="L108" s="69"/>
      <c r="M108" s="69"/>
    </row>
    <row r="109" spans="1:13" ht="15" customHeight="1">
      <c r="A109" s="46"/>
      <c r="B109" s="47"/>
      <c r="C109" s="46"/>
      <c r="D109" s="47"/>
      <c r="E109" s="47"/>
      <c r="F109" s="47"/>
      <c r="G109" s="69"/>
      <c r="H109" s="69"/>
      <c r="I109" s="69"/>
      <c r="J109" s="69"/>
      <c r="K109" s="69"/>
      <c r="L109" s="69"/>
      <c r="M109" s="69"/>
    </row>
    <row r="110" spans="1:13" ht="15" customHeight="1">
      <c r="A110" s="46"/>
      <c r="B110" s="47"/>
      <c r="C110" s="46"/>
      <c r="D110" s="47"/>
      <c r="E110" s="47"/>
      <c r="F110" s="47"/>
      <c r="G110" s="69"/>
      <c r="H110" s="69"/>
      <c r="I110" s="69"/>
      <c r="J110" s="69"/>
      <c r="K110" s="69"/>
      <c r="L110" s="69"/>
      <c r="M110" s="69"/>
    </row>
    <row r="111" spans="1:13" ht="15" customHeight="1">
      <c r="A111" s="46"/>
      <c r="B111" s="47"/>
      <c r="C111" s="46"/>
      <c r="D111" s="47"/>
      <c r="E111" s="47"/>
      <c r="F111" s="47"/>
      <c r="G111" s="69"/>
      <c r="H111" s="69"/>
      <c r="I111" s="69"/>
      <c r="J111" s="69"/>
      <c r="K111" s="69"/>
      <c r="L111" s="69"/>
      <c r="M111" s="69"/>
    </row>
    <row r="112" spans="1:13" ht="17.25" customHeight="1">
      <c r="A112" s="46"/>
      <c r="B112" s="47"/>
      <c r="C112" s="46"/>
      <c r="D112" s="47"/>
      <c r="E112" s="47"/>
      <c r="F112" s="47"/>
      <c r="G112" s="69"/>
      <c r="H112" s="69"/>
      <c r="I112" s="69"/>
      <c r="J112" s="69"/>
      <c r="K112" s="69"/>
      <c r="L112" s="69"/>
      <c r="M112" s="69"/>
    </row>
    <row r="113" spans="1:13" ht="22" customHeight="1">
      <c r="A113" s="38" t="str">
        <f>'5-6'!A116:N116</f>
        <v>The accompanying notes are an integral part of these consolidated and separate financial statements.</v>
      </c>
      <c r="B113" s="44"/>
      <c r="C113" s="44"/>
      <c r="D113" s="44"/>
      <c r="E113" s="44"/>
      <c r="F113" s="44"/>
      <c r="G113" s="40"/>
      <c r="H113" s="40"/>
      <c r="I113" s="40"/>
      <c r="J113" s="40"/>
      <c r="K113" s="40"/>
      <c r="L113" s="40"/>
      <c r="M113" s="40"/>
    </row>
  </sheetData>
  <mergeCells count="8">
    <mergeCell ref="G63:I63"/>
    <mergeCell ref="K63:M63"/>
    <mergeCell ref="G6:I6"/>
    <mergeCell ref="G7:I7"/>
    <mergeCell ref="K6:M6"/>
    <mergeCell ref="K7:M7"/>
    <mergeCell ref="G62:I62"/>
    <mergeCell ref="K62:M62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  <customProperties>
    <customPr name="QA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T33"/>
  <sheetViews>
    <sheetView tabSelected="1" topLeftCell="A12" zoomScale="115" zoomScaleNormal="115" zoomScaleSheetLayoutView="88" workbookViewId="0">
      <selection activeCell="H37" sqref="H37"/>
    </sheetView>
  </sheetViews>
  <sheetFormatPr defaultColWidth="10.54296875" defaultRowHeight="16.5" customHeight="1"/>
  <cols>
    <col min="1" max="3" width="1.54296875" style="46" customWidth="1"/>
    <col min="4" max="4" width="8.54296875" style="46" customWidth="1"/>
    <col min="5" max="5" width="6" style="46" customWidth="1"/>
    <col min="6" max="6" width="21.7265625" style="46" customWidth="1"/>
    <col min="7" max="7" width="1" style="76" customWidth="1"/>
    <col min="8" max="8" width="12.54296875" style="71" customWidth="1"/>
    <col min="9" max="9" width="0.81640625" style="33" customWidth="1"/>
    <col min="10" max="10" width="14.7265625" style="71" customWidth="1"/>
    <col min="11" max="11" width="0.81640625" style="33" customWidth="1"/>
    <col min="12" max="12" width="15.26953125" style="71" customWidth="1"/>
    <col min="13" max="13" width="0.81640625" style="33" customWidth="1"/>
    <col min="14" max="14" width="13.54296875" style="33" customWidth="1"/>
    <col min="15" max="15" width="0.81640625" style="33" customWidth="1"/>
    <col min="16" max="16" width="12.54296875" style="71" customWidth="1"/>
    <col min="17" max="17" width="0.81640625" style="71" customWidth="1"/>
    <col min="18" max="18" width="13.453125" style="71" customWidth="1"/>
    <col min="19" max="19" width="0.81640625" style="33" customWidth="1"/>
    <col min="20" max="20" width="13.54296875" style="71" customWidth="1"/>
    <col min="21" max="16384" width="10.54296875" style="46"/>
  </cols>
  <sheetData>
    <row r="1" spans="1:20" s="47" customFormat="1" ht="16.5" customHeight="1">
      <c r="A1" s="56" t="s">
        <v>0</v>
      </c>
      <c r="G1" s="70"/>
      <c r="H1" s="71"/>
      <c r="I1" s="33"/>
      <c r="J1" s="71"/>
      <c r="K1" s="33"/>
      <c r="L1" s="71"/>
      <c r="M1" s="33"/>
      <c r="N1" s="33"/>
      <c r="O1" s="33"/>
      <c r="P1" s="71"/>
      <c r="Q1" s="71"/>
      <c r="R1" s="71"/>
      <c r="S1" s="33"/>
      <c r="T1" s="71"/>
    </row>
    <row r="2" spans="1:20" s="47" customFormat="1" ht="16.5" customHeight="1">
      <c r="A2" s="52" t="s">
        <v>97</v>
      </c>
      <c r="G2" s="70"/>
      <c r="H2" s="71"/>
      <c r="I2" s="33"/>
      <c r="J2" s="71"/>
      <c r="K2" s="33"/>
      <c r="L2" s="71"/>
      <c r="M2" s="33"/>
      <c r="N2" s="33"/>
      <c r="O2" s="33"/>
      <c r="P2" s="71"/>
      <c r="Q2" s="71"/>
      <c r="R2" s="71"/>
      <c r="S2" s="33"/>
      <c r="T2" s="71"/>
    </row>
    <row r="3" spans="1:20" s="47" customFormat="1" ht="16.5" customHeight="1">
      <c r="A3" s="72" t="str">
        <f>+'7-8'!A3</f>
        <v>For the year ended 31 December 2025</v>
      </c>
      <c r="B3" s="67"/>
      <c r="C3" s="67"/>
      <c r="D3" s="67"/>
      <c r="E3" s="67"/>
      <c r="F3" s="67"/>
      <c r="G3" s="73"/>
      <c r="H3" s="74"/>
      <c r="I3" s="55"/>
      <c r="J3" s="74"/>
      <c r="K3" s="55"/>
      <c r="L3" s="74"/>
      <c r="M3" s="55"/>
      <c r="N3" s="55"/>
      <c r="O3" s="55"/>
      <c r="P3" s="74"/>
      <c r="Q3" s="74"/>
      <c r="R3" s="74"/>
      <c r="S3" s="55"/>
      <c r="T3" s="74"/>
    </row>
    <row r="4" spans="1:20" s="47" customFormat="1" ht="16.5" customHeight="1">
      <c r="A4" s="75"/>
      <c r="G4" s="70"/>
      <c r="H4" s="71"/>
      <c r="I4" s="33"/>
      <c r="J4" s="71"/>
      <c r="K4" s="33"/>
      <c r="L4" s="71"/>
      <c r="M4" s="33"/>
      <c r="N4" s="33"/>
      <c r="O4" s="33"/>
      <c r="P4" s="71"/>
      <c r="Q4" s="71"/>
      <c r="R4" s="71"/>
      <c r="S4" s="33"/>
      <c r="T4" s="71"/>
    </row>
    <row r="5" spans="1:20" ht="16.5" customHeight="1">
      <c r="C5" s="47"/>
      <c r="D5" s="47"/>
      <c r="E5" s="47"/>
    </row>
    <row r="6" spans="1:20" ht="16.5" customHeight="1">
      <c r="C6" s="47"/>
      <c r="D6" s="47"/>
      <c r="E6" s="47"/>
      <c r="F6" s="56"/>
      <c r="G6" s="46"/>
      <c r="H6" s="104" t="s">
        <v>98</v>
      </c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</row>
    <row r="7" spans="1:20" ht="16.5" customHeight="1">
      <c r="C7" s="47"/>
      <c r="D7" s="47"/>
      <c r="E7" s="47"/>
      <c r="F7" s="56"/>
      <c r="G7" s="46"/>
      <c r="H7" s="77"/>
      <c r="I7" s="77"/>
      <c r="J7" s="77"/>
      <c r="K7" s="77"/>
      <c r="L7" s="77"/>
      <c r="M7" s="77"/>
      <c r="N7" s="105" t="s">
        <v>58</v>
      </c>
      <c r="O7" s="105"/>
      <c r="P7" s="105"/>
      <c r="Q7" s="105"/>
      <c r="R7" s="105"/>
      <c r="S7" s="77"/>
      <c r="T7" s="77"/>
    </row>
    <row r="8" spans="1:20" ht="16.5" customHeight="1">
      <c r="C8" s="47"/>
      <c r="D8" s="47"/>
      <c r="E8" s="47"/>
      <c r="F8" s="56"/>
      <c r="G8" s="46"/>
      <c r="H8" s="33"/>
      <c r="I8" s="78"/>
      <c r="J8" s="104" t="s">
        <v>54</v>
      </c>
      <c r="K8" s="104"/>
      <c r="L8" s="104"/>
      <c r="M8" s="77"/>
      <c r="N8" s="105" t="s">
        <v>99</v>
      </c>
      <c r="O8" s="105"/>
      <c r="P8" s="105"/>
      <c r="Q8" s="77"/>
      <c r="R8" s="77"/>
      <c r="S8" s="78"/>
      <c r="T8" s="78"/>
    </row>
    <row r="9" spans="1:20" s="47" customFormat="1" ht="16.5" customHeight="1">
      <c r="F9" s="79"/>
      <c r="H9" s="78" t="s">
        <v>100</v>
      </c>
      <c r="I9" s="78"/>
      <c r="J9" s="33"/>
      <c r="K9" s="33"/>
      <c r="L9" s="78"/>
      <c r="M9" s="78"/>
      <c r="N9" s="78" t="s">
        <v>101</v>
      </c>
      <c r="O9" s="78"/>
      <c r="P9" s="78"/>
      <c r="Q9" s="78"/>
      <c r="R9" s="78" t="s">
        <v>102</v>
      </c>
      <c r="S9" s="78"/>
      <c r="T9" s="78"/>
    </row>
    <row r="10" spans="1:20" s="47" customFormat="1" ht="16.5" customHeight="1">
      <c r="F10" s="79"/>
      <c r="H10" s="78" t="s">
        <v>103</v>
      </c>
      <c r="I10" s="80"/>
      <c r="J10" s="78" t="s">
        <v>104</v>
      </c>
      <c r="K10" s="78"/>
      <c r="L10" s="33"/>
      <c r="M10" s="33"/>
      <c r="N10" s="78" t="s">
        <v>105</v>
      </c>
      <c r="O10" s="33"/>
      <c r="P10" s="78" t="s">
        <v>106</v>
      </c>
      <c r="Q10" s="78"/>
      <c r="R10" s="78" t="s">
        <v>107</v>
      </c>
      <c r="S10" s="78"/>
      <c r="T10" s="33"/>
    </row>
    <row r="11" spans="1:20" s="47" customFormat="1" ht="16.5" customHeight="1">
      <c r="H11" s="78" t="s">
        <v>108</v>
      </c>
      <c r="I11" s="33"/>
      <c r="J11" s="78" t="s">
        <v>109</v>
      </c>
      <c r="K11" s="78"/>
      <c r="L11" s="78" t="s">
        <v>57</v>
      </c>
      <c r="M11" s="78"/>
      <c r="N11" s="78" t="s">
        <v>110</v>
      </c>
      <c r="O11" s="78"/>
      <c r="P11" s="78" t="s">
        <v>111</v>
      </c>
      <c r="Q11" s="78"/>
      <c r="R11" s="78" t="s">
        <v>112</v>
      </c>
      <c r="S11" s="33"/>
      <c r="T11" s="78" t="s">
        <v>59</v>
      </c>
    </row>
    <row r="12" spans="1:20" s="47" customFormat="1" ht="16.5" customHeight="1">
      <c r="H12" s="81" t="s">
        <v>9</v>
      </c>
      <c r="I12" s="33"/>
      <c r="J12" s="81" t="s">
        <v>9</v>
      </c>
      <c r="K12" s="78"/>
      <c r="L12" s="81" t="s">
        <v>9</v>
      </c>
      <c r="M12" s="78"/>
      <c r="N12" s="81" t="s">
        <v>9</v>
      </c>
      <c r="O12" s="78"/>
      <c r="P12" s="81" t="s">
        <v>9</v>
      </c>
      <c r="Q12" s="78"/>
      <c r="R12" s="81" t="s">
        <v>9</v>
      </c>
      <c r="S12" s="33"/>
      <c r="T12" s="81" t="s">
        <v>9</v>
      </c>
    </row>
    <row r="13" spans="1:20" s="47" customFormat="1" ht="16.5" customHeight="1">
      <c r="A13" s="82"/>
      <c r="B13" s="83"/>
      <c r="C13" s="83"/>
      <c r="D13" s="83"/>
      <c r="E13" s="83"/>
      <c r="F13" s="46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</row>
    <row r="14" spans="1:20" ht="16.5" customHeight="1">
      <c r="A14" s="82" t="s">
        <v>113</v>
      </c>
      <c r="B14" s="83"/>
      <c r="C14" s="83"/>
      <c r="D14" s="83"/>
      <c r="E14" s="83"/>
      <c r="G14" s="46"/>
      <c r="H14" s="5">
        <v>150978000</v>
      </c>
      <c r="I14" s="5"/>
      <c r="J14" s="5">
        <v>16000000</v>
      </c>
      <c r="K14" s="5"/>
      <c r="L14" s="5">
        <v>-637076318</v>
      </c>
      <c r="M14" s="5"/>
      <c r="N14" s="5">
        <v>2537149892</v>
      </c>
      <c r="O14" s="5"/>
      <c r="P14" s="5">
        <v>1940463</v>
      </c>
      <c r="Q14" s="5"/>
      <c r="R14" s="49">
        <f>SUM(N14:P14)</f>
        <v>2539090355</v>
      </c>
      <c r="S14" s="49"/>
      <c r="T14" s="49">
        <f>SUM(H14:P14)</f>
        <v>2068992037</v>
      </c>
    </row>
    <row r="15" spans="1:20" ht="6" customHeight="1">
      <c r="A15" s="82"/>
      <c r="B15" s="47"/>
      <c r="C15" s="53"/>
      <c r="D15" s="53"/>
      <c r="E15" s="53"/>
      <c r="G15" s="46"/>
      <c r="H15" s="5"/>
      <c r="I15" s="5"/>
      <c r="J15" s="5"/>
      <c r="K15" s="5"/>
      <c r="L15" s="5"/>
      <c r="M15" s="5"/>
      <c r="N15" s="5"/>
      <c r="O15" s="5"/>
      <c r="P15" s="5"/>
      <c r="Q15" s="5"/>
      <c r="R15" s="49"/>
      <c r="S15" s="49"/>
      <c r="T15" s="49"/>
    </row>
    <row r="16" spans="1:20" ht="16.5" customHeight="1">
      <c r="A16" s="82" t="s">
        <v>114</v>
      </c>
      <c r="B16" s="83"/>
      <c r="C16" s="83"/>
      <c r="D16" s="83"/>
      <c r="E16" s="83"/>
      <c r="G16" s="46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</row>
    <row r="17" spans="1:20" ht="16.5" customHeight="1">
      <c r="A17" s="82"/>
      <c r="B17" s="53" t="s">
        <v>115</v>
      </c>
      <c r="C17" s="83"/>
      <c r="D17" s="83"/>
      <c r="E17" s="83"/>
      <c r="G17" s="46"/>
      <c r="H17" s="51">
        <v>0</v>
      </c>
      <c r="I17" s="49"/>
      <c r="J17" s="51">
        <v>0</v>
      </c>
      <c r="K17" s="49"/>
      <c r="L17" s="51">
        <v>416770262</v>
      </c>
      <c r="M17" s="49"/>
      <c r="N17" s="51">
        <v>0</v>
      </c>
      <c r="O17" s="49"/>
      <c r="P17" s="51">
        <v>-1940463</v>
      </c>
      <c r="Q17" s="49"/>
      <c r="R17" s="51">
        <f>P17+N17</f>
        <v>-1940463</v>
      </c>
      <c r="S17" s="49"/>
      <c r="T17" s="51">
        <f>SUM(H17:P17)</f>
        <v>414829799</v>
      </c>
    </row>
    <row r="18" spans="1:20" ht="16.5" customHeight="1">
      <c r="A18" s="47"/>
      <c r="B18" s="84"/>
      <c r="C18" s="47"/>
      <c r="D18" s="47"/>
      <c r="E18" s="47"/>
      <c r="F18" s="47"/>
      <c r="G18" s="46"/>
      <c r="H18" s="33"/>
      <c r="J18" s="33"/>
      <c r="L18" s="33"/>
      <c r="P18" s="33"/>
      <c r="Q18" s="33"/>
      <c r="R18" s="33"/>
      <c r="S18" s="49"/>
      <c r="T18" s="33"/>
    </row>
    <row r="19" spans="1:20" s="47" customFormat="1" ht="16.5" customHeight="1" thickBot="1">
      <c r="A19" s="82" t="s">
        <v>116</v>
      </c>
      <c r="B19" s="83"/>
      <c r="C19" s="83"/>
      <c r="D19" s="83"/>
      <c r="E19" s="83"/>
      <c r="F19" s="46"/>
      <c r="H19" s="65">
        <f>SUM(H14:H17)</f>
        <v>150978000</v>
      </c>
      <c r="I19" s="33"/>
      <c r="J19" s="65">
        <f>SUM(J14:J17)</f>
        <v>16000000</v>
      </c>
      <c r="K19" s="33"/>
      <c r="L19" s="65">
        <f>SUM(L14:L17)</f>
        <v>-220306056</v>
      </c>
      <c r="M19" s="33"/>
      <c r="N19" s="65">
        <f>SUM(N14:N17)</f>
        <v>2537149892</v>
      </c>
      <c r="O19" s="33"/>
      <c r="P19" s="85">
        <f>SUM(P14:P17)</f>
        <v>0</v>
      </c>
      <c r="Q19" s="71"/>
      <c r="R19" s="65">
        <f>SUM(R14:R17)</f>
        <v>2537149892</v>
      </c>
      <c r="S19" s="49"/>
      <c r="T19" s="65">
        <f>SUM(T14:T17)</f>
        <v>2483821836</v>
      </c>
    </row>
    <row r="20" spans="1:20" ht="16.5" customHeight="1" thickTop="1">
      <c r="A20" s="82"/>
      <c r="B20" s="83"/>
      <c r="C20" s="83"/>
      <c r="D20" s="83"/>
      <c r="E20" s="83"/>
      <c r="G20" s="46"/>
      <c r="H20" s="12"/>
      <c r="J20" s="12"/>
      <c r="K20" s="12"/>
      <c r="L20" s="12"/>
      <c r="M20" s="12"/>
      <c r="N20" s="12"/>
      <c r="O20" s="12"/>
      <c r="P20" s="12"/>
      <c r="Q20" s="12"/>
      <c r="R20" s="12"/>
      <c r="T20" s="12"/>
    </row>
    <row r="21" spans="1:20" ht="16.5" customHeight="1">
      <c r="A21" s="82"/>
      <c r="B21" s="83"/>
      <c r="C21" s="83"/>
      <c r="D21" s="83"/>
      <c r="E21" s="83"/>
      <c r="G21" s="46"/>
      <c r="H21" s="12"/>
      <c r="J21" s="12"/>
      <c r="K21" s="12"/>
      <c r="L21" s="12"/>
      <c r="M21" s="12"/>
      <c r="N21" s="12"/>
      <c r="O21" s="12"/>
      <c r="P21" s="12"/>
      <c r="Q21" s="12"/>
      <c r="R21" s="12"/>
      <c r="T21" s="12"/>
    </row>
    <row r="22" spans="1:20" ht="16.5" customHeight="1">
      <c r="A22" s="82" t="s">
        <v>117</v>
      </c>
      <c r="B22" s="83"/>
      <c r="C22" s="83"/>
      <c r="D22" s="83"/>
      <c r="E22" s="83"/>
      <c r="G22" s="46"/>
      <c r="H22" s="5">
        <f>+H19</f>
        <v>150978000</v>
      </c>
      <c r="I22" s="5"/>
      <c r="J22" s="5">
        <f>+J19</f>
        <v>16000000</v>
      </c>
      <c r="K22" s="5"/>
      <c r="L22" s="5">
        <f>+L19</f>
        <v>-220306056</v>
      </c>
      <c r="M22" s="5"/>
      <c r="N22" s="5">
        <f>+N19</f>
        <v>2537149892</v>
      </c>
      <c r="O22" s="5"/>
      <c r="P22" s="5">
        <f>+P19</f>
        <v>0</v>
      </c>
      <c r="Q22" s="5"/>
      <c r="R22" s="49">
        <f>SUM(N22:P22)</f>
        <v>2537149892</v>
      </c>
      <c r="S22" s="49"/>
      <c r="T22" s="49">
        <f>SUM(H22:P22)</f>
        <v>2483821836</v>
      </c>
    </row>
    <row r="23" spans="1:20" ht="6" customHeight="1">
      <c r="A23" s="82"/>
      <c r="B23" s="47"/>
      <c r="C23" s="53"/>
      <c r="D23" s="53"/>
      <c r="E23" s="53"/>
      <c r="G23" s="46"/>
      <c r="H23" s="5"/>
      <c r="I23" s="5"/>
      <c r="J23" s="5"/>
      <c r="K23" s="5"/>
      <c r="L23" s="5"/>
      <c r="M23" s="5"/>
      <c r="N23" s="5"/>
      <c r="O23" s="5"/>
      <c r="P23" s="5"/>
      <c r="Q23" s="5"/>
      <c r="R23" s="49"/>
      <c r="S23" s="49"/>
      <c r="T23" s="49"/>
    </row>
    <row r="24" spans="1:20" ht="16.5" customHeight="1">
      <c r="A24" s="82" t="s">
        <v>114</v>
      </c>
      <c r="B24" s="83"/>
      <c r="C24" s="83"/>
      <c r="D24" s="83"/>
      <c r="E24" s="83"/>
      <c r="G24" s="46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</row>
    <row r="25" spans="1:20" ht="16.5" customHeight="1">
      <c r="A25" s="82"/>
      <c r="B25" s="53" t="s">
        <v>87</v>
      </c>
      <c r="C25" s="83"/>
      <c r="D25" s="83"/>
      <c r="E25" s="83"/>
      <c r="G25" s="46"/>
      <c r="H25" s="51">
        <v>0</v>
      </c>
      <c r="I25" s="49"/>
      <c r="J25" s="51">
        <v>0</v>
      </c>
      <c r="K25" s="49"/>
      <c r="L25" s="51">
        <v>313398526</v>
      </c>
      <c r="M25" s="49"/>
      <c r="N25" s="51">
        <v>0</v>
      </c>
      <c r="O25" s="49"/>
      <c r="P25" s="51">
        <v>0</v>
      </c>
      <c r="Q25" s="49"/>
      <c r="R25" s="51">
        <v>0</v>
      </c>
      <c r="S25" s="49"/>
      <c r="T25" s="51">
        <f>SUM(H25:P25)</f>
        <v>313398526</v>
      </c>
    </row>
    <row r="26" spans="1:20" ht="16.5" customHeight="1">
      <c r="A26" s="47"/>
      <c r="B26" s="84"/>
      <c r="C26" s="47"/>
      <c r="D26" s="47"/>
      <c r="E26" s="47"/>
      <c r="F26" s="47"/>
      <c r="G26" s="46"/>
      <c r="H26" s="33"/>
      <c r="J26" s="33"/>
      <c r="L26" s="33"/>
      <c r="P26" s="33"/>
      <c r="Q26" s="33"/>
      <c r="R26" s="33"/>
      <c r="S26" s="49"/>
      <c r="T26" s="33"/>
    </row>
    <row r="27" spans="1:20" s="47" customFormat="1" ht="16.5" customHeight="1" thickBot="1">
      <c r="A27" s="82" t="s">
        <v>118</v>
      </c>
      <c r="B27" s="83"/>
      <c r="C27" s="83"/>
      <c r="D27" s="83"/>
      <c r="E27" s="83"/>
      <c r="F27" s="46"/>
      <c r="H27" s="65">
        <f>SUM(H22:H25)</f>
        <v>150978000</v>
      </c>
      <c r="I27" s="33"/>
      <c r="J27" s="65">
        <f>SUM(J22:J25)</f>
        <v>16000000</v>
      </c>
      <c r="K27" s="33"/>
      <c r="L27" s="65">
        <f>SUM(L22:L25)</f>
        <v>93092470</v>
      </c>
      <c r="M27" s="33"/>
      <c r="N27" s="65">
        <f>SUM(N22:N25)</f>
        <v>2537149892</v>
      </c>
      <c r="O27" s="33"/>
      <c r="P27" s="85">
        <f>SUM(P22:P25)</f>
        <v>0</v>
      </c>
      <c r="Q27" s="71"/>
      <c r="R27" s="65">
        <f>SUM(R22:R25)</f>
        <v>2537149892</v>
      </c>
      <c r="S27" s="49"/>
      <c r="T27" s="65">
        <f>SUM(T22:T25)</f>
        <v>2797220362</v>
      </c>
    </row>
    <row r="28" spans="1:20" ht="16.5" customHeight="1" thickTop="1">
      <c r="A28" s="82"/>
      <c r="B28" s="83"/>
      <c r="C28" s="83"/>
      <c r="D28" s="83"/>
      <c r="E28" s="83"/>
      <c r="G28" s="46"/>
      <c r="H28" s="12"/>
      <c r="J28" s="12"/>
      <c r="K28" s="12"/>
      <c r="L28" s="12"/>
      <c r="M28" s="12"/>
      <c r="N28" s="12"/>
      <c r="O28" s="12"/>
      <c r="P28" s="12"/>
      <c r="Q28" s="12"/>
      <c r="R28" s="12"/>
      <c r="S28" s="49"/>
      <c r="T28" s="12"/>
    </row>
    <row r="29" spans="1:20" ht="16.5" customHeight="1">
      <c r="A29" s="82"/>
      <c r="B29" s="83"/>
      <c r="C29" s="83"/>
      <c r="D29" s="83"/>
      <c r="E29" s="83"/>
      <c r="G29" s="46"/>
      <c r="H29" s="12"/>
      <c r="J29" s="12"/>
      <c r="K29" s="12"/>
      <c r="L29" s="12"/>
      <c r="M29" s="12"/>
      <c r="N29" s="12"/>
      <c r="O29" s="12"/>
      <c r="P29" s="12"/>
      <c r="Q29" s="12"/>
      <c r="R29" s="12"/>
      <c r="S29" s="49"/>
      <c r="T29" s="12"/>
    </row>
    <row r="30" spans="1:20" ht="16.5" customHeight="1">
      <c r="A30" s="82"/>
      <c r="B30" s="83"/>
      <c r="C30" s="83"/>
      <c r="D30" s="83"/>
      <c r="E30" s="83"/>
      <c r="G30" s="46"/>
      <c r="H30" s="12"/>
      <c r="J30" s="12"/>
      <c r="K30" s="12"/>
      <c r="L30" s="12"/>
      <c r="M30" s="12"/>
      <c r="N30" s="12"/>
      <c r="O30" s="12"/>
      <c r="P30" s="12"/>
      <c r="Q30" s="12"/>
      <c r="R30" s="12"/>
      <c r="S30" s="49"/>
      <c r="T30" s="12"/>
    </row>
    <row r="31" spans="1:20" ht="13.5" customHeight="1">
      <c r="A31" s="82"/>
      <c r="B31" s="83"/>
      <c r="C31" s="83"/>
      <c r="D31" s="83"/>
      <c r="E31" s="83"/>
      <c r="G31" s="46"/>
      <c r="H31" s="12"/>
      <c r="J31" s="12"/>
      <c r="K31" s="12"/>
      <c r="L31" s="12"/>
      <c r="M31" s="12"/>
      <c r="N31" s="12"/>
      <c r="O31" s="12"/>
      <c r="P31" s="12"/>
      <c r="Q31" s="12"/>
      <c r="R31" s="12"/>
      <c r="T31" s="12"/>
    </row>
    <row r="32" spans="1:20" ht="15" customHeight="1">
      <c r="A32" s="82"/>
      <c r="B32" s="83"/>
      <c r="C32" s="83"/>
      <c r="D32" s="83"/>
      <c r="E32" s="83"/>
      <c r="G32" s="46"/>
      <c r="H32" s="12"/>
      <c r="J32" s="12"/>
      <c r="K32" s="12"/>
      <c r="L32" s="12"/>
      <c r="M32" s="12"/>
      <c r="N32" s="12"/>
      <c r="O32" s="12"/>
      <c r="P32" s="12"/>
      <c r="Q32" s="12"/>
      <c r="R32" s="12"/>
      <c r="T32" s="12"/>
    </row>
    <row r="33" spans="1:20" ht="22" customHeight="1">
      <c r="A33" s="86" t="str">
        <f>+'7-8'!A113</f>
        <v>The accompanying notes are an integral part of these consolidated and separate financial statements.</v>
      </c>
      <c r="B33" s="87"/>
      <c r="C33" s="87"/>
      <c r="D33" s="87"/>
      <c r="E33" s="87"/>
      <c r="F33" s="66"/>
      <c r="G33" s="66"/>
      <c r="H33" s="17"/>
      <c r="I33" s="55"/>
      <c r="J33" s="17"/>
      <c r="K33" s="17"/>
      <c r="L33" s="17"/>
      <c r="M33" s="17"/>
      <c r="N33" s="17"/>
      <c r="O33" s="17"/>
      <c r="P33" s="17"/>
      <c r="Q33" s="17"/>
      <c r="R33" s="17"/>
      <c r="S33" s="55"/>
      <c r="T33" s="17"/>
    </row>
  </sheetData>
  <mergeCells count="4">
    <mergeCell ref="H6:T6"/>
    <mergeCell ref="J8:L8"/>
    <mergeCell ref="N8:P8"/>
    <mergeCell ref="N7:R7"/>
  </mergeCells>
  <pageMargins left="0.3" right="0.3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  <customProperties>
    <customPr name="QA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T33"/>
  <sheetViews>
    <sheetView tabSelected="1" topLeftCell="A7" zoomScaleNormal="100" zoomScaleSheetLayoutView="65" workbookViewId="0">
      <selection activeCell="H37" sqref="H37"/>
    </sheetView>
  </sheetViews>
  <sheetFormatPr defaultColWidth="10.54296875" defaultRowHeight="16.5" customHeight="1"/>
  <cols>
    <col min="1" max="3" width="1.54296875" style="46" customWidth="1"/>
    <col min="4" max="4" width="8.54296875" style="46" customWidth="1"/>
    <col min="5" max="5" width="5.81640625" style="46" customWidth="1"/>
    <col min="6" max="6" width="22.7265625" style="46" customWidth="1"/>
    <col min="7" max="7" width="2.453125" style="76" customWidth="1"/>
    <col min="8" max="8" width="12.54296875" style="71" customWidth="1"/>
    <col min="9" max="9" width="0.81640625" style="33" customWidth="1"/>
    <col min="10" max="10" width="13.1796875" style="71" customWidth="1"/>
    <col min="11" max="11" width="0.81640625" style="33" customWidth="1"/>
    <col min="12" max="12" width="14.54296875" style="71" customWidth="1"/>
    <col min="13" max="13" width="0.81640625" style="33" customWidth="1"/>
    <col min="14" max="14" width="13.54296875" style="33" customWidth="1"/>
    <col min="15" max="15" width="0.81640625" style="33" customWidth="1"/>
    <col min="16" max="16" width="12.54296875" style="71" customWidth="1"/>
    <col min="17" max="17" width="0.81640625" style="71" customWidth="1"/>
    <col min="18" max="18" width="13.453125" style="71" customWidth="1"/>
    <col min="19" max="19" width="0.81640625" style="33" customWidth="1"/>
    <col min="20" max="20" width="13.54296875" style="71" customWidth="1"/>
    <col min="21" max="16384" width="10.54296875" style="46"/>
  </cols>
  <sheetData>
    <row r="1" spans="1:20" s="47" customFormat="1" ht="16.5" customHeight="1">
      <c r="A1" s="56" t="s">
        <v>0</v>
      </c>
      <c r="G1" s="70"/>
      <c r="H1" s="71"/>
      <c r="I1" s="33"/>
      <c r="J1" s="71"/>
      <c r="K1" s="33"/>
      <c r="L1" s="71"/>
      <c r="M1" s="33"/>
      <c r="N1" s="33"/>
      <c r="O1" s="33"/>
      <c r="P1" s="71"/>
      <c r="Q1" s="71"/>
      <c r="R1" s="71"/>
      <c r="S1" s="33"/>
      <c r="T1" s="71"/>
    </row>
    <row r="2" spans="1:20" s="47" customFormat="1" ht="16.5" customHeight="1">
      <c r="A2" s="52" t="s">
        <v>119</v>
      </c>
      <c r="G2" s="70"/>
      <c r="H2" s="71"/>
      <c r="I2" s="33"/>
      <c r="J2" s="71"/>
      <c r="K2" s="33"/>
      <c r="L2" s="71"/>
      <c r="M2" s="33"/>
      <c r="N2" s="33"/>
      <c r="O2" s="33"/>
      <c r="P2" s="71"/>
      <c r="Q2" s="71"/>
      <c r="R2" s="71"/>
      <c r="S2" s="33"/>
      <c r="T2" s="71"/>
    </row>
    <row r="3" spans="1:20" s="47" customFormat="1" ht="16.5" customHeight="1">
      <c r="A3" s="72" t="str">
        <f>+'7-8'!A3</f>
        <v>For the year ended 31 December 2025</v>
      </c>
      <c r="B3" s="67"/>
      <c r="C3" s="67"/>
      <c r="D3" s="67"/>
      <c r="E3" s="67"/>
      <c r="F3" s="67"/>
      <c r="G3" s="73"/>
      <c r="H3" s="74"/>
      <c r="I3" s="55"/>
      <c r="J3" s="74"/>
      <c r="K3" s="55"/>
      <c r="L3" s="74"/>
      <c r="M3" s="55"/>
      <c r="N3" s="55"/>
      <c r="O3" s="55"/>
      <c r="P3" s="74"/>
      <c r="Q3" s="74"/>
      <c r="R3" s="74"/>
      <c r="S3" s="55"/>
      <c r="T3" s="74"/>
    </row>
    <row r="4" spans="1:20" s="47" customFormat="1" ht="16.5" customHeight="1">
      <c r="A4" s="75"/>
      <c r="G4" s="70"/>
      <c r="H4" s="71"/>
      <c r="I4" s="33"/>
      <c r="J4" s="71"/>
      <c r="K4" s="33"/>
      <c r="L4" s="71"/>
      <c r="M4" s="33"/>
      <c r="N4" s="33"/>
      <c r="O4" s="33"/>
      <c r="P4" s="71"/>
      <c r="Q4" s="71"/>
      <c r="R4" s="71"/>
      <c r="S4" s="33"/>
      <c r="T4" s="71"/>
    </row>
    <row r="5" spans="1:20" ht="16.5" customHeight="1">
      <c r="C5" s="47"/>
      <c r="D5" s="47"/>
      <c r="E5" s="47"/>
    </row>
    <row r="6" spans="1:20" ht="16.5" customHeight="1">
      <c r="C6" s="47"/>
      <c r="D6" s="47"/>
      <c r="E6" s="47"/>
      <c r="F6" s="56"/>
      <c r="G6" s="46"/>
      <c r="H6" s="104" t="s">
        <v>120</v>
      </c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</row>
    <row r="7" spans="1:20" ht="16.5" customHeight="1">
      <c r="C7" s="47"/>
      <c r="D7" s="47"/>
      <c r="E7" s="47"/>
      <c r="F7" s="56"/>
      <c r="G7" s="46"/>
      <c r="H7" s="77"/>
      <c r="I7" s="77"/>
      <c r="J7" s="77"/>
      <c r="K7" s="77"/>
      <c r="L7" s="77"/>
      <c r="M7" s="77"/>
      <c r="N7" s="105" t="s">
        <v>58</v>
      </c>
      <c r="O7" s="105"/>
      <c r="P7" s="105"/>
      <c r="Q7" s="105"/>
      <c r="R7" s="105"/>
      <c r="S7" s="77"/>
      <c r="T7" s="77"/>
    </row>
    <row r="8" spans="1:20" ht="16.5" customHeight="1">
      <c r="C8" s="47"/>
      <c r="D8" s="47"/>
      <c r="E8" s="47"/>
      <c r="F8" s="56"/>
      <c r="G8" s="46"/>
      <c r="H8" s="33"/>
      <c r="I8" s="78"/>
      <c r="J8" s="104" t="s">
        <v>54</v>
      </c>
      <c r="K8" s="104"/>
      <c r="L8" s="104"/>
      <c r="M8" s="77"/>
      <c r="N8" s="105" t="s">
        <v>99</v>
      </c>
      <c r="O8" s="105"/>
      <c r="P8" s="105"/>
      <c r="Q8" s="77"/>
      <c r="R8" s="77"/>
      <c r="S8" s="78"/>
      <c r="T8" s="78"/>
    </row>
    <row r="9" spans="1:20" s="47" customFormat="1" ht="16.5" customHeight="1">
      <c r="F9" s="79"/>
      <c r="H9" s="78" t="s">
        <v>100</v>
      </c>
      <c r="I9" s="78"/>
      <c r="J9" s="33"/>
      <c r="K9" s="33"/>
      <c r="L9" s="78"/>
      <c r="M9" s="78"/>
      <c r="N9" s="78" t="s">
        <v>101</v>
      </c>
      <c r="O9" s="78"/>
      <c r="P9" s="78"/>
      <c r="Q9" s="78"/>
      <c r="R9" s="78" t="s">
        <v>102</v>
      </c>
      <c r="S9" s="78"/>
      <c r="T9" s="78"/>
    </row>
    <row r="10" spans="1:20" s="47" customFormat="1" ht="16.5" customHeight="1">
      <c r="F10" s="79"/>
      <c r="H10" s="78" t="s">
        <v>103</v>
      </c>
      <c r="I10" s="80"/>
      <c r="J10" s="78" t="s">
        <v>104</v>
      </c>
      <c r="K10" s="78"/>
      <c r="L10" s="33"/>
      <c r="M10" s="33"/>
      <c r="N10" s="78" t="s">
        <v>105</v>
      </c>
      <c r="O10" s="33"/>
      <c r="P10" s="78" t="s">
        <v>106</v>
      </c>
      <c r="Q10" s="78"/>
      <c r="R10" s="78" t="s">
        <v>107</v>
      </c>
      <c r="S10" s="78"/>
      <c r="T10" s="33"/>
    </row>
    <row r="11" spans="1:20" s="47" customFormat="1" ht="16.5" customHeight="1">
      <c r="H11" s="78" t="s">
        <v>108</v>
      </c>
      <c r="I11" s="33"/>
      <c r="J11" s="78" t="s">
        <v>109</v>
      </c>
      <c r="K11" s="78"/>
      <c r="L11" s="78" t="s">
        <v>57</v>
      </c>
      <c r="M11" s="78"/>
      <c r="N11" s="78" t="s">
        <v>110</v>
      </c>
      <c r="O11" s="78"/>
      <c r="P11" s="78" t="s">
        <v>111</v>
      </c>
      <c r="Q11" s="78"/>
      <c r="R11" s="78" t="s">
        <v>112</v>
      </c>
      <c r="S11" s="33"/>
      <c r="T11" s="78" t="s">
        <v>59</v>
      </c>
    </row>
    <row r="12" spans="1:20" s="47" customFormat="1" ht="16.5" customHeight="1">
      <c r="H12" s="81" t="s">
        <v>9</v>
      </c>
      <c r="I12" s="33"/>
      <c r="J12" s="81" t="s">
        <v>9</v>
      </c>
      <c r="K12" s="78"/>
      <c r="L12" s="81" t="s">
        <v>9</v>
      </c>
      <c r="M12" s="78"/>
      <c r="N12" s="81" t="s">
        <v>9</v>
      </c>
      <c r="O12" s="78"/>
      <c r="P12" s="81" t="s">
        <v>9</v>
      </c>
      <c r="Q12" s="78"/>
      <c r="R12" s="81" t="s">
        <v>9</v>
      </c>
      <c r="S12" s="33"/>
      <c r="T12" s="81" t="s">
        <v>9</v>
      </c>
    </row>
    <row r="13" spans="1:20" s="47" customFormat="1" ht="16.5" customHeight="1">
      <c r="A13" s="82"/>
      <c r="B13" s="83"/>
      <c r="C13" s="83"/>
      <c r="D13" s="83"/>
      <c r="E13" s="83"/>
      <c r="F13" s="46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</row>
    <row r="14" spans="1:20" ht="16.5" customHeight="1">
      <c r="A14" s="82" t="s">
        <v>113</v>
      </c>
      <c r="B14" s="83"/>
      <c r="C14" s="83"/>
      <c r="D14" s="83"/>
      <c r="E14" s="83"/>
      <c r="G14" s="46"/>
      <c r="H14" s="5">
        <v>150978000</v>
      </c>
      <c r="I14" s="5"/>
      <c r="J14" s="5">
        <v>16000000</v>
      </c>
      <c r="K14" s="5"/>
      <c r="L14" s="5">
        <v>-656084346</v>
      </c>
      <c r="M14" s="5"/>
      <c r="N14" s="5">
        <v>2537149892</v>
      </c>
      <c r="O14" s="5"/>
      <c r="P14" s="5">
        <v>1940463</v>
      </c>
      <c r="Q14" s="33"/>
      <c r="R14" s="49">
        <f>SUM(N14:P14)</f>
        <v>2539090355</v>
      </c>
      <c r="S14" s="49"/>
      <c r="T14" s="49">
        <f>SUM(H14:P14)</f>
        <v>2049984009</v>
      </c>
    </row>
    <row r="15" spans="1:20" ht="6" customHeight="1">
      <c r="A15" s="82"/>
      <c r="B15" s="47"/>
      <c r="C15" s="53"/>
      <c r="D15" s="53"/>
      <c r="E15" s="53"/>
      <c r="G15" s="46"/>
      <c r="H15" s="5"/>
      <c r="I15" s="5"/>
      <c r="J15" s="5"/>
      <c r="K15" s="5"/>
      <c r="L15" s="5"/>
      <c r="M15" s="5"/>
      <c r="N15" s="5"/>
      <c r="O15" s="5"/>
      <c r="P15" s="5"/>
      <c r="Q15" s="5"/>
      <c r="R15" s="49"/>
      <c r="S15" s="49"/>
      <c r="T15" s="49"/>
    </row>
    <row r="16" spans="1:20" ht="16.5" customHeight="1">
      <c r="A16" s="82" t="s">
        <v>114</v>
      </c>
      <c r="B16" s="83"/>
      <c r="C16" s="83"/>
      <c r="D16" s="83"/>
      <c r="E16" s="83"/>
      <c r="G16" s="46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</row>
    <row r="17" spans="1:20" ht="16.5" customHeight="1">
      <c r="A17" s="82"/>
      <c r="B17" s="53" t="s">
        <v>115</v>
      </c>
      <c r="C17" s="83"/>
      <c r="D17" s="83"/>
      <c r="E17" s="83"/>
      <c r="G17" s="46"/>
      <c r="H17" s="51">
        <v>0</v>
      </c>
      <c r="I17" s="49"/>
      <c r="J17" s="51">
        <v>0</v>
      </c>
      <c r="K17" s="49"/>
      <c r="L17" s="51">
        <v>413600933</v>
      </c>
      <c r="M17" s="49"/>
      <c r="N17" s="51">
        <v>0</v>
      </c>
      <c r="O17" s="49"/>
      <c r="P17" s="51">
        <v>-1940463</v>
      </c>
      <c r="Q17" s="49"/>
      <c r="R17" s="51">
        <f>SUM(N17:P17)</f>
        <v>-1940463</v>
      </c>
      <c r="S17" s="49"/>
      <c r="T17" s="51">
        <f>SUM(H17:P17)</f>
        <v>411660470</v>
      </c>
    </row>
    <row r="18" spans="1:20" ht="16.5" customHeight="1">
      <c r="A18" s="47"/>
      <c r="B18" s="84"/>
      <c r="C18" s="47"/>
      <c r="D18" s="47"/>
      <c r="E18" s="47"/>
      <c r="F18" s="47"/>
      <c r="G18" s="46"/>
      <c r="H18" s="33"/>
      <c r="J18" s="33"/>
      <c r="L18" s="33"/>
      <c r="P18" s="33"/>
      <c r="Q18" s="49"/>
      <c r="R18" s="33"/>
      <c r="S18" s="49"/>
      <c r="T18" s="33"/>
    </row>
    <row r="19" spans="1:20" s="47" customFormat="1" ht="16.5" customHeight="1" thickBot="1">
      <c r="A19" s="82" t="s">
        <v>116</v>
      </c>
      <c r="B19" s="83"/>
      <c r="C19" s="83"/>
      <c r="D19" s="83"/>
      <c r="E19" s="83"/>
      <c r="F19" s="46"/>
      <c r="H19" s="65">
        <f>SUM(H14:H17)</f>
        <v>150978000</v>
      </c>
      <c r="I19" s="33"/>
      <c r="J19" s="65">
        <f>SUM(J14:J17)</f>
        <v>16000000</v>
      </c>
      <c r="K19" s="33"/>
      <c r="L19" s="85">
        <f>SUM(L14:L17)</f>
        <v>-242483413</v>
      </c>
      <c r="M19" s="33"/>
      <c r="N19" s="65">
        <f>SUM(N14:N17)</f>
        <v>2537149892</v>
      </c>
      <c r="O19" s="33"/>
      <c r="P19" s="65">
        <f>SUM(P14:P17)</f>
        <v>0</v>
      </c>
      <c r="Q19" s="49"/>
      <c r="R19" s="65">
        <f>SUM(R14:R17)</f>
        <v>2537149892</v>
      </c>
      <c r="S19" s="49"/>
      <c r="T19" s="65">
        <f>SUM(T14:T17)</f>
        <v>2461644479</v>
      </c>
    </row>
    <row r="20" spans="1:20" ht="16.5" customHeight="1" thickTop="1">
      <c r="A20" s="82"/>
      <c r="B20" s="83"/>
      <c r="C20" s="83"/>
      <c r="D20" s="83"/>
      <c r="E20" s="83"/>
      <c r="G20" s="46"/>
      <c r="H20" s="12"/>
      <c r="J20" s="12"/>
      <c r="K20" s="12"/>
      <c r="L20" s="12"/>
      <c r="M20" s="12"/>
      <c r="N20" s="12"/>
      <c r="O20" s="12"/>
      <c r="P20" s="12"/>
      <c r="Q20" s="33"/>
      <c r="R20" s="12"/>
      <c r="S20" s="49"/>
      <c r="T20" s="12"/>
    </row>
    <row r="21" spans="1:20" ht="16.5" customHeight="1">
      <c r="A21" s="82"/>
      <c r="B21" s="83"/>
      <c r="C21" s="83"/>
      <c r="D21" s="83"/>
      <c r="E21" s="83"/>
      <c r="G21" s="46"/>
      <c r="H21" s="12"/>
      <c r="J21" s="12"/>
      <c r="K21" s="12"/>
      <c r="L21" s="12"/>
      <c r="M21" s="12"/>
      <c r="N21" s="12"/>
      <c r="O21" s="12"/>
      <c r="P21" s="12"/>
      <c r="Q21" s="33"/>
      <c r="R21" s="12"/>
      <c r="S21" s="49"/>
      <c r="T21" s="12"/>
    </row>
    <row r="22" spans="1:20" ht="16.5" customHeight="1">
      <c r="A22" s="82" t="s">
        <v>117</v>
      </c>
      <c r="B22" s="83"/>
      <c r="C22" s="83"/>
      <c r="D22" s="83"/>
      <c r="E22" s="83"/>
      <c r="G22" s="46"/>
      <c r="H22" s="5">
        <f>+H19</f>
        <v>150978000</v>
      </c>
      <c r="I22" s="5"/>
      <c r="J22" s="5">
        <f>+J19</f>
        <v>16000000</v>
      </c>
      <c r="K22" s="5"/>
      <c r="L22" s="5">
        <f>+L19</f>
        <v>-242483413</v>
      </c>
      <c r="M22" s="5"/>
      <c r="N22" s="5">
        <f>+N19</f>
        <v>2537149892</v>
      </c>
      <c r="O22" s="5"/>
      <c r="P22" s="5">
        <f>+P19</f>
        <v>0</v>
      </c>
      <c r="Q22" s="33"/>
      <c r="R22" s="49">
        <f>SUM(N22:P22)</f>
        <v>2537149892</v>
      </c>
      <c r="S22" s="49"/>
      <c r="T22" s="49">
        <f>SUM(H22:P22)</f>
        <v>2461644479</v>
      </c>
    </row>
    <row r="23" spans="1:20" ht="6" customHeight="1">
      <c r="A23" s="82"/>
      <c r="B23" s="47"/>
      <c r="C23" s="53"/>
      <c r="D23" s="53"/>
      <c r="E23" s="53"/>
      <c r="G23" s="46"/>
      <c r="H23" s="5"/>
      <c r="I23" s="5"/>
      <c r="J23" s="5"/>
      <c r="K23" s="5"/>
      <c r="L23" s="5"/>
      <c r="M23" s="5"/>
      <c r="N23" s="5"/>
      <c r="O23" s="5"/>
      <c r="P23" s="5"/>
      <c r="Q23" s="5"/>
      <c r="R23" s="49"/>
      <c r="S23" s="49"/>
      <c r="T23" s="49"/>
    </row>
    <row r="24" spans="1:20" ht="16.5" customHeight="1">
      <c r="A24" s="82" t="s">
        <v>114</v>
      </c>
      <c r="B24" s="83"/>
      <c r="C24" s="83"/>
      <c r="D24" s="83"/>
      <c r="E24" s="83"/>
      <c r="G24" s="46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</row>
    <row r="25" spans="1:20" ht="16.5" customHeight="1">
      <c r="A25" s="82"/>
      <c r="B25" s="53" t="s">
        <v>87</v>
      </c>
      <c r="C25" s="83"/>
      <c r="D25" s="83"/>
      <c r="E25" s="83"/>
      <c r="G25" s="46"/>
      <c r="H25" s="51">
        <v>0</v>
      </c>
      <c r="I25" s="49"/>
      <c r="J25" s="51">
        <v>0</v>
      </c>
      <c r="K25" s="49"/>
      <c r="L25" s="51">
        <v>303687329</v>
      </c>
      <c r="M25" s="49"/>
      <c r="N25" s="51">
        <v>0</v>
      </c>
      <c r="O25" s="49"/>
      <c r="P25" s="51">
        <v>0</v>
      </c>
      <c r="Q25" s="49"/>
      <c r="R25" s="51">
        <v>0</v>
      </c>
      <c r="S25" s="49"/>
      <c r="T25" s="51">
        <f>SUM(H25:P25)</f>
        <v>303687329</v>
      </c>
    </row>
    <row r="26" spans="1:20" ht="16.5" customHeight="1">
      <c r="A26" s="47"/>
      <c r="B26" s="84"/>
      <c r="C26" s="47"/>
      <c r="D26" s="47"/>
      <c r="E26" s="47"/>
      <c r="F26" s="47"/>
      <c r="G26" s="46"/>
      <c r="H26" s="33"/>
      <c r="J26" s="33"/>
      <c r="L26" s="33"/>
      <c r="P26" s="33"/>
      <c r="Q26" s="49"/>
      <c r="R26" s="33"/>
      <c r="S26" s="49"/>
      <c r="T26" s="33"/>
    </row>
    <row r="27" spans="1:20" s="47" customFormat="1" ht="16.5" customHeight="1" thickBot="1">
      <c r="A27" s="82" t="s">
        <v>118</v>
      </c>
      <c r="B27" s="83"/>
      <c r="C27" s="83"/>
      <c r="D27" s="83"/>
      <c r="E27" s="83"/>
      <c r="F27" s="46"/>
      <c r="H27" s="65">
        <f>SUM(H22:H25)</f>
        <v>150978000</v>
      </c>
      <c r="I27" s="33"/>
      <c r="J27" s="65">
        <f>SUM(J22:J25)</f>
        <v>16000000</v>
      </c>
      <c r="K27" s="33"/>
      <c r="L27" s="85">
        <f>SUM(L22:L25)</f>
        <v>61203916</v>
      </c>
      <c r="M27" s="33"/>
      <c r="N27" s="65">
        <f>SUM(N22:N25)</f>
        <v>2537149892</v>
      </c>
      <c r="O27" s="33"/>
      <c r="P27" s="65">
        <f>SUM(P22:P25)</f>
        <v>0</v>
      </c>
      <c r="Q27" s="49"/>
      <c r="R27" s="65">
        <f>SUM(R22:R25)</f>
        <v>2537149892</v>
      </c>
      <c r="S27" s="49"/>
      <c r="T27" s="65">
        <f>SUM(T22:T25)</f>
        <v>2765331808</v>
      </c>
    </row>
    <row r="28" spans="1:20" ht="16.5" customHeight="1" thickTop="1">
      <c r="A28" s="82"/>
      <c r="B28" s="83"/>
      <c r="C28" s="83"/>
      <c r="D28" s="83"/>
      <c r="E28" s="83"/>
      <c r="G28" s="46"/>
      <c r="H28" s="12"/>
      <c r="J28" s="12"/>
      <c r="K28" s="12"/>
      <c r="L28" s="12"/>
      <c r="M28" s="12"/>
      <c r="N28" s="12"/>
      <c r="O28" s="12"/>
      <c r="P28" s="12"/>
      <c r="Q28" s="49"/>
      <c r="R28" s="12"/>
      <c r="S28" s="49"/>
      <c r="T28" s="12"/>
    </row>
    <row r="29" spans="1:20" ht="16.5" customHeight="1">
      <c r="A29" s="82"/>
      <c r="B29" s="83"/>
      <c r="C29" s="83"/>
      <c r="D29" s="83"/>
      <c r="E29" s="83"/>
      <c r="G29" s="46"/>
      <c r="H29" s="12"/>
      <c r="J29" s="12"/>
      <c r="K29" s="12"/>
      <c r="L29" s="12"/>
      <c r="M29" s="12"/>
      <c r="N29" s="12"/>
      <c r="O29" s="12"/>
      <c r="P29" s="12"/>
      <c r="Q29" s="12"/>
      <c r="R29" s="12"/>
      <c r="S29" s="49"/>
      <c r="T29" s="12"/>
    </row>
    <row r="30" spans="1:20" ht="16.5" customHeight="1">
      <c r="A30" s="82"/>
      <c r="B30" s="83"/>
      <c r="C30" s="83"/>
      <c r="D30" s="83"/>
      <c r="E30" s="83"/>
      <c r="G30" s="46"/>
      <c r="H30" s="12"/>
      <c r="J30" s="12"/>
      <c r="K30" s="12"/>
      <c r="L30" s="12"/>
      <c r="M30" s="12"/>
      <c r="N30" s="12"/>
      <c r="O30" s="12"/>
      <c r="P30" s="12"/>
      <c r="Q30" s="12"/>
      <c r="R30" s="12"/>
      <c r="T30" s="12"/>
    </row>
    <row r="31" spans="1:20" ht="12.75" customHeight="1">
      <c r="A31" s="82"/>
      <c r="B31" s="83"/>
      <c r="C31" s="83"/>
      <c r="D31" s="83"/>
      <c r="E31" s="83"/>
      <c r="G31" s="46"/>
      <c r="H31" s="12"/>
      <c r="J31" s="12"/>
      <c r="K31" s="12"/>
      <c r="L31" s="12"/>
      <c r="M31" s="12"/>
      <c r="N31" s="12"/>
      <c r="O31" s="12"/>
      <c r="P31" s="12"/>
      <c r="Q31" s="12"/>
      <c r="R31" s="12"/>
      <c r="T31" s="12"/>
    </row>
    <row r="32" spans="1:20" ht="15" customHeight="1">
      <c r="A32" s="82"/>
      <c r="B32" s="83"/>
      <c r="C32" s="83"/>
      <c r="D32" s="83"/>
      <c r="E32" s="83"/>
      <c r="G32" s="46"/>
      <c r="H32" s="12"/>
      <c r="J32" s="12"/>
      <c r="K32" s="12"/>
      <c r="L32" s="12"/>
      <c r="M32" s="12"/>
      <c r="N32" s="12"/>
      <c r="O32" s="12"/>
      <c r="P32" s="12"/>
      <c r="Q32" s="12"/>
      <c r="R32" s="12"/>
      <c r="T32" s="12"/>
    </row>
    <row r="33" spans="1:20" ht="22" customHeight="1">
      <c r="A33" s="86" t="str">
        <f>+'7-8'!A113</f>
        <v>The accompanying notes are an integral part of these consolidated and separate financial statements.</v>
      </c>
      <c r="B33" s="87"/>
      <c r="C33" s="87"/>
      <c r="D33" s="87"/>
      <c r="E33" s="87"/>
      <c r="F33" s="66"/>
      <c r="G33" s="66"/>
      <c r="H33" s="17"/>
      <c r="I33" s="55"/>
      <c r="J33" s="17"/>
      <c r="K33" s="17"/>
      <c r="L33" s="17"/>
      <c r="M33" s="17"/>
      <c r="N33" s="17"/>
      <c r="O33" s="17"/>
      <c r="P33" s="17"/>
      <c r="Q33" s="17"/>
      <c r="R33" s="17"/>
      <c r="S33" s="55"/>
      <c r="T33" s="17"/>
    </row>
  </sheetData>
  <mergeCells count="4">
    <mergeCell ref="H6:T6"/>
    <mergeCell ref="J8:L8"/>
    <mergeCell ref="N8:P8"/>
    <mergeCell ref="N7:R7"/>
  </mergeCells>
  <pageMargins left="0.3" right="0.3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  <customProperties>
    <customPr name="QAA_DRILLPATH_NODE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Y114"/>
  <sheetViews>
    <sheetView tabSelected="1" topLeftCell="A69" zoomScale="91" zoomScaleNormal="145" zoomScaleSheetLayoutView="108" workbookViewId="0">
      <selection activeCell="H37" sqref="H37"/>
    </sheetView>
  </sheetViews>
  <sheetFormatPr defaultColWidth="9.453125" defaultRowHeight="16.5" customHeight="1"/>
  <cols>
    <col min="1" max="2" width="1.453125" style="46" customWidth="1"/>
    <col min="3" max="3" width="1.54296875" style="46" customWidth="1"/>
    <col min="4" max="4" width="8.54296875" style="46" customWidth="1"/>
    <col min="5" max="5" width="23.453125" style="46" customWidth="1"/>
    <col min="6" max="6" width="5.54296875" style="47" customWidth="1"/>
    <col min="7" max="7" width="0.54296875" style="46" customWidth="1"/>
    <col min="8" max="8" width="14.1796875" style="33" customWidth="1"/>
    <col min="9" max="9" width="0.54296875" style="33" customWidth="1"/>
    <col min="10" max="10" width="14.1796875" style="33" customWidth="1"/>
    <col min="11" max="11" width="0.54296875" style="33" customWidth="1"/>
    <col min="12" max="12" width="14.1796875" style="33" customWidth="1"/>
    <col min="13" max="13" width="0.54296875" style="33" customWidth="1"/>
    <col min="14" max="14" width="14.1796875" style="33" customWidth="1"/>
    <col min="15" max="24" width="9.453125" style="46"/>
    <col min="25" max="25" width="10.81640625" style="46" bestFit="1" customWidth="1"/>
    <col min="26" max="16384" width="9.453125" style="46"/>
  </cols>
  <sheetData>
    <row r="1" spans="1:14" ht="16.5" customHeight="1">
      <c r="A1" s="56" t="s">
        <v>0</v>
      </c>
      <c r="B1" s="47"/>
      <c r="C1" s="47"/>
      <c r="D1" s="47"/>
      <c r="E1" s="47"/>
      <c r="G1" s="47"/>
    </row>
    <row r="2" spans="1:14" ht="16.5" customHeight="1">
      <c r="A2" s="75" t="s">
        <v>121</v>
      </c>
      <c r="B2" s="47"/>
      <c r="C2" s="47"/>
      <c r="D2" s="47"/>
      <c r="E2" s="47"/>
      <c r="G2" s="47"/>
    </row>
    <row r="3" spans="1:14" ht="16.5" customHeight="1">
      <c r="A3" s="72" t="str">
        <f>+'7-8'!A3</f>
        <v>For the year ended 31 December 2025</v>
      </c>
      <c r="B3" s="67"/>
      <c r="C3" s="67"/>
      <c r="D3" s="67"/>
      <c r="E3" s="67"/>
      <c r="F3" s="67"/>
      <c r="G3" s="67"/>
      <c r="H3" s="55"/>
      <c r="I3" s="55"/>
      <c r="J3" s="55"/>
      <c r="K3" s="55"/>
      <c r="L3" s="55"/>
      <c r="M3" s="55"/>
      <c r="N3" s="55"/>
    </row>
    <row r="4" spans="1:14" ht="15" customHeight="1">
      <c r="A4" s="75"/>
      <c r="B4" s="47"/>
      <c r="C4" s="47"/>
      <c r="D4" s="47"/>
      <c r="E4" s="47"/>
      <c r="G4" s="47"/>
    </row>
    <row r="5" spans="1:14" ht="15" customHeight="1">
      <c r="A5" s="56"/>
      <c r="C5" s="47"/>
      <c r="D5" s="47"/>
      <c r="E5" s="47"/>
      <c r="F5" s="79"/>
      <c r="G5" s="47"/>
      <c r="H5" s="78"/>
      <c r="J5" s="78"/>
      <c r="L5" s="78"/>
      <c r="N5" s="78"/>
    </row>
    <row r="6" spans="1:14" ht="15" customHeight="1">
      <c r="A6" s="56"/>
      <c r="C6" s="47"/>
      <c r="D6" s="47"/>
      <c r="E6" s="47"/>
      <c r="F6" s="79"/>
      <c r="G6" s="47"/>
      <c r="H6" s="102" t="s">
        <v>3</v>
      </c>
      <c r="I6" s="102"/>
      <c r="J6" s="102"/>
      <c r="K6" s="12"/>
      <c r="L6" s="102" t="s">
        <v>4</v>
      </c>
      <c r="M6" s="102"/>
      <c r="N6" s="102"/>
    </row>
    <row r="7" spans="1:14" ht="15" customHeight="1">
      <c r="C7" s="47"/>
      <c r="D7" s="47"/>
      <c r="E7" s="47"/>
      <c r="H7" s="101" t="s">
        <v>5</v>
      </c>
      <c r="I7" s="101"/>
      <c r="J7" s="101"/>
      <c r="K7" s="18"/>
      <c r="L7" s="101" t="s">
        <v>5</v>
      </c>
      <c r="M7" s="101"/>
      <c r="N7" s="101"/>
    </row>
    <row r="8" spans="1:14" ht="15" customHeight="1">
      <c r="C8" s="88"/>
      <c r="D8" s="88"/>
      <c r="E8" s="88"/>
      <c r="G8" s="89"/>
      <c r="H8" s="19" t="s">
        <v>6</v>
      </c>
      <c r="I8" s="18"/>
      <c r="J8" s="19" t="s">
        <v>7</v>
      </c>
      <c r="K8" s="18"/>
      <c r="L8" s="19" t="s">
        <v>6</v>
      </c>
      <c r="M8" s="18"/>
      <c r="N8" s="19" t="s">
        <v>7</v>
      </c>
    </row>
    <row r="9" spans="1:14" ht="15" customHeight="1">
      <c r="C9" s="47"/>
      <c r="D9" s="47"/>
      <c r="E9" s="47"/>
      <c r="F9" s="90" t="s">
        <v>8</v>
      </c>
      <c r="G9" s="47"/>
      <c r="H9" s="23" t="s">
        <v>9</v>
      </c>
      <c r="I9" s="18"/>
      <c r="J9" s="23" t="s">
        <v>9</v>
      </c>
      <c r="K9" s="19"/>
      <c r="L9" s="23" t="s">
        <v>9</v>
      </c>
      <c r="M9" s="18"/>
      <c r="N9" s="23" t="s">
        <v>9</v>
      </c>
    </row>
    <row r="10" spans="1:14" ht="15" customHeight="1">
      <c r="C10" s="47"/>
      <c r="D10" s="47"/>
      <c r="E10" s="47"/>
      <c r="F10" s="79"/>
      <c r="G10" s="47"/>
      <c r="H10" s="78"/>
      <c r="J10" s="78"/>
      <c r="L10" s="78"/>
      <c r="N10" s="78"/>
    </row>
    <row r="11" spans="1:14" ht="15" customHeight="1">
      <c r="A11" s="82" t="s">
        <v>122</v>
      </c>
      <c r="B11" s="56"/>
      <c r="C11" s="47"/>
      <c r="D11" s="47"/>
      <c r="E11" s="47"/>
      <c r="G11" s="47"/>
    </row>
    <row r="12" spans="1:14" ht="15" customHeight="1">
      <c r="A12" s="53" t="s">
        <v>70</v>
      </c>
      <c r="C12" s="47"/>
      <c r="D12" s="47"/>
      <c r="E12" s="47"/>
      <c r="F12" s="54"/>
      <c r="G12" s="47"/>
      <c r="H12" s="33">
        <v>386498451</v>
      </c>
      <c r="J12" s="33">
        <v>467781072</v>
      </c>
      <c r="L12" s="33">
        <v>373633708</v>
      </c>
      <c r="N12" s="33">
        <v>455737693</v>
      </c>
    </row>
    <row r="13" spans="1:14" ht="15" customHeight="1">
      <c r="A13" s="82" t="s">
        <v>123</v>
      </c>
      <c r="F13" s="54"/>
    </row>
    <row r="14" spans="1:14" ht="15" customHeight="1">
      <c r="A14" s="53"/>
      <c r="B14" s="53" t="s">
        <v>124</v>
      </c>
      <c r="F14" s="54"/>
    </row>
    <row r="15" spans="1:14" ht="15" customHeight="1">
      <c r="A15" s="53"/>
      <c r="C15" s="53" t="s">
        <v>125</v>
      </c>
      <c r="F15" s="54">
        <v>13</v>
      </c>
      <c r="H15" s="33">
        <v>281219126</v>
      </c>
      <c r="J15" s="33">
        <v>291987574</v>
      </c>
      <c r="L15" s="33">
        <v>272887424</v>
      </c>
      <c r="N15" s="33">
        <v>283413749</v>
      </c>
    </row>
    <row r="16" spans="1:14" ht="15" customHeight="1">
      <c r="A16" s="53"/>
      <c r="B16" s="46" t="s">
        <v>126</v>
      </c>
      <c r="C16" s="53"/>
      <c r="F16" s="54">
        <v>14</v>
      </c>
      <c r="H16" s="33">
        <v>49990617</v>
      </c>
      <c r="J16" s="33">
        <v>49779340</v>
      </c>
      <c r="K16" s="91"/>
      <c r="L16" s="33">
        <v>66431673</v>
      </c>
      <c r="N16" s="33">
        <v>66220395</v>
      </c>
    </row>
    <row r="17" spans="1:25" ht="15" customHeight="1">
      <c r="A17" s="53"/>
      <c r="B17" s="53" t="s">
        <v>127</v>
      </c>
      <c r="F17" s="54">
        <v>15</v>
      </c>
      <c r="H17" s="33">
        <v>2733550</v>
      </c>
      <c r="J17" s="33">
        <v>2358365</v>
      </c>
      <c r="L17" s="33">
        <v>2733550</v>
      </c>
      <c r="N17" s="33">
        <v>2358365</v>
      </c>
    </row>
    <row r="18" spans="1:25" ht="15" customHeight="1">
      <c r="A18" s="53"/>
      <c r="B18" s="53" t="s">
        <v>179</v>
      </c>
      <c r="F18" s="54"/>
    </row>
    <row r="19" spans="1:25" ht="15" customHeight="1">
      <c r="C19" s="53" t="s">
        <v>125</v>
      </c>
      <c r="F19" s="54"/>
      <c r="H19" s="33">
        <v>24428</v>
      </c>
      <c r="J19" s="33">
        <v>-214497</v>
      </c>
      <c r="L19" s="33">
        <v>24428</v>
      </c>
      <c r="N19" s="33">
        <v>-214497</v>
      </c>
    </row>
    <row r="20" spans="1:25" ht="15" customHeight="1">
      <c r="B20" s="46" t="s">
        <v>128</v>
      </c>
      <c r="C20" s="53"/>
      <c r="F20" s="54"/>
    </row>
    <row r="21" spans="1:25" ht="15" customHeight="1">
      <c r="A21" s="53"/>
      <c r="C21" s="53" t="s">
        <v>125</v>
      </c>
      <c r="F21" s="54">
        <v>13</v>
      </c>
      <c r="H21" s="33">
        <v>220568</v>
      </c>
      <c r="J21" s="33">
        <v>1</v>
      </c>
      <c r="L21" s="33">
        <v>220568</v>
      </c>
      <c r="N21" s="33">
        <v>1</v>
      </c>
    </row>
    <row r="22" spans="1:25" ht="15" customHeight="1">
      <c r="A22" s="53"/>
      <c r="B22" s="46" t="s">
        <v>129</v>
      </c>
      <c r="C22" s="53"/>
      <c r="F22" s="54">
        <v>15</v>
      </c>
      <c r="H22" s="33" t="s">
        <v>174</v>
      </c>
      <c r="J22" s="33">
        <v>61</v>
      </c>
      <c r="L22" s="33" t="s">
        <v>174</v>
      </c>
      <c r="N22" s="33">
        <v>61</v>
      </c>
    </row>
    <row r="23" spans="1:25" ht="15" customHeight="1">
      <c r="A23" s="53"/>
      <c r="B23" s="53" t="s">
        <v>130</v>
      </c>
      <c r="D23" s="47"/>
      <c r="F23" s="54"/>
    </row>
    <row r="24" spans="1:25" ht="15" customHeight="1">
      <c r="A24" s="53"/>
      <c r="C24" s="53" t="s">
        <v>131</v>
      </c>
      <c r="D24" s="47"/>
      <c r="E24" s="47"/>
      <c r="F24" s="54"/>
      <c r="G24" s="47"/>
      <c r="H24" s="33" t="s">
        <v>174</v>
      </c>
      <c r="I24" s="91"/>
      <c r="J24" s="33">
        <v>0</v>
      </c>
      <c r="K24" s="91"/>
      <c r="L24" s="33" t="s">
        <v>174</v>
      </c>
      <c r="N24" s="33">
        <v>278927</v>
      </c>
    </row>
    <row r="25" spans="1:25" ht="15" customHeight="1">
      <c r="A25" s="53"/>
      <c r="B25" s="53" t="s">
        <v>132</v>
      </c>
      <c r="C25" s="53"/>
      <c r="F25" s="54">
        <v>21</v>
      </c>
      <c r="H25" s="33">
        <v>15025461</v>
      </c>
      <c r="J25" s="33">
        <v>13674238</v>
      </c>
      <c r="L25" s="33">
        <v>15025461</v>
      </c>
      <c r="N25" s="33">
        <v>13674238</v>
      </c>
    </row>
    <row r="26" spans="1:25" ht="15" customHeight="1">
      <c r="A26" s="53"/>
      <c r="B26" s="53" t="s">
        <v>133</v>
      </c>
      <c r="C26" s="53"/>
      <c r="F26" s="54">
        <v>25</v>
      </c>
      <c r="H26" s="33">
        <v>-934269</v>
      </c>
      <c r="J26" s="33">
        <v>-1694987</v>
      </c>
      <c r="L26" s="33">
        <v>-769095</v>
      </c>
      <c r="N26" s="33">
        <v>-1689187</v>
      </c>
    </row>
    <row r="27" spans="1:25" ht="15" customHeight="1">
      <c r="A27" s="53"/>
      <c r="B27" s="53" t="s">
        <v>69</v>
      </c>
      <c r="C27" s="53"/>
      <c r="F27" s="54"/>
      <c r="H27" s="33">
        <v>76301667</v>
      </c>
      <c r="J27" s="33">
        <v>112038417</v>
      </c>
      <c r="L27" s="33">
        <v>81539724</v>
      </c>
      <c r="N27" s="33">
        <v>117650800</v>
      </c>
      <c r="Y27" s="98"/>
    </row>
    <row r="28" spans="1:25" ht="15" customHeight="1">
      <c r="A28" s="53"/>
      <c r="B28" s="92"/>
      <c r="C28" s="92"/>
      <c r="D28" s="92"/>
      <c r="E28" s="92"/>
      <c r="F28" s="54"/>
      <c r="G28" s="92"/>
      <c r="Y28" s="92"/>
    </row>
    <row r="29" spans="1:25" ht="15" customHeight="1">
      <c r="A29" s="53"/>
      <c r="B29" s="82" t="s">
        <v>134</v>
      </c>
      <c r="C29" s="92"/>
      <c r="D29" s="92"/>
      <c r="E29" s="92"/>
      <c r="F29" s="54"/>
      <c r="G29" s="92"/>
      <c r="Y29" s="92"/>
    </row>
    <row r="30" spans="1:25" ht="15" customHeight="1">
      <c r="B30" s="93" t="s">
        <v>135</v>
      </c>
      <c r="C30" s="56"/>
      <c r="F30" s="54"/>
      <c r="H30" s="33">
        <v>-23103736</v>
      </c>
      <c r="J30" s="33">
        <v>18480767</v>
      </c>
      <c r="L30" s="33">
        <v>-23178230</v>
      </c>
      <c r="N30" s="33">
        <v>18261858</v>
      </c>
      <c r="Y30" s="98"/>
    </row>
    <row r="31" spans="1:25" ht="15" customHeight="1">
      <c r="B31" s="53" t="s">
        <v>136</v>
      </c>
      <c r="F31" s="54"/>
      <c r="H31" s="33">
        <v>-7481471</v>
      </c>
      <c r="J31" s="33">
        <v>3601019</v>
      </c>
      <c r="L31" s="33">
        <v>-7481471</v>
      </c>
      <c r="N31" s="33">
        <v>3601019</v>
      </c>
      <c r="Y31" s="98"/>
    </row>
    <row r="32" spans="1:25" ht="15" customHeight="1">
      <c r="B32" s="53" t="s">
        <v>137</v>
      </c>
      <c r="C32" s="56"/>
      <c r="F32" s="54"/>
      <c r="H32" s="33">
        <v>-1169713</v>
      </c>
      <c r="J32" s="33">
        <v>-1050131</v>
      </c>
      <c r="L32" s="33">
        <v>-1152053</v>
      </c>
      <c r="N32" s="33">
        <v>-1032573</v>
      </c>
      <c r="Y32" s="98"/>
    </row>
    <row r="33" spans="1:25" ht="15" customHeight="1">
      <c r="B33" s="53" t="s">
        <v>138</v>
      </c>
      <c r="F33" s="54"/>
      <c r="H33" s="33">
        <v>1814296</v>
      </c>
      <c r="J33" s="33">
        <v>6305722</v>
      </c>
      <c r="L33" s="33">
        <v>1620527</v>
      </c>
      <c r="N33" s="33">
        <v>6111951</v>
      </c>
      <c r="Y33" s="98"/>
    </row>
    <row r="34" spans="1:25" ht="15" customHeight="1">
      <c r="B34" s="93" t="s">
        <v>139</v>
      </c>
      <c r="D34" s="47"/>
      <c r="E34" s="47"/>
      <c r="F34" s="54"/>
      <c r="G34" s="47"/>
      <c r="H34" s="33">
        <v>170701210</v>
      </c>
      <c r="J34" s="33">
        <v>10485157</v>
      </c>
      <c r="L34" s="33">
        <v>165166296</v>
      </c>
      <c r="N34" s="33">
        <v>-11109263</v>
      </c>
      <c r="Y34" s="98"/>
    </row>
    <row r="35" spans="1:25" ht="15" customHeight="1">
      <c r="B35" s="93" t="s">
        <v>140</v>
      </c>
      <c r="D35" s="47"/>
      <c r="E35" s="47"/>
      <c r="F35" s="54">
        <v>21</v>
      </c>
      <c r="G35" s="47"/>
      <c r="H35" s="33">
        <v>-5236282</v>
      </c>
      <c r="J35" s="33">
        <v>-5068893</v>
      </c>
      <c r="L35" s="33">
        <v>-5236282</v>
      </c>
      <c r="N35" s="33">
        <v>-5068893</v>
      </c>
      <c r="Y35" s="92"/>
    </row>
    <row r="36" spans="1:25" ht="15" customHeight="1">
      <c r="B36" s="93" t="s">
        <v>141</v>
      </c>
      <c r="D36" s="47"/>
      <c r="E36" s="47"/>
      <c r="F36" s="54"/>
      <c r="G36" s="47"/>
      <c r="H36" s="33">
        <v>-10884915</v>
      </c>
      <c r="J36" s="33">
        <v>146042</v>
      </c>
      <c r="L36" s="33">
        <v>-10881710</v>
      </c>
      <c r="N36" s="33">
        <v>145514</v>
      </c>
    </row>
    <row r="37" spans="1:25" ht="15" customHeight="1">
      <c r="B37" s="93" t="s">
        <v>142</v>
      </c>
      <c r="D37" s="47"/>
      <c r="E37" s="47"/>
      <c r="F37" s="54"/>
      <c r="G37" s="47"/>
      <c r="H37" s="55">
        <v>-1065943</v>
      </c>
      <c r="J37" s="55">
        <v>391693</v>
      </c>
      <c r="L37" s="55">
        <v>-818206</v>
      </c>
      <c r="N37" s="55">
        <v>391693</v>
      </c>
    </row>
    <row r="38" spans="1:25" ht="15" customHeight="1">
      <c r="A38" s="53"/>
      <c r="B38" s="92"/>
      <c r="C38" s="92"/>
      <c r="D38" s="92"/>
      <c r="E38" s="92"/>
      <c r="F38" s="54"/>
      <c r="G38" s="92"/>
    </row>
    <row r="39" spans="1:25" ht="15" customHeight="1">
      <c r="A39" s="53" t="s">
        <v>143</v>
      </c>
      <c r="B39" s="92"/>
      <c r="C39" s="92"/>
      <c r="D39" s="92"/>
      <c r="E39" s="92"/>
      <c r="F39" s="54"/>
      <c r="G39" s="92"/>
      <c r="H39" s="33">
        <f>SUM(H12:H37)</f>
        <v>934653045</v>
      </c>
      <c r="J39" s="33">
        <f>SUM(J12:J37)</f>
        <v>969000960</v>
      </c>
      <c r="L39" s="33">
        <f>SUM(L12:L37)</f>
        <v>929766312</v>
      </c>
      <c r="N39" s="33">
        <f>SUM(N12:N37)</f>
        <v>948731851</v>
      </c>
    </row>
    <row r="40" spans="1:25" ht="15" customHeight="1">
      <c r="B40" s="53" t="s">
        <v>144</v>
      </c>
      <c r="F40" s="54"/>
      <c r="H40" s="33">
        <v>934269</v>
      </c>
      <c r="J40" s="33">
        <v>1694987</v>
      </c>
      <c r="L40" s="33">
        <v>769095</v>
      </c>
      <c r="N40" s="33">
        <v>1689187</v>
      </c>
    </row>
    <row r="41" spans="1:25" ht="15" customHeight="1">
      <c r="B41" s="53" t="s">
        <v>145</v>
      </c>
      <c r="F41" s="54"/>
      <c r="H41" s="33">
        <v>-73466733</v>
      </c>
      <c r="J41" s="33">
        <v>-110891205</v>
      </c>
      <c r="L41" s="33">
        <v>-78704790</v>
      </c>
      <c r="N41" s="33">
        <v>-116503587</v>
      </c>
    </row>
    <row r="42" spans="1:25" ht="15" customHeight="1">
      <c r="B42" s="53" t="s">
        <v>146</v>
      </c>
      <c r="F42" s="54"/>
      <c r="H42" s="33">
        <v>8008915</v>
      </c>
      <c r="J42" s="33">
        <v>2504226</v>
      </c>
      <c r="L42" s="33">
        <v>6404182</v>
      </c>
      <c r="N42" s="33">
        <v>2504226</v>
      </c>
    </row>
    <row r="43" spans="1:25" ht="15" customHeight="1">
      <c r="B43" s="53" t="s">
        <v>147</v>
      </c>
      <c r="F43" s="54"/>
      <c r="H43" s="55">
        <v>-5327410</v>
      </c>
      <c r="J43" s="55">
        <v>-6337265</v>
      </c>
      <c r="L43" s="55">
        <v>-2999627</v>
      </c>
      <c r="N43" s="55">
        <v>-3273071</v>
      </c>
    </row>
    <row r="44" spans="1:25" ht="15" customHeight="1">
      <c r="A44" s="53"/>
      <c r="F44" s="54"/>
    </row>
    <row r="45" spans="1:25" ht="15" customHeight="1">
      <c r="A45" s="53" t="s">
        <v>148</v>
      </c>
      <c r="F45" s="54"/>
      <c r="H45" s="55">
        <f>SUM(H39:H43)</f>
        <v>864802086</v>
      </c>
      <c r="J45" s="55">
        <f>SUM(J39:J43)</f>
        <v>855971703</v>
      </c>
      <c r="L45" s="55">
        <f>SUM(L39:L43)</f>
        <v>855235172</v>
      </c>
      <c r="N45" s="55">
        <f>SUM(N39:N43)</f>
        <v>833148606</v>
      </c>
    </row>
    <row r="46" spans="1:25" ht="15" customHeight="1">
      <c r="A46" s="53"/>
      <c r="F46" s="54"/>
    </row>
    <row r="47" spans="1:25" ht="15" customHeight="1">
      <c r="A47" s="53"/>
      <c r="F47" s="54"/>
    </row>
    <row r="48" spans="1:25" ht="15" customHeight="1">
      <c r="A48" s="53"/>
      <c r="F48" s="54"/>
    </row>
    <row r="49" spans="1:14" ht="15" customHeight="1">
      <c r="A49" s="53"/>
      <c r="F49" s="54"/>
    </row>
    <row r="50" spans="1:14" ht="15" customHeight="1">
      <c r="A50" s="53"/>
      <c r="F50" s="54"/>
    </row>
    <row r="51" spans="1:14" ht="15" customHeight="1">
      <c r="A51" s="53"/>
      <c r="F51" s="54"/>
    </row>
    <row r="52" spans="1:14" ht="15" customHeight="1">
      <c r="A52" s="53"/>
      <c r="F52" s="54"/>
    </row>
    <row r="53" spans="1:14" ht="15" customHeight="1">
      <c r="A53" s="53"/>
      <c r="F53" s="54"/>
    </row>
    <row r="54" spans="1:14" ht="15" customHeight="1">
      <c r="A54" s="53"/>
      <c r="F54" s="54"/>
    </row>
    <row r="55" spans="1:14" ht="17.25" customHeight="1">
      <c r="A55" s="53"/>
      <c r="F55" s="54"/>
    </row>
    <row r="56" spans="1:14" ht="23.25" customHeight="1">
      <c r="A56" s="53"/>
      <c r="F56" s="54"/>
    </row>
    <row r="57" spans="1:14" ht="22" customHeight="1">
      <c r="A57" s="38" t="str">
        <f>'5-6'!A56</f>
        <v>The accompanying notes are an integral part of these consolidated and separate financial statements.</v>
      </c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</row>
    <row r="58" spans="1:14" ht="16.5" customHeight="1">
      <c r="A58" s="75" t="str">
        <f>A1</f>
        <v>OHTL Public Company Limited</v>
      </c>
      <c r="B58" s="75"/>
      <c r="C58" s="75"/>
      <c r="D58" s="75"/>
      <c r="E58" s="75"/>
      <c r="F58" s="95"/>
      <c r="G58" s="75"/>
      <c r="H58" s="78"/>
      <c r="I58" s="78"/>
      <c r="J58" s="78"/>
      <c r="K58" s="78"/>
      <c r="L58" s="78"/>
      <c r="M58" s="78"/>
      <c r="N58" s="78"/>
    </row>
    <row r="59" spans="1:14" ht="16.5" customHeight="1">
      <c r="A59" s="75" t="s">
        <v>149</v>
      </c>
      <c r="B59" s="47"/>
      <c r="C59" s="47"/>
      <c r="D59" s="47"/>
      <c r="E59" s="47"/>
      <c r="G59" s="47"/>
    </row>
    <row r="60" spans="1:14" ht="16.5" customHeight="1">
      <c r="A60" s="72" t="str">
        <f>A3</f>
        <v>For the year ended 31 December 2025</v>
      </c>
      <c r="B60" s="67"/>
      <c r="C60" s="67"/>
      <c r="D60" s="67"/>
      <c r="E60" s="67"/>
      <c r="F60" s="67"/>
      <c r="G60" s="67"/>
      <c r="H60" s="55"/>
      <c r="I60" s="55"/>
      <c r="J60" s="55"/>
      <c r="K60" s="55"/>
      <c r="L60" s="55"/>
      <c r="M60" s="55"/>
      <c r="N60" s="55"/>
    </row>
    <row r="61" spans="1:14" ht="15" customHeight="1">
      <c r="A61" s="56"/>
      <c r="C61" s="47"/>
      <c r="D61" s="47"/>
      <c r="E61" s="47"/>
      <c r="F61" s="79"/>
      <c r="G61" s="47"/>
      <c r="H61" s="78"/>
      <c r="J61" s="78"/>
      <c r="L61" s="78"/>
      <c r="N61" s="78"/>
    </row>
    <row r="62" spans="1:14" ht="15" customHeight="1">
      <c r="A62" s="56"/>
      <c r="C62" s="47"/>
      <c r="D62" s="47"/>
      <c r="E62" s="47"/>
      <c r="F62" s="79"/>
      <c r="G62" s="47"/>
      <c r="H62" s="78"/>
      <c r="J62" s="78"/>
      <c r="L62" s="78"/>
      <c r="N62" s="78"/>
    </row>
    <row r="63" spans="1:14" ht="15" customHeight="1">
      <c r="A63" s="56"/>
      <c r="C63" s="47"/>
      <c r="D63" s="47"/>
      <c r="E63" s="47"/>
      <c r="F63" s="79"/>
      <c r="G63" s="47"/>
      <c r="H63" s="102" t="s">
        <v>3</v>
      </c>
      <c r="I63" s="102"/>
      <c r="J63" s="102"/>
      <c r="K63" s="12"/>
      <c r="L63" s="102" t="s">
        <v>4</v>
      </c>
      <c r="M63" s="102"/>
      <c r="N63" s="102"/>
    </row>
    <row r="64" spans="1:14" ht="15" customHeight="1">
      <c r="C64" s="47"/>
      <c r="D64" s="47"/>
      <c r="E64" s="47"/>
      <c r="H64" s="101" t="s">
        <v>5</v>
      </c>
      <c r="I64" s="101"/>
      <c r="J64" s="101"/>
      <c r="K64" s="18"/>
      <c r="L64" s="101" t="s">
        <v>5</v>
      </c>
      <c r="M64" s="101"/>
      <c r="N64" s="101"/>
    </row>
    <row r="65" spans="1:14" ht="15" customHeight="1">
      <c r="C65" s="88"/>
      <c r="D65" s="88"/>
      <c r="E65" s="88"/>
      <c r="G65" s="89"/>
      <c r="H65" s="19" t="s">
        <v>6</v>
      </c>
      <c r="I65" s="18"/>
      <c r="J65" s="19" t="s">
        <v>7</v>
      </c>
      <c r="K65" s="18"/>
      <c r="L65" s="19" t="s">
        <v>6</v>
      </c>
      <c r="M65" s="18"/>
      <c r="N65" s="19" t="s">
        <v>7</v>
      </c>
    </row>
    <row r="66" spans="1:14" ht="15" customHeight="1">
      <c r="C66" s="47"/>
      <c r="D66" s="47"/>
      <c r="E66" s="47"/>
      <c r="F66" s="90" t="s">
        <v>8</v>
      </c>
      <c r="G66" s="47"/>
      <c r="H66" s="23" t="s">
        <v>9</v>
      </c>
      <c r="I66" s="18"/>
      <c r="J66" s="23" t="s">
        <v>9</v>
      </c>
      <c r="K66" s="19"/>
      <c r="L66" s="23" t="s">
        <v>9</v>
      </c>
      <c r="M66" s="18"/>
      <c r="N66" s="23" t="s">
        <v>9</v>
      </c>
    </row>
    <row r="67" spans="1:14" ht="15" customHeight="1">
      <c r="A67" s="53"/>
      <c r="F67" s="54"/>
    </row>
    <row r="68" spans="1:14" ht="15" customHeight="1">
      <c r="A68" s="56" t="s">
        <v>150</v>
      </c>
      <c r="C68" s="47"/>
      <c r="D68" s="47"/>
      <c r="E68" s="47"/>
      <c r="F68" s="79"/>
      <c r="G68" s="47"/>
      <c r="H68" s="78"/>
      <c r="J68" s="78"/>
      <c r="K68" s="46"/>
      <c r="L68" s="46"/>
      <c r="M68" s="46"/>
      <c r="N68" s="46"/>
    </row>
    <row r="69" spans="1:14" ht="15" customHeight="1">
      <c r="B69" s="46" t="s">
        <v>151</v>
      </c>
      <c r="D69" s="47"/>
      <c r="E69" s="47"/>
      <c r="G69" s="47"/>
      <c r="H69" s="33">
        <v>-259</v>
      </c>
      <c r="J69" s="33">
        <v>-257</v>
      </c>
      <c r="L69" s="33">
        <v>-259</v>
      </c>
      <c r="N69" s="33">
        <v>-257</v>
      </c>
    </row>
    <row r="70" spans="1:14" ht="15" customHeight="1">
      <c r="B70" s="46" t="s">
        <v>152</v>
      </c>
      <c r="D70" s="47"/>
      <c r="E70" s="47"/>
      <c r="G70" s="47"/>
    </row>
    <row r="71" spans="1:14" ht="15" customHeight="1">
      <c r="C71" s="46" t="s">
        <v>125</v>
      </c>
      <c r="D71" s="47"/>
      <c r="E71" s="47"/>
      <c r="G71" s="47"/>
      <c r="H71" s="33">
        <v>-382682155</v>
      </c>
      <c r="J71" s="33">
        <v>-79199510</v>
      </c>
      <c r="L71" s="33">
        <v>-382682155</v>
      </c>
      <c r="N71" s="33">
        <v>-79199510</v>
      </c>
    </row>
    <row r="72" spans="1:14" ht="15" customHeight="1">
      <c r="B72" s="46" t="s">
        <v>153</v>
      </c>
      <c r="D72" s="47"/>
      <c r="E72" s="47"/>
      <c r="F72" s="47">
        <v>15</v>
      </c>
      <c r="G72" s="47"/>
      <c r="H72" s="33">
        <v>-44750</v>
      </c>
      <c r="J72" s="33">
        <v>-704433</v>
      </c>
      <c r="L72" s="33">
        <v>-44750</v>
      </c>
      <c r="N72" s="33">
        <v>-704433</v>
      </c>
    </row>
    <row r="73" spans="1:14" ht="15" customHeight="1">
      <c r="B73" s="46" t="s">
        <v>154</v>
      </c>
      <c r="H73" s="91"/>
      <c r="J73" s="91"/>
      <c r="L73" s="91"/>
      <c r="N73" s="91"/>
    </row>
    <row r="74" spans="1:14" ht="15" customHeight="1">
      <c r="C74" s="46" t="s">
        <v>155</v>
      </c>
      <c r="F74" s="54"/>
      <c r="H74" s="55">
        <v>522916</v>
      </c>
      <c r="J74" s="55">
        <v>819279</v>
      </c>
      <c r="L74" s="55">
        <v>522916</v>
      </c>
      <c r="N74" s="55">
        <v>819279</v>
      </c>
    </row>
    <row r="75" spans="1:14" ht="15" customHeight="1">
      <c r="C75" s="47"/>
      <c r="D75" s="47"/>
      <c r="E75" s="47"/>
      <c r="F75" s="79"/>
      <c r="G75" s="47"/>
      <c r="H75" s="78"/>
      <c r="J75" s="78"/>
      <c r="L75" s="78"/>
      <c r="N75" s="78"/>
    </row>
    <row r="76" spans="1:14" ht="15" customHeight="1">
      <c r="A76" s="45" t="s">
        <v>156</v>
      </c>
      <c r="B76" s="56"/>
      <c r="H76" s="55">
        <f>SUM(H69:H75)</f>
        <v>-382204248</v>
      </c>
      <c r="J76" s="55">
        <f>SUM(J69:J75)</f>
        <v>-79084921</v>
      </c>
      <c r="L76" s="55">
        <f>SUM(L69:L75)</f>
        <v>-382204248</v>
      </c>
      <c r="N76" s="55">
        <f>SUM(N69:N75)</f>
        <v>-79084921</v>
      </c>
    </row>
    <row r="77" spans="1:14" ht="15" customHeight="1"/>
    <row r="78" spans="1:14" ht="15" customHeight="1">
      <c r="A78" s="56" t="s">
        <v>157</v>
      </c>
      <c r="B78" s="53"/>
    </row>
    <row r="79" spans="1:14" ht="15" customHeight="1">
      <c r="B79" s="46" t="s">
        <v>158</v>
      </c>
    </row>
    <row r="80" spans="1:14" ht="15" customHeight="1">
      <c r="C80" s="46" t="s">
        <v>160</v>
      </c>
      <c r="F80" s="47">
        <v>20</v>
      </c>
      <c r="H80" s="33">
        <v>1000000000</v>
      </c>
      <c r="J80" s="33">
        <v>0</v>
      </c>
      <c r="L80" s="33">
        <v>1000000000</v>
      </c>
      <c r="N80" s="33">
        <v>0</v>
      </c>
    </row>
    <row r="81" spans="1:14" ht="15" customHeight="1">
      <c r="B81" s="46" t="s">
        <v>159</v>
      </c>
    </row>
    <row r="82" spans="1:14" ht="15" customHeight="1">
      <c r="C82" s="46" t="s">
        <v>160</v>
      </c>
      <c r="F82" s="47" t="s">
        <v>175</v>
      </c>
      <c r="H82" s="33">
        <v>-400000000</v>
      </c>
      <c r="J82" s="33">
        <v>0</v>
      </c>
      <c r="L82" s="33">
        <v>-400000000</v>
      </c>
      <c r="N82" s="33">
        <v>0</v>
      </c>
    </row>
    <row r="83" spans="1:14" ht="15" customHeight="1">
      <c r="B83" s="46" t="s">
        <v>161</v>
      </c>
    </row>
    <row r="84" spans="1:14" ht="15" customHeight="1">
      <c r="C84" s="46" t="s">
        <v>36</v>
      </c>
      <c r="F84" s="47">
        <v>20</v>
      </c>
      <c r="H84" s="33">
        <v>-850000000</v>
      </c>
      <c r="J84" s="33">
        <v>-650000000</v>
      </c>
      <c r="L84" s="33">
        <v>-850000000</v>
      </c>
      <c r="N84" s="33">
        <v>-650000000</v>
      </c>
    </row>
    <row r="85" spans="1:14" ht="15" customHeight="1">
      <c r="B85" s="46" t="s">
        <v>162</v>
      </c>
      <c r="H85" s="33">
        <v>-6500000</v>
      </c>
      <c r="J85" s="33">
        <v>0</v>
      </c>
      <c r="L85" s="33">
        <v>-6500000</v>
      </c>
      <c r="N85" s="33">
        <v>0</v>
      </c>
    </row>
    <row r="86" spans="1:14" ht="15" customHeight="1">
      <c r="B86" s="46" t="s">
        <v>163</v>
      </c>
      <c r="F86" s="47">
        <v>20</v>
      </c>
      <c r="H86" s="55">
        <v>-51928699</v>
      </c>
      <c r="J86" s="55">
        <v>-50276654</v>
      </c>
      <c r="L86" s="55">
        <v>-63317275</v>
      </c>
      <c r="N86" s="55">
        <v>-61581905</v>
      </c>
    </row>
    <row r="87" spans="1:14" ht="15" customHeight="1"/>
    <row r="88" spans="1:14" ht="15" customHeight="1">
      <c r="A88" s="46" t="s">
        <v>164</v>
      </c>
      <c r="H88" s="55">
        <f>SUM(H79:I86)</f>
        <v>-308428699</v>
      </c>
      <c r="J88" s="55">
        <f>SUM(J79:K86)</f>
        <v>-700276654</v>
      </c>
      <c r="L88" s="55">
        <f>SUM(L79:M86)</f>
        <v>-319817275</v>
      </c>
      <c r="N88" s="55">
        <f>SUM(N79:O86)</f>
        <v>-711581905</v>
      </c>
    </row>
    <row r="89" spans="1:14" ht="15" customHeight="1">
      <c r="B89" s="56"/>
    </row>
    <row r="90" spans="1:14" ht="15" customHeight="1">
      <c r="A90" s="56" t="s">
        <v>181</v>
      </c>
      <c r="B90" s="56"/>
      <c r="H90" s="33">
        <f>H45+H76+H88</f>
        <v>174169139</v>
      </c>
      <c r="J90" s="33">
        <f>J45+J76+J88</f>
        <v>76610128</v>
      </c>
      <c r="L90" s="33">
        <f>L45+L76+L88</f>
        <v>153213649</v>
      </c>
      <c r="N90" s="33">
        <f>N45+N76+N88</f>
        <v>42481780</v>
      </c>
    </row>
    <row r="91" spans="1:14" ht="15" customHeight="1">
      <c r="A91" s="46" t="s">
        <v>165</v>
      </c>
      <c r="B91" s="56"/>
    </row>
    <row r="92" spans="1:14" ht="15" customHeight="1">
      <c r="B92" s="46" t="s">
        <v>166</v>
      </c>
      <c r="H92" s="55">
        <v>281934949</v>
      </c>
      <c r="J92" s="55">
        <v>205324821</v>
      </c>
      <c r="L92" s="55">
        <v>230485900</v>
      </c>
      <c r="N92" s="55">
        <v>188004120</v>
      </c>
    </row>
    <row r="93" spans="1:14" ht="15" customHeight="1"/>
    <row r="94" spans="1:14" ht="15" customHeight="1">
      <c r="A94" s="56" t="s">
        <v>165</v>
      </c>
    </row>
    <row r="95" spans="1:14" ht="15" customHeight="1" thickBot="1">
      <c r="B95" s="56" t="s">
        <v>167</v>
      </c>
      <c r="F95" s="47">
        <v>9</v>
      </c>
      <c r="H95" s="65">
        <f>SUM(H90:H92)</f>
        <v>456104088</v>
      </c>
      <c r="J95" s="65">
        <f>SUM(J90:J92)</f>
        <v>281934949</v>
      </c>
      <c r="L95" s="65">
        <f>SUM(L90:L92)</f>
        <v>383699549</v>
      </c>
      <c r="N95" s="65">
        <f>SUM(N90:N92)</f>
        <v>230485900</v>
      </c>
    </row>
    <row r="96" spans="1:14" ht="15" customHeight="1" thickTop="1">
      <c r="B96" s="56"/>
    </row>
    <row r="97" spans="1:14" ht="15" customHeight="1">
      <c r="B97" s="56"/>
    </row>
    <row r="98" spans="1:14" ht="15" customHeight="1">
      <c r="A98" s="56" t="s">
        <v>168</v>
      </c>
      <c r="B98" s="56"/>
    </row>
    <row r="99" spans="1:14" ht="15" customHeight="1">
      <c r="A99" s="56"/>
      <c r="B99" s="56"/>
    </row>
    <row r="100" spans="1:14" ht="15" customHeight="1">
      <c r="A100" s="46" t="s">
        <v>169</v>
      </c>
      <c r="B100" s="56"/>
    </row>
    <row r="101" spans="1:14" ht="15" customHeight="1">
      <c r="A101" s="56"/>
      <c r="B101" s="56"/>
    </row>
    <row r="102" spans="1:14" ht="15" customHeight="1">
      <c r="A102" s="46" t="s">
        <v>170</v>
      </c>
      <c r="B102" s="56"/>
    </row>
    <row r="103" spans="1:14" ht="15" customHeight="1">
      <c r="B103" s="46" t="s">
        <v>171</v>
      </c>
      <c r="H103" s="33">
        <v>26158612</v>
      </c>
      <c r="J103" s="33">
        <v>7474964</v>
      </c>
      <c r="L103" s="33">
        <v>26158612</v>
      </c>
      <c r="N103" s="33">
        <v>7474964</v>
      </c>
    </row>
    <row r="104" spans="1:14" ht="15" customHeight="1">
      <c r="A104" s="46" t="s">
        <v>172</v>
      </c>
    </row>
    <row r="105" spans="1:14" ht="15" customHeight="1">
      <c r="B105" s="46" t="s">
        <v>173</v>
      </c>
      <c r="F105" s="47" t="s">
        <v>176</v>
      </c>
      <c r="H105" s="33">
        <v>1453885</v>
      </c>
      <c r="J105" s="33">
        <v>4276513</v>
      </c>
      <c r="L105" s="33">
        <v>1453885</v>
      </c>
      <c r="N105" s="33">
        <v>4276513</v>
      </c>
    </row>
    <row r="106" spans="1:14" ht="15" customHeight="1"/>
    <row r="107" spans="1:14" ht="15" customHeight="1"/>
    <row r="108" spans="1:14" ht="15" customHeight="1"/>
    <row r="109" spans="1:14" ht="15" customHeight="1"/>
    <row r="110" spans="1:14" ht="15" customHeight="1"/>
    <row r="111" spans="1:14" ht="15" customHeight="1"/>
    <row r="112" spans="1:14" ht="19.5" customHeight="1"/>
    <row r="113" spans="1:14" ht="21" customHeight="1"/>
    <row r="114" spans="1:14" ht="22" customHeight="1">
      <c r="A114" s="38" t="str">
        <f>A57</f>
        <v>The accompanying notes are an integral part of these consolidated and separate financial statements.</v>
      </c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</row>
  </sheetData>
  <mergeCells count="8">
    <mergeCell ref="H64:J64"/>
    <mergeCell ref="L63:N63"/>
    <mergeCell ref="L64:N64"/>
    <mergeCell ref="H6:J6"/>
    <mergeCell ref="L6:N6"/>
    <mergeCell ref="H7:J7"/>
    <mergeCell ref="L7:N7"/>
    <mergeCell ref="H63:J63"/>
  </mergeCells>
  <phoneticPr fontId="12" type="noConversion"/>
  <pageMargins left="0.8" right="0.5" top="0.5" bottom="0.6" header="0.49" footer="0.4"/>
  <pageSetup paperSize="9" scale="89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3" man="1"/>
  </rowBreaks>
  <customProperties>
    <customPr name="QAA_DRILLPATH_NODE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QAA_DRILLPATH_NODE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5-6</vt:lpstr>
      <vt:lpstr>7-8</vt:lpstr>
      <vt:lpstr>9 (Conso)</vt:lpstr>
      <vt:lpstr>10 (Com)</vt:lpstr>
      <vt:lpstr>11-12</vt:lpstr>
      <vt:lpstr>'11-12'!Print_Area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Pimchanok Yongyai (TH)</cp:lastModifiedBy>
  <cp:revision/>
  <cp:lastPrinted>2026-02-12T08:41:03Z</cp:lastPrinted>
  <dcterms:created xsi:type="dcterms:W3CDTF">1999-06-19T09:58:04Z</dcterms:created>
  <dcterms:modified xsi:type="dcterms:W3CDTF">2026-02-12T10:04:15Z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