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muangmoon\Desktop\JOB\The Erawan Group Public Company Limited\2025\YE 25\FS\V8\SET file\for send to client\"/>
    </mc:Choice>
  </mc:AlternateContent>
  <xr:revisionPtr revIDLastSave="0" documentId="13_ncr:1_{D16E2183-EC19-46CB-8F32-E477AD2D2C5F}" xr6:coauthVersionLast="47" xr6:coauthVersionMax="47" xr10:uidLastSave="{00000000-0000-0000-0000-000000000000}"/>
  <bookViews>
    <workbookView xWindow="-110" yWindow="-110" windowWidth="19420" windowHeight="11500" tabRatio="751" activeTab="4" xr2:uid="{00000000-000D-0000-FFFF-FFFF00000000}"/>
  </bookViews>
  <sheets>
    <sheet name="BS-6" sheetId="1" r:id="rId1"/>
    <sheet name="PL-9" sheetId="6" r:id="rId2"/>
    <sheet name="shareholder-11" sheetId="4" r:id="rId3"/>
    <sheet name="shareholder-12" sheetId="5" r:id="rId4"/>
    <sheet name="CF13-15" sheetId="7" r:id="rId5"/>
  </sheets>
  <definedNames>
    <definedName name="\a" localSheetId="4">'CF13-15'!#REF!</definedName>
    <definedName name="\a" localSheetId="1">'PL-9'!#REF!</definedName>
    <definedName name="\a">'BS-6'!#REF!</definedName>
    <definedName name="\c" localSheetId="4">'CF13-15'!#REF!</definedName>
    <definedName name="\c" localSheetId="1">'PL-9'!#REF!</definedName>
    <definedName name="\c">'BS-6'!#REF!</definedName>
    <definedName name="\d" localSheetId="4">'CF13-15'!#REF!</definedName>
    <definedName name="\d" localSheetId="1">'PL-9'!#REF!</definedName>
    <definedName name="\d">'BS-6'!#REF!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'BS-6'!$A$1:$J$86</definedName>
    <definedName name="_xlnm.Print_Area" localSheetId="4">'CF13-15'!$A$1:$J$104</definedName>
    <definedName name="_xlnm.Print_Area" localSheetId="1">'PL-9'!$A$1:$J$77</definedName>
    <definedName name="_xlnm.Print_Area" localSheetId="2">'shareholder-11'!$A$1:$Y$44</definedName>
    <definedName name="_xlnm.Print_Area" localSheetId="3">'shareholder-12'!$A$1:$R$45</definedName>
    <definedName name="Print_Area_MI" localSheetId="4">'CF13-15'!#REF!</definedName>
    <definedName name="Print_Area_MI" localSheetId="1">'PL-9'!#REF!</definedName>
    <definedName name="Print_Area_MI">'BS-6'!$A$62:$J$72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7" l="1"/>
  <c r="H90" i="7"/>
  <c r="F90" i="7"/>
  <c r="D90" i="7"/>
  <c r="D46" i="7" l="1"/>
  <c r="D24" i="6"/>
  <c r="D43" i="1"/>
  <c r="D41" i="1"/>
  <c r="T39" i="5"/>
  <c r="H13" i="7"/>
  <c r="D14" i="7"/>
  <c r="D26" i="7"/>
  <c r="D22" i="7" l="1"/>
  <c r="D19" i="7"/>
  <c r="D17" i="7"/>
  <c r="D13" i="7"/>
  <c r="D12" i="7"/>
  <c r="W37" i="4"/>
  <c r="K38" i="4"/>
  <c r="G34" i="4"/>
  <c r="O38" i="4"/>
  <c r="J47" i="1"/>
  <c r="F47" i="1"/>
  <c r="G39" i="4" l="1"/>
  <c r="G22" i="4"/>
  <c r="G17" i="4"/>
  <c r="G25" i="4" s="1"/>
  <c r="G43" i="4" l="1"/>
  <c r="D75" i="1" s="1"/>
  <c r="Q34" i="4"/>
  <c r="O34" i="4"/>
  <c r="M34" i="4"/>
  <c r="N18" i="5"/>
  <c r="L18" i="5"/>
  <c r="J18" i="5"/>
  <c r="H18" i="5"/>
  <c r="F18" i="5"/>
  <c r="D18" i="5"/>
  <c r="P42" i="5"/>
  <c r="R42" i="5" s="1"/>
  <c r="P39" i="5"/>
  <c r="R39" i="5" s="1"/>
  <c r="P38" i="5"/>
  <c r="P34" i="5"/>
  <c r="R34" i="5" s="1"/>
  <c r="P25" i="5"/>
  <c r="R25" i="5" s="1"/>
  <c r="P22" i="5"/>
  <c r="R22" i="5" s="1"/>
  <c r="P21" i="5"/>
  <c r="P17" i="5"/>
  <c r="R17" i="5" s="1"/>
  <c r="P16" i="5"/>
  <c r="P18" i="5" s="1"/>
  <c r="P12" i="5"/>
  <c r="W17" i="4"/>
  <c r="Q17" i="4"/>
  <c r="O17" i="4"/>
  <c r="M17" i="4"/>
  <c r="K17" i="4"/>
  <c r="I17" i="4"/>
  <c r="E17" i="4"/>
  <c r="C17" i="4"/>
  <c r="W20" i="4"/>
  <c r="S16" i="4"/>
  <c r="U16" i="4" s="1"/>
  <c r="Y16" i="4" s="1"/>
  <c r="S15" i="4"/>
  <c r="U15" i="4" s="1"/>
  <c r="S41" i="4"/>
  <c r="U41" i="4" s="1"/>
  <c r="S37" i="4"/>
  <c r="S33" i="4"/>
  <c r="U33" i="4" s="1"/>
  <c r="S32" i="4"/>
  <c r="U32" i="4" s="1"/>
  <c r="S24" i="4"/>
  <c r="U24" i="4" s="1"/>
  <c r="S20" i="4"/>
  <c r="S11" i="4"/>
  <c r="U11" i="4" s="1"/>
  <c r="U17" i="4" l="1"/>
  <c r="S17" i="4"/>
  <c r="S34" i="4"/>
  <c r="R16" i="5"/>
  <c r="R18" i="5" s="1"/>
  <c r="D97" i="7" l="1"/>
  <c r="H97" i="7"/>
  <c r="S38" i="4" l="1"/>
  <c r="U38" i="4" s="1"/>
  <c r="Y33" i="4"/>
  <c r="Y32" i="4"/>
  <c r="Y34" i="4" l="1"/>
  <c r="W34" i="4"/>
  <c r="U34" i="4"/>
  <c r="K34" i="4"/>
  <c r="E34" i="4"/>
  <c r="C34" i="4"/>
  <c r="R35" i="5"/>
  <c r="P35" i="5"/>
  <c r="N35" i="5"/>
  <c r="L35" i="5"/>
  <c r="J35" i="5"/>
  <c r="H35" i="5"/>
  <c r="F35" i="5"/>
  <c r="D35" i="5"/>
  <c r="F26" i="6" l="1"/>
  <c r="Y24" i="4" l="1"/>
  <c r="S21" i="4"/>
  <c r="U21" i="4" s="1"/>
  <c r="E39" i="4"/>
  <c r="Y21" i="4" l="1"/>
  <c r="Y41" i="4"/>
  <c r="H40" i="5" l="1"/>
  <c r="F40" i="5"/>
  <c r="D40" i="5"/>
  <c r="J48" i="1"/>
  <c r="H48" i="1"/>
  <c r="Y11" i="4" l="1"/>
  <c r="Y38" i="4" l="1"/>
  <c r="Q39" i="4"/>
  <c r="J49" i="6"/>
  <c r="H49" i="6"/>
  <c r="F49" i="6"/>
  <c r="D49" i="6"/>
  <c r="I39" i="4" l="1"/>
  <c r="C39" i="4"/>
  <c r="D48" i="1" l="1"/>
  <c r="D60" i="1"/>
  <c r="D61" i="1" l="1"/>
  <c r="N40" i="5"/>
  <c r="L40" i="5"/>
  <c r="D23" i="5"/>
  <c r="P40" i="5" l="1"/>
  <c r="J60" i="1" l="1"/>
  <c r="J27" i="1"/>
  <c r="J14" i="1"/>
  <c r="F60" i="1"/>
  <c r="F48" i="1"/>
  <c r="F27" i="1"/>
  <c r="F14" i="1"/>
  <c r="J26" i="6"/>
  <c r="J17" i="6"/>
  <c r="F61" i="6"/>
  <c r="F17" i="6"/>
  <c r="W39" i="4"/>
  <c r="O39" i="4"/>
  <c r="M39" i="4"/>
  <c r="J64" i="7"/>
  <c r="F64" i="7"/>
  <c r="D61" i="6"/>
  <c r="F61" i="1" l="1"/>
  <c r="J61" i="1"/>
  <c r="F29" i="1"/>
  <c r="J29" i="1"/>
  <c r="F28" i="6"/>
  <c r="F32" i="6" s="1"/>
  <c r="F34" i="6" s="1"/>
  <c r="J61" i="6"/>
  <c r="J62" i="6" s="1"/>
  <c r="J28" i="6"/>
  <c r="J32" i="6" s="1"/>
  <c r="J34" i="6" s="1"/>
  <c r="J10" i="7" s="1"/>
  <c r="F62" i="6"/>
  <c r="F68" i="6" l="1"/>
  <c r="F66" i="6" s="1"/>
  <c r="K20" i="4" s="1"/>
  <c r="F10" i="7"/>
  <c r="F27" i="7" s="1"/>
  <c r="F48" i="7" s="1"/>
  <c r="F50" i="7" s="1"/>
  <c r="F93" i="7" s="1"/>
  <c r="F96" i="7" s="1"/>
  <c r="F98" i="7" s="1"/>
  <c r="J68" i="6"/>
  <c r="J66" i="6" s="1"/>
  <c r="J21" i="5" s="1"/>
  <c r="R21" i="5" s="1"/>
  <c r="J27" i="7"/>
  <c r="J48" i="7" s="1"/>
  <c r="J50" i="7" s="1"/>
  <c r="J93" i="7" s="1"/>
  <c r="J96" i="7" s="1"/>
  <c r="J98" i="7" s="1"/>
  <c r="F63" i="6"/>
  <c r="J63" i="6"/>
  <c r="S39" i="4"/>
  <c r="U20" i="4" l="1"/>
  <c r="Y20" i="4" s="1"/>
  <c r="J73" i="6"/>
  <c r="J71" i="6" s="1"/>
  <c r="F73" i="6"/>
  <c r="F71" i="6" s="1"/>
  <c r="H61" i="6" l="1"/>
  <c r="H62" i="6" l="1"/>
  <c r="D62" i="6"/>
  <c r="P23" i="5"/>
  <c r="N23" i="5"/>
  <c r="N27" i="5" s="1"/>
  <c r="N30" i="5" s="1"/>
  <c r="N44" i="5" s="1"/>
  <c r="L23" i="5"/>
  <c r="L27" i="5" s="1"/>
  <c r="L30" i="5" s="1"/>
  <c r="L44" i="5" s="1"/>
  <c r="J23" i="5"/>
  <c r="J27" i="5" s="1"/>
  <c r="J30" i="5" s="1"/>
  <c r="H23" i="5"/>
  <c r="H27" i="5" s="1"/>
  <c r="H30" i="5" s="1"/>
  <c r="H44" i="5" s="1"/>
  <c r="H78" i="1" s="1"/>
  <c r="F23" i="5"/>
  <c r="F27" i="5" s="1"/>
  <c r="F30" i="5" s="1"/>
  <c r="F44" i="5" s="1"/>
  <c r="H74" i="1" s="1"/>
  <c r="D27" i="5"/>
  <c r="D30" i="5" s="1"/>
  <c r="D44" i="5" s="1"/>
  <c r="H73" i="1" s="1"/>
  <c r="Y15" i="4"/>
  <c r="Y17" i="4" s="1"/>
  <c r="W22" i="4"/>
  <c r="W25" i="4" s="1"/>
  <c r="Q22" i="4"/>
  <c r="Q25" i="4" s="1"/>
  <c r="O22" i="4"/>
  <c r="O25" i="4" s="1"/>
  <c r="M22" i="4"/>
  <c r="M25" i="4" s="1"/>
  <c r="I22" i="4"/>
  <c r="E22" i="4"/>
  <c r="E25" i="4" s="1"/>
  <c r="C22" i="4"/>
  <c r="C25" i="4" l="1"/>
  <c r="C28" i="4" s="1"/>
  <c r="C43" i="4" s="1"/>
  <c r="D73" i="1" s="1"/>
  <c r="I25" i="4"/>
  <c r="I28" i="4" s="1"/>
  <c r="I43" i="4" s="1"/>
  <c r="D78" i="1" s="1"/>
  <c r="O28" i="4"/>
  <c r="O43" i="4" s="1"/>
  <c r="E28" i="4"/>
  <c r="E43" i="4" s="1"/>
  <c r="D74" i="1" s="1"/>
  <c r="P27" i="5"/>
  <c r="P30" i="5" s="1"/>
  <c r="P44" i="5" s="1"/>
  <c r="H80" i="1" s="1"/>
  <c r="R12" i="5"/>
  <c r="S22" i="4"/>
  <c r="R23" i="5"/>
  <c r="S25" i="4" l="1"/>
  <c r="S28" i="4" s="1"/>
  <c r="S43" i="4" s="1"/>
  <c r="D80" i="1" s="1"/>
  <c r="M28" i="4"/>
  <c r="M43" i="4" s="1"/>
  <c r="W28" i="4"/>
  <c r="W43" i="4" s="1"/>
  <c r="D82" i="1" s="1"/>
  <c r="Q28" i="4"/>
  <c r="Q43" i="4" s="1"/>
  <c r="R27" i="5"/>
  <c r="R30" i="5" s="1"/>
  <c r="J81" i="1"/>
  <c r="J83" i="1" s="1"/>
  <c r="J85" i="1" s="1"/>
  <c r="H60" i="1"/>
  <c r="H61" i="1" s="1"/>
  <c r="H27" i="1"/>
  <c r="D27" i="1"/>
  <c r="H14" i="1"/>
  <c r="D14" i="1"/>
  <c r="H29" i="1" l="1"/>
  <c r="D29" i="1"/>
  <c r="H26" i="6" l="1"/>
  <c r="D26" i="6"/>
  <c r="D17" i="6" l="1"/>
  <c r="H64" i="7"/>
  <c r="D64" i="7"/>
  <c r="H17" i="6"/>
  <c r="D28" i="6" l="1"/>
  <c r="D32" i="6" s="1"/>
  <c r="D34" i="6" s="1"/>
  <c r="D10" i="7" l="1"/>
  <c r="D27" i="7" s="1"/>
  <c r="D68" i="6"/>
  <c r="D66" i="6" s="1"/>
  <c r="K37" i="4" s="1"/>
  <c r="D63" i="6"/>
  <c r="D73" i="6" s="1"/>
  <c r="H28" i="6"/>
  <c r="D48" i="7" l="1"/>
  <c r="D50" i="7" s="1"/>
  <c r="D93" i="7" s="1"/>
  <c r="D96" i="7" s="1"/>
  <c r="D98" i="7" s="1"/>
  <c r="U37" i="4"/>
  <c r="H32" i="6"/>
  <c r="H34" i="6" s="1"/>
  <c r="H10" i="7" s="1"/>
  <c r="H27" i="7" s="1"/>
  <c r="H48" i="7" s="1"/>
  <c r="H50" i="7" s="1"/>
  <c r="H93" i="7" s="1"/>
  <c r="H96" i="7" s="1"/>
  <c r="H98" i="7" s="1"/>
  <c r="K39" i="4" l="1"/>
  <c r="Y37" i="4"/>
  <c r="Y39" i="4" s="1"/>
  <c r="U39" i="4"/>
  <c r="D71" i="6"/>
  <c r="K22" i="4"/>
  <c r="Y22" i="4"/>
  <c r="H63" i="6"/>
  <c r="H68" i="6"/>
  <c r="H66" i="6" s="1"/>
  <c r="J38" i="5" s="1"/>
  <c r="R38" i="5" s="1"/>
  <c r="Y25" i="4" l="1"/>
  <c r="Y28" i="4" s="1"/>
  <c r="Y43" i="4" s="1"/>
  <c r="K25" i="4"/>
  <c r="K28" i="4" s="1"/>
  <c r="K43" i="4" s="1"/>
  <c r="D79" i="1" s="1"/>
  <c r="H73" i="6"/>
  <c r="H71" i="6" s="1"/>
  <c r="R40" i="5"/>
  <c r="R44" i="5" s="1"/>
  <c r="J40" i="5"/>
  <c r="J44" i="5" s="1"/>
  <c r="H79" i="1" s="1"/>
  <c r="U22" i="4"/>
  <c r="U25" i="4" s="1"/>
  <c r="D81" i="1" l="1"/>
  <c r="D83" i="1" s="1"/>
  <c r="D85" i="1" s="1"/>
  <c r="H81" i="1"/>
  <c r="H83" i="1" s="1"/>
  <c r="H85" i="1" s="1"/>
  <c r="F81" i="1"/>
  <c r="F83" i="1" s="1"/>
  <c r="F85" i="1" s="1"/>
  <c r="U28" i="4" l="1"/>
  <c r="U43" i="4" s="1"/>
</calcChain>
</file>

<file path=xl/sharedStrings.xml><?xml version="1.0" encoding="utf-8"?>
<sst xmlns="http://schemas.openxmlformats.org/spreadsheetml/2006/main" count="431" uniqueCount="256">
  <si>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</si>
  <si>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</si>
  <si>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</si>
  <si>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</si>
  <si>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</si>
  <si>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</si>
  <si>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</si>
  <si>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</si>
  <si>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</si>
  <si>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</si>
  <si>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</si>
  <si>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</si>
  <si>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14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</si>
  <si>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</si>
  <si>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</si>
  <si>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</si>
  <si>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</si>
  <si>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</si>
  <si>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</si>
  <si>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</si>
  <si>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</si>
  <si>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5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</si>
  <si>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</si>
  <si>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</si>
  <si>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</si>
  <si>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</si>
  <si>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</si>
  <si>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</si>
  <si>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</si>
  <si>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</si>
  <si>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</si>
  <si>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</si>
  <si>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</si>
  <si>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</si>
  <si>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</si>
  <si>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</si>
  <si>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</si>
  <si>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</si>
  <si>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</si>
  <si>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</si>
  <si>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</si>
  <si>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</si>
  <si>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</si>
  <si>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</si>
  <si>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</si>
  <si>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</si>
  <si>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</si>
  <si>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</si>
  <si>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</si>
  <si>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21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</si>
  <si>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</si>
  <si>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</si>
  <si>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</si>
  <si>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</si>
  <si>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</si>
  <si>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</si>
  <si>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</si>
  <si>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</si>
  <si>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</si>
  <si>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</si>
  <si>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</si>
  <si>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</si>
  <si>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</si>
  <si>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</si>
  <si>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</si>
  <si>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</si>
  <si>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</si>
  <si>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</si>
  <si>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งบการเงินรวม</t>
  </si>
  <si>
    <t>สำหรับปีสิ้นสุดวันที่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</si>
  <si>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</si>
  <si>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</si>
  <si>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</si>
  <si>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เงินปันผลรับ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</si>
  <si>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</si>
  <si>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</si>
  <si>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</si>
  <si>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</si>
  <si>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</si>
  <si>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</si>
  <si>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</si>
  <si>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</si>
  <si>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</si>
  <si>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</si>
  <si>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</si>
  <si>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</si>
  <si>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</si>
  <si>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</si>
  <si>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</si>
  <si>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</si>
  <si>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</si>
  <si>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</si>
  <si>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</si>
  <si>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</si>
  <si>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</si>
  <si>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</si>
  <si>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</si>
  <si>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</si>
  <si>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</si>
  <si>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</si>
  <si>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งบการเงินรวม </t>
  </si>
  <si>
    <t>รวม</t>
  </si>
  <si>
    <t>ส่วนเกิน</t>
  </si>
  <si>
    <t>ยังไม่ได้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</si>
  <si>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</si>
  <si>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</si>
  <si>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</si>
  <si>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</si>
  <si>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</si>
  <si>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</si>
  <si>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จัดสรร</t>
  </si>
  <si>
    <t>การแปลงค่า</t>
  </si>
  <si>
    <t>สำรองการเปลี่ยนแปลง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</si>
  <si>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</si>
  <si>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</si>
  <si>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</si>
  <si>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</si>
  <si>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</si>
  <si>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</si>
  <si>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</si>
  <si>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</si>
  <si>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</si>
  <si>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</si>
  <si>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</si>
  <si>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</si>
  <si>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</si>
  <si>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</si>
  <si>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รวมกำไร (ขาดทุน) เบ็ดเสร็จสำหรับปี</t>
  </si>
  <si>
    <t xml:space="preserve">งบการเงินเฉพาะกิจการ </t>
  </si>
  <si>
    <t>งบกระแสเงินสด</t>
  </si>
  <si>
    <t xml:space="preserve">  งบการเงินรวม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</si>
  <si>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</si>
  <si>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</si>
  <si>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และสินทรัพย์ที่ไม่ใช่สินทรัพย์ทางการเงิน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</si>
  <si>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</si>
  <si>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</si>
  <si>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</si>
  <si>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</si>
  <si>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</si>
  <si>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</si>
  <si>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</si>
  <si>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เงินสดรับจากการคืนทุนของบริษัทย่อย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</si>
  <si>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</si>
  <si>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</si>
  <si>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</si>
  <si>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</si>
  <si>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</si>
  <si>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 xml:space="preserve"> งบการเงินรวม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</si>
  <si>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</si>
  <si>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</si>
  <si>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</si>
  <si>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</si>
  <si>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</si>
  <si>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</si>
  <si>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</si>
  <si>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</si>
  <si>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</si>
  <si>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</si>
  <si>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</si>
  <si>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</si>
  <si>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</si>
  <si>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</si>
  <si>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</si>
  <si>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</si>
  <si>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</si>
  <si>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ส่วนแบ่งกำไรจากเงินลงทุนในบริษัทร่วมที่ใช้วิธีส่วนได้เสีย </t>
  </si>
  <si>
    <t>ทุน</t>
  </si>
  <si>
    <t>โอนไปสำรองตามกฎหมาย</t>
  </si>
  <si>
    <t xml:space="preserve">    กำไร</t>
  </si>
  <si>
    <t>รับคืน (จ่าย) ภาษีเงินได้</t>
  </si>
  <si>
    <t>กำไรจากกิจกรรมดำเนินงาน</t>
  </si>
  <si>
    <t>กระแสเงินสดสุทธิได้มาจากกิจกรรมดำเนินงาน</t>
  </si>
  <si>
    <t>กำไร (ขาดทุน) สะสม</t>
  </si>
  <si>
    <t>สะสม</t>
  </si>
  <si>
    <t>กระแสเงินสดสุทธิได้มาจากการดำเนินงาน</t>
  </si>
  <si>
    <t>ข้อมูลเพิ่มเติมเกี่ยวกับกระแสเงินสด</t>
  </si>
  <si>
    <t>ส่วนแบ่งกำไรจากเงินลงทุนในบริษัทร่วมที่ใช้วิธีส่วนได้เสีย</t>
  </si>
  <si>
    <t xml:space="preserve">กำไร (ขาดทุน) สะสม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</si>
  <si>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</si>
  <si>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</si>
  <si>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</si>
  <si>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</si>
  <si>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</si>
  <si>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รวมส่วนของ</t>
  </si>
  <si>
    <t>บริษัทใหญ่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</si>
  <si>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</si>
  <si>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</si>
  <si>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</si>
  <si>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เงินปันผล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</si>
  <si>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</si>
  <si>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เงินสดจ่ายเพื่อซื้ออสังหาริมทรัพย์เพื่อการลงทุน</t>
  </si>
  <si>
    <t>เงินสดรับจากการออกหุ้นสามัญใหม่</t>
  </si>
  <si>
    <t>สินทรัพย์สิทธิการใช้ลดลงจากการเปลี่ยนแปลงสัญญาเช่า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</si>
  <si>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</si>
  <si>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</si>
  <si>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อสังหาริมทรัพย์เพื่อการลงทุน</t>
  </si>
  <si>
    <t>ผลกำไรจากการตีราคาใหม่</t>
  </si>
  <si>
    <t>ขาดทุนจากการตัดจำหน่ายสินทรัพย์ไม่มีตัวตน</t>
  </si>
  <si>
    <t>เงินสดรับจากการออกหุ้นสามัญใหม่ให้ส่วนได้เสียที่</t>
  </si>
  <si>
    <t xml:space="preserve">   ไม่มีอำนาจควบคุม</t>
  </si>
  <si>
    <t>เงินปันผลจ่ายให้ส่วนได้เสียที่ไม่มีอำนาจควบคุม</t>
  </si>
  <si>
    <t>กำไรต่อหุ้น (บาท)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</si>
  <si>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</si>
  <si>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</si>
  <si>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</si>
  <si>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</si>
  <si>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ผลขาดทุนจากการวัดมูลค่าใหม่</t>
  </si>
  <si>
    <t>ผลขาดทุนจากเงินลงทุนในตราสารทุนที่กำหนดให้</t>
  </si>
  <si>
    <t>กำไรสำหรับปี</t>
  </si>
  <si>
    <t>กำไรก่อนภาษีเงินได้</t>
  </si>
  <si>
    <t xml:space="preserve">    กำไรขาดทุนเบ็ดเสร็จอื่น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</si>
  <si>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</si>
  <si>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</si>
  <si>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</si>
  <si>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</si>
  <si>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(รายได้) ค่าใช้จ่ายภาษีเงินได้</t>
  </si>
  <si>
    <t>ซื้อยานพาหนะตามสัญญาเช่า</t>
  </si>
  <si>
    <t>กลับรายการขาดทุนจากการด้อยค่าสินทรัพย์ทางการเงิน</t>
  </si>
  <si>
    <t>15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</si>
  <si>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</si>
  <si>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</si>
  <si>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</si>
  <si>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เงินสดรับจากการเลิกกองทุนรวม</t>
  </si>
  <si>
    <t>4, 6</t>
  </si>
  <si>
    <t>7</t>
  </si>
  <si>
    <t>4, 8</t>
  </si>
  <si>
    <t>9</t>
  </si>
  <si>
    <t>4</t>
  </si>
  <si>
    <t>4, 13</t>
  </si>
  <si>
    <t>4, 18</t>
  </si>
  <si>
    <t>20</t>
  </si>
  <si>
    <t>4, 17</t>
  </si>
  <si>
    <t>9, 10</t>
  </si>
  <si>
    <t xml:space="preserve">    สิทธิซื้อหุ้นที่ออกให้พนักงาน</t>
  </si>
  <si>
    <t>การจ่ายโดยใช้หุ้นเป็นเกณฑ์</t>
  </si>
  <si>
    <t>กำไร</t>
  </si>
  <si>
    <t>(ขาดทุน)</t>
  </si>
  <si>
    <t>สิทธิซื้อหุ้น</t>
  </si>
  <si>
    <t>ที่ออกให้</t>
  </si>
  <si>
    <t>พนักงาน</t>
  </si>
  <si>
    <t>4, 12</t>
  </si>
  <si>
    <t>27</t>
  </si>
  <si>
    <t>4, 16</t>
  </si>
  <si>
    <t>19</t>
  </si>
  <si>
    <t>4, 22</t>
  </si>
  <si>
    <t>4, 26</t>
  </si>
  <si>
    <t>28</t>
  </si>
  <si>
    <t>สิทธิซื้อหุ้นที่ออกให้พนักงาน</t>
  </si>
  <si>
    <t>ขาดทุนจากการจำหน่ายที่ดิน อาคารและอุปกรณ์</t>
  </si>
  <si>
    <t>4, 10</t>
  </si>
  <si>
    <t>4, 13, 23</t>
  </si>
  <si>
    <t>กำไรขาดทุนเบ็ดเสร็จสำหรับปี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</si>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</sst>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  <numFmt numFmtId="176" formatCode="_(* #,##0.000_);_(* \(#,##0.000\);_(* &quot;-&quot;???_);_(@_)"/>
    <numFmt numFmtId="177" formatCode="_(* #,##0_);_(* \(#,##0\);_(* &quot;-&quot;???_);_(@_)"/>
    <numFmt numFmtId="178" formatCode="_(* #,##0_);_(* \(#,##0\);_(* &quot;-&quot;??_);_(@_)"/>
  </numFmts>
  <fonts count="89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0" tint="-0.34998626667073579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6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  <xf numFmtId="9" fontId="4" fillId="0" borderId="0" applyFont="0" applyFill="0" applyBorder="0" applyAlignment="0" applyProtection="0"/>
  </cellStyleXfs>
  <cellXfs count="287">
    <xf numFmtId="37" fontId="0" fillId="0" borderId="0" xfId="0"/>
    <xf numFmtId="37" fontId="3" fillId="0" borderId="0" xfId="0" applyFont="1" applyAlignment="1" applyProtection="1">
      <alignment horizontal="left" vertical="center"/>
      <protection locked="0"/>
    </xf>
    <xf numFmtId="49" fontId="12" fillId="0" borderId="0" xfId="0" quotePrefix="1" applyNumberFormat="1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37" fontId="5" fillId="0" borderId="0" xfId="0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Protection="1">
      <protection locked="0"/>
    </xf>
    <xf numFmtId="49" fontId="7" fillId="59" borderId="0" xfId="0" applyNumberFormat="1" applyFont="1" applyFill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76" fontId="8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49" fontId="7" fillId="59" borderId="0" xfId="0" quotePrefix="1" applyNumberFormat="1" applyFont="1" applyFill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166" fontId="6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5" fontId="8" fillId="0" borderId="0" xfId="0" applyNumberFormat="1" applyFont="1" applyProtection="1">
      <protection locked="0"/>
    </xf>
    <xf numFmtId="37" fontId="8" fillId="59" borderId="0" xfId="0" applyFont="1" applyFill="1" applyProtection="1">
      <protection locked="0"/>
    </xf>
    <xf numFmtId="37" fontId="8" fillId="0" borderId="0" xfId="0" applyFont="1" applyAlignment="1" applyProtection="1">
      <alignment vertical="center"/>
      <protection locked="0"/>
    </xf>
    <xf numFmtId="37" fontId="6" fillId="0" borderId="0" xfId="0" applyFont="1" applyProtection="1"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40" fontId="5" fillId="0" borderId="0" xfId="208" quotePrefix="1" applyFont="1" applyFill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177" fontId="8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6" fontId="8" fillId="0" borderId="17" xfId="0" applyNumberFormat="1" applyFont="1" applyBorder="1" applyProtection="1">
      <protection locked="0"/>
    </xf>
    <xf numFmtId="37" fontId="6" fillId="0" borderId="0" xfId="0" applyFont="1" applyAlignment="1" applyProtection="1">
      <alignment vertical="center"/>
      <protection locked="0"/>
    </xf>
    <xf numFmtId="166" fontId="8" fillId="0" borderId="18" xfId="0" applyNumberFormat="1" applyFont="1" applyBorder="1" applyAlignment="1" applyProtection="1">
      <alignment horizontal="center"/>
      <protection locked="0"/>
    </xf>
    <xf numFmtId="166" fontId="8" fillId="0" borderId="18" xfId="0" applyNumberFormat="1" applyFont="1" applyBorder="1" applyProtection="1">
      <protection locked="0"/>
    </xf>
    <xf numFmtId="37" fontId="9" fillId="0" borderId="0" xfId="0" quotePrefix="1" applyFont="1" applyAlignment="1" applyProtection="1">
      <alignment horizontal="left"/>
      <protection locked="0"/>
    </xf>
    <xf numFmtId="40" fontId="8" fillId="0" borderId="0" xfId="208" applyFont="1" applyFill="1" applyBorder="1" applyAlignment="1" applyProtection="1">
      <alignment horizontal="center"/>
      <protection locked="0"/>
    </xf>
    <xf numFmtId="40" fontId="15" fillId="0" borderId="0" xfId="208" applyFont="1" applyFill="1" applyAlignment="1" applyProtection="1">
      <alignment horizontal="center"/>
      <protection locked="0"/>
    </xf>
    <xf numFmtId="176" fontId="8" fillId="0" borderId="17" xfId="0" quotePrefix="1" applyNumberFormat="1" applyFont="1" applyBorder="1" applyAlignment="1" applyProtection="1">
      <alignment horizontal="center"/>
      <protection locked="0"/>
    </xf>
    <xf numFmtId="9" fontId="8" fillId="0" borderId="0" xfId="435" applyFont="1" applyProtection="1">
      <protection locked="0"/>
    </xf>
    <xf numFmtId="37" fontId="3" fillId="0" borderId="0" xfId="0" applyFont="1" applyAlignment="1" applyProtection="1">
      <alignment horizontal="left" vertical="top"/>
      <protection locked="0"/>
    </xf>
    <xf numFmtId="37" fontId="7" fillId="0" borderId="0" xfId="0" applyFont="1" applyAlignment="1" applyProtection="1">
      <alignment horizontal="left"/>
      <protection locked="0"/>
    </xf>
    <xf numFmtId="166" fontId="8" fillId="0" borderId="16" xfId="0" applyNumberFormat="1" applyFont="1" applyBorder="1" applyAlignment="1" applyProtection="1">
      <alignment horizontal="right"/>
      <protection locked="0"/>
    </xf>
    <xf numFmtId="166" fontId="8" fillId="0" borderId="16" xfId="0" applyNumberFormat="1" applyFont="1" applyBorder="1" applyProtection="1">
      <protection locked="0"/>
    </xf>
    <xf numFmtId="37" fontId="7" fillId="0" borderId="0" xfId="0" applyFont="1" applyAlignment="1" applyProtection="1">
      <alignment horizontal="center" vertical="top" wrapText="1"/>
      <protection locked="0"/>
    </xf>
    <xf numFmtId="37" fontId="10" fillId="0" borderId="0" xfId="0" applyFont="1" applyAlignment="1" applyProtection="1">
      <alignment horizontal="center" vertical="top" wrapText="1"/>
      <protection locked="0"/>
    </xf>
    <xf numFmtId="166" fontId="8" fillId="0" borderId="0" xfId="0" applyNumberFormat="1" applyFont="1" applyAlignment="1" applyProtection="1">
      <alignment vertical="top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right" vertical="top"/>
      <protection locked="0"/>
    </xf>
    <xf numFmtId="166" fontId="11" fillId="0" borderId="0" xfId="0" applyNumberFormat="1" applyFont="1" applyProtection="1">
      <protection locked="0"/>
    </xf>
    <xf numFmtId="166" fontId="6" fillId="0" borderId="18" xfId="0" applyNumberFormat="1" applyFont="1" applyBorder="1" applyAlignment="1" applyProtection="1">
      <alignment horizontal="right"/>
      <protection locked="0"/>
    </xf>
    <xf numFmtId="166" fontId="6" fillId="0" borderId="18" xfId="0" applyNumberFormat="1" applyFont="1" applyBorder="1" applyProtection="1">
      <protection locked="0"/>
    </xf>
    <xf numFmtId="43" fontId="8" fillId="0" borderId="0" xfId="208" applyNumberFormat="1" applyFont="1" applyFill="1" applyAlignment="1" applyProtection="1">
      <alignment horizontal="center"/>
      <protection locked="0"/>
    </xf>
    <xf numFmtId="43" fontId="85" fillId="0" borderId="0" xfId="208" applyNumberFormat="1" applyFont="1" applyFill="1" applyAlignment="1" applyProtection="1">
      <alignment horizontal="center"/>
      <protection locked="0"/>
    </xf>
    <xf numFmtId="178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5" xfId="0" applyNumberFormat="1" applyFont="1" applyBorder="1" applyAlignment="1">
      <alignment horizontal="right"/>
    </xf>
    <xf numFmtId="178" fontId="6" fillId="0" borderId="5" xfId="0" applyNumberFormat="1" applyFont="1" applyBorder="1" applyAlignment="1">
      <alignment horizontal="right"/>
    </xf>
    <xf numFmtId="178" fontId="6" fillId="0" borderId="16" xfId="0" applyNumberFormat="1" applyFont="1" applyBorder="1" applyAlignment="1">
      <alignment horizontal="right"/>
    </xf>
    <xf numFmtId="166" fontId="6" fillId="0" borderId="16" xfId="0" applyNumberFormat="1" applyFont="1" applyBorder="1" applyAlignment="1">
      <alignment horizontal="right"/>
    </xf>
    <xf numFmtId="38" fontId="6" fillId="0" borderId="5" xfId="208" applyNumberFormat="1" applyFont="1" applyBorder="1" applyAlignment="1" applyProtection="1">
      <alignment horizontal="right"/>
    </xf>
    <xf numFmtId="38" fontId="5" fillId="0" borderId="0" xfId="208" quotePrefix="1" applyNumberFormat="1" applyFont="1" applyFill="1" applyAlignment="1" applyProtection="1">
      <alignment horizontal="right"/>
      <protection locked="0"/>
    </xf>
    <xf numFmtId="40" fontId="5" fillId="0" borderId="0" xfId="208" applyFont="1" applyProtection="1">
      <protection locked="0"/>
    </xf>
    <xf numFmtId="38" fontId="5" fillId="0" borderId="0" xfId="208" applyNumberFormat="1" applyFont="1" applyFill="1" applyAlignment="1" applyProtection="1">
      <alignment horizontal="right"/>
      <protection locked="0"/>
    </xf>
    <xf numFmtId="38" fontId="8" fillId="0" borderId="0" xfId="208" applyNumberFormat="1" applyFont="1" applyFill="1" applyBorder="1" applyAlignment="1" applyProtection="1">
      <alignment horizontal="right"/>
      <protection locked="0"/>
    </xf>
    <xf numFmtId="40" fontId="8" fillId="0" borderId="0" xfId="208" applyFont="1" applyProtection="1">
      <protection locked="0"/>
    </xf>
    <xf numFmtId="37" fontId="8" fillId="0" borderId="0" xfId="0" quotePrefix="1" applyFont="1" applyProtection="1"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37" fontId="8" fillId="0" borderId="0" xfId="208" applyNumberFormat="1" applyFont="1" applyFill="1" applyBorder="1" applyAlignment="1" applyProtection="1">
      <alignment horizontal="right"/>
      <protection locked="0"/>
    </xf>
    <xf numFmtId="37" fontId="8" fillId="0" borderId="17" xfId="208" applyNumberFormat="1" applyFont="1" applyFill="1" applyBorder="1" applyAlignment="1" applyProtection="1">
      <alignment horizontal="right"/>
      <protection locked="0"/>
    </xf>
    <xf numFmtId="37" fontId="8" fillId="0" borderId="17" xfId="0" applyFont="1" applyBorder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0" fontId="6" fillId="0" borderId="0" xfId="208" applyFont="1" applyProtection="1">
      <protection locked="0"/>
    </xf>
    <xf numFmtId="37" fontId="6" fillId="0" borderId="0" xfId="208" applyNumberFormat="1" applyFont="1" applyFill="1" applyBorder="1" applyAlignment="1" applyProtection="1">
      <alignment horizontal="right"/>
      <protection locked="0"/>
    </xf>
    <xf numFmtId="37" fontId="6" fillId="0" borderId="0" xfId="0" applyFont="1" applyAlignment="1" applyProtection="1">
      <alignment horizontal="right"/>
      <protection locked="0"/>
    </xf>
    <xf numFmtId="37" fontId="8" fillId="59" borderId="0" xfId="208" applyNumberFormat="1" applyFont="1" applyFill="1" applyBorder="1" applyAlignment="1" applyProtection="1">
      <alignment horizontal="right"/>
      <protection locked="0"/>
    </xf>
    <xf numFmtId="37" fontId="8" fillId="0" borderId="0" xfId="0" applyFont="1" applyAlignment="1" applyProtection="1">
      <alignment horizontal="right"/>
      <protection locked="0"/>
    </xf>
    <xf numFmtId="37" fontId="8" fillId="0" borderId="17" xfId="0" applyFont="1" applyBorder="1" applyAlignment="1" applyProtection="1">
      <alignment horizontal="right"/>
      <protection locked="0"/>
    </xf>
    <xf numFmtId="40" fontId="6" fillId="0" borderId="0" xfId="208" applyFont="1" applyFill="1" applyBorder="1" applyAlignment="1" applyProtection="1">
      <alignment horizontal="right"/>
      <protection locked="0"/>
    </xf>
    <xf numFmtId="37" fontId="5" fillId="0" borderId="0" xfId="208" quotePrefix="1" applyNumberFormat="1" applyFont="1" applyFill="1" applyAlignment="1" applyProtection="1">
      <alignment horizontal="right"/>
      <protection locked="0"/>
    </xf>
    <xf numFmtId="37" fontId="5" fillId="0" borderId="0" xfId="208" applyNumberFormat="1" applyFont="1" applyFill="1" applyAlignment="1" applyProtection="1">
      <alignment horizontal="right"/>
      <protection locked="0"/>
    </xf>
    <xf numFmtId="40" fontId="5" fillId="0" borderId="0" xfId="208" applyFont="1" applyFill="1" applyAlignment="1" applyProtection="1">
      <protection locked="0"/>
    </xf>
    <xf numFmtId="37" fontId="8" fillId="0" borderId="0" xfId="208" quotePrefix="1" applyNumberFormat="1" applyFont="1" applyFill="1" applyBorder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8" fillId="0" borderId="0" xfId="0" quotePrefix="1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37" fontId="8" fillId="0" borderId="17" xfId="208" quotePrefix="1" applyNumberFormat="1" applyFont="1" applyFill="1" applyBorder="1" applyAlignment="1" applyProtection="1">
      <alignment horizontal="right"/>
      <protection locked="0"/>
    </xf>
    <xf numFmtId="37" fontId="6" fillId="0" borderId="0" xfId="208" quotePrefix="1" applyNumberFormat="1" applyFont="1" applyFill="1" applyBorder="1" applyAlignment="1" applyProtection="1">
      <alignment horizontal="right"/>
      <protection locked="0"/>
    </xf>
    <xf numFmtId="177" fontId="8" fillId="0" borderId="17" xfId="0" quotePrefix="1" applyNumberFormat="1" applyFont="1" applyBorder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37" fontId="6" fillId="0" borderId="0" xfId="208" applyNumberFormat="1" applyFont="1" applyFill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40" fontId="3" fillId="0" borderId="0" xfId="208" applyFont="1" applyProtection="1">
      <protection locked="0"/>
    </xf>
    <xf numFmtId="40" fontId="8" fillId="0" borderId="0" xfId="208" applyFont="1" applyFill="1" applyBorder="1" applyAlignment="1" applyProtection="1">
      <alignment horizontal="right"/>
      <protection locked="0"/>
    </xf>
    <xf numFmtId="167" fontId="6" fillId="0" borderId="16" xfId="208" applyNumberFormat="1" applyFont="1" applyFill="1" applyBorder="1" applyAlignment="1" applyProtection="1">
      <alignment horizontal="right"/>
      <protection locked="0"/>
    </xf>
    <xf numFmtId="167" fontId="6" fillId="0" borderId="16" xfId="0" applyNumberFormat="1" applyFont="1" applyBorder="1" applyProtection="1">
      <protection locked="0"/>
    </xf>
    <xf numFmtId="38" fontId="8" fillId="0" borderId="0" xfId="208" applyNumberFormat="1" applyFont="1" applyFill="1" applyAlignment="1" applyProtection="1">
      <alignment horizontal="right"/>
      <protection locked="0"/>
    </xf>
    <xf numFmtId="175" fontId="8" fillId="0" borderId="0" xfId="208" applyNumberFormat="1" applyFont="1" applyFill="1" applyAlignment="1" applyProtection="1">
      <alignment horizontal="right"/>
      <protection locked="0"/>
    </xf>
    <xf numFmtId="41" fontId="6" fillId="0" borderId="17" xfId="208" applyNumberFormat="1" applyFont="1" applyFill="1" applyBorder="1" applyAlignment="1" applyProtection="1">
      <alignment horizontal="right"/>
    </xf>
    <xf numFmtId="37" fontId="6" fillId="0" borderId="17" xfId="208" applyNumberFormat="1" applyFont="1" applyFill="1" applyBorder="1" applyAlignment="1" applyProtection="1">
      <alignment horizontal="right"/>
    </xf>
    <xf numFmtId="41" fontId="6" fillId="0" borderId="5" xfId="208" applyNumberFormat="1" applyFont="1" applyFill="1" applyBorder="1" applyAlignment="1" applyProtection="1">
      <alignment horizontal="right"/>
    </xf>
    <xf numFmtId="37" fontId="6" fillId="0" borderId="5" xfId="208" applyNumberFormat="1" applyFont="1" applyFill="1" applyBorder="1" applyAlignment="1" applyProtection="1">
      <alignment horizontal="right"/>
    </xf>
    <xf numFmtId="37" fontId="6" fillId="0" borderId="0" xfId="0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18" xfId="0" applyNumberFormat="1" applyFont="1" applyBorder="1" applyAlignment="1">
      <alignment horizontal="right"/>
    </xf>
    <xf numFmtId="37" fontId="6" fillId="0" borderId="18" xfId="0" applyFont="1" applyBorder="1" applyAlignment="1">
      <alignment horizontal="right"/>
    </xf>
    <xf numFmtId="177" fontId="6" fillId="0" borderId="17" xfId="0" quotePrefix="1" applyNumberFormat="1" applyFont="1" applyBorder="1" applyAlignment="1">
      <alignment horizontal="center"/>
    </xf>
    <xf numFmtId="37" fontId="6" fillId="0" borderId="17" xfId="208" quotePrefix="1" applyNumberFormat="1" applyFont="1" applyFill="1" applyBorder="1" applyAlignment="1" applyProtection="1">
      <alignment horizontal="right"/>
    </xf>
    <xf numFmtId="176" fontId="6" fillId="0" borderId="17" xfId="0" quotePrefix="1" applyNumberFormat="1" applyFont="1" applyBorder="1" applyAlignment="1">
      <alignment horizontal="center"/>
    </xf>
    <xf numFmtId="41" fontId="6" fillId="0" borderId="17" xfId="208" quotePrefix="1" applyNumberFormat="1" applyFont="1" applyFill="1" applyBorder="1" applyAlignment="1" applyProtection="1">
      <alignment horizontal="right"/>
    </xf>
    <xf numFmtId="41" fontId="6" fillId="0" borderId="0" xfId="208" quotePrefix="1" applyNumberFormat="1" applyFont="1" applyFill="1" applyBorder="1" applyAlignment="1" applyProtection="1">
      <alignment horizontal="right"/>
    </xf>
    <xf numFmtId="41" fontId="6" fillId="0" borderId="19" xfId="208" quotePrefix="1" applyNumberFormat="1" applyFont="1" applyFill="1" applyBorder="1" applyAlignment="1" applyProtection="1">
      <alignment horizontal="right"/>
    </xf>
    <xf numFmtId="37" fontId="6" fillId="0" borderId="0" xfId="208" quotePrefix="1" applyNumberFormat="1" applyFont="1" applyFill="1" applyBorder="1" applyAlignment="1" applyProtection="1">
      <alignment horizontal="right"/>
    </xf>
    <xf numFmtId="37" fontId="6" fillId="0" borderId="19" xfId="208" quotePrefix="1" applyNumberFormat="1" applyFont="1" applyFill="1" applyBorder="1" applyAlignment="1" applyProtection="1">
      <alignment horizontal="right"/>
    </xf>
    <xf numFmtId="41" fontId="6" fillId="0" borderId="0" xfId="208" applyNumberFormat="1" applyFont="1" applyFill="1" applyAlignment="1" applyProtection="1">
      <alignment horizontal="right"/>
    </xf>
    <xf numFmtId="37" fontId="6" fillId="0" borderId="0" xfId="208" applyNumberFormat="1" applyFont="1" applyFill="1" applyAlignment="1" applyProtection="1">
      <alignment horizontal="right"/>
    </xf>
    <xf numFmtId="37" fontId="6" fillId="0" borderId="19" xfId="208" applyNumberFormat="1" applyFont="1" applyFill="1" applyBorder="1" applyAlignment="1" applyProtection="1">
      <alignment horizontal="right"/>
    </xf>
    <xf numFmtId="41" fontId="6" fillId="0" borderId="19" xfId="208" applyNumberFormat="1" applyFont="1" applyFill="1" applyBorder="1" applyAlignment="1" applyProtection="1">
      <alignment horizontal="right"/>
    </xf>
    <xf numFmtId="40" fontId="3" fillId="0" borderId="0" xfId="208" applyFont="1" applyFill="1" applyAlignment="1" applyProtection="1">
      <alignment horizontal="left"/>
      <protection locked="0"/>
    </xf>
    <xf numFmtId="40" fontId="8" fillId="0" borderId="0" xfId="208" quotePrefix="1" applyFont="1" applyFill="1" applyAlignment="1" applyProtection="1">
      <alignment horizontal="left"/>
      <protection locked="0"/>
    </xf>
    <xf numFmtId="40" fontId="6" fillId="0" borderId="0" xfId="208" applyFont="1" applyFill="1" applyAlignment="1" applyProtection="1">
      <alignment horizontal="left"/>
      <protection locked="0"/>
    </xf>
    <xf numFmtId="40" fontId="62" fillId="0" borderId="0" xfId="208" applyFont="1" applyFill="1" applyAlignment="1" applyProtection="1">
      <alignment horizontal="center"/>
      <protection locked="0"/>
    </xf>
    <xf numFmtId="40" fontId="8" fillId="0" borderId="0" xfId="208" applyFont="1" applyFill="1" applyBorder="1" applyProtection="1">
      <protection locked="0"/>
    </xf>
    <xf numFmtId="37" fontId="9" fillId="0" borderId="0" xfId="379" applyFont="1" applyAlignment="1" applyProtection="1">
      <alignment horizontal="center"/>
      <protection locked="0"/>
    </xf>
    <xf numFmtId="40" fontId="8" fillId="0" borderId="0" xfId="208" applyFont="1" applyFill="1" applyProtection="1">
      <protection locked="0"/>
    </xf>
    <xf numFmtId="40" fontId="8" fillId="0" borderId="0" xfId="208" applyFont="1" applyFill="1" applyAlignment="1" applyProtection="1">
      <alignment horizontal="left"/>
      <protection locked="0"/>
    </xf>
    <xf numFmtId="40" fontId="8" fillId="0" borderId="0" xfId="208" applyFont="1" applyFill="1" applyAlignment="1" applyProtection="1">
      <alignment horizontal="center"/>
      <protection locked="0"/>
    </xf>
    <xf numFmtId="37" fontId="9" fillId="0" borderId="0" xfId="379" applyFont="1" applyAlignment="1" applyProtection="1">
      <alignment horizontal="right"/>
      <protection locked="0"/>
    </xf>
    <xf numFmtId="37" fontId="8" fillId="0" borderId="0" xfId="379" applyProtection="1">
      <protection locked="0"/>
    </xf>
    <xf numFmtId="40" fontId="6" fillId="0" borderId="0" xfId="208" applyFont="1" applyFill="1" applyBorder="1" applyAlignment="1" applyProtection="1">
      <alignment horizontal="center"/>
      <protection locked="0"/>
    </xf>
    <xf numFmtId="40" fontId="6" fillId="0" borderId="0" xfId="208" quotePrefix="1" applyFont="1" applyFill="1" applyBorder="1" applyAlignment="1" applyProtection="1">
      <protection locked="0"/>
    </xf>
    <xf numFmtId="40" fontId="7" fillId="0" borderId="0" xfId="208" applyFont="1" applyFill="1" applyBorder="1" applyAlignment="1" applyProtection="1">
      <protection locked="0"/>
    </xf>
    <xf numFmtId="40" fontId="81" fillId="0" borderId="0" xfId="208" applyFont="1" applyFill="1" applyBorder="1" applyAlignment="1" applyProtection="1">
      <alignment horizontal="center"/>
      <protection locked="0"/>
    </xf>
    <xf numFmtId="40" fontId="81" fillId="0" borderId="0" xfId="208" applyFont="1" applyFill="1" applyAlignment="1" applyProtection="1">
      <alignment horizontal="center"/>
      <protection locked="0"/>
    </xf>
    <xf numFmtId="37" fontId="8" fillId="0" borderId="0" xfId="379" applyAlignment="1" applyProtection="1">
      <alignment horizontal="center"/>
      <protection locked="0"/>
    </xf>
    <xf numFmtId="40" fontId="8" fillId="0" borderId="0" xfId="208" applyFont="1" applyFill="1" applyBorder="1" applyAlignment="1" applyProtection="1">
      <protection locked="0"/>
    </xf>
    <xf numFmtId="40" fontId="7" fillId="0" borderId="0" xfId="208" applyFont="1" applyFill="1" applyBorder="1" applyAlignment="1" applyProtection="1">
      <alignment horizontal="center"/>
      <protection locked="0"/>
    </xf>
    <xf numFmtId="40" fontId="82" fillId="0" borderId="0" xfId="208" applyFont="1" applyFill="1" applyBorder="1" applyProtection="1">
      <protection locked="0"/>
    </xf>
    <xf numFmtId="41" fontId="6" fillId="0" borderId="0" xfId="208" applyNumberFormat="1" applyFont="1" applyFill="1" applyBorder="1" applyAlignment="1" applyProtection="1">
      <alignment horizontal="right"/>
      <protection locked="0"/>
    </xf>
    <xf numFmtId="40" fontId="6" fillId="0" borderId="0" xfId="208" applyFont="1" applyFill="1" applyProtection="1">
      <protection locked="0"/>
    </xf>
    <xf numFmtId="37" fontId="8" fillId="0" borderId="0" xfId="208" applyNumberFormat="1" applyFont="1" applyFill="1" applyBorder="1" applyAlignment="1" applyProtection="1">
      <alignment horizontal="center"/>
      <protection locked="0"/>
    </xf>
    <xf numFmtId="37" fontId="8" fillId="0" borderId="0" xfId="208" quotePrefix="1" applyNumberFormat="1" applyFont="1" applyFill="1" applyBorder="1" applyAlignment="1" applyProtection="1">
      <alignment horizontal="center"/>
      <protection locked="0"/>
    </xf>
    <xf numFmtId="37" fontId="8" fillId="0" borderId="0" xfId="379" applyAlignment="1" applyProtection="1">
      <alignment horizontal="right"/>
      <protection locked="0"/>
    </xf>
    <xf numFmtId="40" fontId="81" fillId="0" borderId="0" xfId="208" applyFont="1" applyFill="1" applyBorder="1" applyProtection="1">
      <protection locked="0"/>
    </xf>
    <xf numFmtId="37" fontId="82" fillId="0" borderId="0" xfId="208" quotePrefix="1" applyNumberFormat="1" applyFont="1" applyFill="1" applyBorder="1" applyAlignment="1" applyProtection="1">
      <alignment horizontal="right"/>
      <protection locked="0"/>
    </xf>
    <xf numFmtId="37" fontId="9" fillId="0" borderId="0" xfId="0" applyFont="1" applyAlignment="1" applyProtection="1">
      <alignment horizontal="left"/>
      <protection locked="0"/>
    </xf>
    <xf numFmtId="37" fontId="81" fillId="0" borderId="0" xfId="0" applyFont="1" applyAlignment="1" applyProtection="1">
      <alignment horizontal="left"/>
      <protection locked="0"/>
    </xf>
    <xf numFmtId="38" fontId="7" fillId="0" borderId="0" xfId="208" applyNumberFormat="1" applyFont="1" applyFill="1" applyBorder="1" applyAlignment="1" applyProtection="1">
      <alignment horizontal="center"/>
      <protection locked="0"/>
    </xf>
    <xf numFmtId="166" fontId="8" fillId="0" borderId="0" xfId="208" applyNumberFormat="1" applyFont="1" applyFill="1" applyBorder="1" applyAlignment="1" applyProtection="1">
      <alignment horizontal="right"/>
      <protection locked="0"/>
    </xf>
    <xf numFmtId="40" fontId="87" fillId="0" borderId="0" xfId="208" applyFont="1" applyFill="1" applyBorder="1" applyProtection="1">
      <protection locked="0"/>
    </xf>
    <xf numFmtId="177" fontId="82" fillId="0" borderId="0" xfId="208" quotePrefix="1" applyNumberFormat="1" applyFont="1" applyFill="1" applyBorder="1" applyAlignment="1" applyProtection="1">
      <alignment horizontal="right"/>
      <protection locked="0"/>
    </xf>
    <xf numFmtId="37" fontId="6" fillId="0" borderId="0" xfId="323" applyFont="1" applyAlignment="1" applyProtection="1">
      <alignment horizontal="left"/>
      <protection locked="0"/>
    </xf>
    <xf numFmtId="37" fontId="8" fillId="0" borderId="0" xfId="323" applyFont="1" applyAlignment="1" applyProtection="1">
      <alignment horizontal="left"/>
      <protection locked="0"/>
    </xf>
    <xf numFmtId="37" fontId="8" fillId="0" borderId="0" xfId="208" applyNumberFormat="1" applyFont="1" applyFill="1" applyBorder="1" applyProtection="1">
      <protection locked="0"/>
    </xf>
    <xf numFmtId="41" fontId="8" fillId="0" borderId="0" xfId="208" applyNumberFormat="1" applyFont="1" applyFill="1" applyBorder="1" applyProtection="1">
      <protection locked="0"/>
    </xf>
    <xf numFmtId="41" fontId="8" fillId="0" borderId="0" xfId="208" applyNumberFormat="1" applyFont="1" applyFill="1" applyBorder="1" applyAlignment="1" applyProtection="1">
      <alignment horizontal="right"/>
      <protection locked="0"/>
    </xf>
    <xf numFmtId="176" fontId="6" fillId="0" borderId="0" xfId="0" quotePrefix="1" applyNumberFormat="1" applyFont="1" applyAlignment="1" applyProtection="1">
      <alignment horizontal="center"/>
      <protection locked="0"/>
    </xf>
    <xf numFmtId="37" fontId="6" fillId="0" borderId="0" xfId="208" applyNumberFormat="1" applyFont="1" applyFill="1" applyBorder="1" applyProtection="1">
      <protection locked="0"/>
    </xf>
    <xf numFmtId="37" fontId="86" fillId="0" borderId="0" xfId="0" applyFont="1" applyAlignment="1" applyProtection="1">
      <alignment horizontal="center"/>
      <protection locked="0"/>
    </xf>
    <xf numFmtId="37" fontId="87" fillId="0" borderId="0" xfId="0" applyFont="1" applyAlignment="1" applyProtection="1">
      <alignment horizontal="left"/>
      <protection locked="0"/>
    </xf>
    <xf numFmtId="178" fontId="82" fillId="0" borderId="0" xfId="208" quotePrefix="1" applyNumberFormat="1" applyFont="1" applyFill="1" applyBorder="1" applyAlignment="1" applyProtection="1">
      <alignment horizontal="right"/>
      <protection locked="0"/>
    </xf>
    <xf numFmtId="178" fontId="82" fillId="0" borderId="0" xfId="208" quotePrefix="1" applyNumberFormat="1" applyFont="1" applyFill="1" applyBorder="1" applyAlignment="1" applyProtection="1">
      <alignment horizontal="center"/>
      <protection locked="0"/>
    </xf>
    <xf numFmtId="177" fontId="8" fillId="0" borderId="0" xfId="208" applyNumberFormat="1" applyFont="1" applyFill="1" applyBorder="1" applyProtection="1">
      <protection locked="0"/>
    </xf>
    <xf numFmtId="177" fontId="8" fillId="0" borderId="0" xfId="208" applyNumberFormat="1" applyFont="1" applyFill="1" applyBorder="1" applyAlignment="1" applyProtection="1">
      <alignment horizontal="right"/>
      <protection locked="0"/>
    </xf>
    <xf numFmtId="177" fontId="6" fillId="0" borderId="0" xfId="0" quotePrefix="1" applyNumberFormat="1" applyFont="1" applyAlignment="1" applyProtection="1">
      <alignment horizontal="center"/>
      <protection locked="0"/>
    </xf>
    <xf numFmtId="38" fontId="8" fillId="0" borderId="0" xfId="208" applyNumberFormat="1" applyFont="1" applyFill="1" applyBorder="1" applyProtection="1">
      <protection locked="0"/>
    </xf>
    <xf numFmtId="41" fontId="6" fillId="0" borderId="0" xfId="208" applyNumberFormat="1" applyFont="1" applyFill="1" applyBorder="1" applyAlignment="1" applyProtection="1">
      <alignment horizontal="right"/>
    </xf>
    <xf numFmtId="166" fontId="8" fillId="0" borderId="0" xfId="208" applyNumberFormat="1" applyFont="1" applyFill="1" applyBorder="1" applyAlignment="1" applyProtection="1">
      <alignment horizontal="right"/>
    </xf>
    <xf numFmtId="41" fontId="6" fillId="0" borderId="5" xfId="208" applyNumberFormat="1" applyFont="1" applyFill="1" applyBorder="1" applyAlignment="1" applyProtection="1">
      <alignment horizontal="center"/>
    </xf>
    <xf numFmtId="176" fontId="8" fillId="0" borderId="0" xfId="0" quotePrefix="1" applyNumberFormat="1" applyFont="1" applyAlignment="1">
      <alignment horizontal="center"/>
    </xf>
    <xf numFmtId="176" fontId="6" fillId="0" borderId="5" xfId="0" quotePrefix="1" applyNumberFormat="1" applyFont="1" applyBorder="1" applyAlignment="1">
      <alignment horizontal="center"/>
    </xf>
    <xf numFmtId="177" fontId="6" fillId="0" borderId="5" xfId="0" quotePrefix="1" applyNumberFormat="1" applyFont="1" applyBorder="1" applyAlignment="1">
      <alignment horizontal="center"/>
    </xf>
    <xf numFmtId="37" fontId="8" fillId="0" borderId="0" xfId="208" applyNumberFormat="1" applyFont="1" applyFill="1" applyBorder="1" applyAlignment="1" applyProtection="1">
      <alignment horizontal="right"/>
    </xf>
    <xf numFmtId="37" fontId="8" fillId="0" borderId="0" xfId="208" quotePrefix="1" applyNumberFormat="1" applyFont="1" applyFill="1" applyBorder="1" applyAlignment="1" applyProtection="1">
      <alignment horizontal="right"/>
    </xf>
    <xf numFmtId="37" fontId="6" fillId="0" borderId="16" xfId="208" applyNumberFormat="1" applyFont="1" applyFill="1" applyBorder="1" applyProtection="1"/>
    <xf numFmtId="177" fontId="8" fillId="0" borderId="17" xfId="0" quotePrefix="1" applyNumberFormat="1" applyFont="1" applyBorder="1" applyAlignment="1">
      <alignment horizontal="center"/>
    </xf>
    <xf numFmtId="37" fontId="82" fillId="0" borderId="0" xfId="208" quotePrefix="1" applyNumberFormat="1" applyFont="1" applyFill="1" applyBorder="1" applyAlignment="1" applyProtection="1">
      <alignment horizontal="right"/>
    </xf>
    <xf numFmtId="176" fontId="8" fillId="0" borderId="17" xfId="0" quotePrefix="1" applyNumberFormat="1" applyFont="1" applyBorder="1" applyAlignment="1">
      <alignment horizontal="center"/>
    </xf>
    <xf numFmtId="177" fontId="8" fillId="0" borderId="0" xfId="0" quotePrefix="1" applyNumberFormat="1" applyFont="1" applyAlignment="1">
      <alignment horizontal="center"/>
    </xf>
    <xf numFmtId="177" fontId="8" fillId="0" borderId="5" xfId="0" quotePrefix="1" applyNumberFormat="1" applyFont="1" applyBorder="1" applyAlignment="1">
      <alignment horizontal="center"/>
    </xf>
    <xf numFmtId="178" fontId="82" fillId="0" borderId="5" xfId="208" quotePrefix="1" applyNumberFormat="1" applyFont="1" applyFill="1" applyBorder="1" applyAlignment="1" applyProtection="1">
      <alignment horizontal="right"/>
    </xf>
    <xf numFmtId="40" fontId="6" fillId="0" borderId="0" xfId="208" quotePrefix="1" applyFont="1" applyFill="1" applyAlignment="1" applyProtection="1">
      <alignment horizontal="left"/>
      <protection locked="0"/>
    </xf>
    <xf numFmtId="40" fontId="6" fillId="0" borderId="0" xfId="208" applyFont="1" applyFill="1" applyBorder="1" applyAlignment="1" applyProtection="1">
      <protection locked="0"/>
    </xf>
    <xf numFmtId="40" fontId="81" fillId="0" borderId="0" xfId="208" applyFont="1" applyFill="1" applyBorder="1" applyAlignment="1" applyProtection="1">
      <alignment horizontal="center" vertical="distributed"/>
      <protection locked="0"/>
    </xf>
    <xf numFmtId="40" fontId="8" fillId="0" borderId="0" xfId="208" applyFont="1" applyFill="1" applyAlignment="1" applyProtection="1">
      <alignment horizontal="right"/>
      <protection locked="0"/>
    </xf>
    <xf numFmtId="40" fontId="7" fillId="0" borderId="0" xfId="219" applyFont="1" applyFill="1" applyBorder="1" applyAlignment="1" applyProtection="1">
      <alignment horizontal="center"/>
      <protection locked="0"/>
    </xf>
    <xf numFmtId="40" fontId="7" fillId="0" borderId="0" xfId="208" applyFont="1" applyFill="1" applyAlignment="1" applyProtection="1">
      <alignment horizontal="center"/>
      <protection locked="0"/>
    </xf>
    <xf numFmtId="40" fontId="82" fillId="0" borderId="0" xfId="208" applyFont="1" applyFill="1" applyBorder="1" applyAlignment="1" applyProtection="1">
      <alignment vertical="distributed"/>
      <protection locked="0"/>
    </xf>
    <xf numFmtId="37" fontId="6" fillId="0" borderId="0" xfId="379" applyFont="1" applyProtection="1">
      <protection locked="0"/>
    </xf>
    <xf numFmtId="166" fontId="6" fillId="0" borderId="0" xfId="208" applyNumberFormat="1" applyFont="1" applyFill="1" applyBorder="1" applyAlignment="1" applyProtection="1">
      <alignment horizontal="right"/>
      <protection locked="0"/>
    </xf>
    <xf numFmtId="166" fontId="6" fillId="0" borderId="0" xfId="219" applyNumberFormat="1" applyFont="1" applyFill="1" applyBorder="1" applyAlignment="1" applyProtection="1">
      <alignment horizontal="right"/>
      <protection locked="0"/>
    </xf>
    <xf numFmtId="40" fontId="82" fillId="0" borderId="0" xfId="208" applyFont="1" applyFill="1" applyBorder="1" applyAlignment="1" applyProtection="1">
      <protection locked="0"/>
    </xf>
    <xf numFmtId="40" fontId="6" fillId="0" borderId="0" xfId="219" applyFont="1" applyFill="1" applyProtection="1">
      <protection locked="0"/>
    </xf>
    <xf numFmtId="37" fontId="9" fillId="0" borderId="0" xfId="0" applyFont="1" applyAlignment="1" applyProtection="1">
      <alignment horizontal="left" vertical="distributed"/>
      <protection locked="0"/>
    </xf>
    <xf numFmtId="37" fontId="81" fillId="0" borderId="0" xfId="0" applyFont="1" applyAlignment="1" applyProtection="1">
      <alignment horizontal="left" vertical="distributed"/>
      <protection locked="0"/>
    </xf>
    <xf numFmtId="166" fontId="6" fillId="0" borderId="0" xfId="379" applyNumberFormat="1" applyFont="1" applyAlignment="1" applyProtection="1">
      <alignment horizontal="right"/>
      <protection locked="0"/>
    </xf>
    <xf numFmtId="166" fontId="8" fillId="0" borderId="0" xfId="208" applyNumberFormat="1" applyFont="1" applyFill="1" applyBorder="1" applyAlignment="1" applyProtection="1">
      <alignment horizontal="center"/>
      <protection locked="0"/>
    </xf>
    <xf numFmtId="40" fontId="6" fillId="0" borderId="0" xfId="208" applyFont="1" applyFill="1" applyBorder="1" applyProtection="1">
      <protection locked="0"/>
    </xf>
    <xf numFmtId="166" fontId="6" fillId="0" borderId="0" xfId="208" applyNumberFormat="1" applyFont="1" applyFill="1" applyBorder="1" applyAlignment="1" applyProtection="1">
      <alignment horizontal="center"/>
      <protection locked="0"/>
    </xf>
    <xf numFmtId="41" fontId="8" fillId="0" borderId="17" xfId="208" applyNumberFormat="1" applyFont="1" applyFill="1" applyBorder="1" applyAlignment="1" applyProtection="1">
      <alignment horizontal="center"/>
      <protection locked="0"/>
    </xf>
    <xf numFmtId="40" fontId="6" fillId="0" borderId="0" xfId="208" applyFont="1" applyFill="1" applyAlignment="1" applyProtection="1">
      <alignment vertical="distributed"/>
      <protection locked="0"/>
    </xf>
    <xf numFmtId="38" fontId="7" fillId="0" borderId="0" xfId="208" quotePrefix="1" applyNumberFormat="1" applyFont="1" applyFill="1" applyAlignment="1" applyProtection="1">
      <alignment horizontal="center"/>
      <protection locked="0"/>
    </xf>
    <xf numFmtId="177" fontId="6" fillId="0" borderId="0" xfId="219" applyNumberFormat="1" applyFont="1" applyFill="1" applyBorder="1" applyAlignment="1" applyProtection="1">
      <alignment horizontal="right"/>
      <protection locked="0"/>
    </xf>
    <xf numFmtId="177" fontId="8" fillId="0" borderId="0" xfId="208" applyNumberFormat="1" applyFont="1" applyFill="1" applyBorder="1" applyAlignment="1" applyProtection="1">
      <alignment horizontal="center"/>
      <protection locked="0"/>
    </xf>
    <xf numFmtId="177" fontId="6" fillId="0" borderId="0" xfId="208" applyNumberFormat="1" applyFont="1" applyFill="1" applyBorder="1" applyAlignment="1" applyProtection="1">
      <alignment horizontal="center"/>
      <protection locked="0"/>
    </xf>
    <xf numFmtId="166" fontId="6" fillId="0" borderId="18" xfId="208" applyNumberFormat="1" applyFont="1" applyFill="1" applyBorder="1" applyAlignment="1" applyProtection="1">
      <alignment horizontal="center"/>
      <protection locked="0"/>
    </xf>
    <xf numFmtId="166" fontId="6" fillId="0" borderId="18" xfId="208" applyNumberFormat="1" applyFont="1" applyFill="1" applyBorder="1" applyAlignment="1" applyProtection="1">
      <alignment horizontal="right"/>
      <protection locked="0"/>
    </xf>
    <xf numFmtId="41" fontId="6" fillId="0" borderId="18" xfId="208" applyNumberFormat="1" applyFont="1" applyFill="1" applyBorder="1" applyAlignment="1" applyProtection="1">
      <alignment horizontal="center"/>
      <protection locked="0"/>
    </xf>
    <xf numFmtId="177" fontId="6" fillId="0" borderId="0" xfId="0" quotePrefix="1" applyNumberFormat="1" applyFont="1" applyAlignment="1">
      <alignment horizontal="center"/>
    </xf>
    <xf numFmtId="166" fontId="6" fillId="0" borderId="0" xfId="208" applyNumberFormat="1" applyFont="1" applyFill="1" applyBorder="1" applyAlignment="1" applyProtection="1">
      <alignment horizontal="right"/>
    </xf>
    <xf numFmtId="166" fontId="6" fillId="0" borderId="5" xfId="208" applyNumberFormat="1" applyFont="1" applyFill="1" applyBorder="1" applyAlignment="1" applyProtection="1">
      <alignment horizontal="right"/>
    </xf>
    <xf numFmtId="166" fontId="6" fillId="0" borderId="16" xfId="208" applyNumberFormat="1" applyFont="1" applyFill="1" applyBorder="1" applyAlignment="1" applyProtection="1">
      <alignment horizontal="right"/>
    </xf>
    <xf numFmtId="37" fontId="8" fillId="0" borderId="0" xfId="208" applyNumberFormat="1" applyFont="1" applyFill="1" applyAlignment="1" applyProtection="1">
      <alignment horizontal="right"/>
      <protection locked="0"/>
    </xf>
    <xf numFmtId="49" fontId="7" fillId="0" borderId="0" xfId="322" applyNumberFormat="1" applyFont="1" applyAlignment="1" applyProtection="1">
      <alignment horizontal="center"/>
      <protection locked="0"/>
    </xf>
    <xf numFmtId="0" fontId="8" fillId="0" borderId="0" xfId="322" applyFont="1" applyProtection="1">
      <protection locked="0"/>
    </xf>
    <xf numFmtId="37" fontId="8" fillId="0" borderId="0" xfId="322" applyNumberFormat="1" applyFont="1" applyProtection="1">
      <protection locked="0"/>
    </xf>
    <xf numFmtId="0" fontId="7" fillId="0" borderId="0" xfId="322" applyFont="1" applyAlignment="1" applyProtection="1">
      <alignment horizontal="left"/>
      <protection locked="0"/>
    </xf>
    <xf numFmtId="49" fontId="7" fillId="0" borderId="0" xfId="322" quotePrefix="1" applyNumberFormat="1" applyFont="1" applyAlignment="1" applyProtection="1">
      <alignment horizontal="center"/>
      <protection locked="0"/>
    </xf>
    <xf numFmtId="0" fontId="8" fillId="0" borderId="0" xfId="322" quotePrefix="1" applyFont="1" applyAlignment="1" applyProtection="1">
      <alignment horizontal="left"/>
      <protection locked="0"/>
    </xf>
    <xf numFmtId="37" fontId="8" fillId="0" borderId="0" xfId="322" applyNumberFormat="1" applyFont="1" applyAlignment="1" applyProtection="1">
      <alignment horizontal="right"/>
      <protection locked="0"/>
    </xf>
    <xf numFmtId="37" fontId="8" fillId="0" borderId="0" xfId="322" quotePrefix="1" applyNumberFormat="1" applyFont="1" applyAlignment="1" applyProtection="1">
      <alignment horizontal="right"/>
      <protection locked="0"/>
    </xf>
    <xf numFmtId="37" fontId="8" fillId="0" borderId="0" xfId="322" quotePrefix="1" applyNumberFormat="1" applyFont="1" applyProtection="1">
      <protection locked="0"/>
    </xf>
    <xf numFmtId="0" fontId="8" fillId="0" borderId="0" xfId="322" applyFont="1" applyAlignment="1" applyProtection="1">
      <alignment horizontal="left"/>
      <protection locked="0"/>
    </xf>
    <xf numFmtId="37" fontId="8" fillId="0" borderId="0" xfId="322" applyNumberFormat="1" applyFont="1" applyAlignment="1" applyProtection="1">
      <alignment horizontal="center"/>
      <protection locked="0"/>
    </xf>
    <xf numFmtId="37" fontId="8" fillId="0" borderId="17" xfId="322" quotePrefix="1" applyNumberFormat="1" applyFont="1" applyBorder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178" fontId="6" fillId="0" borderId="0" xfId="0" quotePrefix="1" applyNumberFormat="1" applyFont="1" applyAlignment="1" applyProtection="1">
      <alignment horizontal="center"/>
      <protection locked="0"/>
    </xf>
    <xf numFmtId="178" fontId="6" fillId="0" borderId="0" xfId="0" quotePrefix="1" applyNumberFormat="1" applyFont="1" applyProtection="1"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0" fontId="63" fillId="0" borderId="0" xfId="322" applyProtection="1">
      <protection locked="0"/>
    </xf>
    <xf numFmtId="37" fontId="8" fillId="0" borderId="0" xfId="218" applyNumberFormat="1" applyFont="1" applyFill="1" applyProtection="1">
      <protection locked="0"/>
    </xf>
    <xf numFmtId="178" fontId="8" fillId="0" borderId="0" xfId="218" applyNumberFormat="1" applyFont="1" applyFill="1" applyProtection="1">
      <protection locked="0"/>
    </xf>
    <xf numFmtId="178" fontId="8" fillId="0" borderId="17" xfId="208" applyNumberFormat="1" applyFont="1" applyFill="1" applyBorder="1" applyAlignment="1" applyProtection="1">
      <alignment horizontal="right"/>
      <protection locked="0"/>
    </xf>
    <xf numFmtId="178" fontId="8" fillId="0" borderId="17" xfId="218" applyNumberFormat="1" applyFont="1" applyFill="1" applyBorder="1" applyProtection="1">
      <protection locked="0"/>
    </xf>
    <xf numFmtId="0" fontId="79" fillId="0" borderId="0" xfId="322" applyFont="1" applyProtection="1">
      <protection locked="0"/>
    </xf>
    <xf numFmtId="178" fontId="6" fillId="0" borderId="0" xfId="218" applyNumberFormat="1" applyFont="1" applyFill="1" applyProtection="1">
      <protection locked="0"/>
    </xf>
    <xf numFmtId="40" fontId="9" fillId="0" borderId="0" xfId="208" applyFont="1" applyFill="1" applyAlignment="1" applyProtection="1">
      <alignment horizontal="center"/>
      <protection locked="0"/>
    </xf>
    <xf numFmtId="38" fontId="7" fillId="59" borderId="0" xfId="208" applyNumberFormat="1" applyFont="1" applyFill="1" applyBorder="1" applyAlignment="1" applyProtection="1">
      <alignment horizontal="center"/>
      <protection locked="0"/>
    </xf>
    <xf numFmtId="37" fontId="8" fillId="0" borderId="0" xfId="218" applyNumberFormat="1" applyFont="1" applyFill="1" applyAlignment="1" applyProtection="1">
      <alignment horizontal="center"/>
      <protection locked="0"/>
    </xf>
    <xf numFmtId="49" fontId="7" fillId="59" borderId="0" xfId="208" applyNumberFormat="1" applyFont="1" applyFill="1" applyBorder="1" applyAlignment="1" applyProtection="1">
      <alignment horizontal="center"/>
      <protection locked="0"/>
    </xf>
    <xf numFmtId="178" fontId="6" fillId="0" borderId="0" xfId="0" applyNumberFormat="1" applyFont="1" applyProtection="1">
      <protection locked="0"/>
    </xf>
    <xf numFmtId="177" fontId="6" fillId="0" borderId="0" xfId="0" applyNumberFormat="1" applyFont="1" applyProtection="1">
      <protection locked="0"/>
    </xf>
    <xf numFmtId="177" fontId="8" fillId="0" borderId="0" xfId="0" applyNumberFormat="1" applyFont="1" applyProtection="1">
      <protection locked="0"/>
    </xf>
    <xf numFmtId="177" fontId="8" fillId="0" borderId="17" xfId="208" applyNumberFormat="1" applyFont="1" applyFill="1" applyBorder="1" applyAlignment="1" applyProtection="1">
      <alignment horizontal="right"/>
      <protection locked="0"/>
    </xf>
    <xf numFmtId="177" fontId="8" fillId="0" borderId="17" xfId="0" applyNumberFormat="1" applyFont="1" applyBorder="1" applyProtection="1">
      <protection locked="0"/>
    </xf>
    <xf numFmtId="40" fontId="83" fillId="0" borderId="0" xfId="208" applyFont="1" applyFill="1" applyProtection="1">
      <protection locked="0"/>
    </xf>
    <xf numFmtId="40" fontId="84" fillId="0" borderId="0" xfId="208" applyFont="1" applyFill="1" applyAlignment="1" applyProtection="1">
      <alignment horizontal="center"/>
      <protection locked="0"/>
    </xf>
    <xf numFmtId="40" fontId="85" fillId="0" borderId="0" xfId="208" applyFont="1" applyFill="1" applyProtection="1">
      <protection locked="0"/>
    </xf>
    <xf numFmtId="37" fontId="85" fillId="0" borderId="0" xfId="208" applyNumberFormat="1" applyFont="1" applyFill="1" applyBorder="1" applyAlignment="1" applyProtection="1">
      <alignment horizontal="right"/>
      <protection locked="0"/>
    </xf>
    <xf numFmtId="37" fontId="8" fillId="0" borderId="0" xfId="218" applyNumberFormat="1" applyFont="1" applyFill="1" applyAlignment="1" applyProtection="1">
      <alignment horizontal="right"/>
      <protection locked="0"/>
    </xf>
    <xf numFmtId="41" fontId="8" fillId="0" borderId="0" xfId="208" applyNumberFormat="1" applyFont="1" applyFill="1" applyAlignment="1" applyProtection="1">
      <alignment horizontal="right"/>
    </xf>
    <xf numFmtId="37" fontId="8" fillId="0" borderId="0" xfId="208" applyNumberFormat="1" applyFont="1" applyFill="1" applyAlignment="1" applyProtection="1">
      <alignment horizontal="right"/>
    </xf>
    <xf numFmtId="178" fontId="6" fillId="0" borderId="5" xfId="208" applyNumberFormat="1" applyFont="1" applyFill="1" applyBorder="1" applyAlignment="1" applyProtection="1">
      <alignment horizontal="right"/>
    </xf>
    <xf numFmtId="178" fontId="8" fillId="0" borderId="0" xfId="208" applyNumberFormat="1" applyFont="1" applyFill="1" applyAlignment="1" applyProtection="1">
      <alignment horizontal="right"/>
    </xf>
    <xf numFmtId="178" fontId="6" fillId="0" borderId="5" xfId="208" applyNumberFormat="1" applyFont="1" applyFill="1" applyBorder="1" applyAlignment="1" applyProtection="1"/>
    <xf numFmtId="177" fontId="6" fillId="0" borderId="0" xfId="208" applyNumberFormat="1" applyFont="1" applyFill="1" applyAlignment="1" applyProtection="1">
      <alignment horizontal="right"/>
    </xf>
    <xf numFmtId="177" fontId="6" fillId="0" borderId="0" xfId="208" applyNumberFormat="1" applyFont="1" applyFill="1" applyBorder="1" applyAlignment="1" applyProtection="1">
      <alignment horizontal="right"/>
    </xf>
    <xf numFmtId="177" fontId="8" fillId="0" borderId="17" xfId="208" applyNumberFormat="1" applyFont="1" applyFill="1" applyBorder="1" applyAlignment="1" applyProtection="1">
      <alignment horizontal="right"/>
    </xf>
    <xf numFmtId="177" fontId="6" fillId="0" borderId="19" xfId="0" quotePrefix="1" applyNumberFormat="1" applyFont="1" applyBorder="1" applyAlignment="1">
      <alignment horizontal="center"/>
    </xf>
    <xf numFmtId="177" fontId="6" fillId="0" borderId="16" xfId="208" applyNumberFormat="1" applyFont="1" applyFill="1" applyBorder="1" applyAlignment="1" applyProtection="1">
      <alignment horizontal="right"/>
    </xf>
    <xf numFmtId="177" fontId="8" fillId="0" borderId="17" xfId="0" applyNumberFormat="1" applyFont="1" applyBorder="1"/>
    <xf numFmtId="176" fontId="6" fillId="0" borderId="0" xfId="0" quotePrefix="1" applyNumberFormat="1" applyFont="1" applyAlignment="1">
      <alignment horizontal="center"/>
    </xf>
    <xf numFmtId="37" fontId="6" fillId="0" borderId="0" xfId="208" applyNumberFormat="1" applyFont="1" applyFill="1" applyBorder="1" applyProtection="1"/>
    <xf numFmtId="178" fontId="82" fillId="0" borderId="0" xfId="208" quotePrefix="1" applyNumberFormat="1" applyFont="1" applyFill="1" applyBorder="1" applyAlignment="1" applyProtection="1">
      <alignment horizontal="right"/>
    </xf>
    <xf numFmtId="176" fontId="6" fillId="0" borderId="19" xfId="0" quotePrefix="1" applyNumberFormat="1" applyFont="1" applyBorder="1" applyAlignment="1" applyProtection="1">
      <alignment horizontal="center"/>
      <protection locked="0"/>
    </xf>
    <xf numFmtId="178" fontId="8" fillId="0" borderId="0" xfId="0" applyNumberFormat="1" applyFont="1" applyAlignment="1">
      <alignment horizontal="right"/>
    </xf>
    <xf numFmtId="37" fontId="88" fillId="0" borderId="0" xfId="379" applyFont="1" applyProtection="1">
      <protection locked="0"/>
    </xf>
    <xf numFmtId="37" fontId="6" fillId="0" borderId="0" xfId="0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37" fontId="7" fillId="0" borderId="0" xfId="208" applyNumberFormat="1" applyFont="1" applyFill="1" applyBorder="1" applyAlignment="1" applyProtection="1">
      <alignment horizontal="center"/>
      <protection locked="0"/>
    </xf>
    <xf numFmtId="40" fontId="8" fillId="0" borderId="17" xfId="208" applyFont="1" applyFill="1" applyBorder="1" applyAlignment="1" applyProtection="1">
      <alignment horizontal="center"/>
      <protection locked="0"/>
    </xf>
    <xf numFmtId="40" fontId="6" fillId="0" borderId="0" xfId="208" applyFont="1" applyFill="1" applyBorder="1" applyAlignment="1" applyProtection="1">
      <alignment horizontal="center"/>
      <protection locked="0"/>
    </xf>
    <xf numFmtId="40" fontId="7" fillId="0" borderId="0" xfId="208" applyFont="1" applyFill="1" applyBorder="1" applyAlignment="1" applyProtection="1">
      <alignment horizontal="center"/>
      <protection locked="0"/>
    </xf>
  </cellXfs>
  <cellStyles count="436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" xfId="435" builtinId="5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59690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1659890</xdr:colOff>
      <xdr:row>76</xdr:row>
      <xdr:rowOff>2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69850" cy="30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770ACEA-04CD-4EE5-A972-A09634D101B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D42FFC1-16C8-4B45-8957-B366EFCB41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2725680</xdr:colOff>
      <xdr:row>84</xdr:row>
      <xdr:rowOff>56515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90E37F-C309-4B53-839D-0B8A0B884E4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2725680</xdr:colOff>
      <xdr:row>84</xdr:row>
      <xdr:rowOff>56515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CD6F7758-27E2-4188-89A7-3A739A4DA30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2683135</xdr:colOff>
      <xdr:row>79</xdr:row>
      <xdr:rowOff>38101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7043E38-FB24-4F7A-8172-736496C83F5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81665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F1FAB95-63C0-4788-9978-0B294509B04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57F3840-7168-4175-87EA-2BD80F73EF92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2725680</xdr:colOff>
      <xdr:row>84</xdr:row>
      <xdr:rowOff>56515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6411B38-50D8-4464-B2B0-0ADEDE8CAC0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2725680</xdr:colOff>
      <xdr:row>84</xdr:row>
      <xdr:rowOff>56515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8167E0E-1426-40A5-8F31-097494DD763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2646305</xdr:colOff>
      <xdr:row>79</xdr:row>
      <xdr:rowOff>38101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E26BFAC4-C4A5-4E73-9736-C948CAA848AC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F94FB70-902B-4847-BB88-778CB6DDEE7A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B2545AFC-1C76-45D8-8B85-932ADBC8860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9B233627-5F05-4651-8606-A56BE74F94E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E4037E-5B9A-4ED1-9CE2-CE4666A02AC9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37CACF8C-F38D-4EE4-AF3E-2DCAF7EE7439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351BF78-2A17-4F34-9E3F-FE0A794DA4C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B455B217-D336-47F9-92A8-42A765C293F7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BB4D4E8-4F87-432A-B46F-AB5F631EBB2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0322720-D837-4B3F-B34C-1363EEDE8D35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84</xdr:row>
      <xdr:rowOff>19683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72DC77A-F5C2-4815-A2C8-61AF4D4975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1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A90A1D3-3E3C-4D8A-9C46-9E10AFD17F6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1B0A3253-138E-4A6F-A3BF-8416A02624EB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A438A14-7D01-4EDF-B18B-2B9865F9FA6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F30B6CB-CD15-4E0E-A8E5-FC082C8AB22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1656715</xdr:colOff>
      <xdr:row>83</xdr:row>
      <xdr:rowOff>15876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BF34178-4018-4384-A554-8D869C5E1AE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C8F3808-68FC-4C94-8684-9F6864411CD8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3B5A3DB-1B01-4239-B063-B67F613397D2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FE3C564-9C5C-4214-B7D5-37DA9BC33B6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13C8B7-9D3B-458E-AE21-34373C844096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78</xdr:row>
      <xdr:rowOff>285115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B679C4C8-2231-4140-878B-F9540D56000A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58C5056B-ECF0-46B6-98AB-FE74F83125DC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B62DE20-2C54-4131-BF83-D4AE431539E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DDE4059C-36AA-4DAB-9A9F-E3FF55A73A0C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A34B1A3-204A-49FA-8123-618929476BA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83</xdr:row>
      <xdr:rowOff>286385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A0F7276A-A512-4D72-BABE-648DA1BB48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A7638868-BE84-4D27-8962-07CB728146DC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E114AA9-7765-4B01-88CD-C7E1A2513D11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941B275-1245-4C37-9E42-60A2011572F4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E6BCB8D-C50C-4B0A-AC1A-020C45ADDD91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3D66FFE3-7868-4456-8C7F-AA7BB125EC0F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B78C50E5-427B-4E37-B955-80568277168A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31C0FBA0-76F7-4656-93B2-70B621876BF4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926188CB-BF43-4B65-B1B0-E8EB1C718CE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48A6DFF-C25F-4DC2-8043-9CFBDF7DC75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15876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F3DE223D-07D9-4CD1-8690-5F3E819BEE22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71505E9-D7B2-4370-9B10-737C75AC358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B82362E-D08D-47C6-B134-54723D303969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25848B62-3F84-42AF-9C94-0B3F12D0C99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5D955D0-9E1F-4A33-9665-EED27466D91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8B9C3511-691A-405E-80B6-A6BFB91497AD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340A36C9-47AC-415A-82B5-D7DEAD742761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6CE1102-CC8D-409B-B98A-FE2E5230A9C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BFE13528-4A9B-4BD7-9D4B-BB4CB5F697D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FDAEF3-0329-4EC7-B5B4-381459D16865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739DBC78-2EBF-40CA-B37D-502D29340D4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0772279-5235-4B3F-B336-C0696BDC9DE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2725680</xdr:colOff>
      <xdr:row>80</xdr:row>
      <xdr:rowOff>56515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161ACD1-B859-47DD-8749-B8F364AD3FE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2725680</xdr:colOff>
      <xdr:row>84</xdr:row>
      <xdr:rowOff>56515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025D7D8-EB5C-408A-A1A4-AE7B092A0D7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2646305</xdr:colOff>
      <xdr:row>79</xdr:row>
      <xdr:rowOff>17922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9DD3844-B6FD-4640-9991-1F86A249133B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E4FAE36-F153-4CD1-A0D3-EE313B2496D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273295D8-B343-4731-BC33-447F597D1CA3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C1EDC095-1087-4A64-8F2F-C3C5FE2E0CC2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2A80740-0DD6-4E71-96A3-686E47B2320F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706CCF90-092F-4625-B10B-A1B30D037EA6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ED5B2F7-F7AB-4ACF-8FCB-315F013FD03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160FE279-4AAE-487C-8844-23E64DD858E3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27D2DFA7-A076-417D-9AA8-2D0DD70E4CD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F9C383F5-CC30-46FA-AC5F-A9DF8CDCF1E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84</xdr:row>
      <xdr:rowOff>21095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93570E41-0C1E-4D43-9BA0-65308AE2314A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8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5D27A215-BDB6-4B52-9C75-37A19D8C002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6334C64-AF03-44F2-8DB5-06336B58C1D7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5D463FEF-B25C-46DC-8DB1-D1D97DEF0B8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0FE67F-C06C-4136-B982-57CF127B0FD7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1656715</xdr:colOff>
      <xdr:row>83</xdr:row>
      <xdr:rowOff>21097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EAFB9D04-A047-4680-B117-2476CB6667C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45FC9B7-A97F-449F-AD58-E327005593E0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44102285-5822-4B66-B19D-BD3F2790EB3B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A88029A-2CF8-4D51-86D0-594DE06E70D8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B647977-1B39-4F56-AD75-35D99F50C8FD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2823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3DB9A72-A18B-4465-A6BB-990B275F766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4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933EBB7-02B7-487B-AAF4-E6A01C0A3B44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BED65CE4-FD98-431A-8B2D-E86155B9F9C0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27A880-BA2A-463A-94EF-3823EFACA133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B9794C5-0650-409B-ABCB-35552FFE83E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83</xdr:row>
      <xdr:rowOff>286385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2F0FD28-3E82-4DA9-9C0A-E9B711EA7FBD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3EC181C3-D993-4B6B-BAC9-3BD4A878508D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05026A2-390E-4C2D-B04B-9625C0E9A05A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F28ABAE1-2563-4207-8FCA-2784706BBBFF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777C94E-3D5E-4353-B46A-D2A0FBD9DDBB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78</xdr:row>
      <xdr:rowOff>284621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2DF0A6E7-435C-439B-BBD5-3A2C551E8CC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386E69C-94DE-4C1C-871F-1BE24991DF4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F15A638-7DE9-42A8-B88E-062C66B3C30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98826467-62C0-4B2D-8342-41E82C88180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B886FB3-B543-4FE6-ACAE-15C540DA667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79</xdr:row>
      <xdr:rowOff>21097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E75B3AA6-888B-4120-9FDD-DB26C0F3C325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E40CFB9-4ECE-4585-B0BD-EE695EA7922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5E9CFCF7-221B-4E0E-896F-9F87A844319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D0DBC678-086D-4CB7-A5F6-A05BB84F74E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350008A-A7D4-404E-9E31-9A4E47BB83C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78</xdr:row>
      <xdr:rowOff>284621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E449B9C-0CAA-4548-90C2-5C281EAC92D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67E41049-C4FC-4ED7-BB0D-E8EACBED043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CC3AF42E-44B0-4033-87AD-62E3B7E4BE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093E1012-E98E-44C0-98DE-A64D5B62BB18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3C26C8B-44D9-4586-8612-186F0EBAE5B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1656715</xdr:colOff>
      <xdr:row>78</xdr:row>
      <xdr:rowOff>284621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F4957E3-64ED-42E9-92B7-119620895073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F30BEEC-A698-4DD0-A881-874FDAD6E7F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56376AA-82AA-42CC-B083-1CB5988341D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9F597DAA-C85E-46F0-803E-E4008E94540A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32301C39-90DD-4F3B-90D9-97869B517BF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7FC5EF9-F74D-40CE-9B21-5421ED8D90C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1656715</xdr:colOff>
      <xdr:row>86</xdr:row>
      <xdr:rowOff>21097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BD94B910-9610-4B7C-A7E8-6DF5DAD8936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5C68D4C-DC30-4471-940B-7FF6D9AE8274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7C5D530-F275-44BC-A127-42055CE9651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6AE48D1-F2A2-4490-BDE6-4EBF604B0DF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A196C7F1-F3F0-480B-9345-3800A90B0121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1656715</xdr:colOff>
      <xdr:row>85</xdr:row>
      <xdr:rowOff>21096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E22E91C1-0B89-4555-967B-BF9F23D2B6A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73025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BFA08D-DF4F-4870-8556-83E0C995CF3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9FCEC7C1-89BC-4155-9F29-0C93257C04B9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F45B926E-D2C0-44F5-A295-8413DC235D1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9A8EDDA-6A62-4ACC-B133-EE5CE9BD74C9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81</xdr:row>
      <xdr:rowOff>2820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D044EE3E-710D-4C30-9A83-EC753A65754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0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B5BBC7A-A898-449C-9663-22585A60504E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AA452ED-0A5C-4034-B48A-40719CAC3AEC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6FC06C1E-B8EE-4995-958C-EE52DB227AF0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20A2302-644B-4998-9CC3-F32C5A4C98F1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1656715</xdr:colOff>
      <xdr:row>85</xdr:row>
      <xdr:rowOff>286385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87BE90B-101F-4922-8078-A827DFBF14A2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293F56F3-E340-455A-B2E3-3B1CC76DFC59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45D7BE6-6FE8-4D5C-AB88-AA5678588EDD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47D35FD6-35C6-4176-BAB3-D12C317A93E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565F0371-929E-459F-BE8D-265E069A6979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80</xdr:row>
      <xdr:rowOff>284620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4E00AAB0-4665-4F5A-B56C-1ECADD1E0F80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19DEDD1-6B48-4A66-A0C9-1468D75B7D6C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5CC54289-DF17-4143-B9E4-D735B8A7CAB3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7EA95B4-EF2E-4F83-9131-8ACC6F1214B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169BC4C-3CC7-4EA8-9616-8B7D9543E21B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81</xdr:row>
      <xdr:rowOff>21093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A0154E9A-837D-4B6E-8824-255F5DA8DFF1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B402A0-FD59-44EC-A9B9-CC1C915C5180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7FC31369-1ACF-4A80-9E85-2D229CE9C5FB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63675CF-1253-4F3A-B53C-DDD9640D724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167DB1E-77D0-4F80-ABD4-188D11CB568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80</xdr:row>
      <xdr:rowOff>284620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D2ACEB24-EC7C-42D5-AA1C-CE8F925F7C7F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AD3213C-E447-4DDE-BC3A-2DDE190906FA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D3DB100-4EE1-43C0-A49B-65A957CA64C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658A18BB-4900-43BD-9C71-E1073B4CC7B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D2D04259-0F41-4503-9DE8-7D3CDC801CE8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80</xdr:row>
      <xdr:rowOff>284620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E3613DBA-D321-4470-976E-C48FDEC35C1A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BB133A-8A81-4E25-A56A-E401A965BD0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161FAA3C-2320-4836-ACF7-85F71092CF7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CCE64419-4463-4812-A8EC-0F7099A001E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CC558CA-AD80-47B8-AECF-D1B5406AA32F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1659890</xdr:colOff>
      <xdr:row>78</xdr:row>
      <xdr:rowOff>284622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1DD0F164-EB5E-49AF-9292-F637818F137E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F9015141-C72F-4225-AAE8-5C7A37BBB0F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C9B0BA55-BC5E-4D0E-A592-D666122EC4E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1806575</xdr:colOff>
      <xdr:row>85</xdr:row>
      <xdr:rowOff>53975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5173D6E-5976-41DE-85EC-8BD4886BC92E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1806575</xdr:colOff>
      <xdr:row>85</xdr:row>
      <xdr:rowOff>53975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C8E249D0-5B4E-457F-AE73-9549E56E4FB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3585B5-30D5-4571-AAC0-52C6D47E6DC1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8B740E7-C724-4936-8BFD-A777DE008DF8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C1E510B-F19C-4EC0-8D2E-4283CA8231D3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20133C5-6F73-4004-B685-A79296BBECE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47DE2EEE-A337-48A4-801B-A19FA289EEC7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81</xdr:row>
      <xdr:rowOff>19684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EC5AC91-7866-466E-92F1-9DA1B0C7832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8FF17B1E-9686-4563-BB01-1D58BA3AB34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1060CC82-18AA-43B0-8D6A-F964B526CD6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9272DC2-596F-4753-BF8A-C7E02A1CCFFE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20C10DF0-62F7-4192-8FCD-46FC195F316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1656715</xdr:colOff>
      <xdr:row>80</xdr:row>
      <xdr:rowOff>15876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2C0F456A-EDAE-441A-9D13-21C4D63F4CC6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56515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154A6FB-9554-4C88-A5EF-1624349D9228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897E1D25-7127-4708-83C7-3A4363146A5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82E17AF8-0530-4BB8-B9DF-DAF419486E3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1656715</xdr:colOff>
      <xdr:row>75</xdr:row>
      <xdr:rowOff>285115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78F88BFE-7EA8-4253-9CEA-3FB96DD01EF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68C32C0-E2C6-4A86-9BEC-904BCC2A6FDC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C67CDF6C-6CE4-4144-A85F-9BA2D2E3227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85F6C9E7-AD4D-402B-821D-475961AC1261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45E99139-A7AC-4E78-9299-DE36D583C4C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80</xdr:row>
      <xdr:rowOff>286385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D3BC3D04-C778-42A0-BC24-BE7D6B9227F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1734185</xdr:colOff>
      <xdr:row>76</xdr:row>
      <xdr:rowOff>56515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8D6B53A-0267-44B4-AF5F-2933191B7C7E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1734185</xdr:colOff>
      <xdr:row>76</xdr:row>
      <xdr:rowOff>56515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386E12F-7C6E-4564-A922-7A34E08701A9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BD3C203-083B-47AA-89BB-4BA5A3CC3A4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72378117-20EA-45D4-8AFA-7B09734515D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1656715</xdr:colOff>
      <xdr:row>76</xdr:row>
      <xdr:rowOff>3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C6A4601-FBC7-4D22-8A8A-E64511CA3AE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48CB2655-CBDA-462F-94AB-3CC1E418746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D794C57E-6DB0-4500-A98A-61195D45FF4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F24A8F73-E3B0-40F2-9F18-40584EE449F8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28F1EA59-CDE5-430B-8387-1D0782B980F3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1656715</xdr:colOff>
      <xdr:row>76</xdr:row>
      <xdr:rowOff>15878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82F58EEF-4EFC-4D9E-B135-D6015807D00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1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B32286F-7973-4FB2-B0BA-F507260C710C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BE8BA1AC-E82F-4CA6-B8D4-215FCBFA5884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4730D3-B075-4A40-BB0A-914DCAC3656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FEB0177D-5256-4052-B57D-2E3F2B1D7846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1656715</xdr:colOff>
      <xdr:row>76</xdr:row>
      <xdr:rowOff>3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D4F37B91-9940-45F1-9A57-FC0E05E4E98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EC7448C-DD1F-421C-BA8B-0256B48A013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1734185</xdr:colOff>
      <xdr:row>77</xdr:row>
      <xdr:rowOff>56515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AEE25713-E063-49F0-9610-3512C2C500B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DBC000B-CCE1-4810-9600-63483CCACF1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9C885DEF-D1B7-463E-ABCF-F0181E98E9C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1656715</xdr:colOff>
      <xdr:row>76</xdr:row>
      <xdr:rowOff>3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6180B57B-FAA6-492E-82DF-CB0D1F454665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1734185</xdr:colOff>
      <xdr:row>75</xdr:row>
      <xdr:rowOff>59690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EA72095-225C-4F00-BB8E-E1791BEB6E9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1734185</xdr:colOff>
      <xdr:row>75</xdr:row>
      <xdr:rowOff>59690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C1163110-E6A9-4366-9B36-C947CC62F2FB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E7D44918-A157-427F-A30B-D8A89EA85E8A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B1D29A21-30F8-43DA-B27B-82F0C1E45E84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73</xdr:row>
      <xdr:rowOff>0</xdr:rowOff>
    </xdr:from>
    <xdr:to>
      <xdr:col>0</xdr:col>
      <xdr:colOff>1659890</xdr:colOff>
      <xdr:row>74</xdr:row>
      <xdr:rowOff>20608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BDB0523-C90C-4046-89E6-C4A5E732F5A4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1734185</xdr:colOff>
      <xdr:row>75</xdr:row>
      <xdr:rowOff>59690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C398891-1DF1-4604-98A5-0367AD81D21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1734185</xdr:colOff>
      <xdr:row>75</xdr:row>
      <xdr:rowOff>59690</xdr:rowOff>
    </xdr:to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42A154AE-0729-41E5-9D90-1D90D91C27FC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CF25C6C8-19D8-464A-AF37-02DFA7F70DE9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12" name="Text Box 10">
          <a:extLst>
            <a:ext uri="{FF2B5EF4-FFF2-40B4-BE49-F238E27FC236}">
              <a16:creationId xmlns:a16="http://schemas.microsoft.com/office/drawing/2014/main" id="{33756F84-76FE-456C-9F66-7B21E1BDFEBD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73</xdr:row>
      <xdr:rowOff>0</xdr:rowOff>
    </xdr:from>
    <xdr:to>
      <xdr:col>0</xdr:col>
      <xdr:colOff>1659890</xdr:colOff>
      <xdr:row>74</xdr:row>
      <xdr:rowOff>20357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D4296E73-97AA-4FD6-BDEE-34F10BB87181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1726565</xdr:colOff>
      <xdr:row>0</xdr:row>
      <xdr:rowOff>55245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1726565</xdr:colOff>
      <xdr:row>0</xdr:row>
      <xdr:rowOff>55245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1726565</xdr:colOff>
      <xdr:row>0</xdr:row>
      <xdr:rowOff>55245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1726565</xdr:colOff>
      <xdr:row>0</xdr:row>
      <xdr:rowOff>55245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1655445</xdr:colOff>
      <xdr:row>1</xdr:row>
      <xdr:rowOff>12065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N86"/>
  <sheetViews>
    <sheetView showGridLines="0" zoomScale="71" zoomScaleNormal="71" zoomScaleSheetLayoutView="70" workbookViewId="0">
      <selection activeCell="N80" sqref="N80"/>
    </sheetView>
  </sheetViews>
  <sheetFormatPr defaultColWidth="10" defaultRowHeight="24" customHeight="1"/>
  <cols>
    <col min="1" max="1" width="53.109375" style="9" customWidth="1"/>
    <col min="2" max="2" width="10" style="7" customWidth="1"/>
    <col min="3" max="3" width="0.77734375" style="9" customWidth="1"/>
    <col min="4" max="4" width="17" style="35" customWidth="1"/>
    <col min="5" max="5" width="0.77734375" style="9" customWidth="1"/>
    <col min="6" max="6" width="17.44140625" style="35" customWidth="1"/>
    <col min="7" max="7" width="0.77734375" style="9" customWidth="1"/>
    <col min="8" max="8" width="16.44140625" style="9" customWidth="1"/>
    <col min="9" max="9" width="0.77734375" style="9" customWidth="1"/>
    <col min="10" max="10" width="19" style="9" bestFit="1" customWidth="1"/>
    <col min="11" max="11" width="10" style="9"/>
    <col min="12" max="12" width="18.77734375" style="9" customWidth="1"/>
    <col min="13" max="13" width="15.109375" style="9" bestFit="1" customWidth="1"/>
    <col min="14" max="14" width="10" style="9"/>
    <col min="15" max="15" width="12.109375" style="9" bestFit="1" customWidth="1"/>
    <col min="16" max="16" width="10" style="9"/>
    <col min="17" max="17" width="10.44140625" style="9" bestFit="1" customWidth="1"/>
    <col min="18" max="16384" width="10" style="9"/>
  </cols>
  <sheetData>
    <row r="1" spans="1:10" s="5" customFormat="1" ht="24" customHeight="1">
      <c r="A1" s="1" t="s">
        <v>0</v>
      </c>
      <c r="B1" s="2"/>
      <c r="C1" s="3"/>
      <c r="D1" s="3"/>
      <c r="E1" s="3"/>
      <c r="F1" s="3"/>
      <c r="G1" s="3"/>
      <c r="H1" s="4"/>
      <c r="I1" s="4"/>
      <c r="J1" s="4"/>
    </row>
    <row r="2" spans="1:10" s="5" customFormat="1" ht="24" customHeight="1">
      <c r="A2" s="6" t="s">
        <v>181</v>
      </c>
      <c r="B2" s="2"/>
      <c r="C2" s="3"/>
      <c r="D2" s="3"/>
      <c r="E2" s="3"/>
      <c r="F2" s="3"/>
      <c r="G2" s="3"/>
      <c r="H2" s="4"/>
      <c r="I2" s="4"/>
      <c r="J2" s="4"/>
    </row>
    <row r="3" spans="1:10" ht="24" customHeight="1">
      <c r="A3" s="6"/>
      <c r="C3" s="8"/>
      <c r="D3" s="8"/>
      <c r="E3" s="8"/>
      <c r="F3" s="8"/>
      <c r="G3" s="8"/>
    </row>
    <row r="4" spans="1:10" ht="24" customHeight="1">
      <c r="A4" s="3"/>
      <c r="B4" s="10"/>
      <c r="D4" s="277" t="s">
        <v>1</v>
      </c>
      <c r="E4" s="277"/>
      <c r="F4" s="277"/>
      <c r="G4" s="277"/>
      <c r="H4" s="277" t="s">
        <v>2</v>
      </c>
      <c r="I4" s="277"/>
      <c r="J4" s="277"/>
    </row>
    <row r="5" spans="1:10" ht="24" customHeight="1">
      <c r="A5" s="3"/>
      <c r="B5" s="10"/>
      <c r="D5" s="278" t="s">
        <v>3</v>
      </c>
      <c r="E5" s="278"/>
      <c r="F5" s="278"/>
      <c r="G5" s="12"/>
      <c r="H5" s="278" t="s">
        <v>3</v>
      </c>
      <c r="I5" s="278"/>
      <c r="J5" s="278"/>
    </row>
    <row r="6" spans="1:10" ht="24" customHeight="1">
      <c r="A6" s="6" t="s">
        <v>4</v>
      </c>
      <c r="B6" s="7" t="s">
        <v>5</v>
      </c>
      <c r="D6" s="13">
        <v>2568</v>
      </c>
      <c r="E6" s="14"/>
      <c r="F6" s="13">
        <v>2567</v>
      </c>
      <c r="G6" s="14"/>
      <c r="H6" s="13">
        <v>2568</v>
      </c>
      <c r="I6" s="14"/>
      <c r="J6" s="13">
        <v>2567</v>
      </c>
    </row>
    <row r="7" spans="1:10" ht="24" customHeight="1">
      <c r="D7" s="279" t="s">
        <v>6</v>
      </c>
      <c r="E7" s="279"/>
      <c r="F7" s="279"/>
      <c r="G7" s="279"/>
      <c r="H7" s="279"/>
      <c r="I7" s="279"/>
      <c r="J7" s="279"/>
    </row>
    <row r="8" spans="1:10" ht="24" customHeight="1">
      <c r="A8" s="15" t="s">
        <v>7</v>
      </c>
      <c r="D8" s="16"/>
      <c r="E8" s="17"/>
      <c r="F8" s="16"/>
      <c r="G8" s="17"/>
      <c r="H8" s="17"/>
      <c r="I8" s="17"/>
      <c r="J8" s="17"/>
    </row>
    <row r="9" spans="1:10" ht="24" customHeight="1">
      <c r="A9" s="9" t="s">
        <v>8</v>
      </c>
      <c r="B9" s="18" t="s">
        <v>21</v>
      </c>
      <c r="D9" s="19">
        <v>1893948756</v>
      </c>
      <c r="E9" s="17"/>
      <c r="F9" s="19">
        <v>1612350810</v>
      </c>
      <c r="G9" s="17"/>
      <c r="H9" s="17">
        <v>239158236</v>
      </c>
      <c r="I9" s="17"/>
      <c r="J9" s="17">
        <v>539817235</v>
      </c>
    </row>
    <row r="10" spans="1:10" ht="24" customHeight="1">
      <c r="A10" s="9" t="s">
        <v>9</v>
      </c>
      <c r="B10" s="18" t="s">
        <v>223</v>
      </c>
      <c r="D10" s="19">
        <v>232437954</v>
      </c>
      <c r="E10" s="17"/>
      <c r="F10" s="19">
        <v>222438392</v>
      </c>
      <c r="G10" s="17"/>
      <c r="H10" s="9">
        <v>92950333</v>
      </c>
      <c r="I10" s="17"/>
      <c r="J10" s="9">
        <v>105605500</v>
      </c>
    </row>
    <row r="11" spans="1:10" ht="24" customHeight="1">
      <c r="A11" s="9" t="s">
        <v>10</v>
      </c>
      <c r="B11" s="18" t="s">
        <v>224</v>
      </c>
      <c r="D11" s="19">
        <v>40395985</v>
      </c>
      <c r="E11" s="17"/>
      <c r="F11" s="19">
        <v>42816580</v>
      </c>
      <c r="G11" s="17"/>
      <c r="H11" s="17">
        <v>10356030</v>
      </c>
      <c r="I11" s="17"/>
      <c r="J11" s="17">
        <v>8449369</v>
      </c>
    </row>
    <row r="12" spans="1:10" ht="24" customHeight="1">
      <c r="A12" s="9" t="s">
        <v>11</v>
      </c>
      <c r="B12" s="18"/>
      <c r="D12" s="19">
        <v>107712449</v>
      </c>
      <c r="E12" s="17"/>
      <c r="F12" s="19">
        <v>152420107</v>
      </c>
      <c r="G12" s="17"/>
      <c r="H12" s="20">
        <v>0</v>
      </c>
      <c r="I12" s="17"/>
      <c r="J12" s="20">
        <v>0</v>
      </c>
    </row>
    <row r="13" spans="1:10" ht="24" customHeight="1">
      <c r="A13" s="9" t="s">
        <v>13</v>
      </c>
      <c r="B13" s="18" t="s">
        <v>225</v>
      </c>
      <c r="D13" s="19">
        <v>128099939</v>
      </c>
      <c r="E13" s="17"/>
      <c r="F13" s="19">
        <v>149476768</v>
      </c>
      <c r="G13" s="17"/>
      <c r="H13" s="19">
        <v>41084820</v>
      </c>
      <c r="I13" s="17"/>
      <c r="J13" s="19">
        <v>44587659</v>
      </c>
    </row>
    <row r="14" spans="1:10" ht="24" customHeight="1">
      <c r="A14" s="21" t="s">
        <v>14</v>
      </c>
      <c r="B14" s="22"/>
      <c r="C14" s="23"/>
      <c r="D14" s="65">
        <f>SUM(D9:D13)</f>
        <v>2402595083</v>
      </c>
      <c r="E14" s="24"/>
      <c r="F14" s="64">
        <f>SUM(F9:F13)</f>
        <v>2179502657</v>
      </c>
      <c r="G14" s="24"/>
      <c r="H14" s="68">
        <f>SUM(H9:H13)</f>
        <v>383549419</v>
      </c>
      <c r="I14" s="24"/>
      <c r="J14" s="64">
        <f>SUM(J9:J13)</f>
        <v>698459763</v>
      </c>
    </row>
    <row r="15" spans="1:10" ht="24" customHeight="1">
      <c r="A15" s="21"/>
      <c r="B15" s="10"/>
      <c r="C15" s="23"/>
      <c r="D15" s="25"/>
      <c r="E15" s="17"/>
      <c r="F15" s="25"/>
      <c r="G15" s="17"/>
      <c r="H15" s="26"/>
      <c r="I15" s="17"/>
      <c r="J15" s="26"/>
    </row>
    <row r="16" spans="1:10" ht="24" customHeight="1">
      <c r="A16" s="15" t="s">
        <v>15</v>
      </c>
      <c r="D16" s="16"/>
      <c r="E16" s="17"/>
      <c r="F16" s="16"/>
      <c r="G16" s="17"/>
      <c r="H16" s="17"/>
      <c r="I16" s="17"/>
      <c r="J16" s="17"/>
    </row>
    <row r="17" spans="1:10" ht="24" customHeight="1">
      <c r="A17" s="9" t="s">
        <v>16</v>
      </c>
      <c r="B17" s="18" t="s">
        <v>226</v>
      </c>
      <c r="C17" s="27"/>
      <c r="D17" s="19">
        <v>422929</v>
      </c>
      <c r="E17" s="17"/>
      <c r="F17" s="19">
        <v>422929</v>
      </c>
      <c r="G17" s="17"/>
      <c r="H17" s="17">
        <v>348837</v>
      </c>
      <c r="I17" s="17"/>
      <c r="J17" s="17">
        <v>348837</v>
      </c>
    </row>
    <row r="18" spans="1:10" ht="24" customHeight="1">
      <c r="A18" s="9" t="s">
        <v>18</v>
      </c>
      <c r="B18" s="18" t="s">
        <v>17</v>
      </c>
      <c r="C18" s="27"/>
      <c r="D18" s="20">
        <v>0</v>
      </c>
      <c r="E18" s="19"/>
      <c r="F18" s="20">
        <v>0</v>
      </c>
      <c r="G18" s="19"/>
      <c r="H18" s="17">
        <v>5676398226</v>
      </c>
      <c r="I18" s="17"/>
      <c r="J18" s="17">
        <v>5676398226</v>
      </c>
    </row>
    <row r="19" spans="1:10" ht="24" customHeight="1">
      <c r="A19" s="28" t="s">
        <v>20</v>
      </c>
      <c r="B19" s="18"/>
      <c r="C19" s="27"/>
      <c r="D19" s="19">
        <v>46596</v>
      </c>
      <c r="E19" s="17"/>
      <c r="F19" s="19">
        <v>49197</v>
      </c>
      <c r="G19" s="17"/>
      <c r="H19" s="17">
        <v>34870</v>
      </c>
      <c r="I19" s="17"/>
      <c r="J19" s="17">
        <v>36818</v>
      </c>
    </row>
    <row r="20" spans="1:10" ht="24" customHeight="1">
      <c r="A20" s="28" t="s">
        <v>142</v>
      </c>
      <c r="B20" s="18" t="s">
        <v>227</v>
      </c>
      <c r="C20" s="27"/>
      <c r="D20" s="20">
        <v>0</v>
      </c>
      <c r="E20" s="19"/>
      <c r="F20" s="20">
        <v>0</v>
      </c>
      <c r="G20" s="19"/>
      <c r="H20" s="17">
        <v>2749801344</v>
      </c>
      <c r="I20" s="17"/>
      <c r="J20" s="17">
        <v>1614434088</v>
      </c>
    </row>
    <row r="21" spans="1:10" ht="24" customHeight="1">
      <c r="A21" s="28" t="s">
        <v>195</v>
      </c>
      <c r="B21" s="18" t="s">
        <v>240</v>
      </c>
      <c r="C21" s="27"/>
      <c r="D21" s="20">
        <v>0</v>
      </c>
      <c r="E21" s="19"/>
      <c r="F21" s="20">
        <v>0</v>
      </c>
      <c r="G21" s="19"/>
      <c r="H21" s="17">
        <v>1543143740</v>
      </c>
      <c r="I21" s="17"/>
      <c r="J21" s="36">
        <v>1565206667</v>
      </c>
    </row>
    <row r="22" spans="1:10" ht="24" customHeight="1">
      <c r="A22" s="28" t="s">
        <v>22</v>
      </c>
      <c r="B22" s="18" t="s">
        <v>228</v>
      </c>
      <c r="C22" s="27"/>
      <c r="D22" s="19">
        <v>23378560628</v>
      </c>
      <c r="E22" s="17"/>
      <c r="F22" s="19">
        <v>23628915066</v>
      </c>
      <c r="G22" s="17"/>
      <c r="H22" s="17">
        <v>9233058317</v>
      </c>
      <c r="I22" s="17"/>
      <c r="J22" s="19">
        <v>9519708260</v>
      </c>
    </row>
    <row r="23" spans="1:10" ht="24" customHeight="1">
      <c r="A23" s="28" t="s">
        <v>23</v>
      </c>
      <c r="B23" s="18" t="s">
        <v>12</v>
      </c>
      <c r="C23" s="27"/>
      <c r="D23" s="19">
        <v>38574626</v>
      </c>
      <c r="E23" s="17"/>
      <c r="F23" s="19">
        <v>29166803</v>
      </c>
      <c r="G23" s="17"/>
      <c r="H23" s="19">
        <v>14080714</v>
      </c>
      <c r="I23" s="17"/>
      <c r="J23" s="19">
        <v>6548135</v>
      </c>
    </row>
    <row r="24" spans="1:10" ht="24" customHeight="1">
      <c r="A24" s="28" t="s">
        <v>137</v>
      </c>
      <c r="B24" s="18" t="s">
        <v>227</v>
      </c>
      <c r="C24" s="27"/>
      <c r="D24" s="19">
        <v>83960264</v>
      </c>
      <c r="E24" s="17"/>
      <c r="F24" s="19">
        <v>96156341</v>
      </c>
      <c r="G24" s="17"/>
      <c r="H24" s="19">
        <v>9852163</v>
      </c>
      <c r="I24" s="17"/>
      <c r="J24" s="19">
        <v>9037470</v>
      </c>
    </row>
    <row r="25" spans="1:10" ht="24" customHeight="1">
      <c r="A25" s="28" t="s">
        <v>24</v>
      </c>
      <c r="B25" s="18" t="s">
        <v>241</v>
      </c>
      <c r="C25" s="27"/>
      <c r="D25" s="19">
        <v>88140389</v>
      </c>
      <c r="E25" s="17"/>
      <c r="F25" s="19">
        <v>77737027</v>
      </c>
      <c r="G25" s="17"/>
      <c r="H25" s="20">
        <v>0</v>
      </c>
      <c r="I25" s="17"/>
      <c r="J25" s="20">
        <v>0</v>
      </c>
    </row>
    <row r="26" spans="1:10" ht="24" customHeight="1">
      <c r="A26" s="28" t="s">
        <v>25</v>
      </c>
      <c r="B26" s="18" t="s">
        <v>218</v>
      </c>
      <c r="C26" s="27"/>
      <c r="D26" s="19">
        <v>467625880</v>
      </c>
      <c r="E26" s="17"/>
      <c r="F26" s="19">
        <v>234127718</v>
      </c>
      <c r="G26" s="17"/>
      <c r="H26" s="19">
        <v>393012690</v>
      </c>
      <c r="I26" s="17"/>
      <c r="J26" s="19">
        <v>206314839</v>
      </c>
    </row>
    <row r="27" spans="1:10" ht="24" customHeight="1">
      <c r="A27" s="29" t="s">
        <v>27</v>
      </c>
      <c r="D27" s="65">
        <f>SUM(D17:D26)</f>
        <v>24057331312</v>
      </c>
      <c r="E27" s="30">
        <v>0</v>
      </c>
      <c r="F27" s="64">
        <f>SUM(F17:F26)</f>
        <v>24066575081</v>
      </c>
      <c r="G27" s="30">
        <v>0</v>
      </c>
      <c r="H27" s="65">
        <f>SUM(H17:H26)</f>
        <v>19619730901</v>
      </c>
      <c r="I27" s="30"/>
      <c r="J27" s="64">
        <f>SUM(J17:J26)</f>
        <v>18598033340</v>
      </c>
    </row>
    <row r="28" spans="1:10" ht="24" customHeight="1">
      <c r="A28" s="29"/>
      <c r="D28" s="30"/>
      <c r="E28" s="24"/>
      <c r="F28" s="30"/>
      <c r="G28" s="24"/>
      <c r="H28" s="24"/>
      <c r="I28" s="24"/>
      <c r="J28" s="24"/>
    </row>
    <row r="29" spans="1:10" ht="24" customHeight="1" thickBot="1">
      <c r="A29" s="21" t="s">
        <v>28</v>
      </c>
      <c r="B29" s="10"/>
      <c r="C29" s="23"/>
      <c r="D29" s="66">
        <f>SUM(D14+D27)</f>
        <v>26459926395</v>
      </c>
      <c r="E29" s="24"/>
      <c r="F29" s="67">
        <f>SUM(F14+F27)</f>
        <v>26246077738</v>
      </c>
      <c r="G29" s="24"/>
      <c r="H29" s="66">
        <f>SUM(H14+H27)</f>
        <v>20003280320</v>
      </c>
      <c r="I29" s="24"/>
      <c r="J29" s="67">
        <f>SUM(J14+J27)</f>
        <v>19296493103</v>
      </c>
    </row>
    <row r="30" spans="1:10" ht="24" customHeight="1" thickTop="1">
      <c r="A30" s="28"/>
      <c r="D30" s="19"/>
      <c r="E30" s="17"/>
      <c r="F30" s="19"/>
      <c r="G30" s="17"/>
      <c r="H30" s="19"/>
      <c r="I30" s="17"/>
      <c r="J30" s="19"/>
    </row>
    <row r="31" spans="1:10" ht="24" customHeight="1">
      <c r="D31" s="16"/>
      <c r="E31" s="17"/>
      <c r="F31" s="16"/>
      <c r="G31" s="17"/>
      <c r="H31" s="17"/>
      <c r="I31" s="17"/>
      <c r="J31" s="17"/>
    </row>
    <row r="32" spans="1:10" s="5" customFormat="1" ht="24" customHeight="1">
      <c r="A32" s="1" t="s">
        <v>0</v>
      </c>
      <c r="B32" s="2"/>
      <c r="C32" s="31"/>
      <c r="D32" s="32"/>
      <c r="E32" s="31"/>
      <c r="F32" s="32"/>
      <c r="G32" s="31"/>
      <c r="H32" s="4"/>
      <c r="I32" s="4"/>
      <c r="J32" s="4"/>
    </row>
    <row r="33" spans="1:10" s="5" customFormat="1" ht="24" customHeight="1">
      <c r="A33" s="6" t="s">
        <v>181</v>
      </c>
      <c r="B33" s="33"/>
      <c r="C33" s="34"/>
      <c r="D33" s="34"/>
      <c r="E33" s="34"/>
      <c r="F33" s="34"/>
      <c r="G33" s="34"/>
    </row>
    <row r="34" spans="1:10" ht="24" customHeight="1">
      <c r="A34" s="34"/>
      <c r="C34" s="35"/>
      <c r="E34" s="35"/>
      <c r="G34" s="35"/>
    </row>
    <row r="35" spans="1:10" ht="24" customHeight="1">
      <c r="A35" s="5"/>
      <c r="B35" s="10"/>
      <c r="D35" s="277" t="s">
        <v>1</v>
      </c>
      <c r="E35" s="277"/>
      <c r="F35" s="277"/>
      <c r="G35" s="277"/>
      <c r="H35" s="277" t="s">
        <v>2</v>
      </c>
      <c r="I35" s="277"/>
      <c r="J35" s="277"/>
    </row>
    <row r="36" spans="1:10" ht="24" customHeight="1">
      <c r="A36" s="5"/>
      <c r="B36" s="10"/>
      <c r="D36" s="278" t="s">
        <v>3</v>
      </c>
      <c r="E36" s="278"/>
      <c r="F36" s="278"/>
      <c r="G36" s="12"/>
      <c r="H36" s="278" t="s">
        <v>3</v>
      </c>
      <c r="I36" s="278"/>
      <c r="J36" s="278"/>
    </row>
    <row r="37" spans="1:10" ht="24" customHeight="1">
      <c r="A37" s="6" t="s">
        <v>29</v>
      </c>
      <c r="B37" s="7" t="s">
        <v>5</v>
      </c>
      <c r="D37" s="13">
        <v>2568</v>
      </c>
      <c r="E37" s="14"/>
      <c r="F37" s="13">
        <v>2567</v>
      </c>
      <c r="G37" s="14"/>
      <c r="H37" s="13">
        <v>2568</v>
      </c>
      <c r="I37" s="14"/>
      <c r="J37" s="13">
        <v>2567</v>
      </c>
    </row>
    <row r="38" spans="1:10" ht="24" customHeight="1">
      <c r="A38" s="21"/>
      <c r="D38" s="279" t="s">
        <v>6</v>
      </c>
      <c r="E38" s="279"/>
      <c r="F38" s="279"/>
      <c r="G38" s="279"/>
      <c r="H38" s="279"/>
      <c r="I38" s="279"/>
      <c r="J38" s="279"/>
    </row>
    <row r="39" spans="1:10" ht="24" customHeight="1">
      <c r="A39" s="15" t="s">
        <v>30</v>
      </c>
      <c r="D39" s="16"/>
      <c r="E39" s="17"/>
      <c r="F39" s="16"/>
      <c r="G39" s="17"/>
      <c r="H39" s="17"/>
      <c r="I39" s="17"/>
      <c r="J39" s="17"/>
    </row>
    <row r="40" spans="1:10" ht="24" customHeight="1">
      <c r="A40" s="28" t="s">
        <v>31</v>
      </c>
      <c r="B40" s="7" t="s">
        <v>26</v>
      </c>
      <c r="D40" s="19">
        <v>1660000000</v>
      </c>
      <c r="E40" s="17"/>
      <c r="F40" s="19">
        <v>685000000</v>
      </c>
      <c r="G40" s="17"/>
      <c r="H40" s="19">
        <v>1540000000</v>
      </c>
      <c r="I40" s="17"/>
      <c r="J40" s="36">
        <v>550000000</v>
      </c>
    </row>
    <row r="41" spans="1:10" ht="24" customHeight="1">
      <c r="A41" s="28" t="s">
        <v>32</v>
      </c>
      <c r="B41" s="7" t="s">
        <v>231</v>
      </c>
      <c r="D41" s="19">
        <f>257323038+1</f>
        <v>257323039</v>
      </c>
      <c r="E41" s="17"/>
      <c r="F41" s="19">
        <v>266009309</v>
      </c>
      <c r="G41" s="17"/>
      <c r="H41" s="17">
        <v>107235798</v>
      </c>
      <c r="I41" s="17"/>
      <c r="J41" s="17">
        <v>105772215</v>
      </c>
    </row>
    <row r="42" spans="1:10" ht="24" customHeight="1">
      <c r="A42" s="28" t="s">
        <v>33</v>
      </c>
      <c r="D42" s="19"/>
      <c r="E42" s="17"/>
      <c r="F42" s="19"/>
      <c r="G42" s="17"/>
      <c r="H42" s="17"/>
      <c r="I42" s="17"/>
      <c r="J42" s="17"/>
    </row>
    <row r="43" spans="1:10" ht="24" customHeight="1">
      <c r="A43" s="28" t="s">
        <v>34</v>
      </c>
      <c r="B43" s="7" t="s">
        <v>26</v>
      </c>
      <c r="D43" s="19">
        <f>1030060417+1</f>
        <v>1030060418</v>
      </c>
      <c r="E43" s="17"/>
      <c r="F43" s="19">
        <v>1066810963</v>
      </c>
      <c r="G43" s="17"/>
      <c r="H43" s="17">
        <v>569098000</v>
      </c>
      <c r="I43" s="17"/>
      <c r="J43" s="17">
        <v>569343800</v>
      </c>
    </row>
    <row r="44" spans="1:10" ht="24" customHeight="1">
      <c r="A44" s="28" t="s">
        <v>35</v>
      </c>
      <c r="D44" s="19"/>
      <c r="E44" s="17"/>
      <c r="F44" s="19"/>
      <c r="G44" s="17"/>
      <c r="H44" s="17"/>
      <c r="I44" s="17"/>
      <c r="J44" s="17"/>
    </row>
    <row r="45" spans="1:10" ht="24" customHeight="1">
      <c r="A45" s="28" t="s">
        <v>36</v>
      </c>
      <c r="B45" s="7" t="s">
        <v>242</v>
      </c>
      <c r="D45" s="19">
        <v>29613934</v>
      </c>
      <c r="E45" s="17"/>
      <c r="F45" s="19">
        <v>27244773</v>
      </c>
      <c r="G45" s="17"/>
      <c r="H45" s="17">
        <v>9560228</v>
      </c>
      <c r="I45" s="17"/>
      <c r="J45" s="17">
        <v>15522736</v>
      </c>
    </row>
    <row r="46" spans="1:10" ht="24" customHeight="1">
      <c r="A46" s="28" t="s">
        <v>37</v>
      </c>
      <c r="D46" s="19">
        <v>45836726</v>
      </c>
      <c r="E46" s="17"/>
      <c r="F46" s="19">
        <v>38869802</v>
      </c>
      <c r="G46" s="17"/>
      <c r="H46" s="20">
        <v>0</v>
      </c>
      <c r="I46" s="17"/>
      <c r="J46" s="20">
        <v>0</v>
      </c>
    </row>
    <row r="47" spans="1:10" ht="24" customHeight="1">
      <c r="A47" s="37" t="s">
        <v>38</v>
      </c>
      <c r="B47" s="7" t="s">
        <v>229</v>
      </c>
      <c r="D47" s="38">
        <v>891510185</v>
      </c>
      <c r="E47" s="17"/>
      <c r="F47" s="38">
        <f>896631925+168675</f>
        <v>896800600</v>
      </c>
      <c r="G47" s="17"/>
      <c r="H47" s="39">
        <v>377958929</v>
      </c>
      <c r="I47" s="17"/>
      <c r="J47" s="39">
        <f>401997177+168675</f>
        <v>402165852</v>
      </c>
    </row>
    <row r="48" spans="1:10" ht="24" customHeight="1">
      <c r="A48" s="40" t="s">
        <v>39</v>
      </c>
      <c r="D48" s="62">
        <f>SUM(D40:D47)</f>
        <v>3914344302</v>
      </c>
      <c r="E48" s="24"/>
      <c r="F48" s="63">
        <f>SUM(F40:F47)</f>
        <v>2980735447</v>
      </c>
      <c r="G48" s="24"/>
      <c r="H48" s="62">
        <f>SUM(H40:H47)</f>
        <v>2603852955</v>
      </c>
      <c r="I48" s="24"/>
      <c r="J48" s="63">
        <f>SUM(J40:J47)</f>
        <v>1642804603</v>
      </c>
    </row>
    <row r="49" spans="1:14" ht="24" customHeight="1">
      <c r="A49" s="15"/>
      <c r="D49" s="41"/>
      <c r="E49" s="17"/>
      <c r="F49" s="41"/>
      <c r="G49" s="17"/>
      <c r="H49" s="42"/>
      <c r="I49" s="17"/>
      <c r="J49" s="42"/>
    </row>
    <row r="50" spans="1:14" ht="24" customHeight="1">
      <c r="A50" s="43" t="s">
        <v>40</v>
      </c>
      <c r="D50" s="16"/>
      <c r="E50" s="17"/>
      <c r="F50" s="16"/>
      <c r="G50" s="17"/>
      <c r="H50" s="17"/>
      <c r="I50" s="17"/>
      <c r="J50" s="17"/>
    </row>
    <row r="51" spans="1:14" ht="24" customHeight="1">
      <c r="A51" s="28" t="s">
        <v>41</v>
      </c>
      <c r="D51" s="44"/>
      <c r="E51" s="19"/>
      <c r="F51" s="44"/>
      <c r="G51" s="19"/>
      <c r="H51" s="19"/>
      <c r="I51" s="17"/>
      <c r="J51" s="19"/>
    </row>
    <row r="52" spans="1:14" ht="24" customHeight="1">
      <c r="A52" s="28" t="s">
        <v>42</v>
      </c>
      <c r="B52" s="7" t="s">
        <v>242</v>
      </c>
      <c r="D52" s="20">
        <v>0</v>
      </c>
      <c r="E52" s="19"/>
      <c r="F52" s="20">
        <v>0</v>
      </c>
      <c r="G52" s="19"/>
      <c r="H52" s="19">
        <v>391315277</v>
      </c>
      <c r="I52" s="17"/>
      <c r="J52" s="19">
        <v>248807827</v>
      </c>
    </row>
    <row r="53" spans="1:14" ht="24" customHeight="1">
      <c r="A53" s="28" t="s">
        <v>33</v>
      </c>
      <c r="B53" s="7" t="s">
        <v>26</v>
      </c>
      <c r="D53" s="19">
        <v>8129244732</v>
      </c>
      <c r="E53" s="17"/>
      <c r="F53" s="19">
        <v>8998928663</v>
      </c>
      <c r="G53" s="17"/>
      <c r="H53" s="17">
        <v>5301241000</v>
      </c>
      <c r="I53" s="17"/>
      <c r="J53" s="17">
        <v>5784620000</v>
      </c>
    </row>
    <row r="54" spans="1:14" ht="24" customHeight="1">
      <c r="A54" s="28" t="s">
        <v>43</v>
      </c>
      <c r="B54" s="7" t="s">
        <v>242</v>
      </c>
      <c r="D54" s="19">
        <v>3770028138</v>
      </c>
      <c r="E54" s="17"/>
      <c r="F54" s="19">
        <v>3909998634</v>
      </c>
      <c r="G54" s="17"/>
      <c r="H54" s="19">
        <v>1610424840</v>
      </c>
      <c r="I54" s="17"/>
      <c r="J54" s="19">
        <v>1619985068</v>
      </c>
    </row>
    <row r="55" spans="1:14" ht="24" customHeight="1">
      <c r="A55" s="28" t="s">
        <v>44</v>
      </c>
      <c r="B55" s="7" t="s">
        <v>227</v>
      </c>
      <c r="D55" s="19">
        <v>37281410</v>
      </c>
      <c r="E55" s="17"/>
      <c r="F55" s="19">
        <v>35685743</v>
      </c>
      <c r="G55" s="17"/>
      <c r="H55" s="17">
        <v>1936166</v>
      </c>
      <c r="I55" s="17"/>
      <c r="J55" s="17">
        <v>1751614</v>
      </c>
    </row>
    <row r="56" spans="1:14" ht="24" hidden="1" customHeight="1">
      <c r="A56" s="28" t="s">
        <v>45</v>
      </c>
      <c r="D56" s="20"/>
      <c r="E56" s="17"/>
      <c r="F56" s="20">
        <v>0</v>
      </c>
      <c r="G56" s="17"/>
      <c r="H56" s="20"/>
      <c r="I56" s="17"/>
      <c r="J56" s="20">
        <v>0</v>
      </c>
    </row>
    <row r="57" spans="1:14" ht="24" customHeight="1">
      <c r="A57" s="28" t="s">
        <v>46</v>
      </c>
      <c r="B57" s="7" t="s">
        <v>241</v>
      </c>
      <c r="D57" s="19">
        <v>635226992</v>
      </c>
      <c r="E57" s="17"/>
      <c r="F57" s="19">
        <v>656849199</v>
      </c>
      <c r="G57" s="17"/>
      <c r="H57" s="17">
        <v>351858638</v>
      </c>
      <c r="I57" s="17"/>
      <c r="J57" s="17">
        <v>358660229</v>
      </c>
    </row>
    <row r="58" spans="1:14" ht="24" customHeight="1">
      <c r="A58" s="28" t="s">
        <v>47</v>
      </c>
      <c r="D58" s="19"/>
      <c r="E58" s="17"/>
      <c r="F58" s="19"/>
      <c r="G58" s="17"/>
      <c r="H58" s="45"/>
      <c r="I58" s="17"/>
      <c r="J58" s="45"/>
    </row>
    <row r="59" spans="1:14" ht="24" customHeight="1">
      <c r="A59" s="28" t="s">
        <v>48</v>
      </c>
      <c r="B59" s="7" t="s">
        <v>243</v>
      </c>
      <c r="D59" s="38">
        <v>186636138</v>
      </c>
      <c r="E59" s="17"/>
      <c r="F59" s="38">
        <v>172067426</v>
      </c>
      <c r="G59" s="17"/>
      <c r="H59" s="39">
        <v>92434894</v>
      </c>
      <c r="I59" s="17"/>
      <c r="J59" s="39">
        <v>85090241</v>
      </c>
    </row>
    <row r="60" spans="1:14" ht="24" customHeight="1">
      <c r="A60" s="21" t="s">
        <v>50</v>
      </c>
      <c r="B60" s="10"/>
      <c r="C60" s="23"/>
      <c r="D60" s="62">
        <f>SUM(D51:D59)</f>
        <v>12758417410</v>
      </c>
      <c r="E60" s="30">
        <v>0</v>
      </c>
      <c r="F60" s="63">
        <f>SUM(F51:F59)</f>
        <v>13773529665</v>
      </c>
      <c r="G60" s="30">
        <v>0</v>
      </c>
      <c r="H60" s="62">
        <f>SUM(H51:H59)</f>
        <v>7749210815</v>
      </c>
      <c r="I60" s="30"/>
      <c r="J60" s="63">
        <f>SUM(J51:J59)</f>
        <v>8098914979</v>
      </c>
      <c r="N60" s="47"/>
    </row>
    <row r="61" spans="1:14" ht="24" customHeight="1">
      <c r="A61" s="29" t="s">
        <v>51</v>
      </c>
      <c r="D61" s="65">
        <f>SUM(D48+D60)</f>
        <v>16672761712</v>
      </c>
      <c r="E61" s="30">
        <v>0</v>
      </c>
      <c r="F61" s="64">
        <f>SUM(F48+F60)</f>
        <v>16754265112</v>
      </c>
      <c r="G61" s="30">
        <v>0</v>
      </c>
      <c r="H61" s="65">
        <f>SUM(H48+H60)</f>
        <v>10353063770</v>
      </c>
      <c r="I61" s="30"/>
      <c r="J61" s="64">
        <f>SUM(J48+J60)</f>
        <v>9741719582</v>
      </c>
    </row>
    <row r="62" spans="1:14" ht="24" customHeight="1">
      <c r="D62" s="16"/>
      <c r="E62" s="17"/>
      <c r="F62" s="16"/>
      <c r="G62" s="17"/>
      <c r="H62" s="17"/>
      <c r="I62" s="17"/>
      <c r="J62" s="17"/>
    </row>
    <row r="63" spans="1:14" s="5" customFormat="1" ht="24" customHeight="1">
      <c r="A63" s="1" t="s">
        <v>0</v>
      </c>
      <c r="B63" s="2"/>
      <c r="C63" s="31"/>
      <c r="D63" s="31"/>
      <c r="E63" s="31"/>
      <c r="F63" s="31"/>
      <c r="G63" s="31"/>
      <c r="H63" s="4"/>
      <c r="I63" s="4"/>
      <c r="J63" s="4"/>
    </row>
    <row r="64" spans="1:14" s="5" customFormat="1" ht="24" customHeight="1">
      <c r="A64" s="6" t="s">
        <v>181</v>
      </c>
      <c r="B64" s="2"/>
      <c r="C64" s="31"/>
      <c r="D64" s="31"/>
      <c r="E64" s="31"/>
      <c r="F64" s="31"/>
      <c r="G64" s="31"/>
      <c r="H64" s="4"/>
      <c r="I64" s="4"/>
      <c r="J64" s="4"/>
    </row>
    <row r="65" spans="1:10" ht="24" customHeight="1">
      <c r="A65" s="5"/>
    </row>
    <row r="66" spans="1:10" ht="24" customHeight="1">
      <c r="A66" s="5"/>
      <c r="B66" s="10"/>
      <c r="D66" s="277" t="s">
        <v>1</v>
      </c>
      <c r="E66" s="277"/>
      <c r="F66" s="277"/>
      <c r="G66" s="277"/>
      <c r="H66" s="277" t="s">
        <v>2</v>
      </c>
      <c r="I66" s="277"/>
      <c r="J66" s="277"/>
    </row>
    <row r="67" spans="1:10" ht="24" customHeight="1">
      <c r="A67" s="5"/>
      <c r="B67" s="10"/>
      <c r="D67" s="278" t="s">
        <v>3</v>
      </c>
      <c r="E67" s="278"/>
      <c r="F67" s="278"/>
      <c r="G67" s="12"/>
      <c r="H67" s="278" t="s">
        <v>3</v>
      </c>
      <c r="I67" s="278"/>
      <c r="J67" s="278"/>
    </row>
    <row r="68" spans="1:10" ht="24" customHeight="1">
      <c r="A68" s="48" t="s">
        <v>52</v>
      </c>
      <c r="B68" s="7" t="s">
        <v>5</v>
      </c>
      <c r="D68" s="13">
        <v>2568</v>
      </c>
      <c r="E68" s="14"/>
      <c r="F68" s="13">
        <v>2567</v>
      </c>
      <c r="G68" s="14"/>
      <c r="H68" s="13">
        <v>2568</v>
      </c>
      <c r="I68" s="14"/>
      <c r="J68" s="13">
        <v>2567</v>
      </c>
    </row>
    <row r="69" spans="1:10" ht="24" customHeight="1">
      <c r="A69" s="21"/>
      <c r="D69" s="279" t="s">
        <v>6</v>
      </c>
      <c r="E69" s="279"/>
      <c r="F69" s="279"/>
      <c r="G69" s="279"/>
      <c r="H69" s="279"/>
      <c r="I69" s="279"/>
      <c r="J69" s="279"/>
    </row>
    <row r="70" spans="1:10" ht="24" customHeight="1">
      <c r="A70" s="15" t="s">
        <v>53</v>
      </c>
      <c r="D70" s="19"/>
      <c r="E70" s="17"/>
      <c r="F70" s="19"/>
      <c r="G70" s="17"/>
      <c r="H70" s="17"/>
      <c r="I70" s="17"/>
      <c r="J70" s="17"/>
    </row>
    <row r="71" spans="1:10" ht="24" customHeight="1">
      <c r="A71" s="8" t="s">
        <v>54</v>
      </c>
      <c r="B71" s="7" t="s">
        <v>230</v>
      </c>
      <c r="C71" s="23"/>
      <c r="D71" s="19"/>
      <c r="E71" s="17"/>
      <c r="F71" s="19"/>
      <c r="G71" s="17"/>
      <c r="H71" s="17"/>
      <c r="I71" s="17"/>
      <c r="J71" s="17"/>
    </row>
    <row r="72" spans="1:10" ht="24" customHeight="1" thickBot="1">
      <c r="A72" s="8" t="s">
        <v>55</v>
      </c>
      <c r="C72" s="8"/>
      <c r="D72" s="50">
        <v>4886929429</v>
      </c>
      <c r="E72" s="17"/>
      <c r="F72" s="50">
        <v>4891207330</v>
      </c>
      <c r="G72" s="17"/>
      <c r="H72" s="50">
        <v>4886929429</v>
      </c>
      <c r="I72" s="17"/>
      <c r="J72" s="51">
        <v>4891207330</v>
      </c>
    </row>
    <row r="73" spans="1:10" ht="24" customHeight="1" thickTop="1">
      <c r="A73" s="8" t="s">
        <v>56</v>
      </c>
      <c r="B73" s="52"/>
      <c r="C73" s="53"/>
      <c r="D73" s="54">
        <f>'shareholder-11'!C43</f>
        <v>4886929429</v>
      </c>
      <c r="E73" s="55"/>
      <c r="F73" s="56">
        <v>4886929429</v>
      </c>
      <c r="G73" s="55"/>
      <c r="H73" s="54">
        <f>'shareholder-12'!D44</f>
        <v>4886929429</v>
      </c>
      <c r="I73" s="57"/>
      <c r="J73" s="54">
        <v>4886929429</v>
      </c>
    </row>
    <row r="74" spans="1:10" ht="24" customHeight="1">
      <c r="A74" s="8" t="s">
        <v>57</v>
      </c>
      <c r="D74" s="17">
        <f>'shareholder-11'!E43</f>
        <v>1620732839</v>
      </c>
      <c r="E74" s="17">
        <v>358142539</v>
      </c>
      <c r="F74" s="19">
        <v>1620732839</v>
      </c>
      <c r="G74" s="17">
        <v>358142539</v>
      </c>
      <c r="H74" s="17">
        <f>'shareholder-12'!F44</f>
        <v>1620732839</v>
      </c>
      <c r="I74" s="17">
        <v>358142539</v>
      </c>
      <c r="J74" s="17">
        <v>1620732839</v>
      </c>
    </row>
    <row r="75" spans="1:10" ht="24" customHeight="1">
      <c r="A75" s="8" t="s">
        <v>247</v>
      </c>
      <c r="D75" s="36">
        <f>'shareholder-11'!G43</f>
        <v>709754</v>
      </c>
      <c r="E75" s="17"/>
      <c r="F75" s="20">
        <v>0</v>
      </c>
      <c r="G75" s="17"/>
      <c r="H75" s="20">
        <v>0</v>
      </c>
      <c r="I75" s="17"/>
      <c r="J75" s="20">
        <v>0</v>
      </c>
    </row>
    <row r="76" spans="1:10" ht="24" customHeight="1">
      <c r="A76" s="9" t="s">
        <v>177</v>
      </c>
      <c r="D76" s="19"/>
      <c r="E76" s="17"/>
      <c r="F76" s="19"/>
      <c r="G76" s="17"/>
      <c r="H76" s="17"/>
      <c r="I76" s="17"/>
      <c r="J76" s="17"/>
    </row>
    <row r="77" spans="1:10" ht="24" customHeight="1">
      <c r="A77" s="9" t="s">
        <v>59</v>
      </c>
      <c r="E77" s="17"/>
      <c r="G77" s="17"/>
      <c r="H77" s="17"/>
      <c r="I77" s="17"/>
      <c r="J77" s="17"/>
    </row>
    <row r="78" spans="1:10" ht="24" customHeight="1">
      <c r="A78" s="9" t="s">
        <v>60</v>
      </c>
      <c r="B78" s="7" t="s">
        <v>49</v>
      </c>
      <c r="D78" s="17">
        <f>'shareholder-11'!I43</f>
        <v>360560000</v>
      </c>
      <c r="E78" s="17"/>
      <c r="F78" s="19">
        <v>333790000</v>
      </c>
      <c r="G78" s="17"/>
      <c r="H78" s="17">
        <f>'shareholder-12'!H44</f>
        <v>360560000</v>
      </c>
      <c r="I78" s="17"/>
      <c r="J78" s="17">
        <v>333790000</v>
      </c>
    </row>
    <row r="79" spans="1:10" ht="24" customHeight="1">
      <c r="A79" s="9" t="s">
        <v>61</v>
      </c>
      <c r="D79" s="19">
        <f>'shareholder-11'!K43</f>
        <v>149124736</v>
      </c>
      <c r="E79" s="17"/>
      <c r="F79" s="19">
        <v>-221877511</v>
      </c>
      <c r="G79" s="17"/>
      <c r="H79" s="19">
        <f>'shareholder-12'!J44</f>
        <v>985620311</v>
      </c>
      <c r="I79" s="17"/>
      <c r="J79" s="19">
        <v>916945336</v>
      </c>
    </row>
    <row r="80" spans="1:10" ht="24" customHeight="1">
      <c r="A80" s="9" t="s">
        <v>62</v>
      </c>
      <c r="D80" s="38">
        <f>'shareholder-11'!S43</f>
        <v>1948933186</v>
      </c>
      <c r="E80" s="17"/>
      <c r="F80" s="38">
        <v>2092214163</v>
      </c>
      <c r="G80" s="17"/>
      <c r="H80" s="39">
        <f>'shareholder-12'!P44</f>
        <v>1796373971</v>
      </c>
      <c r="I80" s="17"/>
      <c r="J80" s="39">
        <v>1796375917</v>
      </c>
    </row>
    <row r="81" spans="1:10" ht="24" customHeight="1">
      <c r="A81" s="21" t="s">
        <v>63</v>
      </c>
      <c r="D81" s="62">
        <f>SUM(D73:D80)</f>
        <v>8966989944</v>
      </c>
      <c r="E81" s="30"/>
      <c r="F81" s="63">
        <f>SUM(F73:F80)</f>
        <v>8711788920</v>
      </c>
      <c r="G81" s="30"/>
      <c r="H81" s="62">
        <f>SUM(H73:H80)</f>
        <v>9650216550</v>
      </c>
      <c r="I81" s="24"/>
      <c r="J81" s="63">
        <f>SUM(J73:J80)</f>
        <v>9554773521</v>
      </c>
    </row>
    <row r="82" spans="1:10" ht="24" customHeight="1">
      <c r="A82" s="9" t="s">
        <v>64</v>
      </c>
      <c r="B82" s="7" t="s">
        <v>19</v>
      </c>
      <c r="D82" s="19">
        <f>'shareholder-11'!W43</f>
        <v>820174739</v>
      </c>
      <c r="E82" s="17"/>
      <c r="F82" s="19">
        <v>780023706</v>
      </c>
      <c r="G82" s="17"/>
      <c r="H82" s="20">
        <v>0</v>
      </c>
      <c r="I82" s="19"/>
      <c r="J82" s="20">
        <v>0</v>
      </c>
    </row>
    <row r="83" spans="1:10" ht="24" customHeight="1">
      <c r="A83" s="29" t="s">
        <v>65</v>
      </c>
      <c r="D83" s="65">
        <f>SUM(D81:D82)</f>
        <v>9787164683</v>
      </c>
      <c r="E83" s="30"/>
      <c r="F83" s="64">
        <f>SUM(F81:F82)</f>
        <v>9491812626</v>
      </c>
      <c r="G83" s="30"/>
      <c r="H83" s="65">
        <f>SUM(H81:H82)</f>
        <v>9650216550</v>
      </c>
      <c r="I83" s="24"/>
      <c r="J83" s="64">
        <f>SUM(J81:J82)</f>
        <v>9554773521</v>
      </c>
    </row>
    <row r="84" spans="1:10" ht="24" customHeight="1">
      <c r="A84" s="29"/>
      <c r="D84" s="58"/>
      <c r="E84" s="30"/>
      <c r="F84" s="58"/>
      <c r="G84" s="30"/>
      <c r="H84" s="59"/>
      <c r="I84" s="24"/>
      <c r="J84" s="59"/>
    </row>
    <row r="85" spans="1:10" ht="24" customHeight="1" thickBot="1">
      <c r="A85" s="29" t="s">
        <v>66</v>
      </c>
      <c r="D85" s="66">
        <f>SUM(D61+D83)</f>
        <v>26459926395</v>
      </c>
      <c r="E85" s="24"/>
      <c r="F85" s="67">
        <f>SUM(F61+F83)</f>
        <v>26246077738</v>
      </c>
      <c r="G85" s="24"/>
      <c r="H85" s="66">
        <f>SUM(H61+H83)</f>
        <v>20003280320</v>
      </c>
      <c r="I85" s="24"/>
      <c r="J85" s="67">
        <f>SUM(J61+J83)</f>
        <v>19296493103</v>
      </c>
    </row>
    <row r="86" spans="1:10" ht="24" customHeight="1" thickTop="1">
      <c r="D86" s="60"/>
      <c r="E86" s="61"/>
      <c r="F86" s="60"/>
      <c r="G86" s="61"/>
      <c r="H86" s="60"/>
      <c r="I86" s="61"/>
      <c r="J86" s="60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8:J38"/>
    <mergeCell ref="D66:G66"/>
    <mergeCell ref="H66:J66"/>
    <mergeCell ref="D69:J69"/>
    <mergeCell ref="D36:F36"/>
    <mergeCell ref="H36:J36"/>
    <mergeCell ref="D67:F67"/>
    <mergeCell ref="H67:J67"/>
    <mergeCell ref="H35:J35"/>
    <mergeCell ref="D4:G4"/>
    <mergeCell ref="D35:G35"/>
    <mergeCell ref="H4:J4"/>
    <mergeCell ref="D5:F5"/>
    <mergeCell ref="H5:J5"/>
    <mergeCell ref="D7:J7"/>
  </mergeCells>
  <phoneticPr fontId="0" type="noConversion"/>
  <printOptions gridLinesSet="0"/>
  <pageMargins left="0.8" right="0.6" top="0.48" bottom="0.5" header="0.5" footer="0.5"/>
  <pageSetup paperSize="9" scale="77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31" max="16383" man="1"/>
    <brk id="62" max="16383" man="1"/>
    <brk id="123" max="16383" man="1"/>
    <brk id="160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0" transitionEvaluation="1" transitionEntry="1"/>
  <dimension ref="A1:P78"/>
  <sheetViews>
    <sheetView showGridLines="0" topLeftCell="A50" zoomScale="82" zoomScaleNormal="82" zoomScaleSheetLayoutView="70" workbookViewId="0">
      <selection activeCell="Q71" sqref="Q71"/>
    </sheetView>
  </sheetViews>
  <sheetFormatPr defaultColWidth="10" defaultRowHeight="23.25" customHeight="1"/>
  <cols>
    <col min="1" max="1" width="54.6640625" style="9" customWidth="1"/>
    <col min="2" max="2" width="8.77734375" style="7" customWidth="1"/>
    <col min="3" max="3" width="1" style="9" customWidth="1"/>
    <col min="4" max="4" width="16.109375" style="105" customWidth="1"/>
    <col min="5" max="5" width="0.77734375" style="9" customWidth="1"/>
    <col min="6" max="6" width="18.6640625" style="105" customWidth="1"/>
    <col min="7" max="7" width="0.77734375" style="9" customWidth="1"/>
    <col min="8" max="8" width="16.109375" style="9" customWidth="1"/>
    <col min="9" max="9" width="0.77734375" style="9" customWidth="1"/>
    <col min="10" max="10" width="19.44140625" style="9" bestFit="1" customWidth="1"/>
    <col min="11" max="11" width="3" style="9" customWidth="1"/>
    <col min="12" max="12" width="19.33203125" style="9" bestFit="1" customWidth="1"/>
    <col min="13" max="13" width="4.44140625" style="9" customWidth="1"/>
    <col min="14" max="14" width="15.109375" style="9" bestFit="1" customWidth="1"/>
    <col min="15" max="15" width="4.44140625" style="9" customWidth="1"/>
    <col min="16" max="16" width="15.44140625" style="73" bestFit="1" customWidth="1"/>
    <col min="17" max="17" width="4.44140625" style="9" customWidth="1"/>
    <col min="18" max="18" width="15.109375" style="9" bestFit="1" customWidth="1"/>
    <col min="19" max="19" width="4.44140625" style="9" customWidth="1"/>
    <col min="20" max="20" width="12.109375" style="9" bestFit="1" customWidth="1"/>
    <col min="21" max="16384" width="10" style="9"/>
  </cols>
  <sheetData>
    <row r="1" spans="1:16" s="5" customFormat="1" ht="23.25" customHeight="1">
      <c r="A1" s="1" t="s">
        <v>0</v>
      </c>
      <c r="B1" s="2"/>
      <c r="C1" s="31"/>
      <c r="D1" s="69"/>
      <c r="E1" s="31"/>
      <c r="F1" s="69"/>
      <c r="G1" s="31"/>
      <c r="H1" s="4"/>
      <c r="I1" s="4"/>
      <c r="J1" s="4"/>
      <c r="P1" s="70"/>
    </row>
    <row r="2" spans="1:16" s="5" customFormat="1" ht="23.25" customHeight="1">
      <c r="A2" s="6" t="s">
        <v>67</v>
      </c>
      <c r="B2" s="33"/>
      <c r="C2" s="34"/>
      <c r="D2" s="71"/>
      <c r="E2" s="34"/>
      <c r="F2" s="71"/>
      <c r="G2" s="34"/>
      <c r="P2" s="70"/>
    </row>
    <row r="3" spans="1:16" ht="23.25" customHeight="1">
      <c r="A3" s="21"/>
      <c r="C3" s="35"/>
      <c r="D3" s="72"/>
      <c r="E3" s="35"/>
      <c r="F3" s="72"/>
      <c r="G3" s="35"/>
    </row>
    <row r="4" spans="1:16" ht="23.25" customHeight="1">
      <c r="B4" s="10"/>
      <c r="D4" s="72"/>
      <c r="E4" s="11" t="s">
        <v>68</v>
      </c>
      <c r="F4" s="72"/>
      <c r="G4" s="11"/>
      <c r="H4" s="277" t="s">
        <v>2</v>
      </c>
      <c r="I4" s="277"/>
      <c r="J4" s="277"/>
    </row>
    <row r="5" spans="1:16" ht="23.25" customHeight="1">
      <c r="B5" s="10"/>
      <c r="D5" s="280" t="s">
        <v>69</v>
      </c>
      <c r="E5" s="280"/>
      <c r="F5" s="280"/>
      <c r="G5" s="280"/>
      <c r="H5" s="280" t="s">
        <v>69</v>
      </c>
      <c r="I5" s="280"/>
      <c r="J5" s="280"/>
    </row>
    <row r="6" spans="1:16" ht="23.25" customHeight="1">
      <c r="B6" s="10"/>
      <c r="D6" s="278" t="s">
        <v>3</v>
      </c>
      <c r="E6" s="278"/>
      <c r="F6" s="278"/>
      <c r="G6" s="74"/>
      <c r="H6" s="278" t="s">
        <v>3</v>
      </c>
      <c r="I6" s="278"/>
      <c r="J6" s="278"/>
    </row>
    <row r="7" spans="1:16" ht="23.25" customHeight="1">
      <c r="B7" s="7" t="s">
        <v>5</v>
      </c>
      <c r="D7" s="13">
        <v>2568</v>
      </c>
      <c r="E7" s="14"/>
      <c r="F7" s="13">
        <v>2567</v>
      </c>
      <c r="G7" s="14"/>
      <c r="H7" s="13">
        <v>2568</v>
      </c>
      <c r="I7" s="14"/>
      <c r="J7" s="13">
        <v>2567</v>
      </c>
    </row>
    <row r="8" spans="1:16" ht="23.25" customHeight="1">
      <c r="D8" s="281" t="s">
        <v>6</v>
      </c>
      <c r="E8" s="281"/>
      <c r="F8" s="281"/>
      <c r="G8" s="281"/>
      <c r="H8" s="281"/>
      <c r="I8" s="281"/>
      <c r="J8" s="281"/>
    </row>
    <row r="9" spans="1:16" ht="23.25" customHeight="1">
      <c r="A9" s="43" t="s">
        <v>70</v>
      </c>
      <c r="D9" s="76"/>
      <c r="F9" s="76"/>
    </row>
    <row r="10" spans="1:16" ht="23.25" customHeight="1">
      <c r="A10" s="23" t="s">
        <v>71</v>
      </c>
      <c r="B10" s="7" t="s">
        <v>244</v>
      </c>
      <c r="D10" s="76">
        <v>7770509773</v>
      </c>
      <c r="F10" s="76">
        <v>7723657097</v>
      </c>
      <c r="H10" s="9">
        <v>3438808459</v>
      </c>
      <c r="J10" s="9">
        <v>3489941787</v>
      </c>
    </row>
    <row r="11" spans="1:16" ht="23.25" customHeight="1">
      <c r="A11" s="23" t="s">
        <v>72</v>
      </c>
      <c r="B11" s="7" t="s">
        <v>240</v>
      </c>
      <c r="D11" s="76">
        <v>134797355</v>
      </c>
      <c r="F11" s="76">
        <v>148458706</v>
      </c>
      <c r="H11" s="9">
        <v>93473318</v>
      </c>
      <c r="J11" s="9">
        <v>72592496</v>
      </c>
    </row>
    <row r="12" spans="1:16" ht="23.25" customHeight="1">
      <c r="A12" s="23" t="s">
        <v>185</v>
      </c>
      <c r="D12" s="76"/>
      <c r="F12" s="76"/>
    </row>
    <row r="13" spans="1:16" ht="23.25" customHeight="1">
      <c r="A13" s="23" t="s">
        <v>186</v>
      </c>
      <c r="B13" s="7" t="s">
        <v>227</v>
      </c>
      <c r="D13" s="20">
        <v>0</v>
      </c>
      <c r="F13" s="36">
        <v>129350977</v>
      </c>
      <c r="H13" s="20">
        <v>0</v>
      </c>
      <c r="J13" s="20">
        <v>0</v>
      </c>
    </row>
    <row r="14" spans="1:16" ht="23.25" customHeight="1">
      <c r="A14" s="23" t="s">
        <v>73</v>
      </c>
      <c r="B14" s="10" t="s">
        <v>249</v>
      </c>
      <c r="D14" s="20">
        <v>0</v>
      </c>
      <c r="F14" s="20">
        <v>0</v>
      </c>
      <c r="H14" s="9">
        <v>3299951</v>
      </c>
      <c r="J14" s="9">
        <v>165635152</v>
      </c>
    </row>
    <row r="15" spans="1:16" ht="23.25" customHeight="1">
      <c r="A15" s="8" t="s">
        <v>74</v>
      </c>
      <c r="B15" s="7" t="s">
        <v>227</v>
      </c>
      <c r="D15" s="76">
        <v>6907764</v>
      </c>
      <c r="F15" s="76">
        <v>7269345</v>
      </c>
      <c r="H15" s="9">
        <v>92674405</v>
      </c>
      <c r="J15" s="9">
        <v>88391900</v>
      </c>
    </row>
    <row r="16" spans="1:16" ht="23.25" customHeight="1">
      <c r="A16" s="8" t="s">
        <v>75</v>
      </c>
      <c r="B16" s="7" t="s">
        <v>250</v>
      </c>
      <c r="D16" s="77">
        <v>25177578</v>
      </c>
      <c r="F16" s="77">
        <v>45189720</v>
      </c>
      <c r="H16" s="78">
        <v>28734324</v>
      </c>
      <c r="J16" s="78">
        <v>33314437</v>
      </c>
    </row>
    <row r="17" spans="1:16" ht="23.25" customHeight="1">
      <c r="A17" s="79" t="s">
        <v>76</v>
      </c>
      <c r="D17" s="107">
        <f>SUM(D10:D16)</f>
        <v>7937392470</v>
      </c>
      <c r="E17" s="29"/>
      <c r="F17" s="108">
        <f>SUM(F10:F16)</f>
        <v>8053925845</v>
      </c>
      <c r="G17" s="29"/>
      <c r="H17" s="107">
        <f>SUM(H10:H16)</f>
        <v>3656990457</v>
      </c>
      <c r="I17" s="29"/>
      <c r="J17" s="108">
        <f>SUM(J10:J16)</f>
        <v>3849875772</v>
      </c>
    </row>
    <row r="18" spans="1:16" ht="23.25" customHeight="1">
      <c r="A18" s="79"/>
      <c r="D18" s="76"/>
      <c r="F18" s="76"/>
    </row>
    <row r="19" spans="1:16" ht="23.25" customHeight="1">
      <c r="A19" s="43" t="s">
        <v>77</v>
      </c>
      <c r="D19" s="76"/>
      <c r="F19" s="76"/>
    </row>
    <row r="20" spans="1:16" ht="23.25" customHeight="1">
      <c r="A20" s="8" t="s">
        <v>78</v>
      </c>
      <c r="B20" s="7" t="s">
        <v>227</v>
      </c>
      <c r="D20" s="76">
        <v>3214619902</v>
      </c>
      <c r="F20" s="76">
        <v>3192263987</v>
      </c>
      <c r="H20" s="9">
        <v>1335704500</v>
      </c>
      <c r="J20" s="9">
        <v>1331652344</v>
      </c>
    </row>
    <row r="21" spans="1:16" ht="23.25" customHeight="1">
      <c r="A21" s="8" t="s">
        <v>79</v>
      </c>
      <c r="B21" s="7" t="s">
        <v>227</v>
      </c>
      <c r="D21" s="76">
        <v>50407640</v>
      </c>
      <c r="F21" s="76">
        <v>83720959</v>
      </c>
      <c r="H21" s="20">
        <v>0</v>
      </c>
      <c r="J21" s="20">
        <v>0</v>
      </c>
    </row>
    <row r="22" spans="1:16" ht="23.25" customHeight="1">
      <c r="A22" s="23" t="s">
        <v>80</v>
      </c>
      <c r="B22" s="7" t="s">
        <v>227</v>
      </c>
      <c r="D22" s="76">
        <v>1048178557</v>
      </c>
      <c r="F22" s="76">
        <v>994782312</v>
      </c>
      <c r="H22" s="9">
        <v>453422422</v>
      </c>
      <c r="J22" s="9">
        <v>436343156</v>
      </c>
    </row>
    <row r="23" spans="1:16" ht="23.25" customHeight="1">
      <c r="A23" s="23" t="s">
        <v>81</v>
      </c>
      <c r="D23" s="76">
        <v>408171321</v>
      </c>
      <c r="F23" s="76">
        <v>416122731</v>
      </c>
      <c r="H23" s="9">
        <v>206290805</v>
      </c>
      <c r="J23" s="9">
        <v>207005679</v>
      </c>
    </row>
    <row r="24" spans="1:16" ht="23.25" customHeight="1">
      <c r="A24" s="23" t="s">
        <v>82</v>
      </c>
      <c r="B24" s="7" t="s">
        <v>227</v>
      </c>
      <c r="D24" s="76">
        <f>1643799476+2</f>
        <v>1643799478</v>
      </c>
      <c r="F24" s="76">
        <v>1580897336</v>
      </c>
      <c r="H24" s="9">
        <v>784024973</v>
      </c>
      <c r="J24" s="9">
        <v>753965961</v>
      </c>
    </row>
    <row r="25" spans="1:16" ht="23.25" hidden="1" customHeight="1">
      <c r="A25" s="23" t="s">
        <v>83</v>
      </c>
      <c r="B25" s="7" t="s">
        <v>12</v>
      </c>
      <c r="D25" s="20"/>
      <c r="F25" s="20">
        <v>0</v>
      </c>
      <c r="H25" s="20"/>
      <c r="J25" s="20">
        <v>0</v>
      </c>
    </row>
    <row r="26" spans="1:16" s="29" customFormat="1" ht="23.25" customHeight="1">
      <c r="A26" s="79" t="s">
        <v>84</v>
      </c>
      <c r="B26" s="80"/>
      <c r="D26" s="109">
        <f>SUM(D20:D25)</f>
        <v>6365176898</v>
      </c>
      <c r="F26" s="110">
        <f>SUM(F20:F25)</f>
        <v>6267787325</v>
      </c>
      <c r="H26" s="109">
        <f>SUM(H20:H25)</f>
        <v>2779442700</v>
      </c>
      <c r="J26" s="110">
        <f>SUM(J20:J25)</f>
        <v>2728967140</v>
      </c>
      <c r="P26" s="81"/>
    </row>
    <row r="27" spans="1:16" ht="23.25" customHeight="1">
      <c r="A27" s="79"/>
      <c r="B27" s="80"/>
      <c r="C27" s="29"/>
      <c r="D27" s="82"/>
      <c r="E27" s="29"/>
      <c r="F27" s="82"/>
      <c r="G27" s="29"/>
      <c r="H27" s="29"/>
      <c r="I27" s="29"/>
      <c r="J27" s="29"/>
    </row>
    <row r="28" spans="1:16" ht="23.25" customHeight="1">
      <c r="A28" s="79" t="s">
        <v>170</v>
      </c>
      <c r="B28" s="80"/>
      <c r="C28" s="29"/>
      <c r="D28" s="112">
        <f>D17-D26</f>
        <v>1572215572</v>
      </c>
      <c r="E28" s="29"/>
      <c r="F28" s="111">
        <f>F17-F26</f>
        <v>1786138520</v>
      </c>
      <c r="G28" s="29"/>
      <c r="H28" s="112">
        <f>H17-H26</f>
        <v>877547757</v>
      </c>
      <c r="I28" s="29"/>
      <c r="J28" s="111">
        <f>J17-J26</f>
        <v>1120908632</v>
      </c>
    </row>
    <row r="29" spans="1:16" ht="23.25" customHeight="1">
      <c r="A29" s="23" t="s">
        <v>217</v>
      </c>
      <c r="B29" s="7" t="s">
        <v>223</v>
      </c>
      <c r="C29" s="29"/>
      <c r="D29" s="76">
        <v>2051711</v>
      </c>
      <c r="F29" s="76">
        <v>45678</v>
      </c>
      <c r="H29" s="9">
        <v>4251810</v>
      </c>
      <c r="J29" s="9">
        <v>31176815</v>
      </c>
    </row>
    <row r="30" spans="1:16" ht="23.25" customHeight="1">
      <c r="A30" s="8" t="s">
        <v>85</v>
      </c>
      <c r="B30" s="7" t="s">
        <v>245</v>
      </c>
      <c r="C30" s="29"/>
      <c r="D30" s="84">
        <v>-618431971</v>
      </c>
      <c r="E30" s="29"/>
      <c r="F30" s="84">
        <v>-702559737</v>
      </c>
      <c r="G30" s="29"/>
      <c r="H30" s="85">
        <v>-353335797</v>
      </c>
      <c r="J30" s="85">
        <v>-392606456</v>
      </c>
    </row>
    <row r="31" spans="1:16" ht="23.25" customHeight="1">
      <c r="A31" s="8" t="s">
        <v>176</v>
      </c>
      <c r="B31" s="7" t="s">
        <v>226</v>
      </c>
      <c r="D31" s="46">
        <v>0</v>
      </c>
      <c r="F31" s="76">
        <v>237545233</v>
      </c>
      <c r="H31" s="46">
        <v>0</v>
      </c>
      <c r="J31" s="46">
        <v>0</v>
      </c>
    </row>
    <row r="32" spans="1:16" ht="23.25" customHeight="1">
      <c r="A32" s="29" t="s">
        <v>209</v>
      </c>
      <c r="D32" s="113">
        <f>SUM(D28:D31)</f>
        <v>955835312</v>
      </c>
      <c r="E32" s="11"/>
      <c r="F32" s="114">
        <f>SUM(F28:F31)</f>
        <v>1321169694</v>
      </c>
      <c r="G32" s="11"/>
      <c r="H32" s="113">
        <f>SUM(H28:H31)</f>
        <v>528463770</v>
      </c>
      <c r="I32" s="11"/>
      <c r="J32" s="114">
        <f>SUM(J28:J31)</f>
        <v>759478991</v>
      </c>
    </row>
    <row r="33" spans="1:16" ht="23.25" customHeight="1">
      <c r="A33" s="23" t="s">
        <v>214</v>
      </c>
      <c r="B33" s="7" t="s">
        <v>241</v>
      </c>
      <c r="C33" s="29"/>
      <c r="D33" s="77">
        <v>-51079017</v>
      </c>
      <c r="E33" s="29"/>
      <c r="F33" s="77">
        <v>-8663878</v>
      </c>
      <c r="G33" s="29"/>
      <c r="H33" s="86">
        <v>6801591</v>
      </c>
      <c r="I33" s="83"/>
      <c r="J33" s="86">
        <v>11035636</v>
      </c>
    </row>
    <row r="34" spans="1:16" ht="23.25" customHeight="1">
      <c r="A34" s="29" t="s">
        <v>208</v>
      </c>
      <c r="B34" s="80"/>
      <c r="C34" s="29"/>
      <c r="D34" s="109">
        <f>SUM(D32:D33)</f>
        <v>904756295</v>
      </c>
      <c r="E34" s="83" t="s">
        <v>86</v>
      </c>
      <c r="F34" s="110">
        <f>SUM(F32:F33)</f>
        <v>1312505816</v>
      </c>
      <c r="G34" s="83"/>
      <c r="H34" s="109">
        <f>SUM(H32:H33)</f>
        <v>535265361</v>
      </c>
      <c r="I34" s="83"/>
      <c r="J34" s="110">
        <f>SUM(J32:J33)</f>
        <v>770514627</v>
      </c>
    </row>
    <row r="35" spans="1:16" ht="23.25" customHeight="1">
      <c r="A35" s="79"/>
      <c r="B35" s="80"/>
      <c r="C35" s="29"/>
      <c r="D35" s="87"/>
      <c r="E35" s="29"/>
      <c r="F35" s="87"/>
      <c r="G35" s="29"/>
      <c r="H35" s="87"/>
      <c r="I35" s="29"/>
      <c r="J35" s="87"/>
    </row>
    <row r="36" spans="1:16" s="5" customFormat="1" ht="22.5" customHeight="1">
      <c r="A36" s="1" t="s">
        <v>0</v>
      </c>
      <c r="B36" s="2"/>
      <c r="C36" s="31"/>
      <c r="D36" s="88"/>
      <c r="E36" s="31"/>
      <c r="F36" s="88"/>
      <c r="G36" s="31"/>
      <c r="H36" s="4"/>
      <c r="I36" s="4"/>
      <c r="J36" s="4"/>
      <c r="P36" s="70"/>
    </row>
    <row r="37" spans="1:16" s="5" customFormat="1" ht="22.5" customHeight="1">
      <c r="A37" s="6" t="s">
        <v>67</v>
      </c>
      <c r="B37" s="33"/>
      <c r="C37" s="34"/>
      <c r="D37" s="89"/>
      <c r="E37" s="34"/>
      <c r="F37" s="89"/>
      <c r="G37" s="34"/>
      <c r="H37" s="90"/>
      <c r="J37" s="90"/>
      <c r="P37" s="70"/>
    </row>
    <row r="38" spans="1:16" ht="22.5" customHeight="1">
      <c r="A38" s="21"/>
      <c r="C38" s="35"/>
      <c r="D38" s="76"/>
      <c r="E38" s="35"/>
      <c r="F38" s="76"/>
      <c r="G38" s="35"/>
    </row>
    <row r="39" spans="1:16" ht="22.5" customHeight="1">
      <c r="B39" s="10"/>
      <c r="D39" s="76"/>
      <c r="E39" s="11" t="s">
        <v>68</v>
      </c>
      <c r="F39" s="76"/>
      <c r="G39" s="11"/>
      <c r="H39" s="277" t="s">
        <v>2</v>
      </c>
      <c r="I39" s="277"/>
      <c r="J39" s="277"/>
    </row>
    <row r="40" spans="1:16" ht="22.5" customHeight="1">
      <c r="B40" s="10"/>
      <c r="D40" s="280" t="s">
        <v>69</v>
      </c>
      <c r="E40" s="280"/>
      <c r="F40" s="280"/>
      <c r="G40" s="280"/>
      <c r="H40" s="280" t="s">
        <v>69</v>
      </c>
      <c r="I40" s="280"/>
      <c r="J40" s="280"/>
    </row>
    <row r="41" spans="1:16" ht="22.5" customHeight="1">
      <c r="B41" s="10"/>
      <c r="D41" s="278" t="s">
        <v>3</v>
      </c>
      <c r="E41" s="278"/>
      <c r="F41" s="278"/>
      <c r="G41" s="74"/>
      <c r="H41" s="278" t="s">
        <v>3</v>
      </c>
      <c r="I41" s="278"/>
      <c r="J41" s="278"/>
    </row>
    <row r="42" spans="1:16" ht="22.5" customHeight="1">
      <c r="B42" s="7" t="s">
        <v>5</v>
      </c>
      <c r="D42" s="13">
        <v>2568</v>
      </c>
      <c r="E42" s="14"/>
      <c r="F42" s="13">
        <v>2567</v>
      </c>
      <c r="G42" s="14"/>
      <c r="H42" s="13">
        <v>2568</v>
      </c>
      <c r="I42" s="14"/>
      <c r="J42" s="13">
        <v>2567</v>
      </c>
    </row>
    <row r="43" spans="1:16" ht="22.5" customHeight="1">
      <c r="D43" s="282" t="s">
        <v>6</v>
      </c>
      <c r="E43" s="282"/>
      <c r="F43" s="282"/>
      <c r="G43" s="282"/>
      <c r="H43" s="282"/>
      <c r="I43" s="282"/>
      <c r="J43" s="282"/>
    </row>
    <row r="44" spans="1:16" ht="22.5" customHeight="1">
      <c r="A44" s="21" t="s">
        <v>87</v>
      </c>
      <c r="D44" s="91"/>
      <c r="E44" s="35"/>
      <c r="F44" s="91"/>
      <c r="G44" s="35"/>
      <c r="H44" s="74"/>
      <c r="J44" s="74"/>
    </row>
    <row r="45" spans="1:16" ht="22.5" customHeight="1">
      <c r="A45" s="92" t="s">
        <v>88</v>
      </c>
      <c r="C45" s="7"/>
      <c r="D45" s="13"/>
      <c r="E45" s="14"/>
      <c r="F45" s="13"/>
      <c r="G45" s="75"/>
      <c r="H45" s="93"/>
      <c r="I45" s="94"/>
      <c r="J45" s="93"/>
    </row>
    <row r="46" spans="1:16" ht="22.5" customHeight="1">
      <c r="A46" s="92" t="s">
        <v>89</v>
      </c>
      <c r="C46" s="7"/>
      <c r="D46" s="13"/>
      <c r="E46" s="14"/>
      <c r="F46" s="13"/>
      <c r="G46" s="75"/>
      <c r="H46" s="93"/>
      <c r="I46" s="94"/>
      <c r="J46" s="93"/>
    </row>
    <row r="47" spans="1:16" ht="22.5" customHeight="1">
      <c r="A47" s="8" t="s">
        <v>90</v>
      </c>
      <c r="C47" s="7"/>
      <c r="D47" s="95">
        <v>-169798477</v>
      </c>
      <c r="E47" s="14"/>
      <c r="F47" s="95">
        <v>-205614531</v>
      </c>
      <c r="G47" s="75"/>
      <c r="H47" s="46">
        <v>0</v>
      </c>
      <c r="I47" s="94"/>
      <c r="J47" s="46">
        <v>0</v>
      </c>
    </row>
    <row r="48" spans="1:16" ht="22.5" customHeight="1">
      <c r="A48" s="21" t="s">
        <v>91</v>
      </c>
      <c r="D48" s="91"/>
      <c r="E48" s="35"/>
      <c r="F48" s="91"/>
      <c r="G48" s="35"/>
      <c r="H48" s="74"/>
      <c r="J48" s="74"/>
    </row>
    <row r="49" spans="1:16" ht="22.5" customHeight="1">
      <c r="A49" s="21" t="s">
        <v>89</v>
      </c>
      <c r="D49" s="115">
        <f>SUM(D47)</f>
        <v>-169798477</v>
      </c>
      <c r="E49" s="11"/>
      <c r="F49" s="116">
        <f>SUM(F47)</f>
        <v>-205614531</v>
      </c>
      <c r="G49" s="11"/>
      <c r="H49" s="117">
        <f>SUM(H47)</f>
        <v>0</v>
      </c>
      <c r="I49" s="29"/>
      <c r="J49" s="117">
        <f>SUM(J47)</f>
        <v>0</v>
      </c>
    </row>
    <row r="50" spans="1:16" ht="11.5" customHeight="1">
      <c r="A50" s="21"/>
      <c r="D50" s="96"/>
      <c r="E50" s="11"/>
      <c r="F50" s="96"/>
      <c r="G50" s="11"/>
      <c r="H50" s="96"/>
      <c r="I50" s="29"/>
      <c r="J50" s="96"/>
    </row>
    <row r="51" spans="1:16" ht="22.5" customHeight="1">
      <c r="A51" s="92" t="s">
        <v>92</v>
      </c>
      <c r="D51" s="96"/>
      <c r="E51" s="11"/>
      <c r="F51" s="96"/>
      <c r="G51" s="11"/>
      <c r="H51" s="96"/>
      <c r="I51" s="29"/>
      <c r="J51" s="96"/>
    </row>
    <row r="52" spans="1:16" ht="22.5" customHeight="1">
      <c r="A52" s="92" t="s">
        <v>89</v>
      </c>
      <c r="D52" s="96"/>
      <c r="E52" s="11"/>
      <c r="F52" s="96"/>
      <c r="G52" s="11"/>
      <c r="H52" s="96"/>
      <c r="I52" s="29"/>
      <c r="J52" s="96"/>
    </row>
    <row r="53" spans="1:16" ht="22.5" customHeight="1">
      <c r="A53" s="8" t="s">
        <v>207</v>
      </c>
      <c r="D53" s="96"/>
      <c r="E53" s="11"/>
      <c r="F53" s="96"/>
      <c r="G53" s="11"/>
      <c r="H53" s="96"/>
      <c r="I53" s="29"/>
      <c r="J53" s="96"/>
    </row>
    <row r="54" spans="1:16" ht="22.5" customHeight="1">
      <c r="A54" s="8" t="s">
        <v>93</v>
      </c>
      <c r="D54" s="91">
        <v>-2601</v>
      </c>
      <c r="E54" s="11"/>
      <c r="F54" s="91">
        <v>-2134</v>
      </c>
      <c r="G54" s="11"/>
      <c r="H54" s="91">
        <v>-1946</v>
      </c>
      <c r="I54" s="29"/>
      <c r="J54" s="91">
        <v>-1597</v>
      </c>
    </row>
    <row r="55" spans="1:16" ht="22.5" customHeight="1">
      <c r="A55" s="8" t="s">
        <v>206</v>
      </c>
      <c r="D55" s="96"/>
      <c r="E55" s="11"/>
      <c r="F55" s="96"/>
      <c r="G55" s="11"/>
      <c r="H55" s="96"/>
      <c r="I55" s="29"/>
      <c r="J55" s="96"/>
    </row>
    <row r="56" spans="1:16" ht="22.5" customHeight="1">
      <c r="A56" s="9" t="s">
        <v>94</v>
      </c>
      <c r="B56" s="7" t="s">
        <v>243</v>
      </c>
      <c r="D56" s="91">
        <v>-615660</v>
      </c>
      <c r="E56" s="11"/>
      <c r="F56" s="91">
        <v>-27338848</v>
      </c>
      <c r="G56" s="11"/>
      <c r="H56" s="20">
        <v>0</v>
      </c>
      <c r="I56" s="29"/>
      <c r="J56" s="36">
        <v>-24898182</v>
      </c>
      <c r="L56" s="73"/>
      <c r="N56" s="73"/>
    </row>
    <row r="57" spans="1:16" ht="22.5" customHeight="1">
      <c r="A57" s="9" t="s">
        <v>196</v>
      </c>
      <c r="D57" s="20">
        <v>0</v>
      </c>
      <c r="E57" s="11"/>
      <c r="F57" s="36">
        <v>740489659</v>
      </c>
      <c r="G57" s="11"/>
      <c r="H57" s="20">
        <v>0</v>
      </c>
      <c r="I57" s="29"/>
      <c r="J57" s="36">
        <v>638660000</v>
      </c>
      <c r="L57" s="73"/>
      <c r="N57" s="73"/>
    </row>
    <row r="58" spans="1:16" ht="22.5" customHeight="1">
      <c r="A58" s="9" t="s">
        <v>95</v>
      </c>
      <c r="D58" s="91"/>
      <c r="E58" s="11"/>
      <c r="F58" s="91"/>
      <c r="G58" s="11"/>
      <c r="H58" s="91"/>
      <c r="I58" s="29"/>
      <c r="J58" s="91"/>
      <c r="L58" s="73"/>
      <c r="N58" s="73"/>
    </row>
    <row r="59" spans="1:16" ht="22.5" customHeight="1">
      <c r="A59" s="9" t="s">
        <v>89</v>
      </c>
      <c r="B59" s="7" t="s">
        <v>241</v>
      </c>
      <c r="D59" s="95">
        <v>123132</v>
      </c>
      <c r="E59" s="11"/>
      <c r="F59" s="95">
        <v>-147074763</v>
      </c>
      <c r="G59" s="11"/>
      <c r="H59" s="97">
        <v>0</v>
      </c>
      <c r="I59" s="29"/>
      <c r="J59" s="97">
        <v>-122752365</v>
      </c>
    </row>
    <row r="60" spans="1:16" ht="22.5" customHeight="1">
      <c r="A60" s="98" t="s">
        <v>96</v>
      </c>
      <c r="D60" s="96"/>
      <c r="E60" s="11"/>
      <c r="F60" s="96"/>
      <c r="G60" s="11"/>
      <c r="H60" s="96"/>
      <c r="I60" s="29"/>
      <c r="J60" s="96"/>
    </row>
    <row r="61" spans="1:16" ht="22.5" customHeight="1">
      <c r="A61" s="98" t="s">
        <v>89</v>
      </c>
      <c r="D61" s="118">
        <f>SUM(D54:D59)</f>
        <v>-495129</v>
      </c>
      <c r="E61" s="11"/>
      <c r="F61" s="116">
        <f>SUM(F54:F59)</f>
        <v>566073914</v>
      </c>
      <c r="G61" s="11"/>
      <c r="H61" s="118">
        <f>SUM(H54:H59)</f>
        <v>-1946</v>
      </c>
      <c r="I61" s="29"/>
      <c r="J61" s="116">
        <f>SUM(J54:J59)</f>
        <v>491007856</v>
      </c>
    </row>
    <row r="62" spans="1:16" ht="22.5" customHeight="1">
      <c r="A62" s="29" t="s">
        <v>97</v>
      </c>
      <c r="D62" s="119">
        <f>D49+D61</f>
        <v>-170293606</v>
      </c>
      <c r="E62" s="11"/>
      <c r="F62" s="121">
        <f>F49+F61</f>
        <v>360459383</v>
      </c>
      <c r="G62" s="11"/>
      <c r="H62" s="119">
        <f>H49+H61</f>
        <v>-1946</v>
      </c>
      <c r="I62" s="29"/>
      <c r="J62" s="121">
        <f>J49+J61</f>
        <v>491007856</v>
      </c>
    </row>
    <row r="63" spans="1:16" s="29" customFormat="1" ht="22.5" customHeight="1" thickBot="1">
      <c r="A63" s="21" t="s">
        <v>205</v>
      </c>
      <c r="B63" s="80"/>
      <c r="D63" s="120">
        <f>SUM(D34+D62)</f>
        <v>734462689</v>
      </c>
      <c r="E63" s="11"/>
      <c r="F63" s="122">
        <f>SUM(F34+F62)</f>
        <v>1672965199</v>
      </c>
      <c r="G63" s="11"/>
      <c r="H63" s="120">
        <f>SUM(H34+H62)</f>
        <v>535263415</v>
      </c>
      <c r="I63" s="11"/>
      <c r="J63" s="122">
        <f>SUM(J34+J62)</f>
        <v>1261522483</v>
      </c>
      <c r="P63" s="81"/>
    </row>
    <row r="64" spans="1:16" ht="11.5" customHeight="1" thickTop="1">
      <c r="A64" s="21"/>
      <c r="D64" s="91"/>
      <c r="E64" s="35"/>
      <c r="F64" s="91"/>
      <c r="G64" s="35"/>
      <c r="H64" s="74"/>
      <c r="J64" s="74"/>
    </row>
    <row r="65" spans="1:16" s="100" customFormat="1" ht="22.5" customHeight="1">
      <c r="A65" s="29" t="s">
        <v>204</v>
      </c>
      <c r="B65" s="80"/>
      <c r="C65" s="30"/>
      <c r="D65" s="99"/>
      <c r="E65" s="83"/>
      <c r="F65" s="99"/>
      <c r="G65" s="83"/>
      <c r="H65" s="29"/>
      <c r="I65" s="29"/>
      <c r="J65" s="29"/>
      <c r="P65" s="101"/>
    </row>
    <row r="66" spans="1:16" s="5" customFormat="1" ht="22.5" customHeight="1">
      <c r="A66" s="9" t="s">
        <v>98</v>
      </c>
      <c r="B66" s="7"/>
      <c r="C66" s="24">
        <v>3935</v>
      </c>
      <c r="D66" s="123">
        <f>D68-D67</f>
        <v>838085161</v>
      </c>
      <c r="E66" s="29"/>
      <c r="F66" s="124">
        <f>F68-F67</f>
        <v>1280743341</v>
      </c>
      <c r="G66" s="29"/>
      <c r="H66" s="123">
        <f>H68-H67</f>
        <v>535265361</v>
      </c>
      <c r="I66" s="29"/>
      <c r="J66" s="124">
        <f>J68-J67</f>
        <v>770514627</v>
      </c>
      <c r="P66" s="70"/>
    </row>
    <row r="67" spans="1:16" ht="22.5" customHeight="1">
      <c r="A67" s="8" t="s">
        <v>99</v>
      </c>
      <c r="B67" s="7" t="s">
        <v>19</v>
      </c>
      <c r="D67" s="76">
        <v>66671134</v>
      </c>
      <c r="F67" s="76">
        <v>31762475</v>
      </c>
      <c r="H67" s="20">
        <v>0</v>
      </c>
      <c r="I67" s="83"/>
      <c r="J67" s="20">
        <v>0</v>
      </c>
    </row>
    <row r="68" spans="1:16" ht="22.5" customHeight="1" thickBot="1">
      <c r="A68" s="29"/>
      <c r="D68" s="126">
        <f>D34</f>
        <v>904756295</v>
      </c>
      <c r="E68" s="29"/>
      <c r="F68" s="125">
        <f>F34</f>
        <v>1312505816</v>
      </c>
      <c r="G68" s="29"/>
      <c r="H68" s="126">
        <f>H34</f>
        <v>535265361</v>
      </c>
      <c r="I68" s="29"/>
      <c r="J68" s="125">
        <f>J34</f>
        <v>770514627</v>
      </c>
    </row>
    <row r="69" spans="1:16" ht="11.5" customHeight="1" thickTop="1">
      <c r="A69" s="29"/>
      <c r="D69" s="82"/>
      <c r="E69" s="29"/>
      <c r="F69" s="82"/>
      <c r="G69" s="29"/>
      <c r="H69" s="29"/>
      <c r="I69" s="29"/>
      <c r="J69" s="29"/>
    </row>
    <row r="70" spans="1:16" s="100" customFormat="1" ht="22.5" customHeight="1">
      <c r="A70" s="29" t="s">
        <v>203</v>
      </c>
      <c r="B70" s="80"/>
      <c r="C70" s="30"/>
      <c r="D70" s="99"/>
      <c r="E70" s="83"/>
      <c r="F70" s="99"/>
      <c r="G70" s="83"/>
      <c r="H70" s="29"/>
      <c r="I70" s="29"/>
      <c r="J70" s="29"/>
      <c r="P70" s="101"/>
    </row>
    <row r="71" spans="1:16" s="5" customFormat="1" ht="22.5" customHeight="1">
      <c r="A71" s="9" t="s">
        <v>98</v>
      </c>
      <c r="B71" s="7"/>
      <c r="C71" s="17"/>
      <c r="D71" s="123">
        <f>D73-D72</f>
        <v>694311656</v>
      </c>
      <c r="E71" s="29"/>
      <c r="F71" s="124">
        <f>F73-F72</f>
        <v>1633310670</v>
      </c>
      <c r="G71" s="29"/>
      <c r="H71" s="123">
        <f>H73-H72</f>
        <v>535263415</v>
      </c>
      <c r="I71" s="29"/>
      <c r="J71" s="124">
        <f>J73-J72</f>
        <v>1261522483</v>
      </c>
      <c r="P71" s="70"/>
    </row>
    <row r="72" spans="1:16" ht="22.5" customHeight="1">
      <c r="A72" s="8" t="s">
        <v>99</v>
      </c>
      <c r="B72" s="7" t="s">
        <v>19</v>
      </c>
      <c r="D72" s="91">
        <v>40151033</v>
      </c>
      <c r="F72" s="91">
        <v>39654529</v>
      </c>
      <c r="H72" s="20">
        <v>0</v>
      </c>
      <c r="J72" s="20">
        <v>0</v>
      </c>
    </row>
    <row r="73" spans="1:16" ht="22.4" customHeight="1" thickBot="1">
      <c r="A73" s="21"/>
      <c r="D73" s="126">
        <f>D63</f>
        <v>734462689</v>
      </c>
      <c r="E73" s="29"/>
      <c r="F73" s="125">
        <f>F63</f>
        <v>1672965199</v>
      </c>
      <c r="G73" s="29"/>
      <c r="H73" s="126">
        <f>H63</f>
        <v>535263415</v>
      </c>
      <c r="I73" s="29"/>
      <c r="J73" s="125">
        <f>J63</f>
        <v>1261522483</v>
      </c>
    </row>
    <row r="74" spans="1:16" ht="11.5" customHeight="1" thickTop="1">
      <c r="A74" s="29"/>
      <c r="D74" s="82"/>
      <c r="E74" s="29"/>
      <c r="F74" s="82"/>
      <c r="G74" s="29"/>
      <c r="H74" s="29"/>
      <c r="I74" s="29"/>
      <c r="J74" s="29"/>
      <c r="K74" s="17"/>
      <c r="L74" s="102"/>
    </row>
    <row r="75" spans="1:16" ht="22.5" customHeight="1">
      <c r="A75" s="29" t="s">
        <v>201</v>
      </c>
      <c r="B75" s="7" t="s">
        <v>246</v>
      </c>
      <c r="D75" s="82"/>
      <c r="E75" s="29"/>
      <c r="F75" s="82"/>
      <c r="G75" s="29"/>
      <c r="H75" s="29"/>
      <c r="I75" s="29"/>
      <c r="J75" s="29"/>
    </row>
    <row r="76" spans="1:16" ht="25" customHeight="1" thickBot="1">
      <c r="A76" s="9" t="s">
        <v>202</v>
      </c>
      <c r="B76" s="9"/>
      <c r="D76" s="103">
        <v>0.17150000000000001</v>
      </c>
      <c r="E76" s="29"/>
      <c r="F76" s="103">
        <v>0.27129999999999999</v>
      </c>
      <c r="G76" s="29"/>
      <c r="H76" s="104">
        <v>0.1095</v>
      </c>
      <c r="I76" s="29"/>
      <c r="J76" s="104">
        <v>0.16320000000000001</v>
      </c>
    </row>
    <row r="77" spans="1:16" ht="23.25" customHeight="1" thickTop="1">
      <c r="E77" s="85"/>
      <c r="G77" s="85"/>
      <c r="H77" s="85"/>
      <c r="I77" s="85"/>
      <c r="J77" s="85"/>
    </row>
    <row r="78" spans="1:16" ht="23.25" customHeight="1">
      <c r="D78" s="106"/>
      <c r="F78" s="106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H4:J4"/>
    <mergeCell ref="D5:G5"/>
    <mergeCell ref="H5:J5"/>
    <mergeCell ref="D6:F6"/>
    <mergeCell ref="H6:J6"/>
    <mergeCell ref="D40:G40"/>
    <mergeCell ref="H40:J40"/>
    <mergeCell ref="D41:F41"/>
    <mergeCell ref="D8:J8"/>
    <mergeCell ref="D43:J43"/>
    <mergeCell ref="H41:J41"/>
    <mergeCell ref="H39:J39"/>
  </mergeCells>
  <printOptions gridLinesSet="0"/>
  <pageMargins left="0.7" right="0.6" top="0.48" bottom="0.5" header="0.5" footer="0.5"/>
  <pageSetup paperSize="9" scale="78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108" max="16383" man="1"/>
    <brk id="145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showGridLines="0" view="pageBreakPreview" topLeftCell="A22" zoomScale="55" zoomScaleNormal="55" zoomScaleSheetLayoutView="55" workbookViewId="0">
      <selection activeCell="N80" sqref="N80"/>
    </sheetView>
  </sheetViews>
  <sheetFormatPr defaultColWidth="10.6640625" defaultRowHeight="21.75" customHeight="1"/>
  <cols>
    <col min="1" max="1" width="73.6640625" style="133" customWidth="1"/>
    <col min="2" max="2" width="10.6640625" style="133" customWidth="1"/>
    <col min="3" max="3" width="17.21875" style="133" customWidth="1"/>
    <col min="4" max="4" width="1" style="131" customWidth="1"/>
    <col min="5" max="5" width="18" style="133" bestFit="1" customWidth="1"/>
    <col min="6" max="6" width="1.21875" style="133" customWidth="1"/>
    <col min="7" max="7" width="18" style="133" customWidth="1"/>
    <col min="8" max="8" width="1.109375" style="131" customWidth="1"/>
    <col min="9" max="9" width="17.21875" style="133" customWidth="1"/>
    <col min="10" max="10" width="0.6640625" style="131" customWidth="1"/>
    <col min="11" max="11" width="18.44140625" style="131" bestFit="1" customWidth="1"/>
    <col min="12" max="12" width="1.33203125" style="131" customWidth="1"/>
    <col min="13" max="13" width="17.21875" style="131" customWidth="1"/>
    <col min="14" max="14" width="1.109375" style="131" customWidth="1"/>
    <col min="15" max="15" width="20.6640625" style="131" customWidth="1"/>
    <col min="16" max="16" width="1.109375" style="131" customWidth="1"/>
    <col min="17" max="17" width="17.77734375" style="131" customWidth="1"/>
    <col min="18" max="18" width="1.109375" style="131" customWidth="1"/>
    <col min="19" max="19" width="17.77734375" style="131" customWidth="1"/>
    <col min="20" max="20" width="1.109375" style="131" customWidth="1"/>
    <col min="21" max="21" width="17.77734375" style="133" customWidth="1"/>
    <col min="22" max="22" width="1.33203125" style="131" customWidth="1"/>
    <col min="23" max="23" width="17.77734375" style="131" customWidth="1"/>
    <col min="24" max="24" width="1.33203125" style="131" customWidth="1"/>
    <col min="25" max="25" width="17.77734375" style="133" customWidth="1"/>
    <col min="26" max="26" width="17.109375" style="131" customWidth="1"/>
    <col min="27" max="27" width="17.109375" style="133" customWidth="1"/>
    <col min="28" max="28" width="20.77734375" style="133" customWidth="1"/>
    <col min="29" max="16384" width="10.6640625" style="133"/>
  </cols>
  <sheetData>
    <row r="1" spans="1:27" ht="21.75" customHeight="1">
      <c r="A1" s="127" t="s">
        <v>0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30"/>
      <c r="AA1" s="132"/>
    </row>
    <row r="2" spans="1:27" ht="23">
      <c r="A2" s="127" t="s">
        <v>182</v>
      </c>
      <c r="B2" s="134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35"/>
      <c r="Z2" s="129"/>
      <c r="AA2" s="136"/>
    </row>
    <row r="3" spans="1:27" ht="21.75" customHeight="1">
      <c r="A3" s="44"/>
      <c r="B3" s="137"/>
      <c r="C3" s="285" t="s">
        <v>100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139"/>
      <c r="AA3" s="139"/>
    </row>
    <row r="4" spans="1:27" ht="21.75" customHeight="1">
      <c r="A4" s="44"/>
      <c r="B4" s="137"/>
      <c r="C4" s="138"/>
      <c r="D4" s="138"/>
      <c r="E4" s="138"/>
      <c r="F4" s="138"/>
      <c r="G4" s="138"/>
      <c r="H4" s="138"/>
      <c r="I4" s="284" t="s">
        <v>172</v>
      </c>
      <c r="J4" s="284"/>
      <c r="K4" s="284"/>
      <c r="L4" s="138"/>
      <c r="M4" s="284" t="s">
        <v>62</v>
      </c>
      <c r="N4" s="284"/>
      <c r="O4" s="284"/>
      <c r="P4" s="284"/>
      <c r="Q4" s="284"/>
      <c r="R4" s="284"/>
      <c r="S4" s="284"/>
      <c r="T4" s="44"/>
      <c r="U4" s="138"/>
      <c r="V4" s="138"/>
      <c r="W4" s="138"/>
      <c r="X4" s="138"/>
      <c r="Y4" s="138"/>
      <c r="Z4" s="139"/>
      <c r="AA4" s="139"/>
    </row>
    <row r="5" spans="1:27" ht="21.75" customHeight="1">
      <c r="A5" s="44"/>
      <c r="B5" s="44"/>
      <c r="C5" s="138"/>
      <c r="D5" s="138"/>
      <c r="E5" s="140"/>
      <c r="F5" s="140"/>
      <c r="G5" s="140"/>
      <c r="H5" s="140"/>
      <c r="K5" s="44"/>
      <c r="M5" s="141"/>
      <c r="N5" s="135"/>
      <c r="O5" s="44"/>
      <c r="P5" s="135"/>
      <c r="Q5" s="135"/>
      <c r="R5" s="135"/>
      <c r="S5" s="141" t="s">
        <v>101</v>
      </c>
      <c r="T5" s="135"/>
      <c r="V5" s="138"/>
      <c r="W5" s="138"/>
      <c r="X5" s="138"/>
      <c r="Y5" s="138"/>
      <c r="Z5" s="139"/>
      <c r="AA5" s="139"/>
    </row>
    <row r="6" spans="1:27" ht="21.75" customHeight="1">
      <c r="A6" s="131"/>
      <c r="B6" s="131"/>
      <c r="C6" s="44" t="s">
        <v>166</v>
      </c>
      <c r="D6" s="44">
        <v>2568</v>
      </c>
      <c r="E6" s="44" t="s">
        <v>102</v>
      </c>
      <c r="F6" s="44"/>
      <c r="G6" s="44" t="s">
        <v>237</v>
      </c>
      <c r="H6" s="133">
        <v>2567</v>
      </c>
      <c r="J6" s="133">
        <v>2568</v>
      </c>
      <c r="K6" s="135" t="s">
        <v>235</v>
      </c>
      <c r="L6" s="137">
        <v>2567</v>
      </c>
      <c r="M6" s="142" t="s">
        <v>104</v>
      </c>
      <c r="N6" s="44"/>
      <c r="O6" s="44"/>
      <c r="P6" s="44"/>
      <c r="Q6" s="44" t="s">
        <v>104</v>
      </c>
      <c r="R6" s="44"/>
      <c r="S6" s="142" t="s">
        <v>105</v>
      </c>
      <c r="T6" s="44"/>
      <c r="U6" s="143"/>
      <c r="V6" s="137"/>
      <c r="W6" s="135" t="s">
        <v>106</v>
      </c>
    </row>
    <row r="7" spans="1:27" ht="21.75" customHeight="1">
      <c r="A7" s="131"/>
      <c r="B7" s="131"/>
      <c r="C7" s="135" t="s">
        <v>107</v>
      </c>
      <c r="D7" s="44"/>
      <c r="E7" s="44" t="s">
        <v>108</v>
      </c>
      <c r="F7" s="44"/>
      <c r="G7" s="44" t="s">
        <v>238</v>
      </c>
      <c r="H7" s="44"/>
      <c r="I7" s="44" t="s">
        <v>109</v>
      </c>
      <c r="J7" s="144"/>
      <c r="K7" s="44" t="s">
        <v>236</v>
      </c>
      <c r="L7" s="44"/>
      <c r="M7" s="142" t="s">
        <v>111</v>
      </c>
      <c r="N7" s="44"/>
      <c r="O7" s="141" t="s">
        <v>112</v>
      </c>
      <c r="P7" s="44"/>
      <c r="Q7" s="44" t="s">
        <v>113</v>
      </c>
      <c r="R7" s="44"/>
      <c r="S7" s="141" t="s">
        <v>114</v>
      </c>
      <c r="T7" s="44"/>
      <c r="U7" s="44" t="s">
        <v>183</v>
      </c>
      <c r="V7" s="44"/>
      <c r="W7" s="44" t="s">
        <v>115</v>
      </c>
      <c r="X7" s="44"/>
      <c r="Y7" s="44" t="s">
        <v>101</v>
      </c>
      <c r="Z7" s="133"/>
    </row>
    <row r="8" spans="1:27" ht="21.75" customHeight="1">
      <c r="A8" s="131"/>
      <c r="B8" s="145" t="s">
        <v>5</v>
      </c>
      <c r="C8" s="44" t="s">
        <v>116</v>
      </c>
      <c r="D8" s="44"/>
      <c r="E8" s="44" t="s">
        <v>117</v>
      </c>
      <c r="F8" s="44"/>
      <c r="G8" s="44" t="s">
        <v>239</v>
      </c>
      <c r="H8" s="44"/>
      <c r="I8" s="44" t="s">
        <v>118</v>
      </c>
      <c r="J8" s="44"/>
      <c r="K8" s="44" t="s">
        <v>173</v>
      </c>
      <c r="L8" s="44"/>
      <c r="M8" s="141" t="s">
        <v>119</v>
      </c>
      <c r="N8" s="44"/>
      <c r="O8" s="141" t="s">
        <v>120</v>
      </c>
      <c r="P8" s="44"/>
      <c r="Q8" s="44" t="s">
        <v>121</v>
      </c>
      <c r="R8" s="44"/>
      <c r="S8" s="141" t="s">
        <v>53</v>
      </c>
      <c r="T8" s="44"/>
      <c r="U8" s="44" t="s">
        <v>184</v>
      </c>
      <c r="V8" s="44"/>
      <c r="W8" s="44" t="s">
        <v>122</v>
      </c>
      <c r="X8" s="44"/>
      <c r="Y8" s="44" t="s">
        <v>53</v>
      </c>
      <c r="Z8" s="133"/>
    </row>
    <row r="9" spans="1:27" ht="21.75" customHeight="1">
      <c r="A9" s="131"/>
      <c r="B9" s="145"/>
      <c r="C9" s="286" t="s">
        <v>6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133"/>
    </row>
    <row r="10" spans="1:27" ht="21.75" customHeight="1">
      <c r="A10" s="146" t="s">
        <v>178</v>
      </c>
      <c r="B10" s="145"/>
      <c r="C10" s="147" t="s">
        <v>86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</row>
    <row r="11" spans="1:27" ht="21.75" customHeight="1">
      <c r="A11" s="146" t="s">
        <v>179</v>
      </c>
      <c r="B11" s="148"/>
      <c r="C11" s="147">
        <v>4531559733</v>
      </c>
      <c r="D11" s="149"/>
      <c r="E11" s="147">
        <v>909993447</v>
      </c>
      <c r="F11" s="147"/>
      <c r="G11" s="165">
        <v>0</v>
      </c>
      <c r="H11" s="149"/>
      <c r="I11" s="147">
        <v>295260000</v>
      </c>
      <c r="J11" s="149"/>
      <c r="K11" s="147">
        <v>-1124878339</v>
      </c>
      <c r="L11" s="149"/>
      <c r="M11" s="147">
        <v>-284132946</v>
      </c>
      <c r="N11" s="150"/>
      <c r="O11" s="147">
        <v>-129749</v>
      </c>
      <c r="P11" s="150"/>
      <c r="Q11" s="147">
        <v>2001903086</v>
      </c>
      <c r="R11" s="150"/>
      <c r="S11" s="175">
        <f>SUM(M11:Q11)</f>
        <v>1717640391</v>
      </c>
      <c r="T11" s="150"/>
      <c r="U11" s="175">
        <f>SUM(C11:K11,S11)</f>
        <v>6329575232</v>
      </c>
      <c r="V11" s="151"/>
      <c r="W11" s="147">
        <v>40369877</v>
      </c>
      <c r="X11" s="151"/>
      <c r="Y11" s="175">
        <f>SUM(U11:W11)</f>
        <v>6369945109</v>
      </c>
    </row>
    <row r="12" spans="1:27" ht="12" customHeight="1">
      <c r="A12" s="146"/>
      <c r="B12" s="152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</row>
    <row r="13" spans="1:27" ht="21.75" customHeight="1">
      <c r="A13" s="146" t="s">
        <v>123</v>
      </c>
      <c r="B13" s="152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</row>
    <row r="14" spans="1:27" ht="21.75" customHeight="1">
      <c r="A14" s="154" t="s">
        <v>187</v>
      </c>
      <c r="B14" s="152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7" ht="21.75" customHeight="1">
      <c r="A15" s="155" t="s">
        <v>125</v>
      </c>
      <c r="B15" s="156">
        <v>20</v>
      </c>
      <c r="C15" s="157">
        <v>355369696</v>
      </c>
      <c r="D15" s="76"/>
      <c r="E15" s="36">
        <v>710739392</v>
      </c>
      <c r="F15" s="36"/>
      <c r="G15" s="20">
        <v>0</v>
      </c>
      <c r="H15" s="76"/>
      <c r="I15" s="20">
        <v>0</v>
      </c>
      <c r="J15" s="149"/>
      <c r="K15" s="20">
        <v>0</v>
      </c>
      <c r="L15" s="149"/>
      <c r="M15" s="20">
        <v>0</v>
      </c>
      <c r="N15" s="150"/>
      <c r="O15" s="20">
        <v>0</v>
      </c>
      <c r="P15" s="150"/>
      <c r="Q15" s="20">
        <v>0</v>
      </c>
      <c r="R15" s="150"/>
      <c r="S15" s="178">
        <f t="shared" ref="S15:S16" si="0">SUM(M15:Q15)</f>
        <v>0</v>
      </c>
      <c r="T15" s="150"/>
      <c r="U15" s="176">
        <f t="shared" ref="U15:U16" si="1">SUM(C15:K15,S15)</f>
        <v>1066109088</v>
      </c>
      <c r="V15" s="151"/>
      <c r="W15" s="36">
        <v>700000000</v>
      </c>
      <c r="X15" s="151"/>
      <c r="Y15" s="176">
        <f>SUM(U15:W15)</f>
        <v>1766109088</v>
      </c>
    </row>
    <row r="16" spans="1:27" ht="21.75" customHeight="1">
      <c r="A16" s="155" t="s">
        <v>188</v>
      </c>
      <c r="B16" s="156">
        <v>29</v>
      </c>
      <c r="C16" s="20">
        <v>0</v>
      </c>
      <c r="D16" s="76"/>
      <c r="E16" s="20">
        <v>0</v>
      </c>
      <c r="F16" s="20"/>
      <c r="G16" s="20">
        <v>0</v>
      </c>
      <c r="H16" s="76"/>
      <c r="I16" s="20">
        <v>0</v>
      </c>
      <c r="J16" s="149"/>
      <c r="K16" s="36">
        <v>-317206070</v>
      </c>
      <c r="L16" s="149"/>
      <c r="M16" s="20">
        <v>0</v>
      </c>
      <c r="N16" s="150"/>
      <c r="O16" s="20">
        <v>0</v>
      </c>
      <c r="P16" s="150"/>
      <c r="Q16" s="20">
        <v>0</v>
      </c>
      <c r="R16" s="150"/>
      <c r="S16" s="178">
        <f t="shared" si="0"/>
        <v>0</v>
      </c>
      <c r="T16" s="150"/>
      <c r="U16" s="176">
        <f t="shared" si="1"/>
        <v>-317206070</v>
      </c>
      <c r="V16" s="151"/>
      <c r="W16" s="36">
        <v>-700</v>
      </c>
      <c r="X16" s="151"/>
      <c r="Y16" s="176">
        <f>SUM(U16:W16)</f>
        <v>-317206770</v>
      </c>
    </row>
    <row r="17" spans="1:25" ht="21.65" customHeight="1">
      <c r="A17" s="154" t="s">
        <v>189</v>
      </c>
      <c r="B17" s="156"/>
      <c r="C17" s="177">
        <f>SUM(C15:C16)</f>
        <v>355369696</v>
      </c>
      <c r="D17" s="149"/>
      <c r="E17" s="180">
        <f>SUM(E15:E16)</f>
        <v>710739392</v>
      </c>
      <c r="F17" s="217"/>
      <c r="G17" s="179">
        <f>SUM(G15:G16)</f>
        <v>0</v>
      </c>
      <c r="H17" s="149"/>
      <c r="I17" s="179">
        <f>SUM(I15:I16)</f>
        <v>0</v>
      </c>
      <c r="J17" s="149"/>
      <c r="K17" s="180">
        <f>SUM(K15:K16)</f>
        <v>-317206070</v>
      </c>
      <c r="L17" s="149"/>
      <c r="M17" s="179">
        <f>SUM(M15:M16)</f>
        <v>0</v>
      </c>
      <c r="N17" s="150"/>
      <c r="O17" s="179">
        <f>SUM(O15:O16)</f>
        <v>0</v>
      </c>
      <c r="P17" s="150"/>
      <c r="Q17" s="179">
        <f>SUM(Q15:Q16)</f>
        <v>0</v>
      </c>
      <c r="R17" s="150"/>
      <c r="S17" s="179">
        <f>SUM(S15:S16)</f>
        <v>0</v>
      </c>
      <c r="T17" s="150"/>
      <c r="U17" s="177">
        <f>SUM(U15:U16)</f>
        <v>748903018</v>
      </c>
      <c r="V17" s="151"/>
      <c r="W17" s="180">
        <f>SUM(W15:W16)</f>
        <v>699999300</v>
      </c>
      <c r="X17" s="151"/>
      <c r="Y17" s="177">
        <f>SUM(Y15:Y16)</f>
        <v>1448902318</v>
      </c>
    </row>
    <row r="18" spans="1:25" ht="13.75" customHeight="1">
      <c r="A18" s="158"/>
      <c r="B18" s="152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21.65" customHeight="1">
      <c r="A19" s="160" t="s">
        <v>251</v>
      </c>
      <c r="B19" s="131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</row>
    <row r="20" spans="1:25" ht="21.65" customHeight="1">
      <c r="A20" s="161" t="s">
        <v>168</v>
      </c>
      <c r="B20" s="131"/>
      <c r="C20" s="20">
        <v>0</v>
      </c>
      <c r="D20" s="162"/>
      <c r="E20" s="20">
        <v>0</v>
      </c>
      <c r="F20" s="20"/>
      <c r="G20" s="20">
        <v>0</v>
      </c>
      <c r="H20" s="162"/>
      <c r="I20" s="20">
        <v>0</v>
      </c>
      <c r="J20" s="162"/>
      <c r="K20" s="181">
        <f>'PL-9'!F66</f>
        <v>1280743341</v>
      </c>
      <c r="L20" s="162"/>
      <c r="M20" s="20">
        <v>0</v>
      </c>
      <c r="N20" s="153"/>
      <c r="O20" s="20">
        <v>0</v>
      </c>
      <c r="P20" s="149"/>
      <c r="Q20" s="20">
        <v>0</v>
      </c>
      <c r="R20" s="20"/>
      <c r="S20" s="178">
        <f t="shared" ref="S20:S21" si="2">SUM(M20:Q20)</f>
        <v>0</v>
      </c>
      <c r="T20" s="153"/>
      <c r="U20" s="181">
        <f t="shared" ref="U20:U21" si="3">SUM(C20:K20,S20)</f>
        <v>1280743341</v>
      </c>
      <c r="V20" s="162"/>
      <c r="W20" s="181">
        <f>'PL-9'!F67</f>
        <v>31762475</v>
      </c>
      <c r="X20" s="162"/>
      <c r="Y20" s="181">
        <f>SUM(U20:W20)</f>
        <v>1312505816</v>
      </c>
    </row>
    <row r="21" spans="1:25" ht="21.65" customHeight="1">
      <c r="A21" s="161" t="s">
        <v>210</v>
      </c>
      <c r="B21" s="156"/>
      <c r="C21" s="20">
        <v>0</v>
      </c>
      <c r="D21" s="162"/>
      <c r="E21" s="20">
        <v>0</v>
      </c>
      <c r="F21" s="20"/>
      <c r="G21" s="20">
        <v>0</v>
      </c>
      <c r="H21" s="162"/>
      <c r="I21" s="20">
        <v>0</v>
      </c>
      <c r="J21" s="162"/>
      <c r="K21" s="91">
        <v>-22006443</v>
      </c>
      <c r="L21" s="162"/>
      <c r="M21" s="91">
        <v>-204659934</v>
      </c>
      <c r="N21" s="76"/>
      <c r="O21" s="36">
        <v>-2134</v>
      </c>
      <c r="P21" s="76"/>
      <c r="Q21" s="97">
        <v>579235840</v>
      </c>
      <c r="R21" s="20"/>
      <c r="S21" s="182">
        <f t="shared" si="2"/>
        <v>374573772</v>
      </c>
      <c r="T21" s="150"/>
      <c r="U21" s="182">
        <f t="shared" si="3"/>
        <v>352567329</v>
      </c>
      <c r="V21" s="162"/>
      <c r="W21" s="97">
        <v>7892054</v>
      </c>
      <c r="X21" s="162"/>
      <c r="Y21" s="182">
        <f>SUM(U21:W21)</f>
        <v>360459383</v>
      </c>
    </row>
    <row r="22" spans="1:25" ht="21.65" customHeight="1">
      <c r="A22" s="146" t="s">
        <v>127</v>
      </c>
      <c r="B22" s="131"/>
      <c r="C22" s="179">
        <f>SUM(C20:C21)</f>
        <v>0</v>
      </c>
      <c r="D22" s="162"/>
      <c r="E22" s="179">
        <f>SUM(E20:E21)</f>
        <v>0</v>
      </c>
      <c r="F22" s="271"/>
      <c r="G22" s="179">
        <f>SUM(G20:G21)</f>
        <v>0</v>
      </c>
      <c r="H22" s="162"/>
      <c r="I22" s="179">
        <f>SUM(I20:I21)</f>
        <v>0</v>
      </c>
      <c r="J22" s="162"/>
      <c r="K22" s="109">
        <f>SUM(K20:K21)</f>
        <v>1258736898</v>
      </c>
      <c r="L22" s="163"/>
      <c r="M22" s="109">
        <f>SUM(M20:M21)</f>
        <v>-204659934</v>
      </c>
      <c r="N22" s="164"/>
      <c r="O22" s="180">
        <f>SUM(O20:O21)</f>
        <v>-2134</v>
      </c>
      <c r="P22" s="76"/>
      <c r="Q22" s="180">
        <f>SUM(Q20:Q21)</f>
        <v>579235840</v>
      </c>
      <c r="R22" s="165"/>
      <c r="S22" s="109">
        <f>SUM(S20:S21)</f>
        <v>374573772</v>
      </c>
      <c r="T22" s="76"/>
      <c r="U22" s="109">
        <f>SUM(U20:U21)</f>
        <v>1633310670</v>
      </c>
      <c r="V22" s="162"/>
      <c r="W22" s="109">
        <f>SUM(W20:W21)</f>
        <v>39654529</v>
      </c>
      <c r="X22" s="162"/>
      <c r="Y22" s="109">
        <f>SUM(Y20:Y21)</f>
        <v>1672965199</v>
      </c>
    </row>
    <row r="23" spans="1:25" ht="12" customHeight="1">
      <c r="A23" s="146"/>
      <c r="B23" s="131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</row>
    <row r="24" spans="1:25" ht="21.5" customHeight="1">
      <c r="A24" s="152" t="s">
        <v>167</v>
      </c>
      <c r="B24" s="156">
        <v>21</v>
      </c>
      <c r="C24" s="97">
        <v>0</v>
      </c>
      <c r="D24" s="36"/>
      <c r="E24" s="97">
        <v>0</v>
      </c>
      <c r="F24" s="36"/>
      <c r="G24" s="97">
        <v>0</v>
      </c>
      <c r="H24" s="36"/>
      <c r="I24" s="97">
        <v>38530000</v>
      </c>
      <c r="J24" s="36"/>
      <c r="K24" s="97">
        <v>-38530000</v>
      </c>
      <c r="L24" s="36"/>
      <c r="M24" s="97">
        <v>0</v>
      </c>
      <c r="N24" s="36"/>
      <c r="O24" s="97">
        <v>0</v>
      </c>
      <c r="P24" s="36"/>
      <c r="Q24" s="97">
        <v>0</v>
      </c>
      <c r="R24" s="36"/>
      <c r="S24" s="184">
        <f>SUM(M24:Q24)</f>
        <v>0</v>
      </c>
      <c r="T24" s="36"/>
      <c r="U24" s="184">
        <f>SUM(C24:K24,S24)</f>
        <v>0</v>
      </c>
      <c r="V24" s="36"/>
      <c r="W24" s="97">
        <v>0</v>
      </c>
      <c r="X24" s="153"/>
      <c r="Y24" s="186">
        <f>SUM(U24:W24)</f>
        <v>0</v>
      </c>
    </row>
    <row r="25" spans="1:25" ht="21.75" customHeight="1" thickBot="1">
      <c r="A25" s="148" t="s">
        <v>180</v>
      </c>
      <c r="B25" s="131"/>
      <c r="C25" s="183">
        <f>SUM(C11,C17,C22,C24)</f>
        <v>4886929429</v>
      </c>
      <c r="D25" s="166"/>
      <c r="E25" s="183">
        <f>SUM(E11,E17,E22,E24)</f>
        <v>1620732839</v>
      </c>
      <c r="F25" s="272"/>
      <c r="G25" s="274">
        <f>SUM(G11,G17,G22,G24)</f>
        <v>0</v>
      </c>
      <c r="H25" s="166"/>
      <c r="I25" s="183">
        <f>SUM(I11,I17,I22,I24)</f>
        <v>333790000</v>
      </c>
      <c r="J25" s="166"/>
      <c r="K25" s="183">
        <f>SUM(K11,K17,K22,K24)</f>
        <v>-221877511</v>
      </c>
      <c r="L25" s="166"/>
      <c r="M25" s="183">
        <f>SUM(M11,M17,M22,M24)</f>
        <v>-488792880</v>
      </c>
      <c r="N25" s="166"/>
      <c r="O25" s="183">
        <f>SUM(O11,O17,O22,O24)</f>
        <v>-131883</v>
      </c>
      <c r="P25" s="166"/>
      <c r="Q25" s="183">
        <f>SUM(Q11,Q17,Q22,Q24)</f>
        <v>2581138926</v>
      </c>
      <c r="R25" s="166"/>
      <c r="S25" s="183">
        <f>SUM(S11,S17,S22,S24)</f>
        <v>2092214163</v>
      </c>
      <c r="T25" s="166"/>
      <c r="U25" s="183">
        <f>SUM(U11,U17,U22,U24)</f>
        <v>8711788920</v>
      </c>
      <c r="V25" s="166"/>
      <c r="W25" s="183">
        <f>SUM(W11,W17,W22,W24)</f>
        <v>780023706</v>
      </c>
      <c r="X25" s="166"/>
      <c r="Y25" s="183">
        <f>SUM(Y11,Y17,Y22,Y24)</f>
        <v>9491812626</v>
      </c>
    </row>
    <row r="26" spans="1:25" ht="21.75" customHeight="1" thickTop="1">
      <c r="D26" s="133"/>
      <c r="H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V26" s="133"/>
      <c r="W26" s="133"/>
      <c r="X26" s="133"/>
    </row>
    <row r="27" spans="1:25" ht="21.75" customHeight="1">
      <c r="A27" s="146" t="s">
        <v>219</v>
      </c>
      <c r="B27" s="145"/>
      <c r="C27" s="283" t="s">
        <v>86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</row>
    <row r="28" spans="1:25" ht="21.75" customHeight="1">
      <c r="A28" s="146" t="s">
        <v>220</v>
      </c>
      <c r="B28" s="148"/>
      <c r="C28" s="175">
        <f>C25</f>
        <v>4886929429</v>
      </c>
      <c r="D28" s="149"/>
      <c r="E28" s="175">
        <f>E25</f>
        <v>1620732839</v>
      </c>
      <c r="F28" s="175"/>
      <c r="G28" s="165">
        <v>0</v>
      </c>
      <c r="H28" s="149"/>
      <c r="I28" s="175">
        <f>I25</f>
        <v>333790000</v>
      </c>
      <c r="J28" s="149"/>
      <c r="K28" s="175">
        <f>K25</f>
        <v>-221877511</v>
      </c>
      <c r="L28" s="149"/>
      <c r="M28" s="175">
        <f>M25</f>
        <v>-488792880</v>
      </c>
      <c r="N28" s="150"/>
      <c r="O28" s="175">
        <f>O25</f>
        <v>-131883</v>
      </c>
      <c r="P28" s="150"/>
      <c r="Q28" s="175">
        <f>Q25</f>
        <v>2581138926</v>
      </c>
      <c r="R28" s="150"/>
      <c r="S28" s="175">
        <f>S25</f>
        <v>2092214163</v>
      </c>
      <c r="T28" s="150"/>
      <c r="U28" s="175">
        <f>U25</f>
        <v>8711788920</v>
      </c>
      <c r="V28" s="151"/>
      <c r="W28" s="175">
        <f>W25</f>
        <v>780023706</v>
      </c>
      <c r="X28" s="151"/>
      <c r="Y28" s="175">
        <f>Y25</f>
        <v>9491812626</v>
      </c>
    </row>
    <row r="29" spans="1:25" ht="12" customHeight="1">
      <c r="A29" s="146"/>
      <c r="B29" s="15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</row>
    <row r="30" spans="1:25" ht="21.65" customHeight="1">
      <c r="A30" s="160" t="s">
        <v>123</v>
      </c>
      <c r="B30" s="131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</row>
    <row r="31" spans="1:25" ht="21.5" customHeight="1">
      <c r="A31" s="154" t="s">
        <v>187</v>
      </c>
      <c r="B31" s="152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</row>
    <row r="32" spans="1:25" ht="21.5" customHeight="1">
      <c r="A32" s="155" t="s">
        <v>233</v>
      </c>
      <c r="B32" s="167"/>
      <c r="C32" s="20">
        <v>0</v>
      </c>
      <c r="D32" s="162"/>
      <c r="E32" s="20">
        <v>0</v>
      </c>
      <c r="F32" s="36"/>
      <c r="G32" s="36">
        <v>709754</v>
      </c>
      <c r="H32" s="159"/>
      <c r="I32" s="36">
        <v>0</v>
      </c>
      <c r="J32" s="159"/>
      <c r="K32" s="36">
        <v>0</v>
      </c>
      <c r="L32" s="159"/>
      <c r="M32" s="20">
        <v>0</v>
      </c>
      <c r="N32" s="159"/>
      <c r="O32" s="20">
        <v>0</v>
      </c>
      <c r="P32" s="159"/>
      <c r="Q32" s="20">
        <v>0</v>
      </c>
      <c r="R32" s="159"/>
      <c r="S32" s="187">
        <f t="shared" ref="S32:S33" si="4">SUM(M32:Q32)</f>
        <v>0</v>
      </c>
      <c r="T32" s="159"/>
      <c r="U32" s="187">
        <f>SUM(C32:K32,S32)</f>
        <v>709754</v>
      </c>
      <c r="V32" s="159"/>
      <c r="W32" s="20">
        <v>0</v>
      </c>
      <c r="X32" s="159"/>
      <c r="Y32" s="187">
        <f>SUM(U32:W32)</f>
        <v>709754</v>
      </c>
    </row>
    <row r="33" spans="1:26" ht="21.5" customHeight="1">
      <c r="A33" s="155" t="s">
        <v>188</v>
      </c>
      <c r="B33" s="167">
        <v>29</v>
      </c>
      <c r="C33" s="20">
        <v>0</v>
      </c>
      <c r="D33" s="162"/>
      <c r="E33" s="20">
        <v>0</v>
      </c>
      <c r="F33" s="36"/>
      <c r="G33" s="20">
        <v>0</v>
      </c>
      <c r="H33" s="159"/>
      <c r="I33" s="36">
        <v>0</v>
      </c>
      <c r="J33" s="159"/>
      <c r="K33" s="36">
        <v>-439820386</v>
      </c>
      <c r="L33" s="159"/>
      <c r="M33" s="20">
        <v>0</v>
      </c>
      <c r="N33" s="159"/>
      <c r="O33" s="20">
        <v>0</v>
      </c>
      <c r="P33" s="159"/>
      <c r="Q33" s="20">
        <v>0</v>
      </c>
      <c r="R33" s="159"/>
      <c r="S33" s="187">
        <f t="shared" si="4"/>
        <v>0</v>
      </c>
      <c r="T33" s="159"/>
      <c r="U33" s="187">
        <f t="shared" ref="U33" si="5">SUM(C33:K33,S33)</f>
        <v>-439820386</v>
      </c>
      <c r="V33" s="159"/>
      <c r="W33" s="20">
        <v>0</v>
      </c>
      <c r="X33" s="159"/>
      <c r="Y33" s="187">
        <f>SUM(U33:W33)</f>
        <v>-439820386</v>
      </c>
    </row>
    <row r="34" spans="1:26" ht="21.5" customHeight="1">
      <c r="A34" s="168" t="s">
        <v>189</v>
      </c>
      <c r="B34" s="152"/>
      <c r="C34" s="179">
        <f>SUM(C32:C33)</f>
        <v>0</v>
      </c>
      <c r="D34" s="169"/>
      <c r="E34" s="179">
        <f>SUM(E32:E33)</f>
        <v>0</v>
      </c>
      <c r="F34" s="273"/>
      <c r="G34" s="189">
        <f>SUM(G32:G33)</f>
        <v>709754</v>
      </c>
      <c r="H34" s="169"/>
      <c r="I34" s="188">
        <v>0</v>
      </c>
      <c r="J34" s="169"/>
      <c r="K34" s="189">
        <f>SUM(K32:K33)</f>
        <v>-439820386</v>
      </c>
      <c r="L34" s="169"/>
      <c r="M34" s="188">
        <f>SUM(M32:M33)</f>
        <v>0</v>
      </c>
      <c r="N34" s="169"/>
      <c r="O34" s="188">
        <f>SUM(O32:O33)</f>
        <v>0</v>
      </c>
      <c r="P34" s="170"/>
      <c r="Q34" s="188">
        <f>SUM(Q32:Q33)</f>
        <v>0</v>
      </c>
      <c r="R34" s="170"/>
      <c r="S34" s="188">
        <f>SUM(S32:S33)</f>
        <v>0</v>
      </c>
      <c r="T34" s="170"/>
      <c r="U34" s="189">
        <f>SUM(U32:U33)</f>
        <v>-439110632</v>
      </c>
      <c r="V34" s="169"/>
      <c r="W34" s="179">
        <f>SUM(W32:W33)</f>
        <v>0</v>
      </c>
      <c r="X34" s="169"/>
      <c r="Y34" s="189">
        <f>SUM(Y32:Y33)</f>
        <v>-439110632</v>
      </c>
      <c r="Z34" s="169"/>
    </row>
    <row r="35" spans="1:26" ht="12" customHeight="1">
      <c r="A35" s="146"/>
      <c r="B35" s="152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</row>
    <row r="36" spans="1:26" ht="21.65" customHeight="1">
      <c r="A36" s="160" t="s">
        <v>251</v>
      </c>
      <c r="B36" s="13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</row>
    <row r="37" spans="1:26" ht="21.65" customHeight="1">
      <c r="A37" s="161" t="s">
        <v>168</v>
      </c>
      <c r="B37" s="131"/>
      <c r="C37" s="20">
        <v>0</v>
      </c>
      <c r="D37" s="162"/>
      <c r="E37" s="20">
        <v>0</v>
      </c>
      <c r="F37" s="36"/>
      <c r="G37" s="20">
        <v>0</v>
      </c>
      <c r="H37" s="171"/>
      <c r="I37" s="20">
        <v>0</v>
      </c>
      <c r="J37" s="171"/>
      <c r="K37" s="187">
        <f>+'PL-9'!D66</f>
        <v>838085161</v>
      </c>
      <c r="L37" s="36"/>
      <c r="M37" s="36">
        <v>0</v>
      </c>
      <c r="N37" s="36"/>
      <c r="O37" s="36">
        <v>0</v>
      </c>
      <c r="P37" s="36"/>
      <c r="Q37" s="36">
        <v>0</v>
      </c>
      <c r="R37" s="36"/>
      <c r="S37" s="187">
        <f t="shared" ref="S37:S38" si="6">SUM(M37:Q37)</f>
        <v>0</v>
      </c>
      <c r="T37" s="36"/>
      <c r="U37" s="187">
        <f t="shared" ref="U37:U38" si="7">SUM(C37:K37,S37)</f>
        <v>838085161</v>
      </c>
      <c r="V37" s="36"/>
      <c r="W37" s="36">
        <f>+'PL-9'!D67</f>
        <v>66671134</v>
      </c>
      <c r="X37" s="36"/>
      <c r="Y37" s="187">
        <f>SUM(U37:W37)</f>
        <v>904756295</v>
      </c>
    </row>
    <row r="38" spans="1:26" ht="21.65" customHeight="1">
      <c r="A38" s="161" t="s">
        <v>210</v>
      </c>
      <c r="B38" s="156"/>
      <c r="C38" s="20">
        <v>0</v>
      </c>
      <c r="D38" s="162"/>
      <c r="E38" s="20">
        <v>0</v>
      </c>
      <c r="F38" s="36"/>
      <c r="G38" s="20">
        <v>0</v>
      </c>
      <c r="H38" s="171"/>
      <c r="I38" s="20">
        <v>0</v>
      </c>
      <c r="J38" s="171"/>
      <c r="K38" s="36">
        <f>+'PL-9'!D56+'PL-9'!D59</f>
        <v>-492528</v>
      </c>
      <c r="L38" s="36"/>
      <c r="M38" s="36">
        <v>-143278376</v>
      </c>
      <c r="N38" s="36"/>
      <c r="O38" s="36">
        <f>+'PL-9'!D54</f>
        <v>-2601</v>
      </c>
      <c r="P38" s="36"/>
      <c r="Q38" s="36">
        <v>0</v>
      </c>
      <c r="R38" s="36"/>
      <c r="S38" s="187">
        <f t="shared" si="6"/>
        <v>-143280977</v>
      </c>
      <c r="T38" s="36"/>
      <c r="U38" s="187">
        <f t="shared" si="7"/>
        <v>-143773505</v>
      </c>
      <c r="V38" s="36"/>
      <c r="W38" s="36">
        <v>-26520101</v>
      </c>
      <c r="X38" s="36"/>
      <c r="Y38" s="187">
        <f>SUM(U38:W38)</f>
        <v>-170293606</v>
      </c>
    </row>
    <row r="39" spans="1:26" ht="21.5" customHeight="1">
      <c r="A39" s="146" t="s">
        <v>127</v>
      </c>
      <c r="B39" s="131"/>
      <c r="C39" s="180">
        <f>SUM(C37:C38)</f>
        <v>0</v>
      </c>
      <c r="D39" s="171">
        <v>2568</v>
      </c>
      <c r="E39" s="180">
        <f>SUM(E37:E38)</f>
        <v>0</v>
      </c>
      <c r="F39" s="217"/>
      <c r="G39" s="180">
        <f>SUM(G37:G38)</f>
        <v>0</v>
      </c>
      <c r="H39" s="171"/>
      <c r="I39" s="180">
        <f>SUM(I37:I38)</f>
        <v>0</v>
      </c>
      <c r="J39" s="171">
        <v>2568</v>
      </c>
      <c r="K39" s="180">
        <f>SUM(K37:K38)</f>
        <v>837592633</v>
      </c>
      <c r="L39" s="171">
        <v>2567</v>
      </c>
      <c r="M39" s="180">
        <f>SUM(M37:M38)</f>
        <v>-143278376</v>
      </c>
      <c r="N39" s="172"/>
      <c r="O39" s="180">
        <f>SUM(O37:O38)</f>
        <v>-2601</v>
      </c>
      <c r="P39" s="172"/>
      <c r="Q39" s="180">
        <f>SUM(Q37:Q38)</f>
        <v>0</v>
      </c>
      <c r="R39" s="173"/>
      <c r="S39" s="180">
        <f>SUM(S37:S38)</f>
        <v>-143280977</v>
      </c>
      <c r="T39" s="172"/>
      <c r="U39" s="180">
        <f>SUM(U37:U38)</f>
        <v>694311656</v>
      </c>
      <c r="V39" s="171"/>
      <c r="W39" s="180">
        <f>SUM(W37:W38)</f>
        <v>40151033</v>
      </c>
      <c r="X39" s="171"/>
      <c r="Y39" s="180">
        <f>SUM(Y37:Y38)</f>
        <v>734462689</v>
      </c>
    </row>
    <row r="40" spans="1:26" ht="12" customHeight="1">
      <c r="A40" s="146"/>
      <c r="B40" s="131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</row>
    <row r="41" spans="1:26" ht="21.65" customHeight="1">
      <c r="A41" s="152" t="s">
        <v>167</v>
      </c>
      <c r="B41" s="156">
        <v>21</v>
      </c>
      <c r="C41" s="46">
        <v>0</v>
      </c>
      <c r="D41" s="162"/>
      <c r="E41" s="46">
        <v>0</v>
      </c>
      <c r="F41" s="20"/>
      <c r="G41" s="46">
        <v>0</v>
      </c>
      <c r="H41" s="162"/>
      <c r="I41" s="97">
        <v>26770000</v>
      </c>
      <c r="J41" s="162"/>
      <c r="K41" s="97">
        <v>-26770000</v>
      </c>
      <c r="L41" s="163"/>
      <c r="M41" s="97">
        <v>0</v>
      </c>
      <c r="N41" s="164"/>
      <c r="O41" s="46">
        <v>0</v>
      </c>
      <c r="P41" s="76"/>
      <c r="Q41" s="46">
        <v>0</v>
      </c>
      <c r="R41" s="20"/>
      <c r="S41" s="184">
        <f>SUM(M41:Q41)</f>
        <v>0</v>
      </c>
      <c r="T41" s="76"/>
      <c r="U41" s="186">
        <f>SUM(C41:K41,S41)</f>
        <v>0</v>
      </c>
      <c r="V41" s="162"/>
      <c r="W41" s="46">
        <v>0</v>
      </c>
      <c r="X41" s="162"/>
      <c r="Y41" s="117">
        <f>SUM(U41:W41)</f>
        <v>0</v>
      </c>
    </row>
    <row r="42" spans="1:26" ht="12" hidden="1" customHeight="1">
      <c r="A42" s="146"/>
      <c r="B42" s="131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85"/>
    </row>
    <row r="43" spans="1:26" ht="21.75" customHeight="1" thickBot="1">
      <c r="A43" s="148" t="s">
        <v>221</v>
      </c>
      <c r="B43" s="131"/>
      <c r="C43" s="183">
        <f>SUM(C28,C34,C39,C41)</f>
        <v>4886929429</v>
      </c>
      <c r="D43" s="166"/>
      <c r="E43" s="183">
        <f>SUM(E28,E34,E39,E41)</f>
        <v>1620732839</v>
      </c>
      <c r="F43" s="272"/>
      <c r="G43" s="183">
        <f>SUM(G28,G34,G39,G41)</f>
        <v>709754</v>
      </c>
      <c r="H43" s="165"/>
      <c r="I43" s="183">
        <f>SUM(I28,I34,I39,I41)</f>
        <v>360560000</v>
      </c>
      <c r="J43" s="166"/>
      <c r="K43" s="183">
        <f>SUM(K28,K34,K39,K41)</f>
        <v>149124736</v>
      </c>
      <c r="L43" s="166"/>
      <c r="M43" s="183">
        <f>SUM(M28,M34,M39,M41)</f>
        <v>-632071256</v>
      </c>
      <c r="N43" s="165"/>
      <c r="O43" s="183">
        <f>SUM(O28,O34,O39,O41)</f>
        <v>-134484</v>
      </c>
      <c r="P43" s="166"/>
      <c r="Q43" s="183">
        <f>SUM(Q28,Q34,Q39,Q41)</f>
        <v>2581138926</v>
      </c>
      <c r="R43" s="165"/>
      <c r="S43" s="183">
        <f>SUM(S28,S34,S39,S41)</f>
        <v>1948933186</v>
      </c>
      <c r="T43" s="166"/>
      <c r="U43" s="183">
        <f>SUM(U28,U34,U39,U41)</f>
        <v>8966989944</v>
      </c>
      <c r="V43" s="166"/>
      <c r="W43" s="183">
        <f>SUM(W28,W34,W39,W41)</f>
        <v>820174739</v>
      </c>
      <c r="X43" s="166"/>
      <c r="Y43" s="183">
        <f>SUM(Y28,Y34,Y39,Y41)</f>
        <v>9787164683</v>
      </c>
    </row>
    <row r="44" spans="1:26" ht="21.75" customHeight="1" thickTop="1">
      <c r="K44" s="133"/>
      <c r="S44" s="133"/>
      <c r="W44" s="133"/>
    </row>
    <row r="45" spans="1:26" ht="21.75" customHeight="1">
      <c r="M45" s="174"/>
    </row>
    <row r="46" spans="1:26" ht="21.75" customHeight="1">
      <c r="M46" s="174"/>
      <c r="O46" s="174"/>
      <c r="Q46" s="174"/>
    </row>
    <row r="70" spans="4:12" ht="21.75" customHeight="1">
      <c r="D70" s="131">
        <v>2568</v>
      </c>
      <c r="E70" s="133">
        <v>0</v>
      </c>
      <c r="H70" s="131">
        <v>2567</v>
      </c>
      <c r="J70" s="131">
        <v>2568</v>
      </c>
      <c r="K70" s="131">
        <v>0</v>
      </c>
      <c r="L70" s="131">
        <v>2567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27:Y27"/>
    <mergeCell ref="I4:K4"/>
    <mergeCell ref="C3:Y3"/>
    <mergeCell ref="C9:Y9"/>
    <mergeCell ref="M4:S4"/>
  </mergeCells>
  <phoneticPr fontId="8" type="noConversion"/>
  <pageMargins left="0.7" right="0.5" top="0.48" bottom="0.3" header="0.5" footer="0.25"/>
  <pageSetup paperSize="9" scale="51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76"/>
  <sheetViews>
    <sheetView showGridLines="0" view="pageBreakPreview" zoomScale="70" zoomScaleNormal="70" zoomScaleSheetLayoutView="70" workbookViewId="0">
      <selection activeCell="N80" sqref="N80"/>
    </sheetView>
  </sheetViews>
  <sheetFormatPr defaultColWidth="10.6640625" defaultRowHeight="20.25" customHeight="1"/>
  <cols>
    <col min="1" max="1" width="60.88671875" style="137" customWidth="1"/>
    <col min="2" max="2" width="6.21875" style="137" customWidth="1"/>
    <col min="3" max="3" width="12.33203125" style="137" customWidth="1"/>
    <col min="4" max="4" width="19.77734375" style="137" customWidth="1"/>
    <col min="5" max="5" width="2.44140625" style="137" customWidth="1"/>
    <col min="6" max="6" width="19.77734375" style="137" customWidth="1"/>
    <col min="7" max="7" width="2.33203125" style="137" customWidth="1"/>
    <col min="8" max="8" width="19.88671875" style="137" customWidth="1"/>
    <col min="9" max="9" width="2.33203125" style="137" customWidth="1"/>
    <col min="10" max="10" width="19.88671875" style="137" customWidth="1"/>
    <col min="11" max="11" width="2.44140625" style="137" customWidth="1"/>
    <col min="12" max="12" width="19.5546875" style="137" customWidth="1"/>
    <col min="13" max="13" width="2.33203125" style="137" customWidth="1"/>
    <col min="14" max="14" width="19.77734375" style="137" customWidth="1"/>
    <col min="15" max="15" width="2.33203125" style="137" customWidth="1"/>
    <col min="16" max="16" width="19.88671875" style="137" customWidth="1"/>
    <col min="17" max="17" width="2.33203125" style="137" customWidth="1"/>
    <col min="18" max="18" width="19.77734375" style="137" customWidth="1"/>
    <col min="19" max="19" width="18.77734375" style="137" bestFit="1" customWidth="1"/>
    <col min="20" max="20" width="18.109375" style="137" bestFit="1" customWidth="1"/>
    <col min="21" max="16384" width="10.6640625" style="137"/>
  </cols>
  <sheetData>
    <row r="1" spans="1:27" s="133" customFormat="1" ht="21" customHeight="1">
      <c r="A1" s="127" t="s">
        <v>0</v>
      </c>
      <c r="B1" s="190"/>
      <c r="C1" s="128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30"/>
      <c r="S1" s="129"/>
      <c r="T1" s="129"/>
      <c r="U1" s="129"/>
      <c r="V1" s="129"/>
      <c r="W1" s="129"/>
      <c r="X1" s="135"/>
      <c r="Y1" s="129"/>
      <c r="Z1" s="129"/>
      <c r="AA1" s="132"/>
    </row>
    <row r="2" spans="1:27" s="133" customFormat="1" ht="23">
      <c r="A2" s="127" t="s">
        <v>182</v>
      </c>
      <c r="B2" s="129"/>
      <c r="C2" s="134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35"/>
      <c r="Y2" s="129"/>
      <c r="Z2" s="129"/>
      <c r="AA2" s="136"/>
    </row>
    <row r="3" spans="1:27" s="133" customFormat="1" ht="19.5" customHeight="1">
      <c r="A3" s="135"/>
      <c r="B3" s="135"/>
      <c r="C3" s="135"/>
      <c r="D3" s="285" t="s">
        <v>128</v>
      </c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91"/>
      <c r="T3" s="191"/>
      <c r="U3" s="139"/>
    </row>
    <row r="4" spans="1:27" s="133" customFormat="1" ht="19.5" customHeight="1">
      <c r="A4" s="135"/>
      <c r="B4" s="135"/>
      <c r="C4" s="135"/>
      <c r="D4" s="138"/>
      <c r="E4" s="138"/>
      <c r="F4" s="138"/>
      <c r="G4" s="138"/>
      <c r="H4" s="138"/>
      <c r="I4" s="138"/>
      <c r="J4" s="138"/>
      <c r="K4" s="138"/>
      <c r="L4" s="44"/>
      <c r="M4" s="144"/>
      <c r="N4" s="144"/>
      <c r="O4" s="144"/>
      <c r="P4" s="144"/>
      <c r="Q4" s="144"/>
      <c r="R4" s="138"/>
      <c r="S4" s="191"/>
      <c r="T4" s="191"/>
      <c r="U4" s="139"/>
    </row>
    <row r="5" spans="1:27" s="133" customFormat="1" ht="19.5" customHeight="1">
      <c r="A5" s="135"/>
      <c r="B5" s="135"/>
      <c r="C5" s="135"/>
      <c r="D5" s="138"/>
      <c r="E5" s="138"/>
      <c r="F5" s="138"/>
      <c r="G5" s="138"/>
      <c r="H5" s="284" t="s">
        <v>58</v>
      </c>
      <c r="I5" s="284"/>
      <c r="J5" s="284"/>
      <c r="K5" s="138"/>
      <c r="L5" s="284" t="s">
        <v>62</v>
      </c>
      <c r="M5" s="284"/>
      <c r="N5" s="284"/>
      <c r="O5" s="284"/>
      <c r="P5" s="284"/>
      <c r="Q5" s="144"/>
      <c r="R5" s="138"/>
      <c r="S5" s="191"/>
      <c r="T5" s="191"/>
      <c r="U5" s="139"/>
    </row>
    <row r="6" spans="1:27" s="133" customFormat="1" ht="19.5" customHeight="1">
      <c r="A6" s="135"/>
      <c r="B6" s="135"/>
      <c r="C6" s="135"/>
      <c r="D6" s="138"/>
      <c r="E6" s="138"/>
      <c r="F6" s="138"/>
      <c r="G6" s="138"/>
      <c r="H6" s="44"/>
      <c r="I6" s="44"/>
      <c r="J6" s="44"/>
      <c r="K6" s="138"/>
      <c r="L6" s="44"/>
      <c r="M6" s="144"/>
      <c r="N6" s="144"/>
      <c r="O6" s="144"/>
      <c r="P6" s="44" t="s">
        <v>101</v>
      </c>
      <c r="Q6" s="144"/>
      <c r="R6" s="138"/>
      <c r="S6" s="191"/>
      <c r="T6" s="191"/>
      <c r="U6" s="139"/>
    </row>
    <row r="7" spans="1:27" s="133" customFormat="1" ht="21" customHeight="1">
      <c r="D7" s="192" t="s">
        <v>166</v>
      </c>
      <c r="E7" s="192"/>
      <c r="F7" s="192" t="s">
        <v>102</v>
      </c>
      <c r="G7" s="192"/>
      <c r="H7" s="192"/>
      <c r="I7" s="192"/>
      <c r="J7" s="135"/>
      <c r="K7" s="192"/>
      <c r="L7" s="44"/>
      <c r="M7" s="192"/>
      <c r="N7" s="192" t="s">
        <v>104</v>
      </c>
      <c r="O7" s="192"/>
      <c r="P7" s="192" t="s">
        <v>105</v>
      </c>
      <c r="Q7" s="192"/>
      <c r="R7" s="192"/>
    </row>
    <row r="8" spans="1:27" s="133" customFormat="1" ht="19.5" customHeight="1">
      <c r="D8" s="192" t="s">
        <v>107</v>
      </c>
      <c r="E8" s="192"/>
      <c r="F8" s="192" t="s">
        <v>108</v>
      </c>
      <c r="G8" s="192"/>
      <c r="H8" s="192" t="s">
        <v>109</v>
      </c>
      <c r="I8" s="192"/>
      <c r="J8" s="44" t="s">
        <v>103</v>
      </c>
      <c r="K8" s="192"/>
      <c r="L8" s="44" t="s">
        <v>112</v>
      </c>
      <c r="M8" s="192"/>
      <c r="N8" s="192" t="s">
        <v>113</v>
      </c>
      <c r="O8" s="192"/>
      <c r="P8" s="192" t="s">
        <v>114</v>
      </c>
      <c r="Q8" s="192"/>
      <c r="R8" s="192" t="s">
        <v>101</v>
      </c>
    </row>
    <row r="9" spans="1:27" s="133" customFormat="1" ht="19.5" customHeight="1">
      <c r="B9" s="193"/>
      <c r="C9" s="194" t="s">
        <v>5</v>
      </c>
      <c r="D9" s="192" t="s">
        <v>116</v>
      </c>
      <c r="E9" s="192"/>
      <c r="F9" s="192" t="s">
        <v>117</v>
      </c>
      <c r="G9" s="192"/>
      <c r="H9" s="192" t="s">
        <v>118</v>
      </c>
      <c r="I9" s="192"/>
      <c r="J9" s="192" t="s">
        <v>110</v>
      </c>
      <c r="K9" s="192"/>
      <c r="L9" s="44" t="s">
        <v>120</v>
      </c>
      <c r="M9" s="192"/>
      <c r="N9" s="192" t="s">
        <v>121</v>
      </c>
      <c r="O9" s="192"/>
      <c r="P9" s="192" t="s">
        <v>53</v>
      </c>
      <c r="Q9" s="192"/>
      <c r="R9" s="192" t="s">
        <v>53</v>
      </c>
    </row>
    <row r="10" spans="1:27" s="133" customFormat="1" ht="19.5" customHeight="1">
      <c r="B10" s="193"/>
      <c r="C10" s="195"/>
      <c r="D10" s="286" t="s">
        <v>6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</row>
    <row r="11" spans="1:27" ht="20.25" customHeight="1">
      <c r="A11" s="196" t="s">
        <v>178</v>
      </c>
      <c r="B11" s="148"/>
      <c r="C11" s="145"/>
    </row>
    <row r="12" spans="1:27" ht="20.25" customHeight="1">
      <c r="A12" s="148" t="s">
        <v>179</v>
      </c>
      <c r="B12" s="197"/>
      <c r="C12" s="197"/>
      <c r="D12" s="198">
        <v>4531559733</v>
      </c>
      <c r="E12" s="198"/>
      <c r="F12" s="198">
        <v>909993447</v>
      </c>
      <c r="G12" s="198"/>
      <c r="H12" s="198">
        <v>295260000</v>
      </c>
      <c r="I12" s="198"/>
      <c r="J12" s="198">
        <v>522085326</v>
      </c>
      <c r="K12" s="198"/>
      <c r="L12" s="198">
        <v>-150304</v>
      </c>
      <c r="M12" s="198"/>
      <c r="N12" s="198">
        <v>1285599818</v>
      </c>
      <c r="O12" s="199"/>
      <c r="P12" s="217">
        <f>SUM(L12:N12)</f>
        <v>1285449514</v>
      </c>
      <c r="Q12" s="198"/>
      <c r="R12" s="218">
        <f>SUM(D12:K12,P12)</f>
        <v>7544348020</v>
      </c>
    </row>
    <row r="13" spans="1:27" ht="13.5" customHeight="1">
      <c r="A13" s="200"/>
      <c r="B13" s="201"/>
      <c r="C13" s="199"/>
      <c r="D13" s="199"/>
      <c r="E13" s="199"/>
      <c r="F13" s="199"/>
      <c r="G13" s="199"/>
      <c r="H13" s="199"/>
      <c r="I13" s="199"/>
      <c r="J13" s="29"/>
      <c r="K13" s="199"/>
      <c r="L13" s="199"/>
      <c r="M13" s="199"/>
      <c r="N13" s="199"/>
      <c r="O13" s="199"/>
      <c r="P13" s="199"/>
      <c r="Q13" s="199"/>
      <c r="R13" s="9"/>
    </row>
    <row r="14" spans="1:27" ht="20.25" customHeight="1">
      <c r="A14" s="196" t="s">
        <v>123</v>
      </c>
      <c r="B14" s="201"/>
      <c r="C14" s="199"/>
      <c r="D14" s="199"/>
      <c r="E14" s="199"/>
      <c r="F14" s="199"/>
      <c r="G14" s="199"/>
      <c r="H14" s="199"/>
      <c r="I14" s="199"/>
      <c r="J14" s="29"/>
      <c r="K14" s="199"/>
      <c r="L14" s="199"/>
      <c r="M14" s="199"/>
      <c r="N14" s="199"/>
      <c r="O14" s="199"/>
      <c r="P14" s="199"/>
      <c r="Q14" s="199"/>
      <c r="R14" s="9"/>
    </row>
    <row r="15" spans="1:27" ht="20.25" customHeight="1">
      <c r="A15" s="202" t="s">
        <v>124</v>
      </c>
      <c r="B15" s="201"/>
      <c r="C15" s="199"/>
      <c r="D15" s="199"/>
      <c r="E15" s="199"/>
      <c r="F15" s="199"/>
      <c r="G15" s="199"/>
      <c r="H15" s="199"/>
      <c r="I15" s="199"/>
      <c r="J15" s="29"/>
      <c r="K15" s="199"/>
      <c r="L15" s="199"/>
      <c r="M15" s="199"/>
      <c r="N15" s="199"/>
      <c r="O15" s="199"/>
      <c r="P15" s="199"/>
      <c r="Q15" s="199"/>
      <c r="R15" s="9"/>
    </row>
    <row r="16" spans="1:27" ht="20.25" customHeight="1">
      <c r="A16" s="203" t="s">
        <v>125</v>
      </c>
      <c r="B16" s="148"/>
      <c r="C16" s="156">
        <v>20</v>
      </c>
      <c r="D16" s="157">
        <v>355369696</v>
      </c>
      <c r="E16" s="157"/>
      <c r="F16" s="36">
        <v>710739392</v>
      </c>
      <c r="G16" s="157"/>
      <c r="H16" s="20">
        <v>0</v>
      </c>
      <c r="I16" s="157"/>
      <c r="J16" s="20">
        <v>0</v>
      </c>
      <c r="K16" s="157"/>
      <c r="L16" s="20">
        <v>0</v>
      </c>
      <c r="M16" s="157"/>
      <c r="N16" s="20">
        <v>0</v>
      </c>
      <c r="O16" s="157"/>
      <c r="P16" s="178">
        <f>SUM(L16:N16)</f>
        <v>0</v>
      </c>
      <c r="Q16" s="157"/>
      <c r="R16" s="176">
        <f>SUM(D16:K16,P16)</f>
        <v>1066109088</v>
      </c>
    </row>
    <row r="17" spans="1:25" ht="20.25" customHeight="1">
      <c r="A17" s="203" t="s">
        <v>188</v>
      </c>
      <c r="B17" s="148"/>
      <c r="C17" s="156">
        <v>29</v>
      </c>
      <c r="D17" s="20">
        <v>0</v>
      </c>
      <c r="E17" s="157"/>
      <c r="F17" s="20">
        <v>0</v>
      </c>
      <c r="G17" s="157"/>
      <c r="H17" s="20">
        <v>0</v>
      </c>
      <c r="I17" s="157"/>
      <c r="J17" s="36">
        <v>-317206070</v>
      </c>
      <c r="K17" s="157"/>
      <c r="L17" s="20">
        <v>0</v>
      </c>
      <c r="M17" s="157"/>
      <c r="N17" s="20">
        <v>0</v>
      </c>
      <c r="O17" s="157"/>
      <c r="P17" s="178">
        <f>SUM(L17:N17)</f>
        <v>0</v>
      </c>
      <c r="Q17" s="157"/>
      <c r="R17" s="176">
        <f>SUM(D17:K17,P17)</f>
        <v>-317206070</v>
      </c>
    </row>
    <row r="18" spans="1:25" ht="20.25" customHeight="1">
      <c r="A18" s="202" t="s">
        <v>126</v>
      </c>
      <c r="B18" s="148"/>
      <c r="C18" s="156"/>
      <c r="D18" s="177">
        <f>SUM(D16:D17)</f>
        <v>355369696</v>
      </c>
      <c r="E18" s="198"/>
      <c r="F18" s="180">
        <f>SUM(F16:F17)</f>
        <v>710739392</v>
      </c>
      <c r="G18" s="198"/>
      <c r="H18" s="179">
        <f>SUM(H16:H17)</f>
        <v>0</v>
      </c>
      <c r="I18" s="198"/>
      <c r="J18" s="180">
        <f>SUM(J16:J17)</f>
        <v>-317206070</v>
      </c>
      <c r="K18" s="198"/>
      <c r="L18" s="179">
        <f>SUM(L16:L17)</f>
        <v>0</v>
      </c>
      <c r="M18" s="198"/>
      <c r="N18" s="179">
        <f>SUM(N16:N17)</f>
        <v>0</v>
      </c>
      <c r="O18" s="198"/>
      <c r="P18" s="179">
        <f>SUM(P16:P17)</f>
        <v>0</v>
      </c>
      <c r="Q18" s="198"/>
      <c r="R18" s="219">
        <f>SUM(R16:R17)</f>
        <v>748903018</v>
      </c>
    </row>
    <row r="19" spans="1:25" ht="13.5" customHeight="1">
      <c r="A19" s="200"/>
      <c r="B19" s="201"/>
      <c r="C19" s="199"/>
      <c r="D19" s="199"/>
      <c r="E19" s="199"/>
      <c r="F19" s="199"/>
      <c r="G19" s="199"/>
      <c r="H19" s="199"/>
      <c r="I19" s="199"/>
      <c r="J19" s="29"/>
      <c r="K19" s="199"/>
      <c r="L19" s="199"/>
      <c r="M19" s="199"/>
      <c r="N19" s="199"/>
      <c r="O19" s="199"/>
      <c r="P19" s="199"/>
      <c r="Q19" s="199"/>
      <c r="R19" s="9"/>
    </row>
    <row r="20" spans="1:25" ht="20.25" customHeight="1">
      <c r="A20" s="160" t="s">
        <v>251</v>
      </c>
      <c r="B20" s="148"/>
      <c r="C20" s="131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</row>
    <row r="21" spans="1:25" ht="20.25" customHeight="1">
      <c r="A21" s="161" t="s">
        <v>168</v>
      </c>
      <c r="B21" s="133"/>
      <c r="C21" s="131"/>
      <c r="D21" s="20">
        <v>0</v>
      </c>
      <c r="E21" s="205"/>
      <c r="F21" s="20">
        <v>0</v>
      </c>
      <c r="G21" s="205"/>
      <c r="H21" s="20">
        <v>0</v>
      </c>
      <c r="I21" s="205"/>
      <c r="J21" s="176">
        <f>'PL-9'!J66</f>
        <v>770514627</v>
      </c>
      <c r="K21" s="205"/>
      <c r="L21" s="20">
        <v>0</v>
      </c>
      <c r="M21" s="205"/>
      <c r="N21" s="20">
        <v>0</v>
      </c>
      <c r="O21" s="205"/>
      <c r="P21" s="178">
        <f>SUM(L21:N21)</f>
        <v>0</v>
      </c>
      <c r="Q21" s="205"/>
      <c r="R21" s="176">
        <f>SUM(D21:K21,P21)</f>
        <v>770514627</v>
      </c>
    </row>
    <row r="22" spans="1:25" ht="20.25" customHeight="1">
      <c r="A22" s="161" t="s">
        <v>210</v>
      </c>
      <c r="B22" s="133"/>
      <c r="C22" s="156"/>
      <c r="D22" s="20">
        <v>0</v>
      </c>
      <c r="E22" s="205"/>
      <c r="F22" s="20">
        <v>0</v>
      </c>
      <c r="G22" s="205"/>
      <c r="H22" s="20">
        <v>0</v>
      </c>
      <c r="I22" s="205"/>
      <c r="J22" s="36">
        <v>-19918547</v>
      </c>
      <c r="K22" s="205"/>
      <c r="L22" s="157">
        <v>-1597</v>
      </c>
      <c r="M22" s="205"/>
      <c r="N22" s="97">
        <v>510928000</v>
      </c>
      <c r="O22" s="205"/>
      <c r="P22" s="187">
        <f>SUM(L22:N22)</f>
        <v>510926403</v>
      </c>
      <c r="Q22" s="205"/>
      <c r="R22" s="176">
        <f>SUM(D22:K22,P22)</f>
        <v>491007856</v>
      </c>
    </row>
    <row r="23" spans="1:25" ht="20.25" customHeight="1">
      <c r="A23" s="146" t="s">
        <v>127</v>
      </c>
      <c r="B23" s="148"/>
      <c r="C23" s="206"/>
      <c r="D23" s="179">
        <f>SUM(D21:D22)</f>
        <v>0</v>
      </c>
      <c r="E23" s="207"/>
      <c r="F23" s="179">
        <f>SUM(F21:F22)</f>
        <v>0</v>
      </c>
      <c r="G23" s="207"/>
      <c r="H23" s="179">
        <f>SUM(H21:H22)</f>
        <v>0</v>
      </c>
      <c r="I23" s="207"/>
      <c r="J23" s="177">
        <f>SUM(J21:J22)</f>
        <v>750596080</v>
      </c>
      <c r="K23" s="207"/>
      <c r="L23" s="177">
        <f>SUM(L21:L22)</f>
        <v>-1597</v>
      </c>
      <c r="M23" s="207"/>
      <c r="N23" s="180">
        <f>SUM(N21:N22)</f>
        <v>510928000</v>
      </c>
      <c r="O23" s="207"/>
      <c r="P23" s="177">
        <f>SUM(P21:P22)</f>
        <v>510926403</v>
      </c>
      <c r="Q23" s="207"/>
      <c r="R23" s="219">
        <f>SUM(R21:R22)</f>
        <v>1261522483</v>
      </c>
    </row>
    <row r="24" spans="1:25" s="131" customFormat="1" ht="12" customHeight="1">
      <c r="A24" s="146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</row>
    <row r="25" spans="1:25" ht="20.25" customHeight="1">
      <c r="A25" s="152" t="s">
        <v>167</v>
      </c>
      <c r="B25" s="133"/>
      <c r="C25" s="156">
        <v>21</v>
      </c>
      <c r="D25" s="46">
        <v>0</v>
      </c>
      <c r="E25" s="207"/>
      <c r="F25" s="46">
        <v>0</v>
      </c>
      <c r="G25" s="207"/>
      <c r="H25" s="208">
        <v>38530000</v>
      </c>
      <c r="I25" s="205"/>
      <c r="J25" s="208">
        <v>-38530000</v>
      </c>
      <c r="K25" s="205"/>
      <c r="L25" s="46">
        <v>0</v>
      </c>
      <c r="M25" s="205"/>
      <c r="N25" s="46">
        <v>0</v>
      </c>
      <c r="O25" s="205"/>
      <c r="P25" s="186">
        <f>SUM(L25:N25)</f>
        <v>0</v>
      </c>
      <c r="Q25" s="205"/>
      <c r="R25" s="184">
        <f>SUM(D25:K25,P25)</f>
        <v>0</v>
      </c>
    </row>
    <row r="26" spans="1:25" s="133" customFormat="1" ht="12" hidden="1" customHeight="1">
      <c r="A26" s="146"/>
      <c r="B26" s="131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85"/>
      <c r="Q26" s="153"/>
      <c r="R26" s="185"/>
      <c r="S26" s="153"/>
      <c r="T26" s="153"/>
      <c r="U26" s="153"/>
      <c r="V26" s="153"/>
      <c r="W26" s="153"/>
      <c r="X26" s="131"/>
      <c r="Y26" s="131"/>
    </row>
    <row r="27" spans="1:25" ht="20.25" customHeight="1" thickBot="1">
      <c r="A27" s="209" t="s">
        <v>180</v>
      </c>
      <c r="B27" s="148"/>
      <c r="C27" s="210"/>
      <c r="D27" s="220">
        <f>SUM(D12,D18,D23,D25)</f>
        <v>4886929429</v>
      </c>
      <c r="E27" s="198"/>
      <c r="F27" s="220">
        <f>SUM(F12,F18,F23,F25)</f>
        <v>1620732839</v>
      </c>
      <c r="G27" s="198"/>
      <c r="H27" s="220">
        <f>SUM(H12,H18,H23,H25)</f>
        <v>333790000</v>
      </c>
      <c r="I27" s="198"/>
      <c r="J27" s="220">
        <f>SUM(J12,J18,J23,J25)</f>
        <v>916945336</v>
      </c>
      <c r="K27" s="198"/>
      <c r="L27" s="220">
        <f>SUM(L12,L18,L23,L25)</f>
        <v>-151901</v>
      </c>
      <c r="M27" s="198"/>
      <c r="N27" s="220">
        <f>SUM(N12,N18,N23,N25)</f>
        <v>1796527818</v>
      </c>
      <c r="O27" s="198"/>
      <c r="P27" s="220">
        <f>SUM(P12,P18,P23,P25)</f>
        <v>1796375917</v>
      </c>
      <c r="Q27" s="198"/>
      <c r="R27" s="220">
        <f>SUM(R12,R18,R23,R25)</f>
        <v>9554773521</v>
      </c>
    </row>
    <row r="28" spans="1:25" ht="20.25" customHeight="1" thickTop="1"/>
    <row r="29" spans="1:25" ht="20.25" customHeight="1">
      <c r="A29" s="196" t="s">
        <v>219</v>
      </c>
      <c r="B29" s="148"/>
      <c r="C29" s="145"/>
    </row>
    <row r="30" spans="1:25" ht="20.25" customHeight="1">
      <c r="A30" s="148" t="s">
        <v>220</v>
      </c>
      <c r="B30" s="197"/>
      <c r="C30" s="197"/>
      <c r="D30" s="218">
        <f>D27</f>
        <v>4886929429</v>
      </c>
      <c r="E30" s="198"/>
      <c r="F30" s="218">
        <f>F27</f>
        <v>1620732839</v>
      </c>
      <c r="G30" s="198"/>
      <c r="H30" s="218">
        <f>H27</f>
        <v>333790000</v>
      </c>
      <c r="I30" s="198"/>
      <c r="J30" s="218">
        <f>J27</f>
        <v>916945336</v>
      </c>
      <c r="K30" s="198"/>
      <c r="L30" s="218">
        <f>L27</f>
        <v>-151901</v>
      </c>
      <c r="M30" s="198"/>
      <c r="N30" s="218">
        <f>N27</f>
        <v>1796527818</v>
      </c>
      <c r="O30" s="199"/>
      <c r="P30" s="218">
        <f>P27</f>
        <v>1796375917</v>
      </c>
      <c r="Q30" s="198"/>
      <c r="R30" s="218">
        <f>R27</f>
        <v>9554773521</v>
      </c>
    </row>
    <row r="31" spans="1:25" ht="20.25" customHeight="1">
      <c r="A31" s="148"/>
      <c r="B31" s="197"/>
      <c r="C31" s="197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9"/>
      <c r="P31" s="198"/>
      <c r="Q31" s="198"/>
      <c r="R31" s="198"/>
    </row>
    <row r="32" spans="1:25" ht="20.25" customHeight="1">
      <c r="A32" s="206" t="s">
        <v>123</v>
      </c>
      <c r="B32" s="197"/>
      <c r="C32" s="197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9"/>
      <c r="P32" s="198"/>
      <c r="Q32" s="198"/>
      <c r="R32" s="198"/>
    </row>
    <row r="33" spans="1:25" ht="20.25" customHeight="1">
      <c r="A33" s="154" t="s">
        <v>252</v>
      </c>
      <c r="B33" s="197"/>
      <c r="C33" s="19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9"/>
      <c r="P33" s="198"/>
      <c r="Q33" s="198"/>
      <c r="R33" s="198"/>
    </row>
    <row r="34" spans="1:25" ht="20.25" customHeight="1">
      <c r="A34" s="155" t="s">
        <v>188</v>
      </c>
      <c r="B34" s="197"/>
      <c r="C34" s="167">
        <v>29</v>
      </c>
      <c r="D34" s="36">
        <v>0</v>
      </c>
      <c r="E34" s="198"/>
      <c r="F34" s="36">
        <v>0</v>
      </c>
      <c r="G34" s="198"/>
      <c r="H34" s="36">
        <v>0</v>
      </c>
      <c r="I34" s="198"/>
      <c r="J34" s="36">
        <v>-439820386</v>
      </c>
      <c r="K34" s="198"/>
      <c r="L34" s="36">
        <v>0</v>
      </c>
      <c r="M34" s="198"/>
      <c r="N34" s="36">
        <v>0</v>
      </c>
      <c r="O34" s="199"/>
      <c r="P34" s="187">
        <f>SUM(L34:N34)</f>
        <v>0</v>
      </c>
      <c r="Q34" s="198"/>
      <c r="R34" s="184">
        <f>SUM(D34:K34,P34)</f>
        <v>-439820386</v>
      </c>
    </row>
    <row r="35" spans="1:25" ht="20.25" customHeight="1">
      <c r="A35" s="154" t="s">
        <v>253</v>
      </c>
      <c r="B35" s="197"/>
      <c r="C35" s="197"/>
      <c r="D35" s="180">
        <f>SUM(D34:D34)</f>
        <v>0</v>
      </c>
      <c r="E35" s="159"/>
      <c r="F35" s="180">
        <f>SUM(F34:F34)</f>
        <v>0</v>
      </c>
      <c r="G35" s="159"/>
      <c r="H35" s="180">
        <f>SUM(H34:H34)</f>
        <v>0</v>
      </c>
      <c r="I35" s="211"/>
      <c r="J35" s="180">
        <f>SUM(J34:J34)</f>
        <v>-439820386</v>
      </c>
      <c r="K35" s="211"/>
      <c r="L35" s="180">
        <f>SUM(L34:L34)</f>
        <v>0</v>
      </c>
      <c r="M35" s="211"/>
      <c r="N35" s="180">
        <f>SUM(N34:N34)</f>
        <v>0</v>
      </c>
      <c r="O35" s="211"/>
      <c r="P35" s="180">
        <f>SUM(P34:P34)</f>
        <v>0</v>
      </c>
      <c r="Q35" s="211"/>
      <c r="R35" s="180">
        <f>SUM(R34:R34)</f>
        <v>-439820386</v>
      </c>
    </row>
    <row r="36" spans="1:25" ht="13.5" customHeight="1">
      <c r="A36" s="168"/>
      <c r="B36" s="201"/>
      <c r="C36" s="199"/>
      <c r="D36" s="199"/>
      <c r="E36" s="199"/>
      <c r="F36" s="199"/>
      <c r="G36" s="199"/>
      <c r="H36" s="199"/>
      <c r="I36" s="199"/>
      <c r="J36" s="29"/>
      <c r="K36" s="199"/>
      <c r="L36" s="199"/>
      <c r="M36" s="199"/>
      <c r="N36" s="199"/>
      <c r="O36" s="199"/>
      <c r="P36" s="199"/>
      <c r="Q36" s="199"/>
      <c r="R36" s="9"/>
    </row>
    <row r="37" spans="1:25" ht="20.25" customHeight="1">
      <c r="A37" s="160" t="s">
        <v>251</v>
      </c>
      <c r="B37" s="148"/>
      <c r="C37" s="131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</row>
    <row r="38" spans="1:25" ht="20.25" customHeight="1">
      <c r="A38" s="161" t="s">
        <v>168</v>
      </c>
      <c r="B38" s="133"/>
      <c r="C38" s="131"/>
      <c r="D38" s="36">
        <v>0</v>
      </c>
      <c r="E38" s="212"/>
      <c r="F38" s="36">
        <v>0</v>
      </c>
      <c r="G38" s="212"/>
      <c r="H38" s="36">
        <v>0</v>
      </c>
      <c r="I38" s="212"/>
      <c r="J38" s="187">
        <f>'PL-9'!H66</f>
        <v>535265361</v>
      </c>
      <c r="K38" s="36"/>
      <c r="L38" s="36">
        <v>0</v>
      </c>
      <c r="M38" s="198"/>
      <c r="N38" s="36">
        <v>0</v>
      </c>
      <c r="O38" s="36"/>
      <c r="P38" s="187">
        <f t="shared" ref="P38:P39" si="0">SUM(L38:N38)</f>
        <v>0</v>
      </c>
      <c r="Q38" s="36"/>
      <c r="R38" s="187">
        <f t="shared" ref="R38:R39" si="1">SUM(D38:K38,P38)</f>
        <v>535265361</v>
      </c>
    </row>
    <row r="39" spans="1:25" ht="20.25" customHeight="1">
      <c r="A39" s="161" t="s">
        <v>210</v>
      </c>
      <c r="B39" s="133"/>
      <c r="C39" s="156"/>
      <c r="D39" s="36">
        <v>0</v>
      </c>
      <c r="E39" s="212"/>
      <c r="F39" s="36">
        <v>0</v>
      </c>
      <c r="G39" s="212"/>
      <c r="H39" s="36">
        <v>0</v>
      </c>
      <c r="I39" s="212"/>
      <c r="J39" s="36">
        <v>0</v>
      </c>
      <c r="K39" s="36"/>
      <c r="L39" s="36">
        <v>-1946</v>
      </c>
      <c r="M39" s="36"/>
      <c r="N39" s="36">
        <v>0</v>
      </c>
      <c r="O39" s="36"/>
      <c r="P39" s="187">
        <f t="shared" si="0"/>
        <v>-1946</v>
      </c>
      <c r="Q39" s="36"/>
      <c r="R39" s="187">
        <f t="shared" si="1"/>
        <v>-1946</v>
      </c>
      <c r="T39" s="276">
        <f>516067965-N39</f>
        <v>516067965</v>
      </c>
    </row>
    <row r="40" spans="1:25" ht="20.25" customHeight="1">
      <c r="A40" s="146" t="s">
        <v>127</v>
      </c>
      <c r="B40" s="148"/>
      <c r="C40" s="206"/>
      <c r="D40" s="180">
        <f>SUM(D38:D39)</f>
        <v>0</v>
      </c>
      <c r="E40" s="213"/>
      <c r="F40" s="180">
        <f>SUM(F38:F39)</f>
        <v>0</v>
      </c>
      <c r="G40" s="213"/>
      <c r="H40" s="180">
        <f>SUM(H38:H39)</f>
        <v>0</v>
      </c>
      <c r="I40" s="213"/>
      <c r="J40" s="180">
        <f>SUM(J38:J39)</f>
        <v>535265361</v>
      </c>
      <c r="K40" s="213"/>
      <c r="L40" s="180">
        <f>SUM(L38:L39)</f>
        <v>-1946</v>
      </c>
      <c r="M40" s="213"/>
      <c r="N40" s="180">
        <f>SUM(N38:N39)</f>
        <v>0</v>
      </c>
      <c r="O40" s="213"/>
      <c r="P40" s="180">
        <f>SUM(P38:P39)</f>
        <v>-1946</v>
      </c>
      <c r="Q40" s="213"/>
      <c r="R40" s="180">
        <f>SUM(R38:R39)</f>
        <v>535263415</v>
      </c>
    </row>
    <row r="41" spans="1:25" ht="13.5" customHeight="1">
      <c r="A41" s="196"/>
      <c r="B41" s="148"/>
      <c r="C41" s="206"/>
      <c r="D41" s="214"/>
      <c r="E41" s="207"/>
      <c r="F41" s="214"/>
      <c r="G41" s="207"/>
      <c r="H41" s="214"/>
      <c r="I41" s="207"/>
      <c r="J41" s="215"/>
      <c r="K41" s="207"/>
      <c r="L41" s="216"/>
      <c r="M41" s="207"/>
      <c r="N41" s="207"/>
      <c r="O41" s="207"/>
      <c r="P41" s="207"/>
      <c r="Q41" s="207"/>
      <c r="R41" s="216"/>
    </row>
    <row r="42" spans="1:25" ht="20.25" customHeight="1">
      <c r="A42" s="152" t="s">
        <v>167</v>
      </c>
      <c r="B42" s="133"/>
      <c r="C42" s="156">
        <v>21</v>
      </c>
      <c r="D42" s="46">
        <v>0</v>
      </c>
      <c r="E42" s="207"/>
      <c r="F42" s="46">
        <v>0</v>
      </c>
      <c r="G42" s="207"/>
      <c r="H42" s="208">
        <v>26770000</v>
      </c>
      <c r="I42" s="205"/>
      <c r="J42" s="208">
        <v>-26770000</v>
      </c>
      <c r="K42" s="205"/>
      <c r="L42" s="46">
        <v>0</v>
      </c>
      <c r="M42" s="205"/>
      <c r="N42" s="46">
        <v>0</v>
      </c>
      <c r="O42" s="205"/>
      <c r="P42" s="186">
        <f>SUM(L42:N42)</f>
        <v>0</v>
      </c>
      <c r="Q42" s="205"/>
      <c r="R42" s="184">
        <f>SUM(D42:K42,P42)</f>
        <v>0</v>
      </c>
    </row>
    <row r="43" spans="1:25" s="133" customFormat="1" ht="12" hidden="1" customHeight="1">
      <c r="A43" s="146"/>
      <c r="B43" s="131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85"/>
      <c r="Q43" s="153"/>
      <c r="R43" s="185"/>
      <c r="S43" s="153"/>
      <c r="T43" s="153"/>
      <c r="U43" s="153"/>
      <c r="V43" s="153"/>
      <c r="W43" s="153"/>
      <c r="X43" s="131"/>
      <c r="Y43" s="131"/>
    </row>
    <row r="44" spans="1:25" ht="20.25" customHeight="1" thickBot="1">
      <c r="A44" s="209" t="s">
        <v>221</v>
      </c>
      <c r="B44" s="148"/>
      <c r="C44" s="210"/>
      <c r="D44" s="220">
        <f>SUM(D30,D35,D40,D42)</f>
        <v>4886929429</v>
      </c>
      <c r="E44" s="198"/>
      <c r="F44" s="220">
        <f>SUM(F30,F35,F40,F42)</f>
        <v>1620732839</v>
      </c>
      <c r="G44" s="165"/>
      <c r="H44" s="220">
        <f>SUM(H30,H35,H40,H42)</f>
        <v>360560000</v>
      </c>
      <c r="I44" s="165"/>
      <c r="J44" s="220">
        <f>SUM(J30,J35,J40,J42)</f>
        <v>985620311</v>
      </c>
      <c r="K44" s="165"/>
      <c r="L44" s="220">
        <f>SUM(L30,L35,L40,L42)</f>
        <v>-153847</v>
      </c>
      <c r="M44" s="165"/>
      <c r="N44" s="220">
        <f>SUM(N30,N35,N40,N42)</f>
        <v>1796527818</v>
      </c>
      <c r="O44" s="198"/>
      <c r="P44" s="220">
        <f>SUM(P30,P35,P40,P42)</f>
        <v>1796373971</v>
      </c>
      <c r="Q44" s="165"/>
      <c r="R44" s="220">
        <f>SUM(R30,R35,R40,R42)</f>
        <v>9650216550</v>
      </c>
    </row>
    <row r="45" spans="1:25" ht="20.25" customHeight="1" thickTop="1"/>
    <row r="76" spans="4:10" ht="20.25" customHeight="1">
      <c r="D76" s="137">
        <v>2568</v>
      </c>
      <c r="F76" s="137">
        <v>2567</v>
      </c>
      <c r="H76" s="137">
        <v>2568</v>
      </c>
      <c r="J76" s="137">
        <v>2567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3:R3"/>
    <mergeCell ref="H5:J5"/>
    <mergeCell ref="D10:R10"/>
    <mergeCell ref="L5:P5"/>
  </mergeCells>
  <phoneticPr fontId="13" type="noConversion"/>
  <pageMargins left="0.7" right="0.6" top="0.48" bottom="0.4" header="0.5" footer="0.3"/>
  <pageSetup paperSize="9" scale="62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87" transitionEvaluation="1" transitionEntry="1"/>
  <dimension ref="A1:L104"/>
  <sheetViews>
    <sheetView showGridLines="0" tabSelected="1" topLeftCell="A87" zoomScale="70" zoomScaleNormal="70" zoomScaleSheetLayoutView="70" workbookViewId="0">
      <selection activeCell="P94" sqref="P94"/>
    </sheetView>
  </sheetViews>
  <sheetFormatPr defaultColWidth="10" defaultRowHeight="23.25" customHeight="1"/>
  <cols>
    <col min="1" max="1" width="53.44140625" style="9" customWidth="1"/>
    <col min="2" max="2" width="8.6640625" style="7" customWidth="1"/>
    <col min="3" max="3" width="1.33203125" style="9" customWidth="1"/>
    <col min="4" max="4" width="16.77734375" style="105" customWidth="1"/>
    <col min="5" max="5" width="1" style="9" customWidth="1"/>
    <col min="6" max="6" width="16.77734375" style="105" customWidth="1"/>
    <col min="7" max="7" width="1" style="9" customWidth="1"/>
    <col min="8" max="8" width="16.77734375" style="9" customWidth="1"/>
    <col min="9" max="9" width="1.109375" style="9" customWidth="1"/>
    <col min="10" max="10" width="16.77734375" style="9" customWidth="1"/>
    <col min="11" max="11" width="3" style="9" customWidth="1"/>
    <col min="12" max="12" width="19.33203125" style="9" bestFit="1" customWidth="1"/>
    <col min="13" max="13" width="12.109375" style="9" bestFit="1" customWidth="1"/>
    <col min="14" max="14" width="10" style="9"/>
    <col min="15" max="15" width="11.77734375" style="9" bestFit="1" customWidth="1"/>
    <col min="16" max="16384" width="10" style="9"/>
  </cols>
  <sheetData>
    <row r="1" spans="1:10" ht="23.25" customHeight="1">
      <c r="A1" s="1" t="s">
        <v>0</v>
      </c>
      <c r="B1" s="2"/>
      <c r="C1" s="31"/>
      <c r="D1" s="88"/>
      <c r="E1" s="31"/>
      <c r="F1" s="88"/>
      <c r="G1" s="31"/>
      <c r="H1" s="4"/>
      <c r="I1" s="4"/>
      <c r="J1" s="4"/>
    </row>
    <row r="2" spans="1:10" ht="23.25" customHeight="1">
      <c r="A2" s="6" t="s">
        <v>129</v>
      </c>
      <c r="B2" s="33"/>
      <c r="C2" s="34"/>
      <c r="D2" s="89"/>
      <c r="E2" s="34"/>
      <c r="F2" s="89"/>
      <c r="G2" s="34"/>
      <c r="H2" s="5"/>
      <c r="I2" s="5"/>
      <c r="J2" s="5"/>
    </row>
    <row r="3" spans="1:10" ht="23.25" customHeight="1">
      <c r="A3" s="8"/>
      <c r="C3" s="35"/>
      <c r="D3" s="221"/>
      <c r="E3" s="35"/>
      <c r="F3" s="221"/>
      <c r="G3" s="35"/>
    </row>
    <row r="4" spans="1:10" ht="23.25" customHeight="1">
      <c r="B4" s="10"/>
      <c r="D4" s="76"/>
      <c r="E4" s="11" t="s">
        <v>130</v>
      </c>
      <c r="F4" s="76"/>
      <c r="G4" s="11"/>
      <c r="H4" s="277" t="s">
        <v>2</v>
      </c>
      <c r="I4" s="277"/>
      <c r="J4" s="277"/>
    </row>
    <row r="5" spans="1:10" ht="23.25" customHeight="1">
      <c r="B5" s="10"/>
      <c r="D5" s="280" t="s">
        <v>69</v>
      </c>
      <c r="E5" s="280"/>
      <c r="F5" s="280"/>
      <c r="G5" s="280"/>
      <c r="H5" s="280" t="s">
        <v>69</v>
      </c>
      <c r="I5" s="280"/>
      <c r="J5" s="280"/>
    </row>
    <row r="6" spans="1:10" ht="23.25" customHeight="1">
      <c r="B6" s="10"/>
      <c r="D6" s="278" t="s">
        <v>3</v>
      </c>
      <c r="E6" s="278"/>
      <c r="F6" s="278"/>
      <c r="G6" s="74"/>
      <c r="H6" s="278" t="s">
        <v>3</v>
      </c>
      <c r="I6" s="278"/>
      <c r="J6" s="278"/>
    </row>
    <row r="7" spans="1:10" ht="23.25" customHeight="1">
      <c r="D7" s="13">
        <v>2568</v>
      </c>
      <c r="E7" s="14"/>
      <c r="F7" s="13">
        <v>2567</v>
      </c>
      <c r="G7" s="14"/>
      <c r="H7" s="13">
        <v>2568</v>
      </c>
      <c r="I7" s="14"/>
      <c r="J7" s="13">
        <v>2567</v>
      </c>
    </row>
    <row r="8" spans="1:10" ht="23.25" customHeight="1">
      <c r="D8" s="282" t="s">
        <v>6</v>
      </c>
      <c r="E8" s="282"/>
      <c r="F8" s="282"/>
      <c r="G8" s="282"/>
      <c r="H8" s="282"/>
      <c r="I8" s="282"/>
      <c r="J8" s="282"/>
    </row>
    <row r="9" spans="1:10" ht="24.65" customHeight="1">
      <c r="A9" s="15" t="s">
        <v>131</v>
      </c>
      <c r="D9" s="76"/>
      <c r="F9" s="76"/>
    </row>
    <row r="10" spans="1:10" ht="23.25" customHeight="1">
      <c r="A10" s="9" t="s">
        <v>208</v>
      </c>
      <c r="B10" s="222"/>
      <c r="C10" s="223"/>
      <c r="D10" s="260">
        <f>'PL-9'!D34</f>
        <v>904756295</v>
      </c>
      <c r="E10" s="224"/>
      <c r="F10" s="261">
        <f>'PL-9'!F34</f>
        <v>1312505816</v>
      </c>
      <c r="G10" s="224"/>
      <c r="H10" s="260">
        <f>'PL-9'!H34</f>
        <v>535265361</v>
      </c>
      <c r="I10" s="224"/>
      <c r="J10" s="261">
        <f>'PL-9'!J34</f>
        <v>770514627</v>
      </c>
    </row>
    <row r="11" spans="1:10" ht="23.25" customHeight="1">
      <c r="A11" s="225" t="s">
        <v>211</v>
      </c>
      <c r="B11" s="226"/>
      <c r="C11" s="223"/>
      <c r="D11" s="221"/>
      <c r="E11" s="224"/>
      <c r="F11" s="221"/>
      <c r="G11" s="224"/>
      <c r="H11" s="224"/>
      <c r="I11" s="224"/>
      <c r="J11" s="224"/>
    </row>
    <row r="12" spans="1:10" ht="23.25" customHeight="1">
      <c r="A12" s="23" t="s">
        <v>215</v>
      </c>
      <c r="B12" s="226"/>
      <c r="C12" s="227"/>
      <c r="D12" s="76">
        <f>-'PL-9'!D33</f>
        <v>51079017</v>
      </c>
      <c r="E12" s="228"/>
      <c r="F12" s="76">
        <v>8663878</v>
      </c>
      <c r="G12" s="228"/>
      <c r="H12" s="76">
        <v>-6801591</v>
      </c>
      <c r="I12" s="229"/>
      <c r="J12" s="229">
        <v>-11035636</v>
      </c>
    </row>
    <row r="13" spans="1:10" ht="23.25" customHeight="1">
      <c r="A13" s="8" t="s">
        <v>85</v>
      </c>
      <c r="B13" s="222"/>
      <c r="C13" s="227"/>
      <c r="D13" s="76">
        <f>-'PL-9'!D30</f>
        <v>618431971</v>
      </c>
      <c r="E13" s="224"/>
      <c r="F13" s="76">
        <v>702559737</v>
      </c>
      <c r="G13" s="224"/>
      <c r="H13" s="76">
        <f>-'PL-9'!H30</f>
        <v>353335797</v>
      </c>
      <c r="I13" s="230"/>
      <c r="J13" s="224">
        <v>392606456</v>
      </c>
    </row>
    <row r="14" spans="1:10" ht="23.25" customHeight="1">
      <c r="A14" s="231" t="s">
        <v>80</v>
      </c>
      <c r="B14" s="226"/>
      <c r="C14" s="223"/>
      <c r="D14" s="221">
        <f>'PL-9'!D22</f>
        <v>1048178557</v>
      </c>
      <c r="E14" s="224"/>
      <c r="F14" s="221">
        <v>994782312</v>
      </c>
      <c r="G14" s="224"/>
      <c r="H14" s="221">
        <v>453422422</v>
      </c>
      <c r="I14" s="224"/>
      <c r="J14" s="224">
        <v>436343156</v>
      </c>
    </row>
    <row r="15" spans="1:10" ht="23.25" customHeight="1">
      <c r="A15" s="231" t="s">
        <v>132</v>
      </c>
      <c r="B15" s="226"/>
      <c r="C15" s="223"/>
      <c r="D15" s="221">
        <v>23690000</v>
      </c>
      <c r="E15" s="224"/>
      <c r="F15" s="221">
        <v>17763614</v>
      </c>
      <c r="G15" s="224"/>
      <c r="H15" s="224">
        <v>12588137</v>
      </c>
      <c r="I15" s="224"/>
      <c r="J15" s="224">
        <v>4657270</v>
      </c>
    </row>
    <row r="16" spans="1:10" ht="23.25" customHeight="1">
      <c r="A16" s="231" t="s">
        <v>234</v>
      </c>
      <c r="B16" s="226"/>
      <c r="C16" s="223"/>
      <c r="D16" s="221">
        <v>709754</v>
      </c>
      <c r="E16" s="224"/>
      <c r="F16" s="20">
        <v>0</v>
      </c>
      <c r="G16" s="224"/>
      <c r="H16" s="20">
        <v>0</v>
      </c>
      <c r="I16" s="224"/>
      <c r="J16" s="20">
        <v>0</v>
      </c>
    </row>
    <row r="17" spans="1:10" ht="23.25" customHeight="1">
      <c r="A17" s="8" t="s">
        <v>165</v>
      </c>
      <c r="B17" s="222"/>
      <c r="C17" s="227"/>
      <c r="D17" s="20">
        <f>'PL-9'!D31</f>
        <v>0</v>
      </c>
      <c r="E17" s="224"/>
      <c r="F17" s="76">
        <v>-237545233</v>
      </c>
      <c r="G17" s="224"/>
      <c r="H17" s="20">
        <v>0</v>
      </c>
      <c r="I17" s="230"/>
      <c r="J17" s="20">
        <v>0</v>
      </c>
    </row>
    <row r="18" spans="1:10" ht="23.25" customHeight="1">
      <c r="A18" s="23" t="s">
        <v>217</v>
      </c>
      <c r="B18" s="222"/>
      <c r="C18" s="227"/>
      <c r="D18" s="76"/>
      <c r="E18" s="232"/>
      <c r="F18" s="76"/>
      <c r="G18" s="224"/>
      <c r="H18" s="224"/>
      <c r="I18" s="230"/>
      <c r="J18" s="224"/>
    </row>
    <row r="19" spans="1:10" ht="23.25" customHeight="1">
      <c r="A19" s="227" t="s">
        <v>133</v>
      </c>
      <c r="B19" s="226"/>
      <c r="C19" s="223"/>
      <c r="D19" s="221">
        <f>-'PL-9'!D29</f>
        <v>-2051711</v>
      </c>
      <c r="E19" s="224">
        <v>-7711529</v>
      </c>
      <c r="F19" s="221">
        <v>-7711529</v>
      </c>
      <c r="G19" s="224"/>
      <c r="H19" s="224">
        <v>-4251810</v>
      </c>
      <c r="I19" s="224"/>
      <c r="J19" s="224">
        <v>-31176815</v>
      </c>
    </row>
    <row r="20" spans="1:10" s="5" customFormat="1" ht="23.25" customHeight="1">
      <c r="A20" s="23" t="s">
        <v>248</v>
      </c>
      <c r="B20" s="226"/>
      <c r="C20" s="227"/>
      <c r="D20" s="76">
        <v>1703719</v>
      </c>
      <c r="E20" s="224">
        <v>6233912</v>
      </c>
      <c r="F20" s="76">
        <v>6233912</v>
      </c>
      <c r="G20" s="224"/>
      <c r="H20" s="228">
        <v>546610</v>
      </c>
      <c r="I20" s="230"/>
      <c r="J20" s="228">
        <v>98842</v>
      </c>
    </row>
    <row r="21" spans="1:10" s="5" customFormat="1" ht="23.25" customHeight="1">
      <c r="A21" s="23" t="s">
        <v>197</v>
      </c>
      <c r="B21" s="226"/>
      <c r="C21" s="227"/>
      <c r="D21" s="76">
        <v>573</v>
      </c>
      <c r="E21" s="224">
        <v>3460798</v>
      </c>
      <c r="F21" s="36">
        <v>3460798</v>
      </c>
      <c r="G21" s="224"/>
      <c r="H21" s="20">
        <v>0</v>
      </c>
      <c r="I21" s="230"/>
      <c r="J21" s="20">
        <v>0</v>
      </c>
    </row>
    <row r="22" spans="1:10" ht="23.25" customHeight="1">
      <c r="A22" s="8" t="s">
        <v>134</v>
      </c>
      <c r="B22" s="226"/>
      <c r="C22" s="223"/>
      <c r="D22" s="221">
        <f>-177261</f>
        <v>-177261</v>
      </c>
      <c r="E22" s="224">
        <v>-5148097</v>
      </c>
      <c r="F22" s="221">
        <v>-5148097</v>
      </c>
      <c r="G22" s="224"/>
      <c r="H22" s="228">
        <v>-168675</v>
      </c>
      <c r="I22" s="224"/>
      <c r="J22" s="228">
        <v>-2024096</v>
      </c>
    </row>
    <row r="23" spans="1:10" ht="23.25" customHeight="1">
      <c r="A23" s="8" t="s">
        <v>185</v>
      </c>
      <c r="B23" s="226"/>
      <c r="C23" s="223"/>
      <c r="D23" s="221"/>
      <c r="E23" s="224"/>
      <c r="F23" s="221"/>
      <c r="G23" s="224"/>
      <c r="H23" s="228"/>
      <c r="I23" s="224"/>
      <c r="J23" s="228"/>
    </row>
    <row r="24" spans="1:10" ht="23.25" customHeight="1">
      <c r="A24" s="8" t="s">
        <v>186</v>
      </c>
      <c r="B24" s="226"/>
      <c r="C24" s="223"/>
      <c r="D24" s="20">
        <v>0</v>
      </c>
      <c r="E24" s="224">
        <v>-129350977</v>
      </c>
      <c r="F24" s="36">
        <v>-129350977</v>
      </c>
      <c r="G24" s="224"/>
      <c r="H24" s="20">
        <v>0</v>
      </c>
      <c r="I24" s="224"/>
      <c r="J24" s="20">
        <v>0</v>
      </c>
    </row>
    <row r="25" spans="1:10" ht="23.25" customHeight="1">
      <c r="A25" s="8" t="s">
        <v>73</v>
      </c>
      <c r="B25" s="226"/>
      <c r="C25" s="223"/>
      <c r="D25" s="20">
        <v>0</v>
      </c>
      <c r="E25" s="224">
        <v>0</v>
      </c>
      <c r="F25" s="20">
        <v>0</v>
      </c>
      <c r="G25" s="224"/>
      <c r="H25" s="224">
        <v>-3299951</v>
      </c>
      <c r="I25" s="224"/>
      <c r="J25" s="228">
        <v>-165635152</v>
      </c>
    </row>
    <row r="26" spans="1:10" s="5" customFormat="1" ht="23.25" customHeight="1">
      <c r="A26" s="231" t="s">
        <v>135</v>
      </c>
      <c r="B26" s="226"/>
      <c r="C26" s="227"/>
      <c r="D26" s="77">
        <f>-'PL-9'!D15</f>
        <v>-6907764</v>
      </c>
      <c r="E26" s="228">
        <v>-7269345</v>
      </c>
      <c r="F26" s="77">
        <v>-7269345</v>
      </c>
      <c r="G26" s="228"/>
      <c r="H26" s="77">
        <v>-92674405</v>
      </c>
      <c r="I26" s="229"/>
      <c r="J26" s="233">
        <v>-88391900</v>
      </c>
    </row>
    <row r="27" spans="1:10" s="29" customFormat="1" ht="23.25" customHeight="1">
      <c r="A27" s="21"/>
      <c r="B27" s="234"/>
      <c r="C27" s="21"/>
      <c r="D27" s="65">
        <f>SUM(D10:D26)</f>
        <v>2639413150</v>
      </c>
      <c r="E27" s="235"/>
      <c r="F27" s="262">
        <f>SUM(F10:F26)</f>
        <v>2658944886</v>
      </c>
      <c r="G27" s="235"/>
      <c r="H27" s="65">
        <f>SUM(H10:H26)</f>
        <v>1247961895</v>
      </c>
      <c r="I27" s="236"/>
      <c r="J27" s="262">
        <f>SUM(J10:J26)</f>
        <v>1305956752</v>
      </c>
    </row>
    <row r="28" spans="1:10" ht="23.25" customHeight="1">
      <c r="A28" s="21"/>
      <c r="B28" s="10"/>
      <c r="C28" s="8"/>
      <c r="D28" s="221"/>
      <c r="E28" s="237"/>
      <c r="F28" s="221"/>
      <c r="G28" s="237"/>
      <c r="H28" s="238"/>
      <c r="I28" s="238"/>
      <c r="J28" s="238"/>
    </row>
    <row r="29" spans="1:10" ht="23.25" customHeight="1">
      <c r="A29" s="1" t="s">
        <v>0</v>
      </c>
      <c r="B29" s="2"/>
      <c r="C29" s="31"/>
      <c r="D29" s="88"/>
      <c r="E29" s="31"/>
      <c r="F29" s="88"/>
      <c r="G29" s="31"/>
      <c r="H29" s="4"/>
      <c r="I29" s="4"/>
      <c r="J29" s="4"/>
    </row>
    <row r="30" spans="1:10" ht="23.25" customHeight="1">
      <c r="A30" s="6" t="s">
        <v>129</v>
      </c>
      <c r="B30" s="33"/>
      <c r="C30" s="34"/>
      <c r="D30" s="89"/>
      <c r="E30" s="34"/>
      <c r="F30" s="89"/>
      <c r="G30" s="34"/>
      <c r="H30" s="5"/>
      <c r="I30" s="5"/>
      <c r="J30" s="5"/>
    </row>
    <row r="31" spans="1:10" ht="23.25" customHeight="1">
      <c r="A31" s="8"/>
      <c r="C31" s="35"/>
      <c r="D31" s="221"/>
      <c r="E31" s="35"/>
      <c r="F31" s="221"/>
      <c r="G31" s="35"/>
    </row>
    <row r="32" spans="1:10" ht="23.25" customHeight="1">
      <c r="B32" s="10"/>
      <c r="D32" s="76"/>
      <c r="E32" s="11" t="s">
        <v>130</v>
      </c>
      <c r="F32" s="76"/>
      <c r="G32" s="11"/>
      <c r="H32" s="277" t="s">
        <v>2</v>
      </c>
      <c r="I32" s="277"/>
      <c r="J32" s="277"/>
    </row>
    <row r="33" spans="1:10" ht="23.25" customHeight="1">
      <c r="B33" s="10"/>
      <c r="D33" s="280" t="s">
        <v>69</v>
      </c>
      <c r="E33" s="280"/>
      <c r="F33" s="280"/>
      <c r="G33" s="280"/>
      <c r="H33" s="280" t="s">
        <v>69</v>
      </c>
      <c r="I33" s="280"/>
      <c r="J33" s="280"/>
    </row>
    <row r="34" spans="1:10" ht="23.25" customHeight="1">
      <c r="B34" s="10"/>
      <c r="D34" s="278" t="s">
        <v>3</v>
      </c>
      <c r="E34" s="278"/>
      <c r="F34" s="278"/>
      <c r="G34" s="74"/>
      <c r="H34" s="278" t="s">
        <v>3</v>
      </c>
      <c r="I34" s="278"/>
      <c r="J34" s="278"/>
    </row>
    <row r="35" spans="1:10" ht="23.25" customHeight="1">
      <c r="B35" s="7" t="s">
        <v>5</v>
      </c>
      <c r="D35" s="13">
        <v>2568</v>
      </c>
      <c r="E35" s="14"/>
      <c r="F35" s="13">
        <v>2567</v>
      </c>
      <c r="G35" s="14"/>
      <c r="H35" s="13">
        <v>2568</v>
      </c>
      <c r="I35" s="14"/>
      <c r="J35" s="13">
        <v>2567</v>
      </c>
    </row>
    <row r="36" spans="1:10" ht="23.25" customHeight="1">
      <c r="D36" s="282" t="s">
        <v>6</v>
      </c>
      <c r="E36" s="282"/>
      <c r="F36" s="282"/>
      <c r="G36" s="282"/>
      <c r="H36" s="282"/>
      <c r="I36" s="282"/>
      <c r="J36" s="282"/>
    </row>
    <row r="37" spans="1:10" ht="23.25" customHeight="1">
      <c r="A37" s="49" t="s">
        <v>136</v>
      </c>
      <c r="C37" s="8"/>
      <c r="D37" s="76"/>
      <c r="F37" s="76"/>
      <c r="H37" s="74"/>
      <c r="I37" s="74"/>
      <c r="J37" s="74"/>
    </row>
    <row r="38" spans="1:10" ht="23.25" customHeight="1">
      <c r="A38" s="227" t="s">
        <v>9</v>
      </c>
      <c r="B38" s="239"/>
      <c r="C38" s="239"/>
      <c r="D38" s="221">
        <v>-11784089</v>
      </c>
      <c r="E38" s="240"/>
      <c r="F38" s="221">
        <v>-56658341</v>
      </c>
      <c r="G38" s="240"/>
      <c r="H38" s="240">
        <v>12835210</v>
      </c>
      <c r="I38" s="240"/>
      <c r="J38" s="240">
        <v>-25526427</v>
      </c>
    </row>
    <row r="39" spans="1:10" ht="23.25" customHeight="1">
      <c r="A39" s="231" t="s">
        <v>10</v>
      </c>
      <c r="B39" s="239"/>
      <c r="C39" s="239"/>
      <c r="D39" s="221">
        <v>2360992</v>
      </c>
      <c r="E39" s="240"/>
      <c r="F39" s="221">
        <v>5998667</v>
      </c>
      <c r="G39" s="240"/>
      <c r="H39" s="240">
        <v>-1906661</v>
      </c>
      <c r="I39" s="240"/>
      <c r="J39" s="240">
        <v>-832483</v>
      </c>
    </row>
    <row r="40" spans="1:10" ht="23.25" customHeight="1">
      <c r="A40" s="231" t="s">
        <v>11</v>
      </c>
      <c r="B40" s="239"/>
      <c r="C40" s="239"/>
      <c r="D40" s="221">
        <v>35334032</v>
      </c>
      <c r="E40" s="240"/>
      <c r="F40" s="221">
        <v>65925610</v>
      </c>
      <c r="G40" s="240"/>
      <c r="H40" s="20">
        <v>0</v>
      </c>
      <c r="I40" s="240"/>
      <c r="J40" s="20">
        <v>0</v>
      </c>
    </row>
    <row r="41" spans="1:10" ht="23.25" customHeight="1">
      <c r="A41" s="227" t="s">
        <v>13</v>
      </c>
      <c r="B41" s="239"/>
      <c r="C41" s="239"/>
      <c r="D41" s="221">
        <v>92768094</v>
      </c>
      <c r="E41" s="240"/>
      <c r="F41" s="221">
        <v>157229693</v>
      </c>
      <c r="G41" s="240"/>
      <c r="H41" s="240">
        <v>3502839</v>
      </c>
      <c r="I41" s="240"/>
      <c r="J41" s="240">
        <v>85824360</v>
      </c>
    </row>
    <row r="42" spans="1:10" ht="23.25" customHeight="1">
      <c r="A42" s="231" t="s">
        <v>137</v>
      </c>
      <c r="B42" s="239"/>
      <c r="C42" s="239"/>
      <c r="D42" s="221">
        <v>6881333</v>
      </c>
      <c r="E42" s="240"/>
      <c r="F42" s="221">
        <v>62687825</v>
      </c>
      <c r="G42" s="240"/>
      <c r="H42" s="240">
        <v>-814693</v>
      </c>
      <c r="I42" s="240"/>
      <c r="J42" s="240">
        <v>69956813</v>
      </c>
    </row>
    <row r="43" spans="1:10" s="5" customFormat="1" ht="23.25" customHeight="1">
      <c r="A43" s="227" t="s">
        <v>25</v>
      </c>
      <c r="B43" s="239"/>
      <c r="C43" s="239"/>
      <c r="D43" s="221">
        <v>-245889517</v>
      </c>
      <c r="E43" s="240"/>
      <c r="F43" s="221">
        <v>-171301037</v>
      </c>
      <c r="G43" s="240"/>
      <c r="H43" s="240">
        <v>-190826740</v>
      </c>
      <c r="I43" s="240"/>
      <c r="J43" s="240">
        <v>-189625371</v>
      </c>
    </row>
    <row r="44" spans="1:10" s="5" customFormat="1" ht="23.25" customHeight="1">
      <c r="A44" s="231" t="s">
        <v>32</v>
      </c>
      <c r="B44" s="239"/>
      <c r="C44" s="239"/>
      <c r="D44" s="221">
        <v>-10699981</v>
      </c>
      <c r="E44" s="240"/>
      <c r="F44" s="221">
        <v>38320895</v>
      </c>
      <c r="G44" s="240"/>
      <c r="H44" s="240">
        <v>1463583</v>
      </c>
      <c r="I44" s="240"/>
      <c r="J44" s="240">
        <v>6532566</v>
      </c>
    </row>
    <row r="45" spans="1:10" s="5" customFormat="1" ht="23.25" customHeight="1">
      <c r="A45" s="231" t="s">
        <v>138</v>
      </c>
      <c r="B45" s="239"/>
      <c r="C45" s="239"/>
      <c r="D45" s="221">
        <v>-9521510</v>
      </c>
      <c r="E45" s="240"/>
      <c r="F45" s="221">
        <v>-7649263</v>
      </c>
      <c r="G45" s="240"/>
      <c r="H45" s="240">
        <v>-5243484</v>
      </c>
      <c r="I45" s="240"/>
      <c r="J45" s="240">
        <v>-5930190</v>
      </c>
    </row>
    <row r="46" spans="1:10" ht="23.25" customHeight="1">
      <c r="A46" s="231" t="s">
        <v>38</v>
      </c>
      <c r="B46" s="239"/>
      <c r="C46" s="239"/>
      <c r="D46" s="221">
        <f>-44845398+615101+5792221</f>
        <v>-38438076</v>
      </c>
      <c r="E46" s="240"/>
      <c r="F46" s="221">
        <v>92575979</v>
      </c>
      <c r="G46" s="240"/>
      <c r="H46" s="240">
        <v>-17167015</v>
      </c>
      <c r="I46" s="240"/>
      <c r="J46" s="240">
        <v>24734334</v>
      </c>
    </row>
    <row r="47" spans="1:10" ht="23.25" customHeight="1">
      <c r="A47" s="227" t="s">
        <v>44</v>
      </c>
      <c r="B47" s="239"/>
      <c r="C47" s="239"/>
      <c r="D47" s="77">
        <v>1553278</v>
      </c>
      <c r="E47" s="240"/>
      <c r="F47" s="77">
        <v>4079056</v>
      </c>
      <c r="G47" s="240"/>
      <c r="H47" s="77">
        <v>353227</v>
      </c>
      <c r="I47" s="240"/>
      <c r="J47" s="97">
        <v>1855421</v>
      </c>
    </row>
    <row r="48" spans="1:10" ht="23.25" customHeight="1">
      <c r="A48" s="9" t="s">
        <v>174</v>
      </c>
      <c r="B48" s="239"/>
      <c r="C48" s="239"/>
      <c r="D48" s="275">
        <f>SUM(D27)+SUM(D38:D47)</f>
        <v>2461977706</v>
      </c>
      <c r="E48" s="241"/>
      <c r="F48" s="263">
        <f>SUM(F27)+SUM(F38:F47)</f>
        <v>2850153970</v>
      </c>
      <c r="G48" s="241"/>
      <c r="H48" s="275">
        <f>SUM(H27)+SUM(H38:H47)</f>
        <v>1050158161</v>
      </c>
      <c r="I48" s="241"/>
      <c r="J48" s="263">
        <f>SUM(J27)+SUM(J38:J47)</f>
        <v>1272945775</v>
      </c>
    </row>
    <row r="49" spans="1:12" ht="23.25" customHeight="1">
      <c r="A49" s="227" t="s">
        <v>169</v>
      </c>
      <c r="B49" s="239"/>
      <c r="C49" s="239"/>
      <c r="D49" s="242">
        <v>-75721819</v>
      </c>
      <c r="E49" s="241"/>
      <c r="F49" s="242">
        <v>-31804628</v>
      </c>
      <c r="G49" s="241"/>
      <c r="H49" s="243">
        <v>4128889</v>
      </c>
      <c r="I49" s="241"/>
      <c r="J49" s="243">
        <v>4105581</v>
      </c>
    </row>
    <row r="50" spans="1:12" s="29" customFormat="1" ht="23.25" customHeight="1">
      <c r="A50" s="29" t="s">
        <v>171</v>
      </c>
      <c r="B50" s="244"/>
      <c r="C50" s="244"/>
      <c r="D50" s="65">
        <f>SUM(D48:D49)</f>
        <v>2386255887</v>
      </c>
      <c r="E50" s="245"/>
      <c r="F50" s="262">
        <f>SUM(F48:F49)</f>
        <v>2818349342</v>
      </c>
      <c r="G50" s="245"/>
      <c r="H50" s="65">
        <f>SUM(H48:H49)</f>
        <v>1054287050</v>
      </c>
      <c r="I50" s="245"/>
      <c r="J50" s="262">
        <f>SUM(J48:J49)</f>
        <v>1277051356</v>
      </c>
    </row>
    <row r="51" spans="1:12" ht="23.25" customHeight="1">
      <c r="A51" s="29"/>
      <c r="B51" s="246"/>
      <c r="C51" s="29"/>
      <c r="D51" s="82"/>
      <c r="E51" s="29"/>
      <c r="F51" s="82"/>
      <c r="G51" s="29"/>
      <c r="H51" s="29"/>
      <c r="I51" s="29"/>
      <c r="J51" s="29"/>
    </row>
    <row r="52" spans="1:12" ht="23.25" customHeight="1">
      <c r="A52" s="15" t="s">
        <v>139</v>
      </c>
      <c r="D52" s="76"/>
      <c r="F52" s="76"/>
    </row>
    <row r="53" spans="1:12" ht="21.5">
      <c r="A53" s="231" t="s">
        <v>222</v>
      </c>
      <c r="B53" s="247">
        <v>9</v>
      </c>
      <c r="C53" s="239"/>
      <c r="D53" s="20">
        <v>0</v>
      </c>
      <c r="E53" s="248"/>
      <c r="F53" s="221">
        <v>273976380</v>
      </c>
      <c r="G53" s="248"/>
      <c r="H53" s="20">
        <v>0</v>
      </c>
      <c r="I53" s="240"/>
      <c r="J53" s="240">
        <v>273976380</v>
      </c>
    </row>
    <row r="54" spans="1:12" ht="21.5">
      <c r="A54" s="231" t="s">
        <v>140</v>
      </c>
      <c r="B54" s="247"/>
      <c r="C54" s="239"/>
      <c r="D54" s="20">
        <v>0</v>
      </c>
      <c r="E54" s="248"/>
      <c r="F54" s="20">
        <v>0</v>
      </c>
      <c r="G54" s="248"/>
      <c r="H54" s="20">
        <v>0</v>
      </c>
      <c r="I54" s="240"/>
      <c r="J54" s="36">
        <v>-64296000</v>
      </c>
    </row>
    <row r="55" spans="1:12" ht="21.5" hidden="1">
      <c r="A55" s="231" t="s">
        <v>141</v>
      </c>
      <c r="B55" s="247"/>
      <c r="C55" s="239"/>
      <c r="D55" s="20">
        <v>0</v>
      </c>
      <c r="E55" s="248"/>
      <c r="F55" s="20">
        <v>0</v>
      </c>
      <c r="G55" s="248"/>
      <c r="H55" s="20"/>
      <c r="I55" s="240"/>
      <c r="J55" s="36">
        <v>0</v>
      </c>
    </row>
    <row r="56" spans="1:12" ht="23.25" customHeight="1">
      <c r="A56" s="227" t="s">
        <v>142</v>
      </c>
      <c r="B56" s="239"/>
      <c r="C56" s="239"/>
      <c r="D56" s="20">
        <v>0</v>
      </c>
      <c r="E56" s="248"/>
      <c r="F56" s="20">
        <v>0</v>
      </c>
      <c r="G56" s="248"/>
      <c r="H56" s="240">
        <v>-1193222455</v>
      </c>
      <c r="I56" s="240"/>
      <c r="J56" s="240">
        <v>-387057859</v>
      </c>
    </row>
    <row r="57" spans="1:12" ht="23.25" customHeight="1">
      <c r="A57" s="231" t="s">
        <v>143</v>
      </c>
      <c r="B57" s="239"/>
      <c r="C57" s="239"/>
      <c r="D57" s="20">
        <v>0</v>
      </c>
      <c r="E57" s="248"/>
      <c r="F57" s="20">
        <v>0</v>
      </c>
      <c r="G57" s="248"/>
      <c r="H57" s="240">
        <v>64835225</v>
      </c>
      <c r="I57" s="240"/>
      <c r="J57" s="240">
        <v>74374534</v>
      </c>
    </row>
    <row r="58" spans="1:12" ht="23.25" customHeight="1">
      <c r="A58" s="231" t="s">
        <v>190</v>
      </c>
      <c r="B58" s="249" t="s">
        <v>240</v>
      </c>
      <c r="C58" s="239"/>
      <c r="D58" s="20">
        <v>0</v>
      </c>
      <c r="E58" s="248"/>
      <c r="F58" s="20">
        <v>0</v>
      </c>
      <c r="G58" s="248"/>
      <c r="H58" s="20">
        <v>0</v>
      </c>
      <c r="I58" s="240"/>
      <c r="J58" s="36">
        <v>-1580016030</v>
      </c>
    </row>
    <row r="59" spans="1:12" ht="23.25" customHeight="1">
      <c r="A59" s="227" t="s">
        <v>144</v>
      </c>
      <c r="B59" s="239"/>
      <c r="C59" s="239"/>
      <c r="D59" s="221">
        <v>-1036665160</v>
      </c>
      <c r="E59" s="240"/>
      <c r="F59" s="221">
        <v>-3012192477</v>
      </c>
      <c r="G59" s="240"/>
      <c r="H59" s="240">
        <v>-151289420</v>
      </c>
      <c r="I59" s="240"/>
      <c r="J59" s="240">
        <v>-387369859</v>
      </c>
    </row>
    <row r="60" spans="1:12" ht="23.25" customHeight="1">
      <c r="A60" s="227" t="s">
        <v>145</v>
      </c>
      <c r="B60" s="239"/>
      <c r="C60" s="239"/>
      <c r="D60" s="221">
        <v>-20619717</v>
      </c>
      <c r="E60" s="240"/>
      <c r="F60" s="221">
        <v>-18101500</v>
      </c>
      <c r="G60" s="240"/>
      <c r="H60" s="240">
        <v>-11369857</v>
      </c>
      <c r="I60" s="240"/>
      <c r="J60" s="240">
        <v>-391749</v>
      </c>
    </row>
    <row r="61" spans="1:12" ht="23.25" customHeight="1">
      <c r="A61" s="227" t="s">
        <v>146</v>
      </c>
      <c r="B61" s="247"/>
      <c r="C61" s="239"/>
      <c r="D61" s="221">
        <v>2261440</v>
      </c>
      <c r="E61" s="240"/>
      <c r="F61" s="221">
        <v>19791886</v>
      </c>
      <c r="G61" s="240"/>
      <c r="H61" s="240">
        <v>1679214</v>
      </c>
      <c r="I61" s="240"/>
      <c r="J61" s="240">
        <v>19224667</v>
      </c>
      <c r="K61" s="27"/>
      <c r="L61" s="27"/>
    </row>
    <row r="62" spans="1:12" ht="23.25" customHeight="1">
      <c r="A62" s="227" t="s">
        <v>73</v>
      </c>
      <c r="B62" s="249" t="s">
        <v>232</v>
      </c>
      <c r="C62" s="239"/>
      <c r="D62" s="20">
        <v>0</v>
      </c>
      <c r="E62" s="224"/>
      <c r="F62" s="221">
        <v>46634801</v>
      </c>
      <c r="G62" s="224"/>
      <c r="H62" s="228">
        <v>3299951</v>
      </c>
      <c r="I62" s="224"/>
      <c r="J62" s="36">
        <v>165635152</v>
      </c>
      <c r="K62" s="27"/>
      <c r="L62" s="27"/>
    </row>
    <row r="63" spans="1:12" ht="23.25" customHeight="1">
      <c r="A63" s="231" t="s">
        <v>135</v>
      </c>
      <c r="B63" s="239"/>
      <c r="C63" s="239"/>
      <c r="D63" s="221">
        <v>7163272</v>
      </c>
      <c r="E63" s="240"/>
      <c r="F63" s="221">
        <v>7093638</v>
      </c>
      <c r="G63" s="240"/>
      <c r="H63" s="240">
        <v>89766146</v>
      </c>
      <c r="I63" s="240"/>
      <c r="J63" s="240">
        <v>87328669</v>
      </c>
      <c r="K63" s="27"/>
      <c r="L63" s="27"/>
    </row>
    <row r="64" spans="1:12" ht="23.25" customHeight="1">
      <c r="A64" s="21" t="s">
        <v>212</v>
      </c>
      <c r="B64" s="10"/>
      <c r="D64" s="65">
        <f>SUM(D53:D63)</f>
        <v>-1047860165</v>
      </c>
      <c r="E64" s="250"/>
      <c r="F64" s="264">
        <f>SUM(F53:F63)</f>
        <v>-2682797272</v>
      </c>
      <c r="G64" s="250"/>
      <c r="H64" s="65">
        <f>SUM(H53:H63)</f>
        <v>-1196301196</v>
      </c>
      <c r="I64" s="250"/>
      <c r="J64" s="264">
        <f>SUM(J53:J63)</f>
        <v>-1798592095</v>
      </c>
      <c r="K64" s="27"/>
      <c r="L64" s="27"/>
    </row>
    <row r="65" spans="1:12" ht="23.25" customHeight="1">
      <c r="A65" s="21"/>
      <c r="B65" s="10"/>
      <c r="D65" s="82"/>
      <c r="E65" s="29"/>
      <c r="F65" s="82"/>
      <c r="G65" s="29"/>
      <c r="H65" s="29"/>
      <c r="I65" s="29"/>
      <c r="J65" s="29"/>
      <c r="K65" s="27"/>
      <c r="L65" s="27"/>
    </row>
    <row r="66" spans="1:12" ht="23.25" customHeight="1">
      <c r="A66" s="1" t="s">
        <v>0</v>
      </c>
      <c r="B66" s="2"/>
      <c r="C66" s="31"/>
      <c r="D66" s="88"/>
      <c r="E66" s="31"/>
      <c r="F66" s="88"/>
      <c r="G66" s="31"/>
      <c r="H66" s="4"/>
      <c r="I66" s="4"/>
      <c r="J66" s="4"/>
    </row>
    <row r="67" spans="1:12" ht="23.25" customHeight="1">
      <c r="A67" s="6" t="s">
        <v>129</v>
      </c>
      <c r="B67" s="33"/>
      <c r="C67" s="34"/>
      <c r="D67" s="89"/>
      <c r="E67" s="34"/>
      <c r="F67" s="89"/>
      <c r="G67" s="34"/>
      <c r="H67" s="5"/>
      <c r="I67" s="5"/>
      <c r="J67" s="5"/>
    </row>
    <row r="68" spans="1:12" ht="23.25" customHeight="1">
      <c r="A68" s="6"/>
      <c r="C68" s="35"/>
      <c r="D68" s="221"/>
      <c r="E68" s="35"/>
      <c r="F68" s="221"/>
      <c r="G68" s="35"/>
    </row>
    <row r="69" spans="1:12" ht="23.25" customHeight="1">
      <c r="B69" s="10"/>
      <c r="D69" s="76"/>
      <c r="E69" s="11" t="s">
        <v>147</v>
      </c>
      <c r="F69" s="76"/>
      <c r="G69" s="11"/>
      <c r="H69" s="277" t="s">
        <v>2</v>
      </c>
      <c r="I69" s="277"/>
      <c r="J69" s="277"/>
    </row>
    <row r="70" spans="1:12" ht="23.25" customHeight="1">
      <c r="B70" s="10"/>
      <c r="D70" s="280" t="s">
        <v>69</v>
      </c>
      <c r="E70" s="280"/>
      <c r="F70" s="280"/>
      <c r="G70" s="280"/>
      <c r="H70" s="280" t="s">
        <v>69</v>
      </c>
      <c r="I70" s="280"/>
      <c r="J70" s="280"/>
    </row>
    <row r="71" spans="1:12" ht="23.25" customHeight="1">
      <c r="B71" s="10"/>
      <c r="D71" s="278" t="s">
        <v>3</v>
      </c>
      <c r="E71" s="278"/>
      <c r="F71" s="278"/>
      <c r="G71" s="74"/>
      <c r="H71" s="278" t="s">
        <v>3</v>
      </c>
      <c r="I71" s="278"/>
      <c r="J71" s="278"/>
    </row>
    <row r="72" spans="1:12" ht="23.25" customHeight="1">
      <c r="B72" s="7" t="s">
        <v>5</v>
      </c>
      <c r="D72" s="13">
        <v>2568</v>
      </c>
      <c r="E72" s="14"/>
      <c r="F72" s="13">
        <v>2567</v>
      </c>
      <c r="G72" s="14"/>
      <c r="H72" s="13">
        <v>2568</v>
      </c>
      <c r="I72" s="14"/>
      <c r="J72" s="13">
        <v>2567</v>
      </c>
    </row>
    <row r="73" spans="1:12" ht="23.25" customHeight="1">
      <c r="D73" s="282" t="s">
        <v>6</v>
      </c>
      <c r="E73" s="282"/>
      <c r="F73" s="282"/>
      <c r="G73" s="282"/>
      <c r="H73" s="282"/>
      <c r="I73" s="282"/>
      <c r="J73" s="282"/>
    </row>
    <row r="74" spans="1:12" ht="23.25" customHeight="1">
      <c r="A74" s="15" t="s">
        <v>148</v>
      </c>
      <c r="D74" s="221"/>
      <c r="F74" s="221"/>
    </row>
    <row r="75" spans="1:12" ht="23.25" customHeight="1">
      <c r="A75" s="227" t="s">
        <v>149</v>
      </c>
      <c r="B75" s="239"/>
      <c r="C75" s="239"/>
      <c r="D75" s="221">
        <v>1750000000</v>
      </c>
      <c r="E75" s="240"/>
      <c r="F75" s="221">
        <v>2165000000</v>
      </c>
      <c r="G75" s="240"/>
      <c r="H75" s="240">
        <v>1630000000</v>
      </c>
      <c r="I75" s="240"/>
      <c r="J75" s="240">
        <v>2130000000</v>
      </c>
    </row>
    <row r="76" spans="1:12" ht="23.25" customHeight="1">
      <c r="A76" s="227" t="s">
        <v>150</v>
      </c>
      <c r="B76" s="239"/>
      <c r="C76" s="239"/>
      <c r="D76" s="221">
        <v>-775000000</v>
      </c>
      <c r="E76" s="240"/>
      <c r="F76" s="221">
        <v>-2300000000</v>
      </c>
      <c r="G76" s="240"/>
      <c r="H76" s="240">
        <v>-640000000</v>
      </c>
      <c r="I76" s="240"/>
      <c r="J76" s="240">
        <v>-2150000000</v>
      </c>
    </row>
    <row r="77" spans="1:12" ht="23.25" customHeight="1">
      <c r="A77" s="227" t="s">
        <v>193</v>
      </c>
      <c r="B77" s="239"/>
      <c r="C77" s="239"/>
      <c r="D77" s="20">
        <v>0</v>
      </c>
      <c r="E77" s="240"/>
      <c r="F77" s="20">
        <v>0</v>
      </c>
      <c r="G77" s="240"/>
      <c r="H77" s="20">
        <v>0</v>
      </c>
      <c r="I77" s="240"/>
      <c r="J77" s="36">
        <v>40048431</v>
      </c>
    </row>
    <row r="78" spans="1:12" ht="23.25" customHeight="1">
      <c r="A78" s="227" t="s">
        <v>194</v>
      </c>
      <c r="B78" s="239"/>
      <c r="C78" s="239"/>
      <c r="D78" s="20">
        <v>0</v>
      </c>
      <c r="E78" s="240"/>
      <c r="F78" s="20">
        <v>0</v>
      </c>
      <c r="G78" s="240"/>
      <c r="H78" s="20">
        <v>0</v>
      </c>
      <c r="I78" s="240"/>
      <c r="J78" s="36">
        <v>-40048431</v>
      </c>
    </row>
    <row r="79" spans="1:12" ht="23.25" customHeight="1">
      <c r="A79" s="9" t="s">
        <v>151</v>
      </c>
      <c r="B79" s="239"/>
      <c r="C79" s="239"/>
      <c r="D79" s="20">
        <v>0</v>
      </c>
      <c r="E79" s="240"/>
      <c r="F79" s="20">
        <v>0</v>
      </c>
      <c r="G79" s="240"/>
      <c r="H79" s="221">
        <v>152964216</v>
      </c>
      <c r="I79" s="240"/>
      <c r="J79" s="240">
        <v>177623358</v>
      </c>
    </row>
    <row r="80" spans="1:12" ht="23.25" customHeight="1">
      <c r="A80" s="9" t="s">
        <v>152</v>
      </c>
      <c r="B80" s="239"/>
      <c r="C80" s="239"/>
      <c r="D80" s="20">
        <v>0</v>
      </c>
      <c r="E80" s="240"/>
      <c r="F80" s="20">
        <v>0</v>
      </c>
      <c r="G80" s="240"/>
      <c r="H80" s="240">
        <v>-10754939</v>
      </c>
      <c r="I80" s="240"/>
      <c r="J80" s="240">
        <v>-136305514</v>
      </c>
    </row>
    <row r="81" spans="1:10" ht="23.25" customHeight="1">
      <c r="A81" s="9" t="s">
        <v>153</v>
      </c>
      <c r="B81" s="239"/>
      <c r="C81" s="239"/>
      <c r="D81" s="221">
        <v>318408193</v>
      </c>
      <c r="E81" s="240"/>
      <c r="F81" s="221">
        <v>1950436981</v>
      </c>
      <c r="G81" s="240"/>
      <c r="H81" s="221">
        <v>85719000</v>
      </c>
      <c r="I81" s="240"/>
      <c r="J81" s="36">
        <v>1484034000</v>
      </c>
    </row>
    <row r="82" spans="1:10" ht="23.25" customHeight="1">
      <c r="A82" s="9" t="s">
        <v>154</v>
      </c>
      <c r="B82" s="239"/>
      <c r="C82" s="239"/>
      <c r="D82" s="221">
        <v>-1150029304</v>
      </c>
      <c r="E82" s="240"/>
      <c r="F82" s="221">
        <v>-1759591396</v>
      </c>
      <c r="G82" s="240"/>
      <c r="H82" s="240">
        <v>-569540000</v>
      </c>
      <c r="I82" s="240"/>
      <c r="J82" s="240">
        <v>-737520000</v>
      </c>
    </row>
    <row r="83" spans="1:10" ht="23.25" customHeight="1">
      <c r="A83" s="9" t="s">
        <v>155</v>
      </c>
      <c r="B83" s="239"/>
      <c r="C83" s="239"/>
      <c r="D83" s="221">
        <v>-290360673</v>
      </c>
      <c r="E83" s="240"/>
      <c r="F83" s="221">
        <v>-527080599</v>
      </c>
      <c r="G83" s="240"/>
      <c r="H83" s="240">
        <v>-92783647</v>
      </c>
      <c r="I83" s="240"/>
      <c r="J83" s="240">
        <v>-295600197</v>
      </c>
    </row>
    <row r="84" spans="1:10" ht="23.25" customHeight="1">
      <c r="A84" s="9" t="s">
        <v>191</v>
      </c>
      <c r="B84" s="249" t="s">
        <v>230</v>
      </c>
      <c r="C84" s="239"/>
      <c r="D84" s="20">
        <v>0</v>
      </c>
      <c r="E84" s="240"/>
      <c r="F84" s="36">
        <v>1066109088</v>
      </c>
      <c r="G84" s="240"/>
      <c r="H84" s="20">
        <v>0</v>
      </c>
      <c r="I84" s="240"/>
      <c r="J84" s="36">
        <v>1066109088</v>
      </c>
    </row>
    <row r="85" spans="1:10" ht="23.25" customHeight="1">
      <c r="A85" s="9" t="s">
        <v>198</v>
      </c>
      <c r="B85" s="249"/>
      <c r="C85" s="239"/>
      <c r="D85" s="221"/>
      <c r="E85" s="240"/>
      <c r="F85" s="36"/>
      <c r="G85" s="240"/>
      <c r="H85" s="20"/>
      <c r="I85" s="240"/>
      <c r="J85" s="20"/>
    </row>
    <row r="86" spans="1:10" ht="23.25" customHeight="1">
      <c r="A86" s="74" t="s">
        <v>199</v>
      </c>
      <c r="B86" s="249"/>
      <c r="C86" s="239"/>
      <c r="D86" s="20">
        <v>0</v>
      </c>
      <c r="E86" s="240"/>
      <c r="F86" s="36">
        <v>700000000</v>
      </c>
      <c r="G86" s="240"/>
      <c r="H86" s="20">
        <v>0</v>
      </c>
      <c r="I86" s="240"/>
      <c r="J86" s="20">
        <v>0</v>
      </c>
    </row>
    <row r="87" spans="1:10" ht="23.25" customHeight="1">
      <c r="A87" s="9" t="s">
        <v>254</v>
      </c>
      <c r="B87" s="249" t="s">
        <v>255</v>
      </c>
      <c r="C87" s="239"/>
      <c r="D87" s="221">
        <v>-439820386</v>
      </c>
      <c r="E87" s="240"/>
      <c r="F87" s="36">
        <v>-317206070</v>
      </c>
      <c r="G87" s="240"/>
      <c r="H87" s="240">
        <v>-439820387</v>
      </c>
      <c r="I87" s="240"/>
      <c r="J87" s="36">
        <v>-317206070</v>
      </c>
    </row>
    <row r="88" spans="1:10" ht="23.25" customHeight="1">
      <c r="A88" s="9" t="s">
        <v>200</v>
      </c>
      <c r="B88" s="249"/>
      <c r="C88" s="239"/>
      <c r="D88" s="20">
        <v>0</v>
      </c>
      <c r="E88" s="240"/>
      <c r="F88" s="36">
        <v>-700</v>
      </c>
      <c r="G88" s="240"/>
      <c r="H88" s="20">
        <v>0</v>
      </c>
      <c r="I88" s="240"/>
      <c r="J88" s="20">
        <v>0</v>
      </c>
    </row>
    <row r="89" spans="1:10" ht="23.25" customHeight="1">
      <c r="A89" s="9" t="s">
        <v>156</v>
      </c>
      <c r="B89" s="239"/>
      <c r="C89" s="239"/>
      <c r="D89" s="221">
        <v>-399357257</v>
      </c>
      <c r="E89" s="240"/>
      <c r="F89" s="221">
        <v>-691973997</v>
      </c>
      <c r="G89" s="240"/>
      <c r="H89" s="240">
        <v>-274429096</v>
      </c>
      <c r="I89" s="240"/>
      <c r="J89" s="240">
        <v>-504536692</v>
      </c>
    </row>
    <row r="90" spans="1:10" ht="23.25" customHeight="1">
      <c r="A90" s="29" t="s">
        <v>213</v>
      </c>
      <c r="D90" s="110">
        <f>SUM(D75:D89)</f>
        <v>-986159427</v>
      </c>
      <c r="E90" s="29"/>
      <c r="F90" s="110">
        <f>SUM(F75:F89)</f>
        <v>285693307</v>
      </c>
      <c r="G90" s="29"/>
      <c r="H90" s="110">
        <f>SUM(H75:H89)</f>
        <v>-158644853</v>
      </c>
      <c r="I90" s="29"/>
      <c r="J90" s="110">
        <f>SUM(J75:J89)</f>
        <v>716597973</v>
      </c>
    </row>
    <row r="91" spans="1:10" ht="23.25" customHeight="1">
      <c r="A91" s="29"/>
      <c r="D91" s="82"/>
      <c r="E91" s="29"/>
      <c r="F91" s="82"/>
      <c r="G91" s="29"/>
      <c r="H91" s="29"/>
      <c r="I91" s="29"/>
      <c r="J91" s="29"/>
    </row>
    <row r="92" spans="1:10" ht="23.25" customHeight="1">
      <c r="A92" s="29" t="s">
        <v>157</v>
      </c>
      <c r="D92" s="82"/>
      <c r="E92" s="29"/>
      <c r="F92" s="82"/>
      <c r="G92" s="29"/>
      <c r="H92" s="29"/>
      <c r="I92" s="29"/>
      <c r="J92" s="29"/>
    </row>
    <row r="93" spans="1:10" ht="23.25" customHeight="1">
      <c r="A93" s="29" t="s">
        <v>158</v>
      </c>
      <c r="D93" s="217">
        <f>SUM(D50+D64+D90)</f>
        <v>352236295</v>
      </c>
      <c r="E93" s="251"/>
      <c r="F93" s="265">
        <f>SUM(F50+F64+F90)</f>
        <v>421245377</v>
      </c>
      <c r="G93" s="251"/>
      <c r="H93" s="217">
        <f>SUM(H50+H64+H90)</f>
        <v>-300658999</v>
      </c>
      <c r="I93" s="251"/>
      <c r="J93" s="265">
        <f>SUM(J50+J64+J90)</f>
        <v>195057234</v>
      </c>
    </row>
    <row r="94" spans="1:10" ht="23.25" customHeight="1">
      <c r="A94" s="23" t="s">
        <v>159</v>
      </c>
      <c r="D94" s="172"/>
      <c r="E94" s="252"/>
      <c r="F94" s="172"/>
      <c r="G94" s="252"/>
      <c r="H94" s="252"/>
      <c r="I94" s="252"/>
      <c r="J94" s="252"/>
    </row>
    <row r="95" spans="1:10" ht="23.25" customHeight="1">
      <c r="A95" s="23" t="s">
        <v>160</v>
      </c>
      <c r="D95" s="253">
        <v>-70638349</v>
      </c>
      <c r="E95" s="252"/>
      <c r="F95" s="253">
        <v>-25598593</v>
      </c>
      <c r="G95" s="252"/>
      <c r="H95" s="97">
        <v>0</v>
      </c>
      <c r="I95" s="252"/>
      <c r="J95" s="97">
        <v>0</v>
      </c>
    </row>
    <row r="96" spans="1:10" ht="23.25" customHeight="1">
      <c r="A96" s="29" t="s">
        <v>157</v>
      </c>
      <c r="D96" s="217">
        <f>SUM(D93:D95)</f>
        <v>281597946</v>
      </c>
      <c r="E96" s="251"/>
      <c r="F96" s="266">
        <f>SUM(F93:F95)</f>
        <v>395646784</v>
      </c>
      <c r="G96" s="251"/>
      <c r="H96" s="217">
        <f>SUM(H93:H95)</f>
        <v>-300658999</v>
      </c>
      <c r="I96" s="251"/>
      <c r="J96" s="266">
        <f>SUM(J93:J95)</f>
        <v>195057234</v>
      </c>
    </row>
    <row r="97" spans="1:10" ht="23.25" customHeight="1">
      <c r="A97" s="23" t="s">
        <v>161</v>
      </c>
      <c r="D97" s="267">
        <f>'BS-6'!F9</f>
        <v>1612350810</v>
      </c>
      <c r="E97" s="252"/>
      <c r="F97" s="253">
        <v>1216704026</v>
      </c>
      <c r="G97" s="252"/>
      <c r="H97" s="270">
        <f>'BS-6'!J9</f>
        <v>539817235</v>
      </c>
      <c r="I97" s="252"/>
      <c r="J97" s="254">
        <v>344760001</v>
      </c>
    </row>
    <row r="98" spans="1:10" ht="23.25" customHeight="1" thickBot="1">
      <c r="A98" s="29" t="s">
        <v>162</v>
      </c>
      <c r="D98" s="268">
        <f>SUM(D96:D97)</f>
        <v>1893948756</v>
      </c>
      <c r="E98" s="251"/>
      <c r="F98" s="269">
        <f>SUM(F96:F97)</f>
        <v>1612350810</v>
      </c>
      <c r="G98" s="251"/>
      <c r="H98" s="268">
        <f>SUM(H96:H97)</f>
        <v>239158236</v>
      </c>
      <c r="I98" s="251"/>
      <c r="J98" s="269">
        <f>SUM(J96:J97)</f>
        <v>539817235</v>
      </c>
    </row>
    <row r="99" spans="1:10" s="257" customFormat="1" ht="23.25" customHeight="1" thickTop="1">
      <c r="A99" s="255"/>
      <c r="B99" s="256"/>
      <c r="D99" s="221"/>
      <c r="E99" s="258"/>
      <c r="F99" s="221"/>
      <c r="G99" s="258"/>
      <c r="H99" s="221"/>
      <c r="I99" s="258"/>
      <c r="J99" s="221"/>
    </row>
    <row r="100" spans="1:10" ht="23.25" customHeight="1">
      <c r="A100" s="15" t="s">
        <v>175</v>
      </c>
      <c r="D100" s="221"/>
      <c r="F100" s="221"/>
    </row>
    <row r="101" spans="1:10" ht="23.25" customHeight="1">
      <c r="A101" s="9" t="s">
        <v>216</v>
      </c>
      <c r="D101" s="221">
        <v>4196000</v>
      </c>
      <c r="E101" s="259"/>
      <c r="F101" s="221">
        <v>3499000</v>
      </c>
      <c r="G101" s="259"/>
      <c r="H101" s="20">
        <v>0</v>
      </c>
      <c r="I101" s="259"/>
      <c r="J101" s="221">
        <v>3499000</v>
      </c>
    </row>
    <row r="102" spans="1:10" ht="23.25" customHeight="1">
      <c r="A102" s="9" t="s">
        <v>163</v>
      </c>
      <c r="D102" s="221"/>
      <c r="E102" s="259"/>
      <c r="F102" s="221"/>
      <c r="G102" s="259"/>
      <c r="H102" s="259"/>
      <c r="I102" s="259"/>
      <c r="J102" s="259"/>
    </row>
    <row r="103" spans="1:10" ht="23.25" customHeight="1">
      <c r="A103" s="9" t="s">
        <v>164</v>
      </c>
      <c r="D103" s="221">
        <v>88791431</v>
      </c>
      <c r="E103" s="259"/>
      <c r="F103" s="221">
        <v>60788389</v>
      </c>
      <c r="G103" s="259"/>
      <c r="H103" s="259">
        <v>18311484</v>
      </c>
      <c r="I103" s="259"/>
      <c r="J103" s="259">
        <v>26502809</v>
      </c>
    </row>
    <row r="104" spans="1:10" ht="23.25" customHeight="1">
      <c r="A104" s="9" t="s">
        <v>192</v>
      </c>
      <c r="D104" s="20">
        <v>0</v>
      </c>
      <c r="E104" s="259"/>
      <c r="F104" s="36">
        <v>-154607178</v>
      </c>
      <c r="G104" s="259"/>
      <c r="H104" s="20">
        <v>0</v>
      </c>
      <c r="I104" s="259"/>
      <c r="J104" s="36">
        <v>-11725830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73:J73"/>
    <mergeCell ref="D36:J36"/>
    <mergeCell ref="H69:J69"/>
    <mergeCell ref="D70:G70"/>
    <mergeCell ref="H70:J70"/>
    <mergeCell ref="D71:F71"/>
    <mergeCell ref="H71:J71"/>
    <mergeCell ref="D8:J8"/>
    <mergeCell ref="H32:J32"/>
    <mergeCell ref="D33:G33"/>
    <mergeCell ref="H33:J33"/>
    <mergeCell ref="D34:F34"/>
    <mergeCell ref="H34:J34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28" max="16383" man="1"/>
    <brk id="65" max="16383" man="1"/>
    <brk id="141" max="16383" man="1"/>
    <brk id="178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A3076-B16B-4063-989D-C3066C462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A80597-B548-4915-A678-7737ABE45585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04621896-506f-4c3c-9bdc-dcfb5227db9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2FCF21-B41C-4F81-8AC0-4596D1D3B20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BS-6</vt:lpstr>
      <vt:lpstr>PL-9</vt:lpstr>
      <vt:lpstr>shareholder-11</vt:lpstr>
      <vt:lpstr>shareholder-12</vt:lpstr>
      <vt:lpstr>CF13-15</vt:lpstr>
      <vt:lpstr>'BS-6'!Print_Area</vt:lpstr>
      <vt:lpstr>'CF13-15'!Print_Area</vt:lpstr>
      <vt:lpstr>'PL-9'!Print_Area</vt:lpstr>
      <vt:lpstr>'shareholder-11'!Print_Area</vt:lpstr>
      <vt:lpstr>'shareholder-12'!Print_Area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2026-02-23T05:24:06Z</cp:lastPrinted>
  <dcterms:created xsi:type="dcterms:W3CDTF">1999-04-21T14:26:53Z</dcterms:created>
  <dcterms:modified xsi:type="dcterms:W3CDTF">2026-02-24T10:58:56Z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0x01010037BB60512EC86B4AB808926A1EDFBD61</vt:lpwstr>
  </property>
</Properties>
</file>