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muangmoon\Desktop\JOB\The Erawan Group Public Company Limited\2025\YE 25\FS\V8\SET file\for send to client\"/>
    </mc:Choice>
  </mc:AlternateContent>
  <xr:revisionPtr revIDLastSave="0" documentId="13_ncr:1_{23334991-C102-4610-83A4-49EEFA04A201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5-7" sheetId="1" r:id="rId1"/>
    <sheet name="PL8-9" sheetId="6" r:id="rId2"/>
    <sheet name="SH-10" sheetId="3" r:id="rId3"/>
    <sheet name="SH-11" sheetId="2" r:id="rId4"/>
    <sheet name="CF-12-13" sheetId="8" r:id="rId5"/>
  </sheets>
  <definedNames>
    <definedName name="\a" localSheetId="1">'PL8-9'!#REF!</definedName>
    <definedName name="\a">'BS5-7'!#REF!</definedName>
    <definedName name="\c" localSheetId="1">'PL8-9'!#REF!</definedName>
    <definedName name="\c">'BS5-7'!#REF!</definedName>
    <definedName name="\d" localSheetId="1">'PL8-9'!#REF!</definedName>
    <definedName name="\d">'BS5-7'!#REF!</definedName>
    <definedName name="_Regression_Int" localSheetId="0" hidden="1">1</definedName>
    <definedName name="_Regression_Int" localSheetId="1" hidden="1">1</definedName>
    <definedName name="_xlnm.Print_Area" localSheetId="0">'BS5-7'!$A$1:$M$92</definedName>
    <definedName name="_xlnm.Print_Area" localSheetId="4">'CF-12-13'!$A$1:$L$96</definedName>
    <definedName name="_xlnm.Print_Area" localSheetId="1">'PL8-9'!$A$1:$M$82</definedName>
    <definedName name="_xlnm.Print_Area" localSheetId="2">'SH-10'!$A$1:$Z$47</definedName>
    <definedName name="_xlnm.Print_Area" localSheetId="3">'SH-11'!$A$1:$R$44</definedName>
    <definedName name="Print_Area_MI" localSheetId="1">'PL8-9'!#REF!</definedName>
    <definedName name="Print_Area_MI">'BS5-7'!$A$51:$P$78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8" l="1"/>
  <c r="J61" i="8" l="1"/>
  <c r="J25" i="8"/>
  <c r="J19" i="8"/>
  <c r="F19" i="8"/>
  <c r="F14" i="8"/>
  <c r="J14" i="8"/>
  <c r="J13" i="8"/>
  <c r="F13" i="8"/>
  <c r="J12" i="8"/>
  <c r="F12" i="8"/>
  <c r="L38" i="2"/>
  <c r="X40" i="3"/>
  <c r="P41" i="3"/>
  <c r="L41" i="3"/>
  <c r="T44" i="3"/>
  <c r="G64" i="6"/>
  <c r="M49" i="1"/>
  <c r="I49" i="1"/>
  <c r="V44" i="3" l="1"/>
  <c r="Z44" i="3" s="1"/>
  <c r="M64" i="6"/>
  <c r="I64" i="6"/>
  <c r="H42" i="3" l="1"/>
  <c r="H37" i="3"/>
  <c r="H25" i="3"/>
  <c r="H18" i="3"/>
  <c r="D25" i="3"/>
  <c r="F25" i="3"/>
  <c r="J25" i="3"/>
  <c r="T17" i="3"/>
  <c r="H28" i="3" l="1"/>
  <c r="H31" i="3" s="1"/>
  <c r="H46" i="3" s="1"/>
  <c r="G80" i="1" s="1"/>
  <c r="J89" i="8"/>
  <c r="F89" i="8"/>
  <c r="P20" i="2"/>
  <c r="P16" i="2"/>
  <c r="R16" i="2" s="1"/>
  <c r="P15" i="2"/>
  <c r="R15" i="2" s="1"/>
  <c r="P11" i="2"/>
  <c r="R11" i="2" s="1"/>
  <c r="N17" i="2"/>
  <c r="L17" i="2"/>
  <c r="J17" i="2"/>
  <c r="H17" i="2"/>
  <c r="F17" i="2"/>
  <c r="D17" i="2"/>
  <c r="V17" i="3"/>
  <c r="Z17" i="3" s="1"/>
  <c r="X18" i="3"/>
  <c r="R18" i="3"/>
  <c r="P18" i="3"/>
  <c r="N18" i="3"/>
  <c r="L18" i="3"/>
  <c r="J18" i="3"/>
  <c r="J28" i="3" s="1"/>
  <c r="F18" i="3"/>
  <c r="F28" i="3" s="1"/>
  <c r="D18" i="3"/>
  <c r="D28" i="3" s="1"/>
  <c r="T27" i="3"/>
  <c r="V27" i="3" s="1"/>
  <c r="T16" i="3"/>
  <c r="V16" i="3" s="1"/>
  <c r="T12" i="3"/>
  <c r="V12" i="3" s="1"/>
  <c r="Z12" i="3" s="1"/>
  <c r="H39" i="2"/>
  <c r="F39" i="2"/>
  <c r="D39" i="2"/>
  <c r="P33" i="2"/>
  <c r="R33" i="2" s="1"/>
  <c r="N34" i="2"/>
  <c r="L34" i="2"/>
  <c r="J34" i="2"/>
  <c r="H34" i="2"/>
  <c r="F34" i="2"/>
  <c r="D34" i="2"/>
  <c r="R37" i="3"/>
  <c r="P37" i="3"/>
  <c r="N37" i="3"/>
  <c r="L37" i="3"/>
  <c r="J37" i="3"/>
  <c r="F37" i="3"/>
  <c r="D37" i="3"/>
  <c r="T36" i="3"/>
  <c r="V36" i="3" s="1"/>
  <c r="Z36" i="3" s="1"/>
  <c r="T35" i="3"/>
  <c r="X37" i="3"/>
  <c r="T37" i="3" l="1"/>
  <c r="P34" i="2"/>
  <c r="R34" i="2"/>
  <c r="R17" i="2"/>
  <c r="P17" i="2"/>
  <c r="T18" i="3"/>
  <c r="V35" i="3"/>
  <c r="Z35" i="3" s="1"/>
  <c r="Z37" i="3" s="1"/>
  <c r="Z27" i="3"/>
  <c r="X23" i="3"/>
  <c r="X25" i="3" s="1"/>
  <c r="X28" i="3" s="1"/>
  <c r="I15" i="1"/>
  <c r="V37" i="3" l="1"/>
  <c r="L39" i="2" l="1"/>
  <c r="N39" i="2"/>
  <c r="P41" i="2"/>
  <c r="P37" i="2"/>
  <c r="D42" i="3"/>
  <c r="F42" i="3"/>
  <c r="J42" i="3"/>
  <c r="R42" i="3"/>
  <c r="N42" i="3"/>
  <c r="T40" i="3"/>
  <c r="P24" i="2"/>
  <c r="P21" i="2"/>
  <c r="T24" i="3"/>
  <c r="V24" i="3" s="1"/>
  <c r="T23" i="3"/>
  <c r="P42" i="3" l="1"/>
  <c r="T41" i="3"/>
  <c r="V41" i="3" s="1"/>
  <c r="R41" i="2"/>
  <c r="P38" i="2"/>
  <c r="I51" i="6"/>
  <c r="G51" i="6"/>
  <c r="M51" i="6"/>
  <c r="K51" i="6"/>
  <c r="G15" i="1"/>
  <c r="T42" i="3" l="1"/>
  <c r="Z41" i="3"/>
  <c r="R38" i="2"/>
  <c r="P39" i="2"/>
  <c r="M61" i="1"/>
  <c r="M50" i="1"/>
  <c r="M62" i="1" s="1"/>
  <c r="M28" i="1"/>
  <c r="M15" i="1"/>
  <c r="I61" i="1"/>
  <c r="I50" i="1"/>
  <c r="I62" i="1" s="1"/>
  <c r="I28" i="1"/>
  <c r="M66" i="6"/>
  <c r="M25" i="6"/>
  <c r="M17" i="6"/>
  <c r="I66" i="6"/>
  <c r="I25" i="6"/>
  <c r="I17" i="6"/>
  <c r="L83" i="8"/>
  <c r="L63" i="8"/>
  <c r="H83" i="8"/>
  <c r="H63" i="8"/>
  <c r="R24" i="2"/>
  <c r="T20" i="3"/>
  <c r="X20" i="3"/>
  <c r="R20" i="3"/>
  <c r="P20" i="3"/>
  <c r="N20" i="3"/>
  <c r="L20" i="3"/>
  <c r="J20" i="3"/>
  <c r="J31" i="3" s="1"/>
  <c r="J46" i="3" s="1"/>
  <c r="G83" i="1" s="1"/>
  <c r="F20" i="3"/>
  <c r="F31" i="3" s="1"/>
  <c r="F46" i="3" s="1"/>
  <c r="G79" i="1" s="1"/>
  <c r="I30" i="1" l="1"/>
  <c r="M30" i="1"/>
  <c r="M27" i="6"/>
  <c r="M32" i="6" s="1"/>
  <c r="M34" i="6" s="1"/>
  <c r="I27" i="6"/>
  <c r="I32" i="6" s="1"/>
  <c r="I34" i="6" s="1"/>
  <c r="I67" i="6" l="1"/>
  <c r="I78" i="6" s="1"/>
  <c r="I76" i="6" s="1"/>
  <c r="H10" i="8"/>
  <c r="M67" i="6"/>
  <c r="M78" i="6" s="1"/>
  <c r="M76" i="6" s="1"/>
  <c r="L10" i="8"/>
  <c r="L27" i="8" s="1"/>
  <c r="L39" i="8" s="1"/>
  <c r="L41" i="8" s="1"/>
  <c r="L86" i="8" s="1"/>
  <c r="L88" i="8" s="1"/>
  <c r="L90" i="8" s="1"/>
  <c r="I72" i="6"/>
  <c r="I70" i="6" s="1"/>
  <c r="L23" i="3" s="1"/>
  <c r="V23" i="3" s="1"/>
  <c r="Z23" i="3" s="1"/>
  <c r="M70" i="6"/>
  <c r="M72" i="6" l="1"/>
  <c r="J20" i="2"/>
  <c r="R20" i="2" s="1"/>
  <c r="H27" i="8"/>
  <c r="H39" i="8" s="1"/>
  <c r="H41" i="8" s="1"/>
  <c r="H86" i="8" s="1"/>
  <c r="H88" i="8" s="1"/>
  <c r="H90" i="8" s="1"/>
  <c r="R21" i="2"/>
  <c r="N22" i="2" l="1"/>
  <c r="L22" i="2"/>
  <c r="J22" i="2"/>
  <c r="H22" i="2"/>
  <c r="F22" i="2"/>
  <c r="D22" i="2"/>
  <c r="L26" i="2" l="1"/>
  <c r="L29" i="2" s="1"/>
  <c r="L43" i="2" s="1"/>
  <c r="D26" i="2"/>
  <c r="D29" i="2" s="1"/>
  <c r="D43" i="2" s="1"/>
  <c r="K78" i="1" s="1"/>
  <c r="F26" i="2"/>
  <c r="F29" i="2" s="1"/>
  <c r="F43" i="2" s="1"/>
  <c r="K79" i="1" s="1"/>
  <c r="N26" i="2"/>
  <c r="N29" i="2" s="1"/>
  <c r="N43" i="2" s="1"/>
  <c r="H26" i="2"/>
  <c r="H29" i="2" s="1"/>
  <c r="H43" i="2" s="1"/>
  <c r="K83" i="1" s="1"/>
  <c r="J26" i="2"/>
  <c r="J29" i="2" s="1"/>
  <c r="K64" i="6"/>
  <c r="K66" i="6" s="1"/>
  <c r="P22" i="2"/>
  <c r="R25" i="3"/>
  <c r="R28" i="3" s="1"/>
  <c r="R31" i="3" l="1"/>
  <c r="R46" i="3" s="1"/>
  <c r="D20" i="3"/>
  <c r="P26" i="2"/>
  <c r="R22" i="2"/>
  <c r="D31" i="3" l="1"/>
  <c r="D46" i="3" s="1"/>
  <c r="G78" i="1" s="1"/>
  <c r="M87" i="1"/>
  <c r="M89" i="1" s="1"/>
  <c r="M91" i="1" s="1"/>
  <c r="P29" i="2"/>
  <c r="P43" i="2" s="1"/>
  <c r="K85" i="1" s="1"/>
  <c r="R26" i="2"/>
  <c r="R29" i="2" s="1"/>
  <c r="K61" i="1" l="1"/>
  <c r="G61" i="1"/>
  <c r="K50" i="1"/>
  <c r="G50" i="1"/>
  <c r="G62" i="1" s="1"/>
  <c r="K28" i="1"/>
  <c r="J28" i="1"/>
  <c r="G28" i="1"/>
  <c r="K15" i="1"/>
  <c r="K62" i="1" l="1"/>
  <c r="K30" i="1"/>
  <c r="G30" i="1"/>
  <c r="G25" i="6" l="1"/>
  <c r="K25" i="6"/>
  <c r="Z24" i="3" l="1"/>
  <c r="Z25" i="3" s="1"/>
  <c r="Z16" i="3"/>
  <c r="Z18" i="3" l="1"/>
  <c r="X31" i="3"/>
  <c r="P25" i="3"/>
  <c r="N25" i="3"/>
  <c r="L25" i="3"/>
  <c r="L28" i="3" s="1"/>
  <c r="T25" i="3"/>
  <c r="T28" i="3" s="1"/>
  <c r="N28" i="3" l="1"/>
  <c r="N31" i="3" s="1"/>
  <c r="N46" i="3" s="1"/>
  <c r="P28" i="3"/>
  <c r="P31" i="3" s="1"/>
  <c r="P46" i="3" s="1"/>
  <c r="Z20" i="3"/>
  <c r="Z28" i="3"/>
  <c r="L31" i="3"/>
  <c r="V25" i="3"/>
  <c r="Z31" i="3" l="1"/>
  <c r="V18" i="3"/>
  <c r="I87" i="1"/>
  <c r="I89" i="1" s="1"/>
  <c r="I91" i="1" s="1"/>
  <c r="T31" i="3"/>
  <c r="T46" i="3" s="1"/>
  <c r="G85" i="1" s="1"/>
  <c r="J83" i="8"/>
  <c r="F83" i="8"/>
  <c r="J63" i="8"/>
  <c r="F63" i="8"/>
  <c r="G17" i="6"/>
  <c r="K17" i="6"/>
  <c r="V20" i="3" l="1"/>
  <c r="V28" i="3"/>
  <c r="G27" i="6"/>
  <c r="G32" i="6" s="1"/>
  <c r="G34" i="6" s="1"/>
  <c r="F10" i="8" s="1"/>
  <c r="K27" i="6"/>
  <c r="K32" i="6" s="1"/>
  <c r="K34" i="6" s="1"/>
  <c r="J10" i="8" s="1"/>
  <c r="G66" i="6"/>
  <c r="V31" i="3" l="1"/>
  <c r="K70" i="6"/>
  <c r="K67" i="6"/>
  <c r="K78" i="6" s="1"/>
  <c r="K76" i="6" s="1"/>
  <c r="G72" i="6"/>
  <c r="J27" i="8"/>
  <c r="J39" i="8" s="1"/>
  <c r="J41" i="8" s="1"/>
  <c r="F27" i="8"/>
  <c r="F39" i="8" s="1"/>
  <c r="G67" i="6"/>
  <c r="G78" i="6" s="1"/>
  <c r="G76" i="6" s="1"/>
  <c r="F41" i="8" l="1"/>
  <c r="F86" i="8" s="1"/>
  <c r="F88" i="8" s="1"/>
  <c r="F90" i="8" s="1"/>
  <c r="K72" i="6"/>
  <c r="J37" i="2"/>
  <c r="J86" i="8"/>
  <c r="J88" i="8" s="1"/>
  <c r="J90" i="8" s="1"/>
  <c r="J39" i="2" l="1"/>
  <c r="R37" i="2"/>
  <c r="R39" i="2" s="1"/>
  <c r="R43" i="2" s="1"/>
  <c r="J43" i="2" l="1"/>
  <c r="K84" i="1" l="1"/>
  <c r="K87" i="1" s="1"/>
  <c r="K89" i="1" s="1"/>
  <c r="X42" i="3"/>
  <c r="X46" i="3" s="1"/>
  <c r="G88" i="1" s="1"/>
  <c r="G70" i="6"/>
  <c r="L40" i="3" s="1"/>
  <c r="K91" i="1" l="1"/>
  <c r="L42" i="3"/>
  <c r="L46" i="3" s="1"/>
  <c r="V40" i="3"/>
  <c r="G84" i="1" l="1"/>
  <c r="G87" i="1" s="1"/>
  <c r="G89" i="1" s="1"/>
  <c r="Z40" i="3"/>
  <c r="Z42" i="3" s="1"/>
  <c r="Z46" i="3" s="1"/>
  <c r="V42" i="3"/>
  <c r="V46" i="3" s="1"/>
  <c r="G91" i="1" l="1"/>
</calcChain>
</file>

<file path=xl/sharedStrings.xml><?xml version="1.0" encoding="utf-8"?>
<sst xmlns="http://schemas.openxmlformats.org/spreadsheetml/2006/main" count="421" uniqueCount="263">
  <si>
    <t>The Erawan Group Public Company Limited and its Subsidiaries</t>
  </si>
  <si>
    <t>Statement of financial position</t>
  </si>
  <si>
    <t xml:space="preserve"> </t>
  </si>
  <si>
    <t xml:space="preserve">Consolidated 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</si>
  <si>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</si>
  <si>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</si>
  <si>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</si>
  <si>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</si>
  <si>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</si>
  <si>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</si>
  <si>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</si>
  <si>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</si>
  <si>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</si>
  <si>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</si>
  <si>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</si>
  <si>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</si>
  <si>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</si>
  <si>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</si>
  <si>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</si>
  <si>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10</t>
  </si>
  <si>
    <t>Investments in subsidiaries</t>
  </si>
  <si>
    <t>11</t>
  </si>
  <si>
    <t>Other non-current financial assets</t>
  </si>
  <si>
    <t>Long-term loans to related parties</t>
  </si>
  <si>
    <t>5</t>
  </si>
  <si>
    <t>Investment properties</t>
  </si>
  <si>
    <t>Property, plant and equipment</t>
  </si>
  <si>
    <t>Intangible assets</t>
  </si>
  <si>
    <t>16</t>
  </si>
  <si>
    <t xml:space="preserve">Deposits for lease of land, building and equipment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</si>
  <si>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</si>
  <si>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</si>
  <si>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</si>
  <si>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</si>
  <si>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</si>
  <si>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</si>
  <si>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financial institutions 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</si>
  <si>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</si>
  <si>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</si>
  <si>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</si>
  <si>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</si>
  <si>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</si>
  <si>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</si>
  <si>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</si>
  <si>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</si>
  <si>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</si>
  <si>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</si>
  <si>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</si>
  <si>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</si>
  <si>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Deposits from lessees</t>
  </si>
  <si>
    <t>Deferred income</t>
  </si>
  <si>
    <t>21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</si>
  <si>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</si>
  <si>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</si>
  <si>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</si>
  <si>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</si>
  <si>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</si>
  <si>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</si>
  <si>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</si>
  <si>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</t>
  </si>
  <si>
    <t>Shares premium on ordinary shares</t>
  </si>
  <si>
    <t xml:space="preserve">Retained earnings (deficit) 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</si>
  <si>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</si>
  <si>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</si>
  <si>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</si>
  <si>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</si>
  <si>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</si>
  <si>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</si>
  <si>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</si>
  <si>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</si>
  <si>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</si>
  <si>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</si>
  <si>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</si>
  <si>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</si>
  <si>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Year ended 31 December</t>
  </si>
  <si>
    <t>Revenues</t>
  </si>
  <si>
    <t>Revenues from hotel operations</t>
  </si>
  <si>
    <t>Rental of units in buildings and service income</t>
  </si>
  <si>
    <t xml:space="preserve">Net difference of right-of-use assets and </t>
  </si>
  <si>
    <t>lease liabilities from lease modification</t>
  </si>
  <si>
    <t>Dividend income</t>
  </si>
  <si>
    <t>Interest income</t>
  </si>
  <si>
    <t>Other income</t>
  </si>
  <si>
    <t>Total revenues</t>
  </si>
  <si>
    <t>Expenses</t>
  </si>
  <si>
    <t>Cost of hotel operations</t>
  </si>
  <si>
    <t>Cost of rental of units in buildings and services</t>
  </si>
  <si>
    <t>Depreciation and amortisation</t>
  </si>
  <si>
    <t>Selling expenses</t>
  </si>
  <si>
    <t>Administrative expenses</t>
  </si>
  <si>
    <t>Total expenses</t>
  </si>
  <si>
    <t>Profit from operating activities</t>
  </si>
  <si>
    <t>Finance costs</t>
  </si>
  <si>
    <t xml:space="preserve">Share of profit of associates </t>
  </si>
  <si>
    <t>accounted for using equity method</t>
  </si>
  <si>
    <t>Profit before income tax expense</t>
  </si>
  <si>
    <t>Tax income (expense)</t>
  </si>
  <si>
    <t>Proft for the year</t>
  </si>
  <si>
    <t>Other comprehensive income</t>
  </si>
  <si>
    <t xml:space="preserve">Items that will be reclassified </t>
  </si>
  <si>
    <t>subsequently to profit or loss</t>
  </si>
  <si>
    <t xml:space="preserve">Exchange differences on </t>
  </si>
  <si>
    <t>translating financial statements</t>
  </si>
  <si>
    <t>Total items that will be reclassified</t>
  </si>
  <si>
    <t xml:space="preserve">Items that will not be reclassified </t>
  </si>
  <si>
    <t xml:space="preserve">Loss on investments in equity instruments </t>
  </si>
  <si>
    <t>designated at fair value through other</t>
  </si>
  <si>
    <t>comprehensive income</t>
  </si>
  <si>
    <t>Loss on remeasurements of</t>
  </si>
  <si>
    <t>defined benefit plans</t>
  </si>
  <si>
    <t>Gain from land revaluation</t>
  </si>
  <si>
    <t>Income tax relating to items that will not be</t>
  </si>
  <si>
    <t>reclassified subsequently to profit or loss</t>
  </si>
  <si>
    <t xml:space="preserve">Total items that will not be </t>
  </si>
  <si>
    <t>Other comprehensive income (expense)</t>
  </si>
  <si>
    <t>for the year, net of tax</t>
  </si>
  <si>
    <t>Total comprehensive income for the year</t>
  </si>
  <si>
    <t>Profit attributable to:</t>
  </si>
  <si>
    <t>Owners of parent</t>
  </si>
  <si>
    <t>Total comprehensive income</t>
  </si>
  <si>
    <t>attributable to:</t>
  </si>
  <si>
    <t>Earnings per share (in Baht)</t>
  </si>
  <si>
    <t>Basic earnings per share</t>
  </si>
  <si>
    <t>Statement of changes in equity</t>
  </si>
  <si>
    <t>Consolidated financial statements</t>
  </si>
  <si>
    <t>Retained earnings (deficit)</t>
  </si>
  <si>
    <t>Issued and</t>
  </si>
  <si>
    <t>Share premium</t>
  </si>
  <si>
    <t>Total other</t>
  </si>
  <si>
    <t>Equity attributable</t>
  </si>
  <si>
    <t>paid-up</t>
  </si>
  <si>
    <t>on ordinary</t>
  </si>
  <si>
    <t>Translation</t>
  </si>
  <si>
    <t xml:space="preserve">Fair value </t>
  </si>
  <si>
    <t>Land revaluation</t>
  </si>
  <si>
    <t xml:space="preserve"> components</t>
  </si>
  <si>
    <t>to owners of</t>
  </si>
  <si>
    <t>Non-controlling</t>
  </si>
  <si>
    <t>Total</t>
  </si>
  <si>
    <t>share capital</t>
  </si>
  <si>
    <t>shares</t>
  </si>
  <si>
    <t>Legal reserve</t>
  </si>
  <si>
    <t>reserve</t>
  </si>
  <si>
    <t xml:space="preserve">reserve </t>
  </si>
  <si>
    <t>of equity</t>
  </si>
  <si>
    <t>the parent</t>
  </si>
  <si>
    <t>interests</t>
  </si>
  <si>
    <t>equity</t>
  </si>
  <si>
    <t>Transactions with owners, recorded directly in equity</t>
  </si>
  <si>
    <t>Total transactions with owners, recorded directly in equity</t>
  </si>
  <si>
    <t xml:space="preserve">   Profit</t>
  </si>
  <si>
    <t>Total comprehensive income (expense) for the year</t>
  </si>
  <si>
    <t>Transfer to legal reserve</t>
  </si>
  <si>
    <t>Year ended 31 December 2024</t>
  </si>
  <si>
    <t>Balance at 1 January 2024</t>
  </si>
  <si>
    <t>Transactions  with owners, recorded directly in equity</t>
  </si>
  <si>
    <t xml:space="preserve">  Contributions by and distributions to owners of the parent</t>
  </si>
  <si>
    <t xml:space="preserve">   Increase in ordinary shares</t>
  </si>
  <si>
    <t xml:space="preserve">   Dividends</t>
  </si>
  <si>
    <t xml:space="preserve">   Total contributions by and distributions to owners of the parent</t>
  </si>
  <si>
    <t>Balance at 31 December 2024</t>
  </si>
  <si>
    <t>Separate financial statements</t>
  </si>
  <si>
    <t>Retained earnings</t>
  </si>
  <si>
    <t xml:space="preserve">    Other components of equity</t>
  </si>
  <si>
    <t>Unappropriated</t>
  </si>
  <si>
    <t xml:space="preserve">    Profit</t>
  </si>
  <si>
    <t xml:space="preserve">   Contributions by and distributions to owners</t>
  </si>
  <si>
    <t xml:space="preserve">  Total contributions by and distributions to owners</t>
  </si>
  <si>
    <t>Statement of cash flows</t>
  </si>
  <si>
    <t>Cash flows from operating activities</t>
  </si>
  <si>
    <t>Profit for the year</t>
  </si>
  <si>
    <t>Adjustments to reconcile profit to cash receipts (payments)</t>
  </si>
  <si>
    <t>Tax expense (income)</t>
  </si>
  <si>
    <t>Provisions for employee benefits</t>
  </si>
  <si>
    <t>Share of profit of associates accounted for using equity method</t>
  </si>
  <si>
    <t>and non-financial assets</t>
  </si>
  <si>
    <t>Loss on write-off of intangible assets</t>
  </si>
  <si>
    <t>Recognised rental deposits and deferred income to income</t>
  </si>
  <si>
    <t xml:space="preserve">Net difference of right-of-use assets and lease liabilities </t>
  </si>
  <si>
    <t>from lease modification</t>
  </si>
  <si>
    <t>Changes in operating assets and liabilities</t>
  </si>
  <si>
    <t>Deposits for lease of land, building and equipment</t>
  </si>
  <si>
    <t>Trade accounts payable</t>
  </si>
  <si>
    <t>Employee benefits paid</t>
  </si>
  <si>
    <t>Net cash from operations</t>
  </si>
  <si>
    <t>Income taxes received (paid)</t>
  </si>
  <si>
    <t>Net cash from operating activities</t>
  </si>
  <si>
    <t>Cash flows from investing activities</t>
  </si>
  <si>
    <t>Payment for investments in subsidiaries</t>
  </si>
  <si>
    <t>Proceeds from capital return from a subsidiary</t>
  </si>
  <si>
    <t>Proceeds from repayment of long-term loans to related parties</t>
  </si>
  <si>
    <t>Acquisition of investment property</t>
  </si>
  <si>
    <t>Acquisition of property, plant and equipment</t>
  </si>
  <si>
    <t>Acquisition of intangible assets</t>
  </si>
  <si>
    <t>Dividend received</t>
  </si>
  <si>
    <t>Net cash used in investing activities</t>
  </si>
  <si>
    <t>Cash flows from financing activities</t>
  </si>
  <si>
    <t xml:space="preserve">Proceeds from short-term borrowings from </t>
  </si>
  <si>
    <t>financial  institutions</t>
  </si>
  <si>
    <t>Repayments of short-term borrowings from</t>
  </si>
  <si>
    <t>financial institutions</t>
  </si>
  <si>
    <t>Proceeds from short-term loans from related parties</t>
  </si>
  <si>
    <t>Repayment of short-term loans from related parties</t>
  </si>
  <si>
    <t>Proceeds from long-term loans from related parties</t>
  </si>
  <si>
    <t>Repayments of long-term loans from related parties</t>
  </si>
  <si>
    <t>Proceeds from long-term borrowings from financial institutions</t>
  </si>
  <si>
    <t>Repayments of long-term borrowings from financial institutions</t>
  </si>
  <si>
    <t>Payments of lease liabilities</t>
  </si>
  <si>
    <t>Proceeds from issuance of new ordinary shares</t>
  </si>
  <si>
    <t>to non-controlling interests</t>
  </si>
  <si>
    <t>Dividends paid to owners of the Company</t>
  </si>
  <si>
    <t>Dividends paid to non-controlling interests</t>
  </si>
  <si>
    <t>Net cash from (used in) financing activities</t>
  </si>
  <si>
    <t>Net increase (decrease) in cash and cash equivalents</t>
  </si>
  <si>
    <t/>
  </si>
  <si>
    <t>before effect of exchange rates</t>
  </si>
  <si>
    <t>Effect of exchange rate changes on cash and cash equivalents</t>
  </si>
  <si>
    <t>Cash and cash equivalents at 1 January</t>
  </si>
  <si>
    <t>Cash and cash equivalents at 31 December</t>
  </si>
  <si>
    <t>Supplementary cash flow information</t>
  </si>
  <si>
    <t>Vehicles purchased under lease liabilities</t>
  </si>
  <si>
    <t>assets for which payment had not yet been made</t>
  </si>
  <si>
    <t>Decrease in right-of-use assets from lease modification</t>
  </si>
  <si>
    <t>15</t>
  </si>
  <si>
    <t>Year ended 31 December 2025</t>
  </si>
  <si>
    <t>Balance at 1 January 2025</t>
  </si>
  <si>
    <t>Balance at 31 December 2025</t>
  </si>
  <si>
    <t>Proceed from liquidation of investment fund</t>
  </si>
  <si>
    <t>4, 6</t>
  </si>
  <si>
    <t>7</t>
  </si>
  <si>
    <t>4, 8</t>
  </si>
  <si>
    <t>9</t>
  </si>
  <si>
    <t>4</t>
  </si>
  <si>
    <t>4, 13</t>
  </si>
  <si>
    <t>4, 18</t>
  </si>
  <si>
    <t>20</t>
  </si>
  <si>
    <t>4, 17</t>
  </si>
  <si>
    <t>9, 10</t>
  </si>
  <si>
    <t>14</t>
  </si>
  <si>
    <t xml:space="preserve">   Employee stock options</t>
  </si>
  <si>
    <t>Share-based payment</t>
  </si>
  <si>
    <t>Employee</t>
  </si>
  <si>
    <t>stock</t>
  </si>
  <si>
    <t>options</t>
  </si>
  <si>
    <t>(deficit)</t>
  </si>
  <si>
    <t>4, 12</t>
  </si>
  <si>
    <t>27</t>
  </si>
  <si>
    <t>4, 16</t>
  </si>
  <si>
    <t>19</t>
  </si>
  <si>
    <t>4, 22</t>
  </si>
  <si>
    <t>4, 26</t>
  </si>
  <si>
    <t>28</t>
  </si>
  <si>
    <t>Employee stock options</t>
  </si>
  <si>
    <t>Reversal of loss on impairment of financial assets</t>
  </si>
  <si>
    <t>Loss on disposal of property, plant and equipment</t>
  </si>
  <si>
    <t>4, 10</t>
  </si>
  <si>
    <t>Interest received</t>
  </si>
  <si>
    <t>4, 13, 23</t>
  </si>
  <si>
    <t>Comprehensive income for the year</t>
  </si>
  <si>
    <t xml:space="preserve">   Other comprehensive income</t>
  </si>
  <si>
    <t xml:space="preserve">   Distributions to owners</t>
  </si>
  <si>
    <t xml:space="preserve">  Total distributions to owners</t>
  </si>
  <si>
    <t>Proceeds from sales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</si>
</sst>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_(* #,##0.000_);_(* \(#,##0.000\);_(* &quot;-&quot;???_);_(@_)"/>
    <numFmt numFmtId="172" formatCode="#,##0.0_);\(#,##0.0\)"/>
    <numFmt numFmtId="173" formatCode="0.000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.\ \ "/>
    <numFmt numFmtId="192" formatCode="##.\ \ "/>
    <numFmt numFmtId="193" formatCode="#,##0;\-#,##0;&quot;-&quot;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\ &quot;F&quot;;\-#,##0.00\ &quot;F&quot;"/>
    <numFmt numFmtId="200" formatCode="* \(#,##0\);* #,##0_);&quot;-&quot;??_);@"/>
    <numFmt numFmtId="201" formatCode="&quot;$&quot;#,##0\ ;\(&quot;$&quot;#,##0\)"/>
    <numFmt numFmtId="202" formatCode="dd\-mmm\-yy_)"/>
    <numFmt numFmtId="203" formatCode="#,##0.00&quot; F&quot;_);\(#,##0.00&quot; F&quot;\)"/>
    <numFmt numFmtId="204" formatCode="* #,##0_);* \(#,##0\);&quot;-&quot;??_);@"/>
    <numFmt numFmtId="205" formatCode="0.0%"/>
    <numFmt numFmtId="206" formatCode="_-[$€-2]\ * #,##0.00_-;\-[$€-2]\ * #,##0.00_-;_-[$€-2]\ * &quot;-&quot;??_-"/>
    <numFmt numFmtId="207" formatCode="#,##0\ \ ;\(#,##0\)\ ;\—\ \ \ \ "/>
    <numFmt numFmtId="208" formatCode="0."/>
    <numFmt numFmtId="209" formatCode="&quot;?&quot;#,##0;[Red]\-&quot;?&quot;#,##0"/>
    <numFmt numFmtId="210" formatCode="0.0&quot;  &quot;"/>
    <numFmt numFmtId="211" formatCode="&quot;฿&quot;\t#,##0_);[Red]\(&quot;฿&quot;\t#,##0\)"/>
    <numFmt numFmtId="212" formatCode="#,##0\ &quot;F&quot;;[Red]\-#,##0\ &quot;F&quot;"/>
    <numFmt numFmtId="213" formatCode="#,##0.00\ &quot;F&quot;;[Red]\-#,##0.00\ &quot;F&quot;"/>
    <numFmt numFmtId="214" formatCode="0.00_)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.00_-;\-&quot;$&quot;* #,##0.00_-;_-&quot;$&quot;* &quot;-&quot;??_-;_-@_-"/>
    <numFmt numFmtId="221" formatCode="_ * #,##0_ ;_ * \-#,##0_ ;_ * &quot;-&quot;_ ;_ @_ "/>
    <numFmt numFmtId="222" formatCode="_ * #,##0.00_ ;_ * \-#,##0.00_ ;_ * &quot;-&quot;??_ ;_ @_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#,##0.00\ &quot;Esc.&quot;;[Red]\-#,##0.00\ &quot;Esc.&quot;"/>
    <numFmt numFmtId="228" formatCode="_-* #,##0\ _E_s_c_._-;\-* #,##0\ _E_s_c_._-;_-* &quot;-&quot;\ _E_s_c_._-;_-@_-"/>
    <numFmt numFmtId="229" formatCode="_-&quot;$&quot;* #,##0_-;\-&quot;$&quot;* #,##0_-;_-&quot;$&quot;* &quot;-&quot;_-;_-@_-"/>
    <numFmt numFmtId="230" formatCode="#,##0,_);[Red]\(#,##0,\)"/>
    <numFmt numFmtId="231" formatCode="#,##0.0000_);\(#,##0.0000\)"/>
    <numFmt numFmtId="232" formatCode="_(* #,##0_);_(* \(#,##0\);_(* &quot;-&quot;???_);_(@_)"/>
    <numFmt numFmtId="233" formatCode="_(* #,##0_);_(* \(#,##0\);_(* &quot;-&quot;??_);_(@_)"/>
  </numFmts>
  <fonts count="148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 tint="-0.34998626667073579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5">
    <xf numFmtId="37" fontId="0" fillId="0" borderId="0"/>
    <xf numFmtId="0" fontId="28" fillId="0" borderId="0"/>
    <xf numFmtId="174" fontId="28" fillId="0" borderId="0" applyFont="0" applyFill="0" applyBorder="0" applyAlignment="0" applyProtection="0"/>
    <xf numFmtId="0" fontId="36" fillId="0" borderId="0"/>
    <xf numFmtId="175" fontId="2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5" fillId="0" borderId="0" applyFont="0" applyFill="0" applyBorder="0" applyAlignment="0" applyProtection="0"/>
    <xf numFmtId="178" fontId="28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0" fillId="0" borderId="0"/>
    <xf numFmtId="164" fontId="35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0" fontId="28" fillId="0" borderId="0"/>
    <xf numFmtId="185" fontId="2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28" fillId="0" borderId="0"/>
    <xf numFmtId="0" fontId="28" fillId="0" borderId="0"/>
    <xf numFmtId="18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7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42" fillId="0" borderId="0"/>
    <xf numFmtId="0" fontId="43" fillId="0" borderId="0"/>
    <xf numFmtId="0" fontId="28" fillId="0" borderId="0"/>
    <xf numFmtId="0" fontId="44" fillId="0" borderId="0">
      <alignment vertical="top"/>
    </xf>
    <xf numFmtId="0" fontId="45" fillId="0" borderId="0" applyNumberFormat="0" applyFill="0" applyBorder="0" applyProtection="0">
      <alignment vertical="top"/>
    </xf>
    <xf numFmtId="0" fontId="28" fillId="0" borderId="0"/>
    <xf numFmtId="0" fontId="46" fillId="0" borderId="1" applyNumberFormat="0" applyFill="0" applyAlignment="0" applyProtection="0"/>
    <xf numFmtId="0" fontId="47" fillId="0" borderId="2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8" fillId="0" borderId="0"/>
    <xf numFmtId="0" fontId="49" fillId="0" borderId="0"/>
    <xf numFmtId="0" fontId="35" fillId="0" borderId="0"/>
    <xf numFmtId="0" fontId="38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8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13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3" borderId="0" applyNumberFormat="0" applyBorder="0" applyAlignment="0" applyProtection="0"/>
    <xf numFmtId="0" fontId="50" fillId="13" borderId="0" applyNumberFormat="0" applyBorder="0" applyAlignment="0" applyProtection="0"/>
    <xf numFmtId="43" fontId="51" fillId="0" borderId="3">
      <alignment horizontal="right" vertical="center"/>
    </xf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2" fillId="14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9" fontId="38" fillId="0" borderId="0"/>
    <xf numFmtId="0" fontId="53" fillId="0" borderId="0" applyFont="0" applyFill="0" applyBorder="0" applyAlignment="0" applyProtection="0"/>
    <xf numFmtId="0" fontId="54" fillId="0" borderId="4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19" borderId="0"/>
    <xf numFmtId="0" fontId="54" fillId="0" borderId="0">
      <protection locked="0"/>
    </xf>
    <xf numFmtId="0" fontId="54" fillId="0" borderId="0"/>
    <xf numFmtId="191" fontId="54" fillId="0" borderId="0"/>
    <xf numFmtId="192" fontId="54" fillId="0" borderId="0"/>
    <xf numFmtId="0" fontId="55" fillId="20" borderId="0">
      <alignment horizontal="right"/>
    </xf>
    <xf numFmtId="0" fontId="54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20" fillId="6" borderId="0" applyNumberFormat="0" applyBorder="0" applyAlignment="0" applyProtection="0"/>
    <xf numFmtId="37" fontId="56" fillId="0" borderId="0"/>
    <xf numFmtId="37" fontId="57" fillId="0" borderId="0"/>
    <xf numFmtId="37" fontId="57" fillId="0" borderId="0"/>
    <xf numFmtId="5" fontId="58" fillId="0" borderId="6" applyAlignment="0" applyProtection="0"/>
    <xf numFmtId="5" fontId="140" fillId="0" borderId="6" applyAlignment="0" applyProtection="0"/>
    <xf numFmtId="193" fontId="44" fillId="0" borderId="0" applyFill="0" applyBorder="0" applyAlignment="0"/>
    <xf numFmtId="194" fontId="59" fillId="0" borderId="0" applyFill="0" applyBorder="0" applyAlignment="0"/>
    <xf numFmtId="173" fontId="59" fillId="0" borderId="0" applyFill="0" applyBorder="0" applyAlignment="0"/>
    <xf numFmtId="172" fontId="60" fillId="0" borderId="0" applyFill="0" applyBorder="0" applyAlignment="0"/>
    <xf numFmtId="195" fontId="60" fillId="0" borderId="0" applyFill="0" applyBorder="0" applyAlignment="0"/>
    <xf numFmtId="196" fontId="59" fillId="0" borderId="0" applyFill="0" applyBorder="0" applyAlignment="0"/>
    <xf numFmtId="197" fontId="60" fillId="0" borderId="0" applyFill="0" applyBorder="0" applyAlignment="0"/>
    <xf numFmtId="194" fontId="59" fillId="0" borderId="0" applyFill="0" applyBorder="0" applyAlignment="0"/>
    <xf numFmtId="0" fontId="30" fillId="25" borderId="7" applyNumberFormat="0" applyAlignment="0" applyProtection="0"/>
    <xf numFmtId="3" fontId="28" fillId="0" borderId="4"/>
    <xf numFmtId="0" fontId="21" fillId="26" borderId="8" applyNumberFormat="0" applyAlignment="0" applyProtection="0"/>
    <xf numFmtId="40" fontId="1" fillId="0" borderId="0" applyFont="0" applyFill="0" applyBorder="0" applyAlignment="0" applyProtection="0"/>
    <xf numFmtId="0" fontId="61" fillId="0" borderId="0"/>
    <xf numFmtId="198" fontId="62" fillId="0" borderId="0"/>
    <xf numFmtId="198" fontId="62" fillId="0" borderId="0"/>
    <xf numFmtId="198" fontId="62" fillId="0" borderId="0"/>
    <xf numFmtId="198" fontId="62" fillId="0" borderId="0"/>
    <xf numFmtId="198" fontId="62" fillId="0" borderId="0"/>
    <xf numFmtId="198" fontId="62" fillId="0" borderId="0"/>
    <xf numFmtId="198" fontId="62" fillId="0" borderId="0"/>
    <xf numFmtId="19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143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38" fillId="0" borderId="0"/>
    <xf numFmtId="3" fontId="63" fillId="0" borderId="0" applyFont="0" applyFill="0" applyBorder="0" applyAlignment="0" applyProtection="0"/>
    <xf numFmtId="0" fontId="64" fillId="0" borderId="0"/>
    <xf numFmtId="0" fontId="65" fillId="0" borderId="0"/>
    <xf numFmtId="0" fontId="66" fillId="0" borderId="0" applyNumberFormat="0" applyFill="0" applyBorder="0" applyAlignment="0" applyProtection="0"/>
    <xf numFmtId="0" fontId="64" fillId="0" borderId="0"/>
    <xf numFmtId="0" fontId="65" fillId="0" borderId="0"/>
    <xf numFmtId="0" fontId="67" fillId="0" borderId="0" applyNumberFormat="0" applyAlignment="0">
      <alignment horizontal="left"/>
    </xf>
    <xf numFmtId="200" fontId="29" fillId="0" borderId="0" applyFill="0" applyBorder="0" applyProtection="0"/>
    <xf numFmtId="0" fontId="61" fillId="0" borderId="0"/>
    <xf numFmtId="0" fontId="61" fillId="0" borderId="0"/>
    <xf numFmtId="194" fontId="59" fillId="0" borderId="0" applyFont="0" applyFill="0" applyBorder="0" applyAlignment="0" applyProtection="0"/>
    <xf numFmtId="201" fontId="63" fillId="0" borderId="0" applyFont="0" applyFill="0" applyBorder="0" applyAlignment="0" applyProtection="0"/>
    <xf numFmtId="202" fontId="38" fillId="0" borderId="0"/>
    <xf numFmtId="203" fontId="28" fillId="0" borderId="0"/>
    <xf numFmtId="43" fontId="73" fillId="0" borderId="0" applyFont="0" applyFill="0" applyBorder="0" applyAlignment="0" applyProtection="0"/>
    <xf numFmtId="0" fontId="68" fillId="27" borderId="0" applyNumberFormat="0" applyFont="0" applyFill="0" applyBorder="0" applyProtection="0">
      <alignment horizontal="left"/>
    </xf>
    <xf numFmtId="0" fontId="63" fillId="0" borderId="0" applyFont="0" applyFill="0" applyBorder="0" applyAlignment="0" applyProtection="0"/>
    <xf numFmtId="14" fontId="44" fillId="0" borderId="0" applyFill="0" applyBorder="0" applyAlignment="0"/>
    <xf numFmtId="204" fontId="29" fillId="0" borderId="0" applyFill="0" applyBorder="0" applyProtection="0"/>
    <xf numFmtId="38" fontId="69" fillId="0" borderId="9">
      <alignment vertical="center"/>
    </xf>
    <xf numFmtId="38" fontId="85" fillId="0" borderId="9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70" fillId="0" borderId="0">
      <protection locked="0"/>
    </xf>
    <xf numFmtId="205" fontId="38" fillId="0" borderId="0"/>
    <xf numFmtId="0" fontId="71" fillId="0" borderId="0">
      <protection locked="0"/>
    </xf>
    <xf numFmtId="0" fontId="71" fillId="0" borderId="0">
      <protection locked="0"/>
    </xf>
    <xf numFmtId="196" fontId="59" fillId="0" borderId="0" applyFill="0" applyBorder="0" applyAlignment="0"/>
    <xf numFmtId="194" fontId="59" fillId="0" borderId="0" applyFill="0" applyBorder="0" applyAlignment="0"/>
    <xf numFmtId="196" fontId="59" fillId="0" borderId="0" applyFill="0" applyBorder="0" applyAlignment="0"/>
    <xf numFmtId="197" fontId="60" fillId="0" borderId="0" applyFill="0" applyBorder="0" applyAlignment="0"/>
    <xf numFmtId="194" fontId="59" fillId="0" borderId="0" applyFill="0" applyBorder="0" applyAlignment="0"/>
    <xf numFmtId="0" fontId="72" fillId="0" borderId="0" applyNumberFormat="0" applyAlignment="0">
      <alignment horizontal="left"/>
    </xf>
    <xf numFmtId="20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2" fontId="63" fillId="0" borderId="0" applyFont="0" applyFill="0" applyBorder="0" applyAlignment="0" applyProtection="0"/>
    <xf numFmtId="207" fontId="3" fillId="0" borderId="0">
      <alignment horizontal="right"/>
    </xf>
    <xf numFmtId="17" fontId="28" fillId="0" borderId="0">
      <alignment horizontal="left"/>
    </xf>
    <xf numFmtId="0" fontId="23" fillId="8" borderId="0" applyNumberFormat="0" applyBorder="0" applyAlignment="0" applyProtection="0"/>
    <xf numFmtId="38" fontId="73" fillId="27" borderId="0" applyNumberFormat="0" applyBorder="0" applyAlignment="0" applyProtection="0"/>
    <xf numFmtId="0" fontId="28" fillId="0" borderId="0"/>
    <xf numFmtId="0" fontId="74" fillId="0" borderId="10" applyNumberFormat="0" applyAlignment="0" applyProtection="0">
      <alignment horizontal="left" vertical="center"/>
    </xf>
    <xf numFmtId="0" fontId="74" fillId="0" borderId="11">
      <alignment horizontal="left" vertical="center"/>
    </xf>
    <xf numFmtId="208" fontId="75" fillId="28" borderId="0">
      <alignment horizontal="left" vertical="top"/>
    </xf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76" fillId="0" borderId="0" applyProtection="0"/>
    <xf numFmtId="0" fontId="74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77" fillId="28" borderId="0">
      <alignment horizontal="left" wrapText="1" indent="2"/>
    </xf>
    <xf numFmtId="209" fontId="28" fillId="0" borderId="0" applyBorder="0" applyAlignment="0"/>
    <xf numFmtId="10" fontId="73" fillId="28" borderId="4" applyNumberFormat="0" applyBorder="0" applyAlignment="0" applyProtection="0"/>
    <xf numFmtId="0" fontId="24" fillId="9" borderId="7" applyNumberFormat="0" applyAlignment="0" applyProtection="0"/>
    <xf numFmtId="210" fontId="28" fillId="0" borderId="0"/>
    <xf numFmtId="205" fontId="78" fillId="0" borderId="0"/>
    <xf numFmtId="38" fontId="79" fillId="0" borderId="0"/>
    <xf numFmtId="38" fontId="80" fillId="0" borderId="0"/>
    <xf numFmtId="38" fontId="27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9" fillId="0" borderId="0" applyNumberFormat="0" applyFont="0" applyFill="0" applyBorder="0" applyProtection="0">
      <alignment horizontal="left" vertical="center"/>
    </xf>
    <xf numFmtId="196" fontId="59" fillId="0" borderId="0" applyFill="0" applyBorder="0" applyAlignment="0"/>
    <xf numFmtId="194" fontId="59" fillId="0" borderId="0" applyFill="0" applyBorder="0" applyAlignment="0"/>
    <xf numFmtId="196" fontId="59" fillId="0" borderId="0" applyFill="0" applyBorder="0" applyAlignment="0"/>
    <xf numFmtId="197" fontId="60" fillId="0" borderId="0" applyFill="0" applyBorder="0" applyAlignment="0"/>
    <xf numFmtId="194" fontId="59" fillId="0" borderId="0" applyFill="0" applyBorder="0" applyAlignment="0"/>
    <xf numFmtId="0" fontId="32" fillId="0" borderId="13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11" fontId="8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12" fontId="69" fillId="0" borderId="0" applyFont="0" applyFill="0" applyBorder="0" applyAlignment="0" applyProtection="0"/>
    <xf numFmtId="213" fontId="69" fillId="0" borderId="0" applyFont="0" applyFill="0" applyBorder="0" applyAlignment="0" applyProtection="0"/>
    <xf numFmtId="0" fontId="70" fillId="0" borderId="0">
      <protection locked="0"/>
    </xf>
    <xf numFmtId="40" fontId="86" fillId="0" borderId="0">
      <alignment horizontal="left"/>
    </xf>
    <xf numFmtId="0" fontId="33" fillId="2" borderId="0" applyNumberFormat="0" applyBorder="0" applyAlignment="0" applyProtection="0"/>
    <xf numFmtId="37" fontId="2" fillId="0" borderId="0"/>
    <xf numFmtId="0" fontId="81" fillId="0" borderId="0"/>
    <xf numFmtId="0" fontId="82" fillId="0" borderId="0"/>
    <xf numFmtId="0" fontId="82" fillId="0" borderId="0"/>
    <xf numFmtId="214" fontId="87" fillId="0" borderId="0"/>
    <xf numFmtId="0" fontId="61" fillId="0" borderId="0"/>
    <xf numFmtId="0" fontId="145" fillId="0" borderId="0"/>
    <xf numFmtId="0" fontId="28" fillId="0" borderId="0"/>
    <xf numFmtId="0" fontId="35" fillId="0" borderId="0"/>
    <xf numFmtId="0" fontId="28" fillId="0" borderId="0"/>
    <xf numFmtId="0" fontId="16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7" fontId="15" fillId="0" borderId="0"/>
    <xf numFmtId="3" fontId="28" fillId="0" borderId="4"/>
    <xf numFmtId="0" fontId="143" fillId="0" borderId="0"/>
    <xf numFmtId="0" fontId="146" fillId="0" borderId="0"/>
    <xf numFmtId="0" fontId="146" fillId="0" borderId="0"/>
    <xf numFmtId="0" fontId="35" fillId="0" borderId="0"/>
    <xf numFmtId="37" fontId="16" fillId="0" borderId="0"/>
    <xf numFmtId="215" fontId="28" fillId="0" borderId="0"/>
    <xf numFmtId="0" fontId="88" fillId="0" borderId="0"/>
    <xf numFmtId="0" fontId="35" fillId="0" borderId="0"/>
    <xf numFmtId="0" fontId="35" fillId="7" borderId="14" applyNumberFormat="0" applyFont="0" applyAlignment="0" applyProtection="0"/>
    <xf numFmtId="188" fontId="38" fillId="0" borderId="0" applyFont="0" applyFill="0" applyBorder="0" applyAlignment="0" applyProtection="0"/>
    <xf numFmtId="0" fontId="26" fillId="25" borderId="15" applyNumberFormat="0" applyAlignment="0" applyProtection="0"/>
    <xf numFmtId="40" fontId="89" fillId="29" borderId="0">
      <alignment horizontal="right"/>
    </xf>
    <xf numFmtId="0" fontId="90" fillId="29" borderId="0">
      <alignment horizontal="right"/>
    </xf>
    <xf numFmtId="0" fontId="91" fillId="29" borderId="16"/>
    <xf numFmtId="0" fontId="91" fillId="0" borderId="0" applyBorder="0">
      <alignment horizontal="centerContinuous"/>
    </xf>
    <xf numFmtId="0" fontId="92" fillId="0" borderId="0" applyBorder="0">
      <alignment horizontal="centerContinuous"/>
    </xf>
    <xf numFmtId="0" fontId="93" fillId="30" borderId="0"/>
    <xf numFmtId="0" fontId="93" fillId="31" borderId="0"/>
    <xf numFmtId="0" fontId="94" fillId="0" borderId="0">
      <alignment horizontal="center"/>
    </xf>
    <xf numFmtId="0" fontId="95" fillId="0" borderId="0">
      <alignment horizontal="center"/>
    </xf>
    <xf numFmtId="164" fontId="84" fillId="0" borderId="0" applyFont="0" applyFill="0" applyBorder="0" applyAlignment="0" applyProtection="0"/>
    <xf numFmtId="195" fontId="60" fillId="0" borderId="0" applyFont="0" applyFill="0" applyBorder="0" applyAlignment="0" applyProtection="0"/>
    <xf numFmtId="216" fontId="59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5" fillId="0" borderId="17" applyNumberFormat="0" applyBorder="0"/>
    <xf numFmtId="3" fontId="96" fillId="0" borderId="0" applyNumberFormat="0" applyFill="0" applyBorder="0" applyAlignment="0" applyProtection="0"/>
    <xf numFmtId="0" fontId="70" fillId="0" borderId="0">
      <protection locked="0"/>
    </xf>
    <xf numFmtId="9" fontId="28" fillId="0" borderId="0" applyFont="0" applyFill="0" applyBorder="0" applyAlignment="0" applyProtection="0"/>
    <xf numFmtId="196" fontId="59" fillId="0" borderId="0" applyFill="0" applyBorder="0" applyAlignment="0"/>
    <xf numFmtId="194" fontId="59" fillId="0" borderId="0" applyFill="0" applyBorder="0" applyAlignment="0"/>
    <xf numFmtId="196" fontId="59" fillId="0" borderId="0" applyFill="0" applyBorder="0" applyAlignment="0"/>
    <xf numFmtId="197" fontId="60" fillId="0" borderId="0" applyFill="0" applyBorder="0" applyAlignment="0"/>
    <xf numFmtId="194" fontId="59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0" fontId="85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15" fontId="85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58" fillId="0" borderId="5">
      <alignment horizontal="center"/>
    </xf>
    <xf numFmtId="0" fontId="140" fillId="0" borderId="5">
      <alignment horizontal="center"/>
    </xf>
    <xf numFmtId="3" fontId="69" fillId="0" borderId="0" applyFont="0" applyFill="0" applyBorder="0" applyAlignment="0" applyProtection="0"/>
    <xf numFmtId="3" fontId="85" fillId="0" borderId="0" applyFont="0" applyFill="0" applyBorder="0" applyAlignment="0" applyProtection="0"/>
    <xf numFmtId="0" fontId="69" fillId="32" borderId="0" applyNumberFormat="0" applyFont="0" applyBorder="0" applyAlignment="0" applyProtection="0"/>
    <xf numFmtId="0" fontId="85" fillId="32" borderId="0" applyNumberFormat="0" applyFont="0" applyBorder="0" applyAlignment="0" applyProtection="0"/>
    <xf numFmtId="37" fontId="11" fillId="0" borderId="0"/>
    <xf numFmtId="0" fontId="28" fillId="0" borderId="0">
      <alignment vertical="justify"/>
    </xf>
    <xf numFmtId="0" fontId="38" fillId="0" borderId="0" applyFont="0" applyFill="0" applyBorder="0" applyAlignment="0" applyProtection="0"/>
    <xf numFmtId="1" fontId="28" fillId="0" borderId="18" applyNumberFormat="0" applyFill="0" applyAlignment="0" applyProtection="0">
      <alignment horizontal="center" vertical="center"/>
    </xf>
    <xf numFmtId="217" fontId="28" fillId="0" borderId="0" applyNumberFormat="0" applyFill="0" applyBorder="0" applyAlignment="0" applyProtection="0">
      <alignment horizontal="left"/>
    </xf>
    <xf numFmtId="38" fontId="97" fillId="0" borderId="0"/>
    <xf numFmtId="4" fontId="98" fillId="24" borderId="0" applyNumberFormat="0" applyProtection="0">
      <alignment horizontal="left" vertical="center" wrapText="1" indent="1"/>
    </xf>
    <xf numFmtId="4" fontId="99" fillId="33" borderId="19" applyNumberFormat="0" applyProtection="0">
      <alignment horizontal="right" vertical="center"/>
    </xf>
    <xf numFmtId="4" fontId="100" fillId="33" borderId="19" applyNumberFormat="0" applyProtection="0">
      <alignment horizontal="right" vertical="center"/>
    </xf>
    <xf numFmtId="4" fontId="98" fillId="3" borderId="19" applyNumberFormat="0" applyProtection="0">
      <alignment horizontal="left" vertical="center" wrapText="1" indent="1"/>
    </xf>
    <xf numFmtId="4" fontId="101" fillId="33" borderId="19" applyNumberFormat="0" applyProtection="0">
      <alignment horizontal="right" vertical="center"/>
    </xf>
    <xf numFmtId="38" fontId="29" fillId="0" borderId="0" applyNumberFormat="0" applyFont="0" applyFill="0" applyBorder="0" applyAlignment="0"/>
    <xf numFmtId="0" fontId="29" fillId="0" borderId="20" applyAlignment="0">
      <alignment horizontal="centerContinuous"/>
    </xf>
    <xf numFmtId="12" fontId="102" fillId="0" borderId="4">
      <alignment horizontal="center"/>
    </xf>
    <xf numFmtId="0" fontId="28" fillId="0" borderId="0" applyNumberFormat="0" applyFill="0" applyBorder="0" applyAlignment="0" applyProtection="0"/>
    <xf numFmtId="0" fontId="28" fillId="0" borderId="0">
      <alignment vertical="top"/>
    </xf>
    <xf numFmtId="0" fontId="35" fillId="0" borderId="0" applyNumberFormat="0" applyBorder="0">
      <alignment vertical="center"/>
    </xf>
    <xf numFmtId="0" fontId="35" fillId="0" borderId="0" applyNumberFormat="0" applyBorder="0">
      <alignment vertical="center"/>
    </xf>
    <xf numFmtId="0" fontId="103" fillId="28" borderId="0">
      <alignment wrapText="1"/>
    </xf>
    <xf numFmtId="40" fontId="104" fillId="0" borderId="0" applyBorder="0">
      <alignment horizontal="right"/>
    </xf>
    <xf numFmtId="0" fontId="28" fillId="0" borderId="18" applyNumberFormat="0" applyFont="0" applyFill="0" applyAlignment="0" applyProtection="0"/>
    <xf numFmtId="49" fontId="44" fillId="0" borderId="0" applyFill="0" applyBorder="0" applyAlignment="0"/>
    <xf numFmtId="218" fontId="60" fillId="0" borderId="0" applyFill="0" applyBorder="0" applyAlignment="0"/>
    <xf numFmtId="219" fontId="60" fillId="0" borderId="0" applyFill="0" applyBorder="0" applyAlignment="0"/>
    <xf numFmtId="40" fontId="4" fillId="0" borderId="0"/>
    <xf numFmtId="0" fontId="34" fillId="0" borderId="0" applyNumberFormat="0" applyFill="0" applyBorder="0" applyAlignment="0" applyProtection="0"/>
    <xf numFmtId="202" fontId="105" fillId="0" borderId="0" applyNumberFormat="0">
      <alignment horizontal="right"/>
    </xf>
    <xf numFmtId="0" fontId="63" fillId="0" borderId="21" applyNumberFormat="0" applyFont="0" applyFill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8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>
      <alignment horizontal="centerContinuous" vertical="center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6" borderId="8" applyNumberFormat="0" applyAlignment="0" applyProtection="0"/>
    <xf numFmtId="0" fontId="112" fillId="0" borderId="13" applyNumberFormat="0" applyFill="0" applyAlignment="0" applyProtection="0"/>
    <xf numFmtId="0" fontId="109" fillId="0" borderId="16"/>
    <xf numFmtId="0" fontId="113" fillId="6" borderId="0" applyNumberFormat="0" applyBorder="0" applyAlignment="0" applyProtection="0"/>
    <xf numFmtId="0" fontId="114" fillId="25" borderId="15" applyNumberFormat="0" applyAlignment="0" applyProtection="0"/>
    <xf numFmtId="0" fontId="115" fillId="25" borderId="7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20" fontId="119" fillId="0" borderId="0" applyFont="0" applyFill="0" applyBorder="0" applyAlignment="0" applyProtection="0"/>
    <xf numFmtId="0" fontId="120" fillId="8" borderId="0" applyNumberFormat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9" fontId="122" fillId="0" borderId="0" applyFont="0" applyFill="0" applyBorder="0" applyAlignment="0" applyProtection="0"/>
    <xf numFmtId="0" fontId="109" fillId="0" borderId="0"/>
    <xf numFmtId="0" fontId="35" fillId="0" borderId="0"/>
    <xf numFmtId="0" fontId="123" fillId="9" borderId="7" applyNumberFormat="0" applyAlignment="0" applyProtection="0"/>
    <xf numFmtId="0" fontId="124" fillId="2" borderId="0" applyNumberFormat="0" applyBorder="0" applyAlignment="0" applyProtection="0"/>
    <xf numFmtId="0" fontId="125" fillId="0" borderId="22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21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166" fontId="84" fillId="0" borderId="0" applyFont="0" applyFill="0" applyBorder="0" applyAlignment="0" applyProtection="0"/>
    <xf numFmtId="225" fontId="122" fillId="0" borderId="0" applyFont="0" applyFill="0" applyBorder="0" applyAlignment="0" applyProtection="0"/>
    <xf numFmtId="226" fontId="122" fillId="0" borderId="0" applyFont="0" applyFill="0" applyBorder="0" applyAlignment="0" applyProtection="0"/>
    <xf numFmtId="0" fontId="122" fillId="0" borderId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5" borderId="0" applyNumberFormat="0" applyBorder="0" applyAlignment="0" applyProtection="0"/>
    <xf numFmtId="0" fontId="38" fillId="7" borderId="14" applyNumberFormat="0" applyFont="0" applyAlignment="0" applyProtection="0"/>
    <xf numFmtId="0" fontId="127" fillId="0" borderId="23" applyNumberFormat="0" applyFill="0" applyAlignment="0" applyProtection="0"/>
    <xf numFmtId="0" fontId="128" fillId="0" borderId="24" applyNumberFormat="0" applyFill="0" applyAlignment="0" applyProtection="0"/>
    <xf numFmtId="0" fontId="129" fillId="0" borderId="12" applyNumberFormat="0" applyFill="0" applyAlignment="0" applyProtection="0"/>
    <xf numFmtId="0" fontId="129" fillId="0" borderId="0" applyNumberFormat="0" applyFill="0" applyBorder="0" applyAlignment="0" applyProtection="0"/>
    <xf numFmtId="0" fontId="13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131" fillId="0" borderId="0" applyFont="0" applyFill="0" applyBorder="0" applyAlignment="0" applyProtection="0"/>
    <xf numFmtId="227" fontId="132" fillId="0" borderId="0" applyFont="0" applyFill="0" applyBorder="0" applyAlignment="0" applyProtection="0"/>
    <xf numFmtId="228" fontId="132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31" fillId="0" borderId="0"/>
    <xf numFmtId="194" fontId="42" fillId="0" borderId="0"/>
    <xf numFmtId="222" fontId="133" fillId="0" borderId="0" applyFont="0" applyFill="0" applyBorder="0" applyAlignment="0" applyProtection="0"/>
    <xf numFmtId="165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3" fillId="0" borderId="0"/>
    <xf numFmtId="0" fontId="136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137" fillId="0" borderId="0" applyNumberFormat="0" applyFill="0" applyBorder="0" applyAlignment="0" applyProtection="0">
      <alignment vertical="top"/>
      <protection locked="0"/>
    </xf>
    <xf numFmtId="0" fontId="38" fillId="0" borderId="16"/>
    <xf numFmtId="229" fontId="134" fillId="0" borderId="0" applyFont="0" applyFill="0" applyBorder="0" applyAlignment="0" applyProtection="0"/>
    <xf numFmtId="229" fontId="11" fillId="0" borderId="0" applyFont="0" applyFill="0" applyBorder="0" applyAlignment="0" applyProtection="0"/>
    <xf numFmtId="220" fontId="134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90" fontId="139" fillId="0" borderId="0" applyFont="0" applyFill="0" applyBorder="0" applyAlignment="0" applyProtection="0"/>
    <xf numFmtId="189" fontId="139" fillId="0" borderId="0" applyFont="0" applyFill="0" applyBorder="0" applyAlignment="0" applyProtection="0"/>
  </cellStyleXfs>
  <cellXfs count="326">
    <xf numFmtId="37" fontId="0" fillId="0" borderId="0" xfId="0"/>
    <xf numFmtId="49" fontId="10" fillId="34" borderId="0" xfId="0" applyNumberFormat="1" applyFont="1" applyFill="1" applyAlignment="1" applyProtection="1">
      <alignment horizontal="left"/>
      <protection locked="0"/>
    </xf>
    <xf numFmtId="49" fontId="3" fillId="34" borderId="0" xfId="0" quotePrefix="1" applyNumberFormat="1" applyFont="1" applyFill="1" applyAlignment="1" applyProtection="1">
      <alignment horizontal="center"/>
      <protection locked="0"/>
    </xf>
    <xf numFmtId="49" fontId="7" fillId="34" borderId="0" xfId="0" quotePrefix="1" applyNumberFormat="1" applyFont="1" applyFill="1" applyAlignment="1" applyProtection="1">
      <alignment horizontal="center"/>
      <protection locked="0"/>
    </xf>
    <xf numFmtId="37" fontId="0" fillId="34" borderId="0" xfId="0" quotePrefix="1" applyFill="1" applyAlignment="1" applyProtection="1">
      <alignment horizontal="center"/>
      <protection locked="0"/>
    </xf>
    <xf numFmtId="37" fontId="3" fillId="0" borderId="0" xfId="0" applyFont="1" applyProtection="1">
      <protection locked="0"/>
    </xf>
    <xf numFmtId="49" fontId="9" fillId="34" borderId="0" xfId="0" applyNumberFormat="1" applyFont="1" applyFill="1" applyAlignment="1" applyProtection="1">
      <alignment horizontal="left"/>
      <protection locked="0"/>
    </xf>
    <xf numFmtId="49" fontId="11" fillId="34" borderId="0" xfId="0" quotePrefix="1" applyNumberFormat="1" applyFont="1" applyFill="1" applyAlignment="1" applyProtection="1">
      <alignment horizontal="center"/>
      <protection locked="0"/>
    </xf>
    <xf numFmtId="49" fontId="3" fillId="34" borderId="0" xfId="0" applyNumberFormat="1" applyFont="1" applyFill="1" applyAlignment="1" applyProtection="1">
      <alignment horizontal="center"/>
      <protection locked="0"/>
    </xf>
    <xf numFmtId="49" fontId="7" fillId="34" borderId="0" xfId="0" applyNumberFormat="1" applyFont="1" applyFill="1" applyAlignment="1" applyProtection="1">
      <alignment horizontal="center"/>
      <protection locked="0"/>
    </xf>
    <xf numFmtId="37" fontId="0" fillId="34" borderId="0" xfId="0" applyFill="1" applyAlignment="1" applyProtection="1">
      <alignment horizontal="center"/>
      <protection locked="0"/>
    </xf>
    <xf numFmtId="49" fontId="0" fillId="34" borderId="0" xfId="0" applyNumberFormat="1" applyFill="1" applyAlignment="1" applyProtection="1">
      <alignment horizontal="center"/>
      <protection locked="0"/>
    </xf>
    <xf numFmtId="37" fontId="4" fillId="34" borderId="0" xfId="0" applyFont="1" applyFill="1" applyProtection="1">
      <protection locked="0"/>
    </xf>
    <xf numFmtId="37" fontId="4" fillId="34" borderId="0" xfId="0" quotePrefix="1" applyFont="1" applyFill="1" applyAlignment="1" applyProtection="1">
      <alignment horizontal="center"/>
      <protection locked="0"/>
    </xf>
    <xf numFmtId="37" fontId="4" fillId="34" borderId="0" xfId="0" applyFont="1" applyFill="1" applyAlignment="1" applyProtection="1">
      <alignment horizontal="center"/>
      <protection locked="0"/>
    </xf>
    <xf numFmtId="49" fontId="3" fillId="34" borderId="0" xfId="0" quotePrefix="1" applyNumberFormat="1" applyFont="1" applyFill="1" applyAlignment="1" applyProtection="1">
      <alignment horizontal="left"/>
      <protection locked="0"/>
    </xf>
    <xf numFmtId="49" fontId="3" fillId="34" borderId="0" xfId="0" applyNumberFormat="1" applyFont="1" applyFill="1" applyProtection="1">
      <protection locked="0"/>
    </xf>
    <xf numFmtId="37" fontId="0" fillId="34" borderId="0" xfId="0" applyFill="1" applyProtection="1">
      <protection locked="0"/>
    </xf>
    <xf numFmtId="37" fontId="3" fillId="34" borderId="0" xfId="0" applyFont="1" applyFill="1" applyProtection="1">
      <protection locked="0"/>
    </xf>
    <xf numFmtId="49" fontId="0" fillId="34" borderId="0" xfId="0" applyNumberFormat="1" applyFill="1" applyProtection="1">
      <protection locked="0"/>
    </xf>
    <xf numFmtId="49" fontId="9" fillId="34" borderId="0" xfId="0" applyNumberFormat="1" applyFont="1" applyFill="1" applyProtection="1">
      <protection locked="0"/>
    </xf>
    <xf numFmtId="0" fontId="0" fillId="34" borderId="0" xfId="0" quotePrefix="1" applyNumberFormat="1" applyFill="1" applyAlignment="1" applyProtection="1">
      <alignment horizontal="center"/>
      <protection locked="0"/>
    </xf>
    <xf numFmtId="168" fontId="0" fillId="34" borderId="0" xfId="0" applyNumberFormat="1" applyFill="1" applyAlignment="1" applyProtection="1">
      <alignment horizontal="center"/>
      <protection locked="0"/>
    </xf>
    <xf numFmtId="49" fontId="8" fillId="29" borderId="0" xfId="0" applyNumberFormat="1" applyFont="1" applyFill="1" applyProtection="1">
      <protection locked="0"/>
    </xf>
    <xf numFmtId="49" fontId="3" fillId="29" borderId="0" xfId="0" applyNumberFormat="1" applyFont="1" applyFill="1" applyProtection="1">
      <protection locked="0"/>
    </xf>
    <xf numFmtId="49" fontId="7" fillId="29" borderId="0" xfId="0" applyNumberFormat="1" applyFont="1" applyFill="1" applyAlignment="1" applyProtection="1">
      <alignment horizontal="center"/>
      <protection locked="0"/>
    </xf>
    <xf numFmtId="37" fontId="3" fillId="29" borderId="0" xfId="0" applyFont="1" applyFill="1" applyProtection="1">
      <protection locked="0"/>
    </xf>
    <xf numFmtId="170" fontId="3" fillId="29" borderId="0" xfId="0" applyNumberFormat="1" applyFont="1" applyFill="1" applyProtection="1">
      <protection locked="0"/>
    </xf>
    <xf numFmtId="170" fontId="3" fillId="29" borderId="0" xfId="0" applyNumberFormat="1" applyFont="1" applyFill="1" applyAlignment="1" applyProtection="1">
      <alignment horizontal="right"/>
      <protection locked="0"/>
    </xf>
    <xf numFmtId="49" fontId="3" fillId="29" borderId="0" xfId="0" applyNumberFormat="1" applyFont="1" applyFill="1" applyAlignment="1" applyProtection="1">
      <alignment horizontal="left"/>
      <protection locked="0"/>
    </xf>
    <xf numFmtId="170" fontId="3" fillId="34" borderId="0" xfId="0" applyNumberFormat="1" applyFont="1" applyFill="1" applyAlignment="1" applyProtection="1">
      <alignment horizontal="right"/>
      <protection locked="0"/>
    </xf>
    <xf numFmtId="170" fontId="3" fillId="34" borderId="0" xfId="0" applyNumberFormat="1" applyFont="1" applyFill="1" applyProtection="1">
      <protection locked="0"/>
    </xf>
    <xf numFmtId="49" fontId="3" fillId="29" borderId="0" xfId="0" applyNumberFormat="1" applyFont="1" applyFill="1" applyAlignment="1" applyProtection="1">
      <alignment vertical="center"/>
      <protection locked="0"/>
    </xf>
    <xf numFmtId="49" fontId="3" fillId="34" borderId="0" xfId="0" applyNumberFormat="1" applyFont="1" applyFill="1" applyAlignment="1" applyProtection="1">
      <alignment vertical="center"/>
      <protection locked="0"/>
    </xf>
    <xf numFmtId="49" fontId="7" fillId="34" borderId="0" xfId="0" applyNumberFormat="1" applyFont="1" applyFill="1" applyAlignment="1" applyProtection="1">
      <alignment horizontal="center" vertical="center"/>
      <protection locked="0"/>
    </xf>
    <xf numFmtId="37" fontId="3" fillId="34" borderId="0" xfId="0" applyFont="1" applyFill="1" applyAlignment="1" applyProtection="1">
      <alignment vertical="center"/>
      <protection locked="0"/>
    </xf>
    <xf numFmtId="170" fontId="3" fillId="34" borderId="0" xfId="0" applyNumberFormat="1" applyFont="1" applyFill="1" applyAlignment="1" applyProtection="1">
      <alignment vertical="center"/>
      <protection locked="0"/>
    </xf>
    <xf numFmtId="171" fontId="0" fillId="0" borderId="0" xfId="0" quotePrefix="1" applyNumberFormat="1" applyAlignment="1" applyProtection="1">
      <alignment horizontal="center" vertical="center"/>
      <protection locked="0"/>
    </xf>
    <xf numFmtId="37" fontId="3" fillId="29" borderId="0" xfId="0" applyFont="1" applyFill="1" applyAlignment="1" applyProtection="1">
      <alignment vertical="center"/>
      <protection locked="0"/>
    </xf>
    <xf numFmtId="37" fontId="3" fillId="0" borderId="0" xfId="0" applyFont="1" applyAlignment="1" applyProtection="1">
      <alignment vertical="center"/>
      <protection locked="0"/>
    </xf>
    <xf numFmtId="170" fontId="3" fillId="0" borderId="0" xfId="0" applyNumberFormat="1" applyFont="1" applyProtection="1">
      <protection locked="0"/>
    </xf>
    <xf numFmtId="49" fontId="4" fillId="29" borderId="0" xfId="0" applyNumberFormat="1" applyFont="1" applyFill="1" applyAlignment="1" applyProtection="1">
      <alignment horizontal="left"/>
      <protection locked="0"/>
    </xf>
    <xf numFmtId="49" fontId="3" fillId="29" borderId="0" xfId="0" quotePrefix="1" applyNumberFormat="1" applyFont="1" applyFill="1" applyAlignment="1" applyProtection="1">
      <alignment horizontal="left"/>
      <protection locked="0"/>
    </xf>
    <xf numFmtId="37" fontId="3" fillId="34" borderId="0" xfId="0" applyFont="1" applyFill="1" applyAlignment="1" applyProtection="1">
      <alignment horizontal="left"/>
      <protection locked="0"/>
    </xf>
    <xf numFmtId="170" fontId="4" fillId="34" borderId="0" xfId="0" applyNumberFormat="1" applyFont="1" applyFill="1" applyProtection="1">
      <protection locked="0"/>
    </xf>
    <xf numFmtId="37" fontId="3" fillId="29" borderId="0" xfId="0" applyFont="1" applyFill="1" applyAlignment="1" applyProtection="1">
      <alignment horizontal="left"/>
      <protection locked="0"/>
    </xf>
    <xf numFmtId="49" fontId="8" fillId="29" borderId="0" xfId="0" applyNumberFormat="1" applyFont="1" applyFill="1" applyAlignment="1" applyProtection="1">
      <alignment horizontal="left"/>
      <protection locked="0"/>
    </xf>
    <xf numFmtId="37" fontId="3" fillId="29" borderId="0" xfId="0" quotePrefix="1" applyFont="1" applyFill="1" applyAlignment="1" applyProtection="1">
      <alignment horizontal="left"/>
      <protection locked="0"/>
    </xf>
    <xf numFmtId="170" fontId="3" fillId="29" borderId="0" xfId="0" applyNumberFormat="1" applyFont="1" applyFill="1" applyAlignment="1" applyProtection="1">
      <alignment horizontal="center"/>
      <protection locked="0"/>
    </xf>
    <xf numFmtId="49" fontId="0" fillId="29" borderId="0" xfId="0" applyNumberFormat="1" applyFill="1" applyAlignment="1" applyProtection="1">
      <alignment horizontal="left"/>
      <protection locked="0"/>
    </xf>
    <xf numFmtId="170" fontId="3" fillId="29" borderId="0" xfId="0" quotePrefix="1" applyNumberFormat="1" applyFont="1" applyFill="1" applyProtection="1">
      <protection locked="0"/>
    </xf>
    <xf numFmtId="170" fontId="0" fillId="34" borderId="0" xfId="0" applyNumberFormat="1" applyFill="1" applyProtection="1">
      <protection locked="0"/>
    </xf>
    <xf numFmtId="232" fontId="0" fillId="0" borderId="0" xfId="0" quotePrefix="1" applyNumberFormat="1" applyAlignment="1" applyProtection="1">
      <alignment horizontal="center" vertical="center"/>
      <protection locked="0"/>
    </xf>
    <xf numFmtId="49" fontId="0" fillId="29" borderId="0" xfId="0" applyNumberFormat="1" applyFill="1" applyProtection="1">
      <protection locked="0"/>
    </xf>
    <xf numFmtId="170" fontId="3" fillId="34" borderId="26" xfId="0" applyNumberFormat="1" applyFont="1" applyFill="1" applyBorder="1" applyProtection="1">
      <protection locked="0"/>
    </xf>
    <xf numFmtId="170" fontId="0" fillId="34" borderId="26" xfId="0" applyNumberFormat="1" applyFill="1" applyBorder="1" applyAlignment="1" applyProtection="1">
      <alignment horizontal="right"/>
      <protection locked="0"/>
    </xf>
    <xf numFmtId="170" fontId="4" fillId="34" borderId="29" xfId="0" applyNumberFormat="1" applyFont="1" applyFill="1" applyBorder="1" applyAlignment="1" applyProtection="1">
      <alignment horizontal="right"/>
      <protection locked="0"/>
    </xf>
    <xf numFmtId="170" fontId="4" fillId="29" borderId="0" xfId="0" applyNumberFormat="1" applyFont="1" applyFill="1" applyProtection="1">
      <protection locked="0"/>
    </xf>
    <xf numFmtId="170" fontId="4" fillId="29" borderId="0" xfId="0" applyNumberFormat="1" applyFont="1" applyFill="1" applyAlignment="1" applyProtection="1">
      <alignment horizontal="right"/>
      <protection locked="0"/>
    </xf>
    <xf numFmtId="49" fontId="0" fillId="34" borderId="0" xfId="0" applyNumberFormat="1" applyFill="1" applyAlignment="1" applyProtection="1">
      <alignment horizontal="left"/>
      <protection locked="0"/>
    </xf>
    <xf numFmtId="49" fontId="0" fillId="34" borderId="0" xfId="0" quotePrefix="1" applyNumberFormat="1" applyFill="1" applyAlignment="1" applyProtection="1">
      <alignment horizontal="left"/>
      <protection locked="0"/>
    </xf>
    <xf numFmtId="37" fontId="0" fillId="34" borderId="0" xfId="0" quotePrefix="1" applyFill="1" applyAlignment="1" applyProtection="1">
      <alignment horizontal="left"/>
      <protection locked="0"/>
    </xf>
    <xf numFmtId="170" fontId="0" fillId="34" borderId="0" xfId="0" applyNumberFormat="1" applyFill="1" applyAlignment="1" applyProtection="1">
      <alignment horizontal="right"/>
      <protection locked="0"/>
    </xf>
    <xf numFmtId="170" fontId="0" fillId="34" borderId="0" xfId="0" applyNumberFormat="1" applyFill="1" applyAlignment="1" applyProtection="1">
      <alignment horizontal="center"/>
      <protection locked="0"/>
    </xf>
    <xf numFmtId="49" fontId="4" fillId="34" borderId="0" xfId="0" applyNumberFormat="1" applyFont="1" applyFill="1" applyAlignment="1" applyProtection="1">
      <alignment horizontal="left"/>
      <protection locked="0"/>
    </xf>
    <xf numFmtId="49" fontId="3" fillId="34" borderId="0" xfId="0" applyNumberFormat="1" applyFont="1" applyFill="1" applyAlignment="1" applyProtection="1">
      <alignment horizontal="left"/>
      <protection locked="0"/>
    </xf>
    <xf numFmtId="37" fontId="0" fillId="34" borderId="0" xfId="0" applyFill="1" applyAlignment="1" applyProtection="1">
      <alignment horizontal="left"/>
      <protection locked="0"/>
    </xf>
    <xf numFmtId="170" fontId="4" fillId="34" borderId="0" xfId="0" applyNumberFormat="1" applyFont="1" applyFill="1" applyAlignment="1" applyProtection="1">
      <alignment horizontal="right"/>
      <protection locked="0"/>
    </xf>
    <xf numFmtId="170" fontId="3" fillId="29" borderId="26" xfId="0" applyNumberFormat="1" applyFont="1" applyFill="1" applyBorder="1" applyAlignment="1" applyProtection="1">
      <alignment horizontal="right"/>
      <protection locked="0"/>
    </xf>
    <xf numFmtId="49" fontId="4" fillId="29" borderId="0" xfId="0" applyNumberFormat="1" applyFont="1" applyFill="1" applyProtection="1">
      <protection locked="0"/>
    </xf>
    <xf numFmtId="49" fontId="8" fillId="29" borderId="0" xfId="0" applyNumberFormat="1" applyFont="1" applyFill="1" applyAlignment="1" applyProtection="1">
      <alignment horizontal="center"/>
      <protection locked="0"/>
    </xf>
    <xf numFmtId="37" fontId="4" fillId="29" borderId="0" xfId="0" applyFont="1" applyFill="1" applyAlignment="1" applyProtection="1">
      <alignment horizontal="left"/>
      <protection locked="0"/>
    </xf>
    <xf numFmtId="37" fontId="3" fillId="29" borderId="0" xfId="0" applyFont="1" applyFill="1" applyAlignment="1" applyProtection="1">
      <alignment horizontal="right"/>
      <protection locked="0"/>
    </xf>
    <xf numFmtId="37" fontId="0" fillId="29" borderId="0" xfId="0" applyFill="1" applyProtection="1">
      <protection locked="0"/>
    </xf>
    <xf numFmtId="170" fontId="0" fillId="29" borderId="0" xfId="0" applyNumberFormat="1" applyFill="1" applyAlignment="1" applyProtection="1">
      <alignment horizontal="center"/>
      <protection locked="0"/>
    </xf>
    <xf numFmtId="37" fontId="3" fillId="34" borderId="0" xfId="0" quotePrefix="1" applyFont="1" applyFill="1" applyAlignment="1" applyProtection="1">
      <alignment horizontal="center"/>
      <protection locked="0"/>
    </xf>
    <xf numFmtId="37" fontId="3" fillId="34" borderId="0" xfId="0" applyFont="1" applyFill="1" applyAlignment="1" applyProtection="1">
      <alignment horizontal="center"/>
      <protection locked="0"/>
    </xf>
    <xf numFmtId="37" fontId="7" fillId="29" borderId="0" xfId="0" applyFont="1" applyFill="1" applyProtection="1">
      <protection locked="0"/>
    </xf>
    <xf numFmtId="0" fontId="3" fillId="29" borderId="0" xfId="0" quotePrefix="1" applyNumberFormat="1" applyFont="1" applyFill="1" applyAlignment="1" applyProtection="1">
      <alignment horizontal="center"/>
      <protection locked="0"/>
    </xf>
    <xf numFmtId="168" fontId="3" fillId="29" borderId="0" xfId="0" applyNumberFormat="1" applyFont="1" applyFill="1" applyAlignment="1" applyProtection="1">
      <alignment horizontal="center"/>
      <protection locked="0"/>
    </xf>
    <xf numFmtId="49" fontId="7" fillId="29" borderId="0" xfId="0" quotePrefix="1" applyNumberFormat="1" applyFont="1" applyFill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3" fillId="0" borderId="0" xfId="0" quotePrefix="1" applyNumberFormat="1" applyFont="1" applyAlignment="1" applyProtection="1">
      <alignment horizontal="left"/>
      <protection locked="0"/>
    </xf>
    <xf numFmtId="170" fontId="3" fillId="29" borderId="25" xfId="0" applyNumberFormat="1" applyFont="1" applyFill="1" applyBorder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0" fontId="3" fillId="34" borderId="0" xfId="124" applyFont="1" applyFill="1" applyProtection="1">
      <protection locked="0"/>
    </xf>
    <xf numFmtId="40" fontId="4" fillId="29" borderId="29" xfId="124" applyFont="1" applyFill="1" applyBorder="1" applyProtection="1">
      <protection locked="0"/>
    </xf>
    <xf numFmtId="170" fontId="4" fillId="29" borderId="29" xfId="0" applyNumberFormat="1" applyFont="1" applyFill="1" applyBorder="1" applyProtection="1">
      <protection locked="0"/>
    </xf>
    <xf numFmtId="40" fontId="4" fillId="29" borderId="0" xfId="124" applyFont="1" applyFill="1" applyProtection="1">
      <protection locked="0"/>
    </xf>
    <xf numFmtId="40" fontId="0" fillId="34" borderId="0" xfId="124" applyFont="1" applyFill="1" applyProtection="1">
      <protection locked="0"/>
    </xf>
    <xf numFmtId="170" fontId="4" fillId="34" borderId="28" xfId="0" applyNumberFormat="1" applyFont="1" applyFill="1" applyBorder="1" applyAlignment="1">
      <alignment horizontal="right"/>
    </xf>
    <xf numFmtId="170" fontId="4" fillId="29" borderId="25" xfId="0" applyNumberFormat="1" applyFont="1" applyFill="1" applyBorder="1" applyAlignment="1">
      <alignment horizontal="right"/>
    </xf>
    <xf numFmtId="170" fontId="4" fillId="29" borderId="28" xfId="0" applyNumberFormat="1" applyFont="1" applyFill="1" applyBorder="1"/>
    <xf numFmtId="170" fontId="4" fillId="29" borderId="28" xfId="0" applyNumberFormat="1" applyFont="1" applyFill="1" applyBorder="1" applyAlignment="1">
      <alignment horizontal="right"/>
    </xf>
    <xf numFmtId="170" fontId="4" fillId="34" borderId="0" xfId="0" applyNumberFormat="1" applyFont="1" applyFill="1"/>
    <xf numFmtId="170" fontId="4" fillId="29" borderId="25" xfId="0" applyNumberFormat="1" applyFont="1" applyFill="1" applyBorder="1"/>
    <xf numFmtId="49" fontId="10" fillId="0" borderId="0" xfId="0" applyNumberFormat="1" applyFont="1" applyAlignment="1" applyProtection="1">
      <alignment horizontal="left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0" fillId="0" borderId="0" xfId="0" quotePrefix="1" applyAlignment="1" applyProtection="1">
      <alignment horizontal="center"/>
      <protection locked="0"/>
    </xf>
    <xf numFmtId="37" fontId="0" fillId="0" borderId="0" xfId="0" applyProtection="1">
      <protection locked="0"/>
    </xf>
    <xf numFmtId="37" fontId="5" fillId="0" borderId="0" xfId="0" applyFo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37" fontId="3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37" fontId="4" fillId="0" borderId="0" xfId="0" applyFont="1" applyProtection="1">
      <protection locked="0"/>
    </xf>
    <xf numFmtId="37" fontId="4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Protection="1">
      <protection locked="0"/>
    </xf>
    <xf numFmtId="49" fontId="0" fillId="0" borderId="0" xfId="0" applyNumberFormat="1" applyProtection="1"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170" fontId="0" fillId="0" borderId="0" xfId="0" applyNumberFormat="1" applyProtection="1">
      <protection locked="0"/>
    </xf>
    <xf numFmtId="170" fontId="0" fillId="0" borderId="0" xfId="0" applyNumberFormat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37" fontId="3" fillId="0" borderId="0" xfId="0" quotePrefix="1" applyFont="1" applyAlignment="1" applyProtection="1">
      <alignment horizontal="left"/>
      <protection locked="0"/>
    </xf>
    <xf numFmtId="170" fontId="0" fillId="0" borderId="26" xfId="0" applyNumberFormat="1" applyBorder="1" applyProtection="1">
      <protection locked="0"/>
    </xf>
    <xf numFmtId="49" fontId="4" fillId="0" borderId="0" xfId="0" applyNumberFormat="1" applyFont="1" applyProtection="1">
      <protection locked="0"/>
    </xf>
    <xf numFmtId="170" fontId="4" fillId="0" borderId="0" xfId="0" applyNumberFormat="1" applyFont="1" applyProtection="1">
      <protection locked="0"/>
    </xf>
    <xf numFmtId="170" fontId="0" fillId="0" borderId="26" xfId="0" applyNumberFormat="1" applyBorder="1" applyAlignment="1" applyProtection="1">
      <alignment horizontal="right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170" fontId="4" fillId="0" borderId="0" xfId="0" applyNumberFormat="1" applyFont="1" applyAlignment="1" applyProtection="1">
      <alignment vertical="center"/>
      <protection locked="0"/>
    </xf>
    <xf numFmtId="49" fontId="0" fillId="0" borderId="0" xfId="0" quotePrefix="1" applyNumberFormat="1" applyProtection="1">
      <protection locked="0"/>
    </xf>
    <xf numFmtId="37" fontId="0" fillId="0" borderId="0" xfId="0" applyAlignment="1" applyProtection="1">
      <alignment vertical="center"/>
      <protection locked="0"/>
    </xf>
    <xf numFmtId="37" fontId="4" fillId="0" borderId="0" xfId="0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1" fontId="0" fillId="0" borderId="26" xfId="0" applyNumberFormat="1" applyBorder="1" applyAlignment="1" applyProtection="1">
      <alignment horizontal="right"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171" fontId="0" fillId="0" borderId="26" xfId="0" quotePrefix="1" applyNumberFormat="1" applyBorder="1" applyAlignment="1" applyProtection="1">
      <alignment horizontal="center" vertical="center"/>
      <protection locked="0"/>
    </xf>
    <xf numFmtId="170" fontId="0" fillId="0" borderId="0" xfId="0" applyNumberFormat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37" fontId="4" fillId="0" borderId="0" xfId="0" applyFont="1" applyAlignment="1" applyProtection="1">
      <alignment horizontal="left"/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center"/>
      <protection locked="0"/>
    </xf>
    <xf numFmtId="168" fontId="7" fillId="0" borderId="0" xfId="0" quotePrefix="1" applyNumberFormat="1" applyFont="1" applyAlignment="1" applyProtection="1">
      <alignment horizontal="center"/>
      <protection locked="0"/>
    </xf>
    <xf numFmtId="0" fontId="0" fillId="0" borderId="0" xfId="0" quotePrefix="1" applyNumberFormat="1" applyProtection="1">
      <protection locked="0"/>
    </xf>
    <xf numFmtId="168" fontId="0" fillId="0" borderId="0" xfId="0" applyNumberFormat="1" applyProtection="1">
      <protection locked="0"/>
    </xf>
    <xf numFmtId="37" fontId="8" fillId="0" borderId="0" xfId="0" applyFont="1" applyAlignment="1" applyProtection="1">
      <alignment horizontal="left"/>
      <protection locked="0"/>
    </xf>
    <xf numFmtId="37" fontId="0" fillId="0" borderId="0" xfId="0" applyAlignment="1" applyProtection="1">
      <alignment horizontal="left"/>
      <protection locked="0"/>
    </xf>
    <xf numFmtId="37" fontId="0" fillId="0" borderId="26" xfId="0" applyBorder="1" applyAlignment="1" applyProtection="1">
      <alignment horizontal="right"/>
      <protection locked="0"/>
    </xf>
    <xf numFmtId="37" fontId="0" fillId="0" borderId="0" xfId="0" applyAlignment="1" applyProtection="1">
      <alignment horizontal="right"/>
      <protection locked="0"/>
    </xf>
    <xf numFmtId="170" fontId="4" fillId="0" borderId="0" xfId="0" applyNumberFormat="1" applyFont="1" applyAlignment="1" applyProtection="1">
      <alignment horizontal="right"/>
      <protection locked="0"/>
    </xf>
    <xf numFmtId="49" fontId="8" fillId="0" borderId="0" xfId="0" quotePrefix="1" applyNumberFormat="1" applyFont="1" applyAlignment="1" applyProtection="1">
      <alignment horizontal="left"/>
      <protection locked="0"/>
    </xf>
    <xf numFmtId="38" fontId="0" fillId="0" borderId="0" xfId="124" applyNumberFormat="1" applyFont="1" applyFill="1" applyAlignment="1" applyProtection="1">
      <protection locked="0"/>
    </xf>
    <xf numFmtId="49" fontId="4" fillId="0" borderId="0" xfId="0" quotePrefix="1" applyNumberFormat="1" applyFont="1" applyAlignment="1" applyProtection="1">
      <alignment horizontal="left"/>
      <protection locked="0"/>
    </xf>
    <xf numFmtId="37" fontId="4" fillId="0" borderId="0" xfId="0" applyFont="1" applyAlignment="1" applyProtection="1">
      <alignment horizontal="right"/>
      <protection locked="0"/>
    </xf>
    <xf numFmtId="39" fontId="4" fillId="0" borderId="0" xfId="0" applyNumberFormat="1" applyFont="1" applyAlignment="1" applyProtection="1">
      <alignment vertical="center"/>
      <protection locked="0"/>
    </xf>
    <xf numFmtId="169" fontId="4" fillId="0" borderId="0" xfId="0" applyNumberFormat="1" applyFont="1" applyProtection="1">
      <protection locked="0"/>
    </xf>
    <xf numFmtId="231" fontId="4" fillId="0" borderId="25" xfId="124" applyNumberFormat="1" applyFont="1" applyFill="1" applyBorder="1" applyAlignment="1" applyProtection="1">
      <protection locked="0"/>
    </xf>
    <xf numFmtId="231" fontId="0" fillId="0" borderId="0" xfId="124" applyNumberFormat="1" applyFont="1" applyFill="1" applyBorder="1" applyAlignment="1" applyProtection="1">
      <protection locked="0"/>
    </xf>
    <xf numFmtId="231" fontId="4" fillId="0" borderId="25" xfId="0" applyNumberFormat="1" applyFont="1" applyBorder="1" applyProtection="1">
      <protection locked="0"/>
    </xf>
    <xf numFmtId="49" fontId="6" fillId="0" borderId="0" xfId="0" applyNumberFormat="1" applyFont="1" applyProtection="1">
      <protection locked="0"/>
    </xf>
    <xf numFmtId="37" fontId="6" fillId="0" borderId="0" xfId="0" applyFont="1" applyProtection="1">
      <protection locked="0"/>
    </xf>
    <xf numFmtId="170" fontId="6" fillId="0" borderId="0" xfId="0" applyNumberFormat="1" applyFont="1" applyProtection="1">
      <protection locked="0"/>
    </xf>
    <xf numFmtId="170" fontId="4" fillId="0" borderId="26" xfId="0" applyNumberFormat="1" applyFont="1" applyBorder="1"/>
    <xf numFmtId="170" fontId="4" fillId="0" borderId="0" xfId="0" applyNumberFormat="1" applyFont="1" applyAlignment="1">
      <alignment vertical="center"/>
    </xf>
    <xf numFmtId="170" fontId="4" fillId="0" borderId="0" xfId="0" applyNumberFormat="1" applyFont="1"/>
    <xf numFmtId="170" fontId="4" fillId="0" borderId="28" xfId="0" applyNumberFormat="1" applyFont="1" applyBorder="1"/>
    <xf numFmtId="37" fontId="4" fillId="0" borderId="26" xfId="0" applyFont="1" applyBorder="1" applyAlignment="1">
      <alignment horizontal="right"/>
    </xf>
    <xf numFmtId="171" fontId="4" fillId="0" borderId="26" xfId="0" quotePrefix="1" applyNumberFormat="1" applyFont="1" applyBorder="1" applyAlignment="1">
      <alignment horizontal="center"/>
    </xf>
    <xf numFmtId="37" fontId="4" fillId="0" borderId="25" xfId="0" applyFont="1" applyBorder="1" applyAlignment="1">
      <alignment horizontal="right"/>
    </xf>
    <xf numFmtId="170" fontId="4" fillId="0" borderId="25" xfId="0" applyNumberFormat="1" applyFont="1" applyBorder="1"/>
    <xf numFmtId="41" fontId="4" fillId="0" borderId="0" xfId="0" applyNumberFormat="1" applyFont="1" applyAlignment="1">
      <alignment horizontal="right" vertical="center"/>
    </xf>
    <xf numFmtId="37" fontId="10" fillId="0" borderId="0" xfId="0" applyFont="1" applyAlignment="1" applyProtection="1">
      <alignment horizontal="left"/>
      <protection locked="0"/>
    </xf>
    <xf numFmtId="37" fontId="13" fillId="0" borderId="0" xfId="0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40" fontId="4" fillId="0" borderId="0" xfId="124" applyFont="1" applyFill="1" applyAlignment="1" applyProtection="1">
      <alignment horizontal="left"/>
      <protection locked="0"/>
    </xf>
    <xf numFmtId="37" fontId="9" fillId="0" borderId="0" xfId="0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right"/>
      <protection locked="0"/>
    </xf>
    <xf numFmtId="40" fontId="0" fillId="0" borderId="0" xfId="124" applyFont="1" applyFill="1" applyProtection="1">
      <protection locked="0"/>
    </xf>
    <xf numFmtId="0" fontId="7" fillId="0" borderId="0" xfId="124" applyNumberFormat="1" applyFont="1" applyFill="1" applyBorder="1" applyAlignment="1" applyProtection="1">
      <alignment horizontal="center"/>
      <protection locked="0"/>
    </xf>
    <xf numFmtId="40" fontId="4" fillId="0" borderId="0" xfId="124" applyFont="1" applyFill="1" applyBorder="1" applyAlignment="1" applyProtection="1">
      <alignment horizontal="center"/>
      <protection locked="0"/>
    </xf>
    <xf numFmtId="40" fontId="4" fillId="0" borderId="0" xfId="124" applyFont="1" applyFill="1" applyBorder="1" applyAlignment="1" applyProtection="1">
      <protection locked="0"/>
    </xf>
    <xf numFmtId="40" fontId="0" fillId="0" borderId="0" xfId="124" applyFont="1" applyFill="1" applyBorder="1" applyAlignment="1" applyProtection="1">
      <alignment horizontal="center"/>
      <protection locked="0"/>
    </xf>
    <xf numFmtId="40" fontId="3" fillId="0" borderId="0" xfId="124" applyFont="1" applyFill="1" applyBorder="1" applyAlignment="1" applyProtection="1">
      <alignment horizontal="center" vertical="center"/>
      <protection locked="0"/>
    </xf>
    <xf numFmtId="40" fontId="7" fillId="0" borderId="0" xfId="124" applyFont="1" applyFill="1" applyBorder="1" applyAlignment="1" applyProtection="1">
      <protection locked="0"/>
    </xf>
    <xf numFmtId="0" fontId="0" fillId="0" borderId="0" xfId="124" applyNumberFormat="1" applyFont="1" applyFill="1" applyAlignment="1" applyProtection="1">
      <alignment horizontal="center"/>
      <protection locked="0"/>
    </xf>
    <xf numFmtId="40" fontId="0" fillId="0" borderId="0" xfId="124" applyFont="1" applyFill="1" applyAlignment="1" applyProtection="1">
      <alignment horizontal="center"/>
      <protection locked="0"/>
    </xf>
    <xf numFmtId="40" fontId="0" fillId="0" borderId="0" xfId="124" applyFont="1" applyFill="1" applyBorder="1" applyProtection="1">
      <protection locked="0"/>
    </xf>
    <xf numFmtId="40" fontId="7" fillId="0" borderId="0" xfId="124" applyFont="1" applyFill="1" applyBorder="1" applyAlignment="1" applyProtection="1">
      <alignment horizontal="center"/>
      <protection locked="0"/>
    </xf>
    <xf numFmtId="40" fontId="4" fillId="0" borderId="0" xfId="124" applyFont="1" applyFill="1" applyProtection="1">
      <protection locked="0"/>
    </xf>
    <xf numFmtId="0" fontId="7" fillId="0" borderId="0" xfId="124" applyNumberFormat="1" applyFont="1" applyFill="1" applyAlignment="1" applyProtection="1">
      <alignment horizontal="center"/>
      <protection locked="0"/>
    </xf>
    <xf numFmtId="37" fontId="4" fillId="0" borderId="0" xfId="124" applyNumberFormat="1" applyFont="1" applyFill="1" applyBorder="1" applyAlignment="1" applyProtection="1">
      <alignment horizontal="right"/>
      <protection locked="0"/>
    </xf>
    <xf numFmtId="41" fontId="4" fillId="0" borderId="0" xfId="124" quotePrefix="1" applyNumberFormat="1" applyFont="1" applyFill="1" applyBorder="1" applyAlignment="1" applyProtection="1">
      <alignment horizontal="center"/>
      <protection locked="0"/>
    </xf>
    <xf numFmtId="40" fontId="4" fillId="0" borderId="0" xfId="124" applyFont="1" applyFill="1" applyBorder="1" applyProtection="1">
      <protection locked="0"/>
    </xf>
    <xf numFmtId="38" fontId="4" fillId="0" borderId="0" xfId="124" applyNumberFormat="1" applyFont="1" applyFill="1" applyBorder="1" applyProtection="1">
      <protection locked="0"/>
    </xf>
    <xf numFmtId="37" fontId="4" fillId="0" borderId="0" xfId="124" applyNumberFormat="1" applyFont="1" applyFill="1" applyBorder="1" applyProtection="1">
      <protection locked="0"/>
    </xf>
    <xf numFmtId="37" fontId="8" fillId="0" borderId="0" xfId="0" applyFont="1" applyProtection="1">
      <protection locked="0"/>
    </xf>
    <xf numFmtId="41" fontId="4" fillId="0" borderId="0" xfId="124" applyNumberFormat="1" applyFont="1" applyFill="1" applyBorder="1" applyAlignment="1" applyProtection="1">
      <alignment horizontal="center"/>
      <protection locked="0"/>
    </xf>
    <xf numFmtId="37" fontId="4" fillId="0" borderId="0" xfId="124" applyNumberFormat="1" applyFont="1" applyFill="1" applyBorder="1" applyAlignment="1" applyProtection="1">
      <alignment horizontal="center"/>
      <protection locked="0"/>
    </xf>
    <xf numFmtId="232" fontId="16" fillId="0" borderId="0" xfId="0" quotePrefix="1" applyNumberFormat="1" applyFont="1" applyAlignment="1" applyProtection="1">
      <alignment horizontal="center" vertical="center"/>
      <protection locked="0"/>
    </xf>
    <xf numFmtId="41" fontId="3" fillId="0" borderId="0" xfId="124" applyNumberFormat="1" applyFont="1" applyFill="1" applyBorder="1" applyAlignment="1" applyProtection="1">
      <alignment horizontal="center"/>
      <protection locked="0"/>
    </xf>
    <xf numFmtId="171" fontId="16" fillId="0" borderId="0" xfId="0" quotePrefix="1" applyNumberFormat="1" applyFont="1" applyAlignment="1" applyProtection="1">
      <alignment horizontal="center" vertical="center"/>
      <protection locked="0"/>
    </xf>
    <xf numFmtId="37" fontId="3" fillId="0" borderId="0" xfId="124" applyNumberFormat="1" applyFont="1" applyFill="1" applyBorder="1" applyAlignment="1" applyProtection="1">
      <alignment horizontal="center"/>
      <protection locked="0"/>
    </xf>
    <xf numFmtId="37" fontId="0" fillId="0" borderId="0" xfId="124" applyNumberFormat="1" applyFont="1" applyFill="1" applyBorder="1" applyAlignment="1" applyProtection="1">
      <alignment horizontal="right"/>
      <protection locked="0"/>
    </xf>
    <xf numFmtId="41" fontId="0" fillId="0" borderId="0" xfId="124" applyNumberFormat="1" applyFont="1" applyFill="1" applyBorder="1" applyAlignment="1" applyProtection="1">
      <alignment horizontal="center"/>
      <protection locked="0"/>
    </xf>
    <xf numFmtId="0" fontId="8" fillId="0" borderId="0" xfId="124" applyNumberFormat="1" applyFont="1" applyFill="1" applyAlignment="1" applyProtection="1">
      <alignment horizontal="center"/>
      <protection locked="0"/>
    </xf>
    <xf numFmtId="232" fontId="16" fillId="0" borderId="26" xfId="0" quotePrefix="1" applyNumberFormat="1" applyFont="1" applyBorder="1" applyAlignment="1" applyProtection="1">
      <alignment horizontal="center" vertical="center"/>
      <protection locked="0"/>
    </xf>
    <xf numFmtId="41" fontId="3" fillId="0" borderId="0" xfId="124" quotePrefix="1" applyNumberFormat="1" applyFont="1" applyFill="1" applyBorder="1" applyAlignment="1" applyProtection="1">
      <alignment horizontal="center"/>
      <protection locked="0"/>
    </xf>
    <xf numFmtId="40" fontId="8" fillId="0" borderId="0" xfId="124" applyFont="1" applyFill="1" applyBorder="1" applyProtection="1">
      <protection locked="0"/>
    </xf>
    <xf numFmtId="37" fontId="0" fillId="0" borderId="26" xfId="124" applyNumberFormat="1" applyFont="1" applyFill="1" applyBorder="1" applyAlignment="1" applyProtection="1">
      <alignment horizontal="right"/>
      <protection locked="0"/>
    </xf>
    <xf numFmtId="232" fontId="0" fillId="0" borderId="26" xfId="0" quotePrefix="1" applyNumberFormat="1" applyBorder="1" applyAlignment="1" applyProtection="1">
      <alignment horizontal="center" vertical="center"/>
      <protection locked="0"/>
    </xf>
    <xf numFmtId="0" fontId="8" fillId="0" borderId="0" xfId="275" applyFont="1" applyProtection="1">
      <protection locked="0"/>
    </xf>
    <xf numFmtId="232" fontId="4" fillId="0" borderId="0" xfId="124" quotePrefix="1" applyNumberFormat="1" applyFont="1" applyFill="1" applyBorder="1" applyAlignment="1" applyProtection="1">
      <alignment horizontal="center"/>
      <protection locked="0"/>
    </xf>
    <xf numFmtId="232" fontId="4" fillId="0" borderId="26" xfId="0" quotePrefix="1" applyNumberFormat="1" applyFont="1" applyBorder="1" applyAlignment="1" applyProtection="1">
      <alignment horizontal="center" vertical="center"/>
      <protection locked="0"/>
    </xf>
    <xf numFmtId="232" fontId="0" fillId="0" borderId="0" xfId="0" applyNumberFormat="1" applyProtection="1">
      <protection locked="0"/>
    </xf>
    <xf numFmtId="40" fontId="8" fillId="0" borderId="0" xfId="124" applyFont="1" applyFill="1" applyProtection="1">
      <protection locked="0"/>
    </xf>
    <xf numFmtId="232" fontId="4" fillId="0" borderId="0" xfId="124" applyNumberFormat="1" applyFont="1" applyFill="1" applyBorder="1" applyAlignment="1" applyProtection="1">
      <alignment horizontal="center"/>
      <protection locked="0"/>
    </xf>
    <xf numFmtId="37" fontId="4" fillId="0" borderId="26" xfId="124" applyNumberFormat="1" applyFont="1" applyFill="1" applyBorder="1" applyAlignment="1" applyProtection="1">
      <alignment horizontal="right"/>
      <protection locked="0"/>
    </xf>
    <xf numFmtId="171" fontId="17" fillId="0" borderId="26" xfId="0" quotePrefix="1" applyNumberFormat="1" applyFont="1" applyBorder="1" applyAlignment="1" applyProtection="1">
      <alignment horizontal="center" vertical="center"/>
      <protection locked="0"/>
    </xf>
    <xf numFmtId="232" fontId="4" fillId="0" borderId="0" xfId="124" applyNumberFormat="1" applyFont="1" applyFill="1" applyBorder="1" applyAlignment="1" applyProtection="1">
      <alignment horizontal="right"/>
      <protection locked="0"/>
    </xf>
    <xf numFmtId="38" fontId="4" fillId="0" borderId="0" xfId="124" applyNumberFormat="1" applyFont="1" applyFill="1" applyProtection="1">
      <protection locked="0"/>
    </xf>
    <xf numFmtId="41" fontId="4" fillId="0" borderId="0" xfId="124" applyNumberFormat="1" applyFont="1" applyFill="1" applyBorder="1" applyAlignment="1" applyProtection="1">
      <alignment horizontal="right"/>
      <protection locked="0"/>
    </xf>
    <xf numFmtId="37" fontId="0" fillId="0" borderId="0" xfId="124" applyNumberFormat="1" applyFont="1" applyFill="1" applyBorder="1" applyAlignment="1" applyProtection="1">
      <alignment horizontal="center"/>
      <protection locked="0"/>
    </xf>
    <xf numFmtId="41" fontId="0" fillId="0" borderId="0" xfId="124" applyNumberFormat="1" applyFont="1" applyFill="1" applyBorder="1" applyAlignment="1" applyProtection="1">
      <alignment horizontal="right"/>
      <protection locked="0"/>
    </xf>
    <xf numFmtId="49" fontId="0" fillId="0" borderId="0" xfId="124" applyNumberFormat="1" applyFont="1" applyFill="1" applyProtection="1">
      <protection locked="0"/>
    </xf>
    <xf numFmtId="232" fontId="4" fillId="0" borderId="0" xfId="0" quotePrefix="1" applyNumberFormat="1" applyFont="1" applyAlignment="1" applyProtection="1">
      <alignment horizontal="center" vertical="center"/>
      <protection locked="0"/>
    </xf>
    <xf numFmtId="40" fontId="3" fillId="0" borderId="0" xfId="124" applyFont="1" applyFill="1" applyProtection="1">
      <protection locked="0"/>
    </xf>
    <xf numFmtId="0" fontId="3" fillId="0" borderId="0" xfId="124" applyNumberFormat="1" applyFont="1" applyFill="1" applyAlignment="1" applyProtection="1">
      <alignment horizontal="center" vertical="center"/>
      <protection locked="0"/>
    </xf>
    <xf numFmtId="0" fontId="4" fillId="0" borderId="0" xfId="275" applyFont="1" applyProtection="1">
      <protection locked="0"/>
    </xf>
    <xf numFmtId="38" fontId="7" fillId="0" borderId="0" xfId="124" applyNumberFormat="1" applyFont="1" applyFill="1" applyAlignment="1" applyProtection="1">
      <alignment horizontal="center"/>
      <protection locked="0"/>
    </xf>
    <xf numFmtId="40" fontId="0" fillId="0" borderId="0" xfId="124" applyFont="1" applyFill="1" applyAlignment="1" applyProtection="1">
      <alignment vertical="center"/>
      <protection locked="0"/>
    </xf>
    <xf numFmtId="37" fontId="4" fillId="0" borderId="0" xfId="124" applyNumberFormat="1" applyFont="1" applyFill="1" applyBorder="1" applyAlignment="1" applyProtection="1">
      <alignment horizontal="right"/>
    </xf>
    <xf numFmtId="37" fontId="0" fillId="0" borderId="26" xfId="124" applyNumberFormat="1" applyFont="1" applyFill="1" applyBorder="1" applyAlignment="1" applyProtection="1">
      <alignment horizontal="right"/>
    </xf>
    <xf numFmtId="232" fontId="4" fillId="0" borderId="26" xfId="0" quotePrefix="1" applyNumberFormat="1" applyFont="1" applyBorder="1" applyAlignment="1">
      <alignment horizontal="center" vertical="center"/>
    </xf>
    <xf numFmtId="37" fontId="0" fillId="0" borderId="0" xfId="124" applyNumberFormat="1" applyFont="1" applyFill="1" applyBorder="1" applyAlignment="1" applyProtection="1">
      <alignment horizontal="right"/>
    </xf>
    <xf numFmtId="37" fontId="3" fillId="0" borderId="26" xfId="124" applyNumberFormat="1" applyFont="1" applyFill="1" applyBorder="1" applyAlignment="1" applyProtection="1">
      <alignment horizontal="right"/>
    </xf>
    <xf numFmtId="232" fontId="17" fillId="0" borderId="26" xfId="0" quotePrefix="1" applyNumberFormat="1" applyFont="1" applyBorder="1" applyAlignment="1">
      <alignment horizontal="center" vertical="center"/>
    </xf>
    <xf numFmtId="41" fontId="0" fillId="0" borderId="0" xfId="124" applyNumberFormat="1" applyFont="1" applyFill="1" applyBorder="1" applyAlignment="1" applyProtection="1">
      <alignment horizontal="center"/>
    </xf>
    <xf numFmtId="232" fontId="0" fillId="0" borderId="0" xfId="0" quotePrefix="1" applyNumberFormat="1" applyAlignment="1">
      <alignment horizontal="center" vertical="center"/>
    </xf>
    <xf numFmtId="41" fontId="0" fillId="0" borderId="0" xfId="124" applyNumberFormat="1" applyFont="1" applyFill="1" applyBorder="1" applyAlignment="1" applyProtection="1">
      <alignment horizontal="right"/>
    </xf>
    <xf numFmtId="232" fontId="0" fillId="0" borderId="26" xfId="0" quotePrefix="1" applyNumberFormat="1" applyBorder="1" applyAlignment="1">
      <alignment horizontal="center" vertical="center"/>
    </xf>
    <xf numFmtId="41" fontId="0" fillId="0" borderId="26" xfId="124" applyNumberFormat="1" applyFont="1" applyFill="1" applyBorder="1" applyAlignment="1" applyProtection="1">
      <alignment horizontal="center"/>
    </xf>
    <xf numFmtId="232" fontId="4" fillId="0" borderId="0" xfId="0" quotePrefix="1" applyNumberFormat="1" applyFont="1" applyAlignment="1">
      <alignment horizontal="center" vertical="center"/>
    </xf>
    <xf numFmtId="37" fontId="4" fillId="0" borderId="25" xfId="124" applyNumberFormat="1" applyFont="1" applyFill="1" applyBorder="1" applyAlignment="1" applyProtection="1">
      <alignment horizontal="right"/>
    </xf>
    <xf numFmtId="49" fontId="7" fillId="0" borderId="0" xfId="124" applyNumberFormat="1" applyFont="1" applyFill="1" applyAlignment="1" applyProtection="1">
      <alignment horizontal="center"/>
      <protection locked="0"/>
    </xf>
    <xf numFmtId="49" fontId="7" fillId="0" borderId="0" xfId="124" applyNumberFormat="1" applyFont="1" applyFill="1" applyBorder="1" applyAlignment="1" applyProtection="1">
      <alignment horizontal="center"/>
      <protection locked="0"/>
    </xf>
    <xf numFmtId="49" fontId="8" fillId="0" borderId="0" xfId="124" applyNumberFormat="1" applyFont="1" applyFill="1" applyAlignment="1" applyProtection="1">
      <alignment horizontal="center"/>
      <protection locked="0"/>
    </xf>
    <xf numFmtId="41" fontId="4" fillId="0" borderId="0" xfId="124" applyNumberFormat="1" applyFont="1" applyFill="1" applyBorder="1" applyProtection="1">
      <protection locked="0"/>
    </xf>
    <xf numFmtId="38" fontId="4" fillId="0" borderId="0" xfId="124" applyNumberFormat="1" applyFont="1" applyFill="1" applyBorder="1" applyAlignment="1" applyProtection="1">
      <alignment horizontal="right"/>
      <protection locked="0"/>
    </xf>
    <xf numFmtId="170" fontId="4" fillId="0" borderId="0" xfId="291" applyNumberFormat="1" applyFont="1" applyAlignment="1" applyProtection="1">
      <alignment horizontal="right"/>
      <protection locked="0"/>
    </xf>
    <xf numFmtId="40" fontId="4" fillId="0" borderId="0" xfId="124" applyFont="1" applyFill="1" applyAlignment="1" applyProtection="1">
      <alignment vertical="center"/>
      <protection locked="0"/>
    </xf>
    <xf numFmtId="41" fontId="4" fillId="0" borderId="0" xfId="124" applyNumberFormat="1" applyFont="1" applyFill="1" applyBorder="1" applyAlignment="1" applyProtection="1">
      <alignment vertical="center"/>
      <protection locked="0"/>
    </xf>
    <xf numFmtId="41" fontId="4" fillId="0" borderId="0" xfId="124" applyNumberFormat="1" applyFont="1" applyFill="1" applyBorder="1" applyAlignment="1" applyProtection="1">
      <alignment horizontal="center" vertical="center"/>
      <protection locked="0"/>
    </xf>
    <xf numFmtId="41" fontId="4" fillId="0" borderId="29" xfId="124" applyNumberFormat="1" applyFont="1" applyFill="1" applyBorder="1" applyProtection="1">
      <protection locked="0"/>
    </xf>
    <xf numFmtId="41" fontId="4" fillId="0" borderId="29" xfId="124" applyNumberFormat="1" applyFont="1" applyFill="1" applyBorder="1" applyAlignment="1" applyProtection="1">
      <alignment horizontal="center"/>
      <protection locked="0"/>
    </xf>
    <xf numFmtId="41" fontId="0" fillId="0" borderId="0" xfId="124" applyNumberFormat="1" applyFont="1" applyFill="1" applyBorder="1" applyProtection="1">
      <protection locked="0"/>
    </xf>
    <xf numFmtId="170" fontId="0" fillId="0" borderId="0" xfId="124" applyNumberFormat="1" applyFont="1" applyFill="1" applyBorder="1" applyAlignment="1" applyProtection="1">
      <alignment horizontal="center"/>
      <protection locked="0"/>
    </xf>
    <xf numFmtId="170" fontId="0" fillId="0" borderId="0" xfId="124" applyNumberFormat="1" applyFont="1" applyFill="1" applyBorder="1" applyAlignment="1" applyProtection="1">
      <alignment horizontal="right"/>
      <protection locked="0"/>
    </xf>
    <xf numFmtId="41" fontId="0" fillId="0" borderId="26" xfId="124" applyNumberFormat="1" applyFont="1" applyFill="1" applyBorder="1" applyProtection="1">
      <protection locked="0"/>
    </xf>
    <xf numFmtId="0" fontId="8" fillId="0" borderId="0" xfId="124" applyNumberFormat="1" applyFont="1" applyFill="1" applyAlignment="1" applyProtection="1">
      <alignment horizontal="center" vertical="center"/>
      <protection locked="0"/>
    </xf>
    <xf numFmtId="170" fontId="4" fillId="0" borderId="0" xfId="124" applyNumberFormat="1" applyFont="1" applyFill="1" applyBorder="1" applyAlignment="1" applyProtection="1">
      <alignment horizontal="center" vertical="center"/>
      <protection locked="0"/>
    </xf>
    <xf numFmtId="170" fontId="4" fillId="0" borderId="0" xfId="291" applyNumberFormat="1" applyFont="1" applyAlignment="1" applyProtection="1">
      <alignment horizontal="right" vertical="center"/>
      <protection locked="0"/>
    </xf>
    <xf numFmtId="41" fontId="4" fillId="0" borderId="0" xfId="124" applyNumberFormat="1" applyFont="1" applyFill="1" applyBorder="1" applyProtection="1"/>
    <xf numFmtId="37" fontId="4" fillId="0" borderId="26" xfId="124" applyNumberFormat="1" applyFont="1" applyFill="1" applyBorder="1" applyAlignment="1" applyProtection="1">
      <alignment horizontal="right"/>
    </xf>
    <xf numFmtId="41" fontId="0" fillId="0" borderId="0" xfId="124" applyNumberFormat="1" applyFont="1" applyFill="1" applyBorder="1" applyProtection="1"/>
    <xf numFmtId="41" fontId="4" fillId="0" borderId="25" xfId="124" applyNumberFormat="1" applyFont="1" applyFill="1" applyBorder="1" applyAlignment="1" applyProtection="1">
      <alignment vertical="center"/>
    </xf>
    <xf numFmtId="49" fontId="8" fillId="0" borderId="0" xfId="0" applyNumberFormat="1" applyFont="1" applyProtection="1">
      <protection locked="0"/>
    </xf>
    <xf numFmtId="37" fontId="7" fillId="0" borderId="0" xfId="0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right"/>
      <protection locked="0"/>
    </xf>
    <xf numFmtId="49" fontId="4" fillId="0" borderId="0" xfId="0" quotePrefix="1" applyNumberFormat="1" applyFont="1" applyProtection="1">
      <protection locked="0"/>
    </xf>
    <xf numFmtId="37" fontId="0" fillId="0" borderId="26" xfId="0" applyBorder="1" applyProtection="1">
      <protection locked="0"/>
    </xf>
    <xf numFmtId="170" fontId="4" fillId="0" borderId="28" xfId="0" applyNumberFormat="1" applyFont="1" applyBorder="1" applyAlignment="1">
      <alignment horizontal="right"/>
    </xf>
    <xf numFmtId="37" fontId="4" fillId="0" borderId="28" xfId="0" quotePrefix="1" applyFont="1" applyBorder="1" applyAlignment="1">
      <alignment horizontal="right"/>
    </xf>
    <xf numFmtId="37" fontId="4" fillId="0" borderId="0" xfId="0" applyFont="1"/>
    <xf numFmtId="170" fontId="4" fillId="0" borderId="27" xfId="0" applyNumberFormat="1" applyFont="1" applyBorder="1" applyAlignment="1">
      <alignment horizontal="right"/>
    </xf>
    <xf numFmtId="232" fontId="17" fillId="0" borderId="0" xfId="0" quotePrefix="1" applyNumberFormat="1" applyFont="1" applyAlignment="1">
      <alignment horizontal="center" vertical="center"/>
    </xf>
    <xf numFmtId="171" fontId="17" fillId="0" borderId="0" xfId="0" quotePrefix="1" applyNumberFormat="1" applyFont="1" applyAlignment="1" applyProtection="1">
      <alignment horizontal="center" vertical="center"/>
      <protection locked="0"/>
    </xf>
    <xf numFmtId="232" fontId="4" fillId="0" borderId="29" xfId="0" quotePrefix="1" applyNumberFormat="1" applyFont="1" applyBorder="1" applyAlignment="1" applyProtection="1">
      <alignment horizontal="center" vertical="center"/>
      <protection locked="0"/>
    </xf>
    <xf numFmtId="232" fontId="4" fillId="0" borderId="0" xfId="0" applyNumberFormat="1" applyFont="1" applyProtection="1">
      <protection locked="0"/>
    </xf>
    <xf numFmtId="171" fontId="4" fillId="0" borderId="28" xfId="0" quotePrefix="1" applyNumberFormat="1" applyFont="1" applyBorder="1" applyAlignment="1" applyProtection="1">
      <alignment horizontal="center" vertical="center"/>
      <protection locked="0"/>
    </xf>
    <xf numFmtId="171" fontId="4" fillId="0" borderId="0" xfId="0" quotePrefix="1" applyNumberFormat="1" applyFont="1" applyAlignment="1" applyProtection="1">
      <alignment horizontal="center" vertical="center"/>
      <protection locked="0"/>
    </xf>
    <xf numFmtId="232" fontId="4" fillId="0" borderId="28" xfId="0" quotePrefix="1" applyNumberFormat="1" applyFont="1" applyBorder="1" applyAlignment="1" applyProtection="1">
      <alignment horizontal="center" vertical="center"/>
      <protection locked="0"/>
    </xf>
    <xf numFmtId="37" fontId="0" fillId="0" borderId="29" xfId="0" applyBorder="1" applyProtection="1">
      <protection locked="0"/>
    </xf>
    <xf numFmtId="232" fontId="4" fillId="0" borderId="0" xfId="124" applyNumberFormat="1" applyFont="1" applyFill="1" applyBorder="1" applyAlignment="1" applyProtection="1">
      <alignment horizontal="center" vertical="center"/>
      <protection locked="0"/>
    </xf>
    <xf numFmtId="232" fontId="4" fillId="0" borderId="0" xfId="291" applyNumberFormat="1" applyFont="1" applyAlignment="1" applyProtection="1">
      <alignment horizontal="right" vertical="center"/>
      <protection locked="0"/>
    </xf>
    <xf numFmtId="232" fontId="4" fillId="0" borderId="0" xfId="124" applyNumberFormat="1" applyFont="1" applyFill="1" applyBorder="1" applyAlignment="1" applyProtection="1">
      <alignment vertical="center"/>
      <protection locked="0"/>
    </xf>
    <xf numFmtId="232" fontId="4" fillId="0" borderId="0" xfId="124" applyNumberFormat="1" applyFont="1" applyFill="1" applyBorder="1" applyProtection="1">
      <protection locked="0"/>
    </xf>
    <xf numFmtId="171" fontId="4" fillId="0" borderId="27" xfId="0" quotePrefix="1" applyNumberFormat="1" applyFont="1" applyBorder="1" applyAlignment="1" applyProtection="1">
      <alignment horizontal="center" vertical="center"/>
      <protection locked="0"/>
    </xf>
    <xf numFmtId="170" fontId="0" fillId="0" borderId="0" xfId="291" applyNumberFormat="1" applyFont="1" applyAlignment="1" applyProtection="1">
      <alignment horizontal="right"/>
      <protection locked="0"/>
    </xf>
    <xf numFmtId="171" fontId="0" fillId="0" borderId="0" xfId="0" quotePrefix="1" applyNumberFormat="1" applyAlignment="1">
      <alignment horizontal="center" vertical="center"/>
    </xf>
    <xf numFmtId="171" fontId="0" fillId="0" borderId="26" xfId="0" quotePrefix="1" applyNumberFormat="1" applyBorder="1" applyAlignment="1">
      <alignment horizontal="center" vertical="center"/>
    </xf>
    <xf numFmtId="171" fontId="4" fillId="0" borderId="26" xfId="0" quotePrefix="1" applyNumberFormat="1" applyFont="1" applyBorder="1" applyAlignment="1">
      <alignment horizontal="center" vertical="center"/>
    </xf>
    <xf numFmtId="38" fontId="4" fillId="0" borderId="0" xfId="124" applyNumberFormat="1" applyFont="1" applyFill="1" applyBorder="1" applyAlignment="1" applyProtection="1">
      <alignment horizontal="right" vertical="center"/>
      <protection locked="0"/>
    </xf>
    <xf numFmtId="171" fontId="4" fillId="0" borderId="0" xfId="0" quotePrefix="1" applyNumberFormat="1" applyFont="1" applyAlignment="1">
      <alignment horizontal="center" vertical="center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70" fontId="0" fillId="0" borderId="0" xfId="0" applyNumberFormat="1"/>
    <xf numFmtId="37" fontId="0" fillId="0" borderId="0" xfId="0" quotePrefix="1" applyAlignment="1" applyProtection="1">
      <alignment horizontal="left"/>
      <protection locked="0"/>
    </xf>
    <xf numFmtId="37" fontId="0" fillId="0" borderId="0" xfId="0" quotePrefix="1" applyProtection="1">
      <protection locked="0"/>
    </xf>
    <xf numFmtId="170" fontId="0" fillId="0" borderId="0" xfId="0" quotePrefix="1" applyNumberFormat="1" applyAlignment="1" applyProtection="1">
      <alignment horizontal="right"/>
      <protection locked="0"/>
    </xf>
    <xf numFmtId="170" fontId="0" fillId="0" borderId="0" xfId="0" applyNumberFormat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right"/>
      <protection locked="0"/>
    </xf>
    <xf numFmtId="233" fontId="0" fillId="0" borderId="0" xfId="0" applyNumberFormat="1" applyAlignment="1" applyProtection="1">
      <alignment horizontal="right"/>
      <protection locked="0"/>
    </xf>
    <xf numFmtId="43" fontId="0" fillId="0" borderId="26" xfId="0" applyNumberFormat="1" applyBorder="1" applyAlignment="1" applyProtection="1">
      <alignment horizontal="right"/>
      <protection locked="0"/>
    </xf>
    <xf numFmtId="233" fontId="0" fillId="0" borderId="0" xfId="0" applyNumberFormat="1" applyProtection="1">
      <protection locked="0"/>
    </xf>
    <xf numFmtId="170" fontId="3" fillId="0" borderId="0" xfId="0" applyNumberFormat="1" applyFont="1" applyAlignment="1" applyProtection="1">
      <alignment horizontal="right"/>
      <protection locked="0"/>
    </xf>
    <xf numFmtId="170" fontId="3" fillId="0" borderId="26" xfId="0" applyNumberFormat="1" applyFont="1" applyBorder="1" applyAlignment="1" applyProtection="1">
      <alignment horizontal="right"/>
      <protection locked="0"/>
    </xf>
    <xf numFmtId="0" fontId="7" fillId="0" borderId="0" xfId="124" applyNumberFormat="1" applyFont="1" applyFill="1" applyAlignment="1" applyProtection="1">
      <alignment horizontal="center" vertical="center"/>
      <protection locked="0"/>
    </xf>
    <xf numFmtId="40" fontId="147" fillId="34" borderId="0" xfId="124" applyFont="1" applyFill="1" applyProtection="1">
      <protection locked="0"/>
    </xf>
    <xf numFmtId="37" fontId="147" fillId="34" borderId="0" xfId="0" applyFont="1" applyFill="1" applyProtection="1">
      <protection locked="0"/>
    </xf>
    <xf numFmtId="37" fontId="4" fillId="34" borderId="0" xfId="0" applyFont="1" applyFill="1" applyAlignment="1" applyProtection="1">
      <alignment horizontal="center"/>
      <protection locked="0"/>
    </xf>
    <xf numFmtId="49" fontId="0" fillId="34" borderId="0" xfId="0" applyNumberFormat="1" applyFill="1" applyAlignment="1" applyProtection="1">
      <alignment horizontal="center"/>
      <protection locked="0"/>
    </xf>
    <xf numFmtId="49" fontId="7" fillId="34" borderId="0" xfId="0" applyNumberFormat="1" applyFont="1" applyFill="1" applyAlignment="1" applyProtection="1">
      <alignment horizontal="center"/>
      <protection locked="0"/>
    </xf>
    <xf numFmtId="49" fontId="7" fillId="34" borderId="0" xfId="0" quotePrefix="1" applyNumberFormat="1" applyFont="1" applyFill="1" applyAlignment="1" applyProtection="1">
      <alignment horizontal="center"/>
      <protection locked="0"/>
    </xf>
    <xf numFmtId="49" fontId="3" fillId="34" borderId="0" xfId="0" applyNumberFormat="1" applyFont="1" applyFill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40" fontId="7" fillId="0" borderId="0" xfId="124" applyFont="1" applyFill="1" applyBorder="1" applyAlignment="1" applyProtection="1">
      <alignment horizontal="center"/>
      <protection locked="0"/>
    </xf>
    <xf numFmtId="40" fontId="4" fillId="0" borderId="0" xfId="124" applyFont="1" applyFill="1" applyBorder="1" applyAlignment="1" applyProtection="1">
      <alignment horizontal="center"/>
      <protection locked="0"/>
    </xf>
    <xf numFmtId="40" fontId="0" fillId="0" borderId="26" xfId="124" applyFont="1" applyFill="1" applyBorder="1" applyAlignment="1" applyProtection="1">
      <alignment horizontal="center"/>
      <protection locked="0"/>
    </xf>
    <xf numFmtId="40" fontId="0" fillId="0" borderId="0" xfId="124" applyFont="1" applyFill="1" applyBorder="1" applyAlignment="1" applyProtection="1">
      <alignment horizontal="center"/>
      <protection locked="0"/>
    </xf>
    <xf numFmtId="40" fontId="3" fillId="0" borderId="0" xfId="124" applyFont="1" applyFill="1" applyBorder="1" applyAlignment="1" applyProtection="1">
      <alignment horizontal="center"/>
      <protection locked="0"/>
    </xf>
    <xf numFmtId="40" fontId="3" fillId="0" borderId="26" xfId="124" applyFont="1" applyFill="1" applyBorder="1" applyAlignment="1" applyProtection="1">
      <alignment horizontal="center"/>
      <protection locked="0"/>
    </xf>
    <xf numFmtId="40" fontId="7" fillId="0" borderId="0" xfId="124" applyFont="1" applyFill="1" applyAlignment="1" applyProtection="1">
      <alignment horizontal="center"/>
      <protection locked="0"/>
    </xf>
    <xf numFmtId="40" fontId="0" fillId="0" borderId="26" xfId="124" applyFont="1" applyFill="1" applyBorder="1" applyAlignment="1" applyProtection="1">
      <alignment horizontal="center" wrapText="1"/>
      <protection locked="0"/>
    </xf>
  </cellXfs>
  <cellStyles count="455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2 2" xfId="149" xr:uid="{00000000-0005-0000-0000-000094000000}"/>
    <cellStyle name="Comma 2 3" xfId="150" xr:uid="{00000000-0005-0000-0000-000095000000}"/>
    <cellStyle name="Comma 2 4" xfId="151" xr:uid="{00000000-0005-0000-0000-000096000000}"/>
    <cellStyle name="Comma 2 5" xfId="152" xr:uid="{00000000-0005-0000-0000-000097000000}"/>
    <cellStyle name="Comma 2 6" xfId="153" xr:uid="{00000000-0005-0000-0000-000098000000}"/>
    <cellStyle name="Comma 2 7" xfId="154" xr:uid="{00000000-0005-0000-0000-000099000000}"/>
    <cellStyle name="Comma 2 8" xfId="155" xr:uid="{00000000-0005-0000-0000-00009A000000}"/>
    <cellStyle name="Comma 2 9" xfId="156" xr:uid="{00000000-0005-0000-0000-00009B000000}"/>
    <cellStyle name="Comma 20" xfId="157" xr:uid="{00000000-0005-0000-0000-00009C000000}"/>
    <cellStyle name="Comma 3" xfId="158" xr:uid="{00000000-0005-0000-0000-00009D000000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mma0 - Modelo1" xfId="167" xr:uid="{00000000-0005-0000-0000-0000A6000000}"/>
    <cellStyle name="Comma0 - Style1" xfId="168" xr:uid="{00000000-0005-0000-0000-0000A7000000}"/>
    <cellStyle name="Comma0_Leadsheet_PSM_30.06.08_Jue_V3" xfId="169" xr:uid="{00000000-0005-0000-0000-0000A8000000}"/>
    <cellStyle name="Comma1 - Modelo2" xfId="170" xr:uid="{00000000-0005-0000-0000-0000A9000000}"/>
    <cellStyle name="Comma1 - Style2" xfId="171" xr:uid="{00000000-0005-0000-0000-0000AA000000}"/>
    <cellStyle name="Copied" xfId="172" xr:uid="{00000000-0005-0000-0000-0000AB000000}"/>
    <cellStyle name="Credit" xfId="173" xr:uid="{00000000-0005-0000-0000-0000AC000000}"/>
    <cellStyle name="Curren - Style3" xfId="174" xr:uid="{00000000-0005-0000-0000-0000AD000000}"/>
    <cellStyle name="Curren - Style4" xfId="175" xr:uid="{00000000-0005-0000-0000-0000AE000000}"/>
    <cellStyle name="Currency [00]" xfId="176" xr:uid="{00000000-0005-0000-0000-0000AF000000}"/>
    <cellStyle name="Currency0" xfId="177" xr:uid="{00000000-0005-0000-0000-0000B0000000}"/>
    <cellStyle name="Currency1" xfId="178" xr:uid="{00000000-0005-0000-0000-0000B1000000}"/>
    <cellStyle name="Currency2" xfId="179" xr:uid="{00000000-0005-0000-0000-0000B2000000}"/>
    <cellStyle name="CustomStyle1" xfId="180" xr:uid="{00000000-0005-0000-0000-0000B3000000}"/>
    <cellStyle name="Dan" xfId="181" xr:uid="{00000000-0005-0000-0000-0000B4000000}"/>
    <cellStyle name="Date" xfId="182" xr:uid="{00000000-0005-0000-0000-0000B5000000}"/>
    <cellStyle name="Date Short" xfId="183" xr:uid="{00000000-0005-0000-0000-0000B6000000}"/>
    <cellStyle name="Debit" xfId="184" xr:uid="{00000000-0005-0000-0000-0000B7000000}"/>
    <cellStyle name="DELTA" xfId="185" xr:uid="{00000000-0005-0000-0000-0000B8000000}"/>
    <cellStyle name="DELTA 2" xfId="186" xr:uid="{00000000-0005-0000-0000-0000B9000000}"/>
    <cellStyle name="Dezimal [0]_35ERI8T2gbIEMixb4v26icuOo" xfId="187" xr:uid="{00000000-0005-0000-0000-0000BA000000}"/>
    <cellStyle name="Dezimal_35ERI8T2gbIEMixb4v26icuOo" xfId="188" xr:uid="{00000000-0005-0000-0000-0000BB000000}"/>
    <cellStyle name="Dia" xfId="189" xr:uid="{00000000-0005-0000-0000-0000BC000000}"/>
    <cellStyle name="Dollar (zero dec)" xfId="190" xr:uid="{00000000-0005-0000-0000-0000BD000000}"/>
    <cellStyle name="Encabez1" xfId="191" xr:uid="{00000000-0005-0000-0000-0000BE000000}"/>
    <cellStyle name="Encabez2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Units (0)" xfId="195" xr:uid="{00000000-0005-0000-0000-0000C2000000}"/>
    <cellStyle name="Enter Units (1)" xfId="196" xr:uid="{00000000-0005-0000-0000-0000C3000000}"/>
    <cellStyle name="Enter Units (2)" xfId="197" xr:uid="{00000000-0005-0000-0000-0000C4000000}"/>
    <cellStyle name="Entered" xfId="198" xr:uid="{00000000-0005-0000-0000-0000C5000000}"/>
    <cellStyle name="Euro" xfId="199" xr:uid="{00000000-0005-0000-0000-0000C6000000}"/>
    <cellStyle name="Explanatory Text 2" xfId="200" xr:uid="{00000000-0005-0000-0000-0000C7000000}"/>
    <cellStyle name="F2" xfId="201" xr:uid="{00000000-0005-0000-0000-0000C8000000}"/>
    <cellStyle name="F3" xfId="202" xr:uid="{00000000-0005-0000-0000-0000C9000000}"/>
    <cellStyle name="F4" xfId="203" xr:uid="{00000000-0005-0000-0000-0000CA000000}"/>
    <cellStyle name="F5" xfId="204" xr:uid="{00000000-0005-0000-0000-0000CB000000}"/>
    <cellStyle name="F6" xfId="205" xr:uid="{00000000-0005-0000-0000-0000CC000000}"/>
    <cellStyle name="F7" xfId="206" xr:uid="{00000000-0005-0000-0000-0000CD000000}"/>
    <cellStyle name="F8" xfId="207" xr:uid="{00000000-0005-0000-0000-0000CE000000}"/>
    <cellStyle name="Fijo" xfId="208" xr:uid="{00000000-0005-0000-0000-0000CF000000}"/>
    <cellStyle name="Financiero" xfId="209" xr:uid="{00000000-0005-0000-0000-0000D0000000}"/>
    <cellStyle name="Fixed" xfId="210" xr:uid="{00000000-0005-0000-0000-0000D1000000}"/>
    <cellStyle name="Format Number Column" xfId="211" xr:uid="{00000000-0005-0000-0000-0000D2000000}"/>
    <cellStyle name="gar" xfId="212" xr:uid="{00000000-0005-0000-0000-0000D3000000}"/>
    <cellStyle name="Good 2" xfId="213" xr:uid="{00000000-0005-0000-0000-0000D4000000}"/>
    <cellStyle name="Grey" xfId="214" xr:uid="{00000000-0005-0000-0000-0000D5000000}"/>
    <cellStyle name="gs]_x000d__x000a_Window=23,56,584,348, , ,1_x000d__x000a_dir1=0,0,491,191,-1,-1,1,30,201,1905,245,H:\WINDOWS\*.*_x000d__x000a_dir10=44,44,544,323," xfId="215" xr:uid="{00000000-0005-0000-0000-0000D6000000}"/>
    <cellStyle name="Header1" xfId="216" xr:uid="{00000000-0005-0000-0000-0000D7000000}"/>
    <cellStyle name="Header2" xfId="217" xr:uid="{00000000-0005-0000-0000-0000D8000000}"/>
    <cellStyle name="Heading" xfId="218" xr:uid="{00000000-0005-0000-0000-0000D9000000}"/>
    <cellStyle name="Heading 1 2" xfId="219" xr:uid="{00000000-0005-0000-0000-0000DA000000}"/>
    <cellStyle name="Heading 2 2" xfId="220" xr:uid="{00000000-0005-0000-0000-0000DB000000}"/>
    <cellStyle name="Heading 3 2" xfId="221" xr:uid="{00000000-0005-0000-0000-0000DC000000}"/>
    <cellStyle name="Heading 4 2" xfId="222" xr:uid="{00000000-0005-0000-0000-0000DD000000}"/>
    <cellStyle name="HEADING1" xfId="223" xr:uid="{00000000-0005-0000-0000-0000DE000000}"/>
    <cellStyle name="HEADING2" xfId="224" xr:uid="{00000000-0005-0000-0000-0000DF000000}"/>
    <cellStyle name="Hyperlink 2" xfId="225" xr:uid="{00000000-0005-0000-0000-0000E0000000}"/>
    <cellStyle name="Indent" xfId="226" xr:uid="{00000000-0005-0000-0000-0000E1000000}"/>
    <cellStyle name="Info_Main" xfId="227" xr:uid="{00000000-0005-0000-0000-0000E2000000}"/>
    <cellStyle name="Input [yellow]" xfId="228" xr:uid="{00000000-0005-0000-0000-0000E3000000}"/>
    <cellStyle name="Input 2" xfId="229" xr:uid="{00000000-0005-0000-0000-0000E4000000}"/>
    <cellStyle name="InputCurrency" xfId="230" xr:uid="{00000000-0005-0000-0000-0000E5000000}"/>
    <cellStyle name="InputPercent1" xfId="231" xr:uid="{00000000-0005-0000-0000-0000E6000000}"/>
    <cellStyle name="KPMG Heading 1" xfId="232" xr:uid="{00000000-0005-0000-0000-0000E7000000}"/>
    <cellStyle name="KPMG Heading 2" xfId="233" xr:uid="{00000000-0005-0000-0000-0000E8000000}"/>
    <cellStyle name="KPMG Heading 3" xfId="234" xr:uid="{00000000-0005-0000-0000-0000E9000000}"/>
    <cellStyle name="KPMG Heading 4" xfId="235" xr:uid="{00000000-0005-0000-0000-0000EA000000}"/>
    <cellStyle name="KPMG Normal" xfId="236" xr:uid="{00000000-0005-0000-0000-0000EB000000}"/>
    <cellStyle name="KPMG Normal Text" xfId="237" xr:uid="{00000000-0005-0000-0000-0000EC000000}"/>
    <cellStyle name="KPMG Normal_10" xfId="238" xr:uid="{00000000-0005-0000-0000-0000ED000000}"/>
    <cellStyle name="left" xfId="239" xr:uid="{00000000-0005-0000-0000-0000EE000000}"/>
    <cellStyle name="Link Currency (0)" xfId="240" xr:uid="{00000000-0005-0000-0000-0000EF000000}"/>
    <cellStyle name="Link Currency (2)" xfId="241" xr:uid="{00000000-0005-0000-0000-0000F0000000}"/>
    <cellStyle name="Link Units (0)" xfId="242" xr:uid="{00000000-0005-0000-0000-0000F1000000}"/>
    <cellStyle name="Link Units (1)" xfId="243" xr:uid="{00000000-0005-0000-0000-0000F2000000}"/>
    <cellStyle name="Link Units (2)" xfId="244" xr:uid="{00000000-0005-0000-0000-0000F3000000}"/>
    <cellStyle name="Linked Cell 2" xfId="245" xr:uid="{00000000-0005-0000-0000-0000F4000000}"/>
    <cellStyle name="Miglia - Stile1" xfId="246" xr:uid="{00000000-0005-0000-0000-0000F5000000}"/>
    <cellStyle name="Miglia - Stile2" xfId="247" xr:uid="{00000000-0005-0000-0000-0000F6000000}"/>
    <cellStyle name="Miglia - Stile3" xfId="248" xr:uid="{00000000-0005-0000-0000-0000F7000000}"/>
    <cellStyle name="Miglia - Stile4" xfId="249" xr:uid="{00000000-0005-0000-0000-0000F8000000}"/>
    <cellStyle name="Miglia - Stile5" xfId="250" xr:uid="{00000000-0005-0000-0000-0000F9000000}"/>
    <cellStyle name="Migliaia (0)" xfId="251" xr:uid="{00000000-0005-0000-0000-0000FA000000}"/>
    <cellStyle name="Millares [0]_10 AVERIAS MASIVAS + ANT" xfId="252" xr:uid="{00000000-0005-0000-0000-0000FB000000}"/>
    <cellStyle name="Millares_10 AVERIAS MASIVAS + ANT" xfId="253" xr:uid="{00000000-0005-0000-0000-0000FC000000}"/>
    <cellStyle name="Milliers [0]_AR1194" xfId="254" xr:uid="{00000000-0005-0000-0000-0000FD000000}"/>
    <cellStyle name="Milliers_AR1194" xfId="255" xr:uid="{00000000-0005-0000-0000-0000FE000000}"/>
    <cellStyle name="Mon?taire [0]_AR1194" xfId="256" xr:uid="{00000000-0005-0000-0000-0000FF000000}"/>
    <cellStyle name="Mon?taire_AR1194" xfId="257" xr:uid="{00000000-0005-0000-0000-000000010000}"/>
    <cellStyle name="Moneda [0]_10 AVERIAS MASIVAS + ANT" xfId="258" xr:uid="{00000000-0005-0000-0000-000001010000}"/>
    <cellStyle name="Moneda_10 AVERIAS MASIVAS + ANT" xfId="259" xr:uid="{00000000-0005-0000-0000-000002010000}"/>
    <cellStyle name="Monétaire [0]_Capex2001" xfId="260" xr:uid="{00000000-0005-0000-0000-000003010000}"/>
    <cellStyle name="Monétaire_Capex2001" xfId="261" xr:uid="{00000000-0005-0000-0000-000004010000}"/>
    <cellStyle name="Monetario" xfId="262" xr:uid="{00000000-0005-0000-0000-000005010000}"/>
    <cellStyle name="NEE" xfId="263" xr:uid="{00000000-0005-0000-0000-000006010000}"/>
    <cellStyle name="Neutral 2" xfId="264" xr:uid="{00000000-0005-0000-0000-000007010000}"/>
    <cellStyle name="no dec" xfId="265" xr:uid="{00000000-0005-0000-0000-000008010000}"/>
    <cellStyle name="Normal" xfId="0" builtinId="0"/>
    <cellStyle name="Normal - Stile6" xfId="266" xr:uid="{00000000-0005-0000-0000-00000A010000}"/>
    <cellStyle name="Normal - Stile7" xfId="267" xr:uid="{00000000-0005-0000-0000-00000B010000}"/>
    <cellStyle name="Normal - Stile8" xfId="268" xr:uid="{00000000-0005-0000-0000-00000C010000}"/>
    <cellStyle name="Normal - Style1" xfId="269" xr:uid="{00000000-0005-0000-0000-00000D010000}"/>
    <cellStyle name="Normal - Style5" xfId="270" xr:uid="{00000000-0005-0000-0000-00000E010000}"/>
    <cellStyle name="Normal 2" xfId="271" xr:uid="{00000000-0005-0000-0000-00000F010000}"/>
    <cellStyle name="Normal 2 10" xfId="272" xr:uid="{00000000-0005-0000-0000-000010010000}"/>
    <cellStyle name="Normal 2 11" xfId="273" xr:uid="{00000000-0005-0000-0000-000011010000}"/>
    <cellStyle name="Normal 2 12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4" xfId="278" xr:uid="{00000000-0005-0000-0000-000016010000}"/>
    <cellStyle name="Normal 2 5" xfId="279" xr:uid="{00000000-0005-0000-0000-000017010000}"/>
    <cellStyle name="Normal 2 6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2_Budget Promotion" xfId="284" xr:uid="{00000000-0005-0000-0000-00001C010000}"/>
    <cellStyle name="Normal 3" xfId="285" xr:uid="{00000000-0005-0000-0000-00001D010000}"/>
    <cellStyle name="Normal 3 2" xfId="286" xr:uid="{00000000-0005-0000-0000-00001E010000}"/>
    <cellStyle name="Normal 3 3" xfId="287" xr:uid="{00000000-0005-0000-0000-00001F010000}"/>
    <cellStyle name="Normal 4" xfId="288" xr:uid="{00000000-0005-0000-0000-000020010000}"/>
    <cellStyle name="Normal 5" xfId="289" xr:uid="{00000000-0005-0000-0000-000021010000}"/>
    <cellStyle name="Normal 6" xfId="290" xr:uid="{00000000-0005-0000-0000-000022010000}"/>
    <cellStyle name="Normal_q308" xfId="291" xr:uid="{00000000-0005-0000-0000-000023010000}"/>
    <cellStyle name="Normal0" xfId="292" xr:uid="{00000000-0005-0000-0000-000024010000}"/>
    <cellStyle name="Normale_sc_azione" xfId="293" xr:uid="{00000000-0005-0000-0000-000025010000}"/>
    <cellStyle name="normální_Site#13-Bangkok" xfId="294" xr:uid="{00000000-0005-0000-0000-000026010000}"/>
    <cellStyle name="Note 2" xfId="295" xr:uid="{00000000-0005-0000-0000-000027010000}"/>
    <cellStyle name="oft Excel]_x000d__x000a_Comment=The open=/f lines load custom functions into the Paste Function list._x000d__x000a_Maximized=3_x000d__x000a_Basics=1_x000d__x000a_A" xfId="296" xr:uid="{00000000-0005-0000-0000-000028010000}"/>
    <cellStyle name="Output 2" xfId="297" xr:uid="{00000000-0005-0000-0000-000029010000}"/>
    <cellStyle name="Output Amounts" xfId="298" xr:uid="{00000000-0005-0000-0000-00002A010000}"/>
    <cellStyle name="Output Column Headings" xfId="299" xr:uid="{00000000-0005-0000-0000-00002B010000}"/>
    <cellStyle name="Output Line Items" xfId="300" xr:uid="{00000000-0005-0000-0000-00002C010000}"/>
    <cellStyle name="Output Report Heading" xfId="301" xr:uid="{00000000-0005-0000-0000-00002D010000}"/>
    <cellStyle name="Output Report Title" xfId="302" xr:uid="{00000000-0005-0000-0000-00002E010000}"/>
    <cellStyle name="OUTPUTERROR" xfId="303" xr:uid="{00000000-0005-0000-0000-00002F010000}"/>
    <cellStyle name="OUTPUTNORMAL" xfId="304" xr:uid="{00000000-0005-0000-0000-000030010000}"/>
    <cellStyle name="PageSubTitle" xfId="305" xr:uid="{00000000-0005-0000-0000-000031010000}"/>
    <cellStyle name="PageTitle" xfId="306" xr:uid="{00000000-0005-0000-0000-000032010000}"/>
    <cellStyle name="Pattern" xfId="307" xr:uid="{00000000-0005-0000-0000-000033010000}"/>
    <cellStyle name="Percent [0]" xfId="308" xr:uid="{00000000-0005-0000-0000-000034010000}"/>
    <cellStyle name="Percent [00]" xfId="309" xr:uid="{00000000-0005-0000-0000-000035010000}"/>
    <cellStyle name="Percent [2]" xfId="310" xr:uid="{00000000-0005-0000-0000-000036010000}"/>
    <cellStyle name="Percent 2" xfId="311" xr:uid="{00000000-0005-0000-0000-000037010000}"/>
    <cellStyle name="Percent 3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PERCENTAGE" xfId="316" xr:uid="{00000000-0005-0000-0000-00003C010000}"/>
    <cellStyle name="PLAN" xfId="317" xr:uid="{00000000-0005-0000-0000-00003D010000}"/>
    <cellStyle name="Porcentaje" xfId="318" xr:uid="{00000000-0005-0000-0000-00003E010000}"/>
    <cellStyle name="Porcentual_ret_conso_statu_2000" xfId="319" xr:uid="{00000000-0005-0000-0000-00003F010000}"/>
    <cellStyle name="PrePop Currency (0)" xfId="320" xr:uid="{00000000-0005-0000-0000-000040010000}"/>
    <cellStyle name="PrePop Currency (2)" xfId="321" xr:uid="{00000000-0005-0000-0000-000041010000}"/>
    <cellStyle name="PrePop Units (0)" xfId="322" xr:uid="{00000000-0005-0000-0000-000042010000}"/>
    <cellStyle name="PrePop Units (1)" xfId="323" xr:uid="{00000000-0005-0000-0000-000043010000}"/>
    <cellStyle name="PrePop Units (2)" xfId="324" xr:uid="{00000000-0005-0000-0000-000044010000}"/>
    <cellStyle name="PSChar" xfId="325" xr:uid="{00000000-0005-0000-0000-000045010000}"/>
    <cellStyle name="PSChar 2" xfId="326" xr:uid="{00000000-0005-0000-0000-000046010000}"/>
    <cellStyle name="PSDate" xfId="327" xr:uid="{00000000-0005-0000-0000-000047010000}"/>
    <cellStyle name="PSDate 2" xfId="328" xr:uid="{00000000-0005-0000-0000-000048010000}"/>
    <cellStyle name="PSDec" xfId="329" xr:uid="{00000000-0005-0000-0000-000049010000}"/>
    <cellStyle name="PSDec 2" xfId="330" xr:uid="{00000000-0005-0000-0000-00004A010000}"/>
    <cellStyle name="PSHeading" xfId="331" xr:uid="{00000000-0005-0000-0000-00004B010000}"/>
    <cellStyle name="PSHeading 2" xfId="332" xr:uid="{00000000-0005-0000-0000-00004C010000}"/>
    <cellStyle name="PSInt" xfId="333" xr:uid="{00000000-0005-0000-0000-00004D010000}"/>
    <cellStyle name="PSInt 2" xfId="334" xr:uid="{00000000-0005-0000-0000-00004E010000}"/>
    <cellStyle name="PSSpacer" xfId="335" xr:uid="{00000000-0005-0000-0000-00004F010000}"/>
    <cellStyle name="PSSpacer 2" xfId="336" xr:uid="{00000000-0005-0000-0000-000050010000}"/>
    <cellStyle name="pwstyle" xfId="337" xr:uid="{00000000-0005-0000-0000-000051010000}"/>
    <cellStyle name="Q" xfId="338" xr:uid="{00000000-0005-0000-0000-000052010000}"/>
    <cellStyle name="QTR94_95_INCOME CTMP#1 98" xfId="339" xr:uid="{00000000-0005-0000-0000-000053010000}"/>
    <cellStyle name="Quantity" xfId="340" xr:uid="{00000000-0005-0000-0000-000054010000}"/>
    <cellStyle name="RevList" xfId="341" xr:uid="{00000000-0005-0000-0000-000055010000}"/>
    <cellStyle name="RM" xfId="342" xr:uid="{00000000-0005-0000-0000-000056010000}"/>
    <cellStyle name="SAPBEXchaText" xfId="343" xr:uid="{00000000-0005-0000-0000-000057010000}"/>
    <cellStyle name="SAPBEXstdData" xfId="344" xr:uid="{00000000-0005-0000-0000-000058010000}"/>
    <cellStyle name="SAPBEXstdDataEmph" xfId="345" xr:uid="{00000000-0005-0000-0000-000059010000}"/>
    <cellStyle name="SAPBEXstdItem" xfId="346" xr:uid="{00000000-0005-0000-0000-00005A010000}"/>
    <cellStyle name="SAPBEXundefined" xfId="347" xr:uid="{00000000-0005-0000-0000-00005B010000}"/>
    <cellStyle name="SCH1" xfId="348" xr:uid="{00000000-0005-0000-0000-00005C010000}"/>
    <cellStyle name="small border line" xfId="349" xr:uid="{00000000-0005-0000-0000-00005D010000}"/>
    <cellStyle name="Standard" xfId="350" xr:uid="{00000000-0005-0000-0000-00005E010000}"/>
    <cellStyle name="Style 1" xfId="351" xr:uid="{00000000-0005-0000-0000-00005F010000}"/>
    <cellStyle name="Style 2" xfId="352" xr:uid="{00000000-0005-0000-0000-000060010000}"/>
    <cellStyle name="style1" xfId="353" xr:uid="{00000000-0005-0000-0000-000061010000}"/>
    <cellStyle name="style1 2" xfId="354" xr:uid="{00000000-0005-0000-0000-000062010000}"/>
    <cellStyle name="SubHeading" xfId="355" xr:uid="{00000000-0005-0000-0000-000063010000}"/>
    <cellStyle name="Subtotal" xfId="356" xr:uid="{00000000-0005-0000-0000-000064010000}"/>
    <cellStyle name="TB" xfId="357" xr:uid="{00000000-0005-0000-0000-000065010000}"/>
    <cellStyle name="Text Indent A" xfId="358" xr:uid="{00000000-0005-0000-0000-000066010000}"/>
    <cellStyle name="Text Indent B" xfId="359" xr:uid="{00000000-0005-0000-0000-000067010000}"/>
    <cellStyle name="Text Indent C" xfId="360" xr:uid="{00000000-0005-0000-0000-000068010000}"/>
    <cellStyle name="Times New Roman" xfId="361" xr:uid="{00000000-0005-0000-0000-000069010000}"/>
    <cellStyle name="Title 2" xfId="362" xr:uid="{00000000-0005-0000-0000-00006A010000}"/>
    <cellStyle name="TMS RMMN" xfId="363" xr:uid="{00000000-0005-0000-0000-00006B010000}"/>
    <cellStyle name="Total 2" xfId="364" xr:uid="{00000000-0005-0000-0000-00006C010000}"/>
    <cellStyle name="Tusental (0)_pldt" xfId="365" xr:uid="{00000000-0005-0000-0000-00006D010000}"/>
    <cellStyle name="Tusental_pldt" xfId="366" xr:uid="{00000000-0005-0000-0000-00006E010000}"/>
    <cellStyle name="Valuta (0)" xfId="367" xr:uid="{00000000-0005-0000-0000-00006F010000}"/>
    <cellStyle name="Valuta (0) 2" xfId="368" xr:uid="{00000000-0005-0000-0000-000070010000}"/>
    <cellStyle name="Valuta_pldt" xfId="369" xr:uid="{00000000-0005-0000-0000-000071010000}"/>
    <cellStyle name="W" xfId="370" xr:uid="{00000000-0005-0000-0000-000072010000}"/>
    <cellStyle name="Währung [0]_Tabelle1" xfId="371" xr:uid="{00000000-0005-0000-0000-000073010000}"/>
    <cellStyle name="Währung_Tabelle1" xfId="372" xr:uid="{00000000-0005-0000-0000-000074010000}"/>
    <cellStyle name="Warning Text 2" xfId="373" xr:uid="{00000000-0005-0000-0000-000075010000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ｵﾒﾁ｡ﾒﾃ爼ﾗ靉ﾁ篦ｧﾋﾅﾒﾂﾁﾔｵﾔ" xfId="377" xr:uid="{00000000-0005-0000-0000-000079010000}"/>
    <cellStyle name="เครื่องหมายเปอร์เซ็นต์" xfId="378" xr:uid="{00000000-0005-0000-0000-00007A010000}"/>
    <cellStyle name="เครื่องหมายจุลภาค" xfId="379" xr:uid="{00000000-0005-0000-0000-00007B010000}"/>
    <cellStyle name="เครื่องหมายจุลภาค [0]" xfId="380" xr:uid="{00000000-0005-0000-0000-00007C010000}"/>
    <cellStyle name="เครื่องหมายจุลภาค 2" xfId="381" xr:uid="{00000000-0005-0000-0000-00007D010000}"/>
    <cellStyle name="เครื่องหมายจุลภาค_~0391937" xfId="382" xr:uid="{00000000-0005-0000-0000-00007E010000}"/>
    <cellStyle name="เครื่องหมายสกุลเงิน" xfId="383" xr:uid="{00000000-0005-0000-0000-00007F010000}"/>
    <cellStyle name="เครื่องหมายสกุลเงิน [0]" xfId="384" xr:uid="{00000000-0005-0000-0000-000080010000}"/>
    <cellStyle name="เครื่องหมายสกุลเงิน_~0391937" xfId="385" xr:uid="{00000000-0005-0000-0000-000081010000}"/>
    <cellStyle name="เชื่อมโยงหลายมิติ" xfId="386" xr:uid="{00000000-0005-0000-0000-000082010000}"/>
    <cellStyle name="เซลล์ตรวจสอบ" xfId="387" xr:uid="{00000000-0005-0000-0000-000083010000}"/>
    <cellStyle name="เซลล์ที่มีการเชื่อมโยง" xfId="388" xr:uid="{00000000-0005-0000-0000-000084010000}"/>
    <cellStyle name="เส้นขอบขวา" xfId="389" xr:uid="{00000000-0005-0000-0000-000085010000}"/>
    <cellStyle name="แย่" xfId="390" xr:uid="{00000000-0005-0000-0000-000086010000}"/>
    <cellStyle name="แสดงผล" xfId="391" xr:uid="{00000000-0005-0000-0000-000087010000}"/>
    <cellStyle name="การคำนวณ" xfId="392" xr:uid="{00000000-0005-0000-0000-000088010000}"/>
    <cellStyle name="ข้อความเตือน" xfId="393" xr:uid="{00000000-0005-0000-0000-000089010000}"/>
    <cellStyle name="ข้อความอธิบาย" xfId="394" xr:uid="{00000000-0005-0000-0000-00008A010000}"/>
    <cellStyle name="ชื่อเรื่อง" xfId="395" xr:uid="{00000000-0005-0000-0000-00008B010000}"/>
    <cellStyle name="ณfน๔_NTCณ๘ป๙ (2)" xfId="396" xr:uid="{00000000-0005-0000-0000-00008C010000}"/>
    <cellStyle name="ดี" xfId="397" xr:uid="{00000000-0005-0000-0000-00008D010000}"/>
    <cellStyle name="ตามการเชื่อมโยงหลายมิติ" xfId="398" xr:uid="{00000000-0005-0000-0000-00008E010000}"/>
    <cellStyle name="น้บะภฒ_95" xfId="399" xr:uid="{00000000-0005-0000-0000-00008F010000}"/>
    <cellStyle name="ปกติ 2" xfId="400" xr:uid="{00000000-0005-0000-0000-000090010000}"/>
    <cellStyle name="ปกติ_~0391937" xfId="401" xr:uid="{00000000-0005-0000-0000-000091010000}"/>
    <cellStyle name="ป้อนค่า" xfId="402" xr:uid="{00000000-0005-0000-0000-000092010000}"/>
    <cellStyle name="ปานกลาง" xfId="403" xr:uid="{00000000-0005-0000-0000-000093010000}"/>
    <cellStyle name="ผลรวม" xfId="404" xr:uid="{00000000-0005-0000-0000-000094010000}"/>
    <cellStyle name="ฤ?ธถ [0]_95" xfId="405" xr:uid="{00000000-0005-0000-0000-000095010000}"/>
    <cellStyle name="ฤ?ธถ_95" xfId="406" xr:uid="{00000000-0005-0000-0000-000096010000}"/>
    <cellStyle name="ฤธถ [0]_95" xfId="407" xr:uid="{00000000-0005-0000-0000-000097010000}"/>
    <cellStyle name="ฤธถ_95" xfId="408" xr:uid="{00000000-0005-0000-0000-000098010000}"/>
    <cellStyle name="ลEญ [0]_laroux" xfId="409" xr:uid="{00000000-0005-0000-0000-000099010000}"/>
    <cellStyle name="ลEญ_laroux" xfId="410" xr:uid="{00000000-0005-0000-0000-00009A010000}"/>
    <cellStyle name="ลวดลาย_CONSOL DEC.38 (2)" xfId="411" xr:uid="{00000000-0005-0000-0000-00009B010000}"/>
    <cellStyle name="ล๋ศญ [0]_95" xfId="412" xr:uid="{00000000-0005-0000-0000-00009C010000}"/>
    <cellStyle name="ล๋ศญ_95" xfId="413" xr:uid="{00000000-0005-0000-0000-00009D010000}"/>
    <cellStyle name="วฅมุ_4ฟ๙ฝวภ๛" xfId="414" xr:uid="{00000000-0005-0000-0000-00009E010000}"/>
    <cellStyle name="ส่วนที่ถูกเน้น1" xfId="415" xr:uid="{00000000-0005-0000-0000-00009F010000}"/>
    <cellStyle name="ส่วนที่ถูกเน้น2" xfId="416" xr:uid="{00000000-0005-0000-0000-0000A0010000}"/>
    <cellStyle name="ส่วนที่ถูกเน้น3" xfId="417" xr:uid="{00000000-0005-0000-0000-0000A1010000}"/>
    <cellStyle name="ส่วนที่ถูกเน้น4" xfId="418" xr:uid="{00000000-0005-0000-0000-0000A2010000}"/>
    <cellStyle name="ส่วนที่ถูกเน้น5" xfId="419" xr:uid="{00000000-0005-0000-0000-0000A3010000}"/>
    <cellStyle name="ส่วนที่ถูกเน้น6" xfId="420" xr:uid="{00000000-0005-0000-0000-0000A4010000}"/>
    <cellStyle name="หมายเหตุ" xfId="421" xr:uid="{00000000-0005-0000-0000-0000A5010000}"/>
    <cellStyle name="หัวเรื่อง 1" xfId="422" xr:uid="{00000000-0005-0000-0000-0000A6010000}"/>
    <cellStyle name="หัวเรื่อง 2" xfId="423" xr:uid="{00000000-0005-0000-0000-0000A7010000}"/>
    <cellStyle name="หัวเรื่อง 3" xfId="424" xr:uid="{00000000-0005-0000-0000-0000A8010000}"/>
    <cellStyle name="หัวเรื่อง 4" xfId="425" xr:uid="{00000000-0005-0000-0000-0000A9010000}"/>
    <cellStyle name="ơ᪒＀＀＀＀＀＀＀＀＀＀＀＀＀＀＀＀＀＀＀＀＀＀＀＀＀＀＀＀ma_QTR94_95_1ฟ๙ศธบ๑ณปฟช (2)" xfId="426" xr:uid="{00000000-0005-0000-0000-0000AA010000}"/>
    <cellStyle name="…_x000e__x000a_ธ๎_x000c_U_x0001_ฅ_x0005_ด_x000a__x0007__x0001__x0001_" xfId="427" xr:uid="{00000000-0005-0000-0000-0000AB010000}"/>
    <cellStyle name="_x001d_๐7_x000c_๎_x0017__x000d_เU_x0001_า_x0006_|!_x0007__x0001__x0001_" xfId="428" xr:uid="{00000000-0005-0000-0000-0000AC010000}"/>
    <cellStyle name="_x001d_๐7_x000c_๎_x0017__x000d_เU_x0001_า_x0006_!_x0007__x0001__x0001_" xfId="429" xr:uid="{00000000-0005-0000-0000-0000AD010000}"/>
    <cellStyle name="_xddb0_̟ᩒb_xdddc_̟ᩢb_xde1c_̟ᩲbơ᪂bơ᪒＀＀＀＀＀＀＀＀＀＀＀＀＀＀＀＀＀＀＀＀＀＀＀＀＀＀＀＀ma_QTR94_95_1ฟ๙ศธบ๑ณปฟช (2)" xfId="430" xr:uid="{00000000-0005-0000-0000-0000AE010000}"/>
    <cellStyle name="백분율_95" xfId="431" xr:uid="{00000000-0005-0000-0000-0000AF010000}"/>
    <cellStyle name="콤마 [0]_12월" xfId="432" xr:uid="{00000000-0005-0000-0000-0000B0010000}"/>
    <cellStyle name="콤마_12월" xfId="433" xr:uid="{00000000-0005-0000-0000-0000B1010000}"/>
    <cellStyle name="통화 [0]_12월" xfId="434" xr:uid="{00000000-0005-0000-0000-0000B2010000}"/>
    <cellStyle name="통화_12월" xfId="435" xr:uid="{00000000-0005-0000-0000-0000B3010000}"/>
    <cellStyle name="표준_1.6GB" xfId="436" xr:uid="{00000000-0005-0000-0000-0000B4010000}"/>
    <cellStyle name="一般_0006(1)" xfId="437" xr:uid="{00000000-0005-0000-0000-0000B5010000}"/>
    <cellStyle name="千位分隔_10原料汇总" xfId="438" xr:uid="{00000000-0005-0000-0000-0000B6010000}"/>
    <cellStyle name="千分位[0]_AR0203" xfId="439" xr:uid="{00000000-0005-0000-0000-0000B7010000}"/>
    <cellStyle name="千分位_AR0203" xfId="440" xr:uid="{00000000-0005-0000-0000-0000B8010000}"/>
    <cellStyle name="后继超级链接" xfId="441" xr:uid="{00000000-0005-0000-0000-0000B9010000}"/>
    <cellStyle name="常规_03-三表 (1)" xfId="442" xr:uid="{00000000-0005-0000-0000-0000BA010000}"/>
    <cellStyle name="未定義" xfId="443" xr:uid="{00000000-0005-0000-0000-0000BB010000}"/>
    <cellStyle name="桁区切り [0.00]_4550" xfId="444" xr:uid="{00000000-0005-0000-0000-0000BC010000}"/>
    <cellStyle name="桁区切り_4550" xfId="445" xr:uid="{00000000-0005-0000-0000-0000BD010000}"/>
    <cellStyle name="標準_4550" xfId="446" xr:uid="{00000000-0005-0000-0000-0000BE010000}"/>
    <cellStyle name="爼ﾗ靉ﾁ篦ｧﾋﾅﾒﾂﾁﾔｵﾔ" xfId="447" xr:uid="{00000000-0005-0000-0000-0000BF010000}"/>
    <cellStyle name="猝鮖｢ﾍｺ｢ﾇﾒ" xfId="448" xr:uid="{00000000-0005-0000-0000-0000C0010000}"/>
    <cellStyle name="貨幣 [0]_AR0203" xfId="449" xr:uid="{00000000-0005-0000-0000-0000C1010000}"/>
    <cellStyle name="貨幣[0]_LC (2)" xfId="450" xr:uid="{00000000-0005-0000-0000-0000C2010000}"/>
    <cellStyle name="貨幣_AR0203" xfId="451" xr:uid="{00000000-0005-0000-0000-0000C3010000}"/>
    <cellStyle name="超级链接" xfId="452" xr:uid="{00000000-0005-0000-0000-0000C4010000}"/>
    <cellStyle name="通貨 [0.00]_laroux" xfId="453" xr:uid="{00000000-0005-0000-0000-0000C5010000}"/>
    <cellStyle name="通貨_laroux" xfId="454" xr:uid="{00000000-0005-0000-0000-0000C6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52" transitionEvaluation="1" transitionEntry="1"/>
  <dimension ref="A1:N168"/>
  <sheetViews>
    <sheetView showGridLines="0" view="pageBreakPreview" topLeftCell="A52" zoomScale="70" zoomScaleNormal="84" zoomScaleSheetLayoutView="70" workbookViewId="0">
      <selection activeCell="O63" sqref="O63"/>
    </sheetView>
  </sheetViews>
  <sheetFormatPr defaultColWidth="9.81640625" defaultRowHeight="20.25" customHeight="1"/>
  <cols>
    <col min="1" max="3" width="2.81640625" style="16" customWidth="1"/>
    <col min="4" max="4" width="34.54296875" style="16" customWidth="1"/>
    <col min="5" max="5" width="6.453125" style="9" customWidth="1"/>
    <col min="6" max="6" width="1" style="17" customWidth="1"/>
    <col min="7" max="7" width="16" style="17" customWidth="1"/>
    <col min="8" max="8" width="1" style="17" customWidth="1"/>
    <col min="9" max="9" width="15.453125" style="17" bestFit="1" customWidth="1"/>
    <col min="10" max="10" width="1" style="17" customWidth="1"/>
    <col min="11" max="11" width="15.1796875" style="17" customWidth="1"/>
    <col min="12" max="12" width="1" style="17" customWidth="1"/>
    <col min="13" max="13" width="16.6328125" style="17" bestFit="1" customWidth="1"/>
    <col min="14" max="14" width="14.81640625" style="5" customWidth="1"/>
    <col min="15" max="15" width="2.81640625" style="5" customWidth="1"/>
    <col min="16" max="16" width="12.81640625" style="5" customWidth="1"/>
    <col min="17" max="18" width="14.54296875" style="5" bestFit="1" customWidth="1"/>
    <col min="19" max="16384" width="9.81640625" style="5"/>
  </cols>
  <sheetData>
    <row r="1" spans="1:14" ht="19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</row>
    <row r="2" spans="1:14" ht="19.5" customHeight="1">
      <c r="A2" s="6" t="s">
        <v>1</v>
      </c>
      <c r="B2" s="7"/>
      <c r="C2" s="2"/>
      <c r="D2" s="2"/>
      <c r="E2" s="3"/>
      <c r="F2" s="4"/>
      <c r="G2" s="4"/>
      <c r="H2" s="4"/>
      <c r="I2" s="4"/>
      <c r="J2" s="4"/>
      <c r="K2" s="4"/>
      <c r="L2" s="4"/>
      <c r="M2" s="4"/>
    </row>
    <row r="3" spans="1:14" ht="19.5" customHeight="1">
      <c r="A3" s="8"/>
      <c r="B3" s="8"/>
      <c r="C3" s="8"/>
      <c r="D3" s="8"/>
      <c r="F3" s="10"/>
      <c r="G3" s="10"/>
      <c r="H3" s="10"/>
      <c r="I3" s="10"/>
      <c r="J3" s="10"/>
      <c r="K3" s="10"/>
      <c r="L3" s="10"/>
      <c r="M3" s="10"/>
    </row>
    <row r="4" spans="1:14" ht="19.5" customHeight="1">
      <c r="A4" s="8"/>
      <c r="B4" s="8"/>
      <c r="C4" s="8"/>
      <c r="D4" s="11" t="s">
        <v>2</v>
      </c>
      <c r="F4" s="10"/>
      <c r="G4" s="12"/>
      <c r="H4" s="13" t="s">
        <v>3</v>
      </c>
      <c r="I4" s="12"/>
      <c r="J4" s="12"/>
      <c r="K4" s="12"/>
      <c r="L4" s="14" t="s">
        <v>4</v>
      </c>
      <c r="M4" s="12"/>
    </row>
    <row r="5" spans="1:14" ht="19.5" customHeight="1">
      <c r="A5" s="15"/>
      <c r="B5" s="15"/>
      <c r="G5" s="310" t="s">
        <v>5</v>
      </c>
      <c r="H5" s="310"/>
      <c r="I5" s="310"/>
      <c r="K5" s="310" t="s">
        <v>5</v>
      </c>
      <c r="L5" s="310"/>
      <c r="M5" s="310"/>
    </row>
    <row r="6" spans="1:14" ht="19.5" customHeight="1">
      <c r="A6" s="18"/>
      <c r="B6" s="18"/>
      <c r="C6" s="18"/>
      <c r="D6" s="18"/>
      <c r="E6" s="18"/>
      <c r="G6" s="311" t="s">
        <v>6</v>
      </c>
      <c r="H6" s="311"/>
      <c r="I6" s="311"/>
      <c r="J6" s="19"/>
      <c r="K6" s="311" t="s">
        <v>6</v>
      </c>
      <c r="L6" s="311"/>
      <c r="M6" s="311"/>
    </row>
    <row r="7" spans="1:14" ht="19.5" customHeight="1">
      <c r="A7" s="20" t="s">
        <v>7</v>
      </c>
      <c r="E7" s="9" t="s">
        <v>8</v>
      </c>
      <c r="G7" s="21">
        <v>2025</v>
      </c>
      <c r="H7" s="22"/>
      <c r="I7" s="21">
        <v>2024</v>
      </c>
      <c r="J7" s="22"/>
      <c r="K7" s="21">
        <v>2025</v>
      </c>
      <c r="L7" s="22"/>
      <c r="M7" s="21">
        <v>2024</v>
      </c>
    </row>
    <row r="8" spans="1:14" ht="19.5" customHeight="1">
      <c r="G8" s="312" t="s">
        <v>9</v>
      </c>
      <c r="H8" s="313"/>
      <c r="I8" s="313"/>
      <c r="J8" s="313"/>
      <c r="K8" s="313"/>
      <c r="L8" s="313"/>
      <c r="M8" s="313"/>
    </row>
    <row r="9" spans="1:14" ht="19.5" customHeight="1">
      <c r="A9" s="23" t="s">
        <v>10</v>
      </c>
      <c r="B9" s="24"/>
      <c r="C9" s="24"/>
      <c r="D9" s="24"/>
      <c r="E9" s="25"/>
      <c r="F9" s="26"/>
      <c r="G9" s="27"/>
      <c r="H9" s="27"/>
      <c r="I9" s="27"/>
      <c r="J9" s="27"/>
      <c r="K9" s="27"/>
      <c r="L9" s="27"/>
      <c r="M9" s="27"/>
      <c r="N9" s="26"/>
    </row>
    <row r="10" spans="1:14" ht="19.5" customHeight="1">
      <c r="A10" s="24" t="s">
        <v>11</v>
      </c>
      <c r="B10" s="24"/>
      <c r="C10" s="24"/>
      <c r="D10" s="24"/>
      <c r="E10" s="9" t="s">
        <v>24</v>
      </c>
      <c r="F10" s="26"/>
      <c r="G10" s="28">
        <v>1893948756</v>
      </c>
      <c r="H10" s="27"/>
      <c r="I10" s="28">
        <v>1612350810</v>
      </c>
      <c r="J10" s="27"/>
      <c r="K10" s="27">
        <v>239158236</v>
      </c>
      <c r="L10" s="27"/>
      <c r="M10" s="27">
        <v>539817235</v>
      </c>
      <c r="N10" s="26"/>
    </row>
    <row r="11" spans="1:14" ht="19.5" customHeight="1">
      <c r="A11" s="29" t="s">
        <v>12</v>
      </c>
      <c r="B11" s="24"/>
      <c r="C11" s="24"/>
      <c r="D11" s="24"/>
      <c r="E11" s="9" t="s">
        <v>228</v>
      </c>
      <c r="F11" s="26"/>
      <c r="G11" s="28">
        <v>232437954</v>
      </c>
      <c r="H11" s="27"/>
      <c r="I11" s="28">
        <v>222438392</v>
      </c>
      <c r="J11" s="27"/>
      <c r="K11" s="27">
        <v>92950333</v>
      </c>
      <c r="L11" s="27"/>
      <c r="M11" s="27">
        <v>105605500</v>
      </c>
      <c r="N11" s="26"/>
    </row>
    <row r="12" spans="1:14" ht="19.5" customHeight="1">
      <c r="A12" s="29" t="s">
        <v>13</v>
      </c>
      <c r="B12" s="24"/>
      <c r="C12" s="24"/>
      <c r="E12" s="9" t="s">
        <v>229</v>
      </c>
      <c r="F12" s="18"/>
      <c r="G12" s="30">
        <v>40395985</v>
      </c>
      <c r="H12" s="31"/>
      <c r="I12" s="30">
        <v>42816580</v>
      </c>
      <c r="J12" s="31"/>
      <c r="K12" s="31">
        <v>10356030</v>
      </c>
      <c r="L12" s="31"/>
      <c r="M12" s="31">
        <v>8449369</v>
      </c>
      <c r="N12" s="26"/>
    </row>
    <row r="13" spans="1:14" s="39" customFormat="1" ht="19.5" customHeight="1">
      <c r="A13" s="29" t="s">
        <v>14</v>
      </c>
      <c r="B13" s="32"/>
      <c r="C13" s="32"/>
      <c r="D13" s="33"/>
      <c r="E13" s="34"/>
      <c r="F13" s="35"/>
      <c r="G13" s="30">
        <v>107712449</v>
      </c>
      <c r="H13" s="36"/>
      <c r="I13" s="30">
        <v>152420107</v>
      </c>
      <c r="J13" s="36"/>
      <c r="K13" s="37">
        <v>0</v>
      </c>
      <c r="L13" s="36"/>
      <c r="M13" s="37">
        <v>0</v>
      </c>
      <c r="N13" s="38"/>
    </row>
    <row r="14" spans="1:14" ht="19.5" customHeight="1">
      <c r="A14" s="29" t="s">
        <v>15</v>
      </c>
      <c r="B14" s="24"/>
      <c r="C14" s="24"/>
      <c r="E14" s="9" t="s">
        <v>230</v>
      </c>
      <c r="F14" s="18"/>
      <c r="G14" s="30">
        <v>128099939</v>
      </c>
      <c r="H14" s="31"/>
      <c r="I14" s="30">
        <v>149476768</v>
      </c>
      <c r="J14" s="31"/>
      <c r="K14" s="40">
        <v>41084820</v>
      </c>
      <c r="L14" s="31"/>
      <c r="M14" s="40">
        <v>44587659</v>
      </c>
      <c r="N14" s="26"/>
    </row>
    <row r="15" spans="1:14" ht="19.5" customHeight="1">
      <c r="A15" s="41" t="s">
        <v>16</v>
      </c>
      <c r="B15" s="42"/>
      <c r="C15" s="42"/>
      <c r="F15" s="43"/>
      <c r="G15" s="91">
        <f>SUM(G10:G14)</f>
        <v>2402595083</v>
      </c>
      <c r="H15" s="44"/>
      <c r="I15" s="91">
        <f>SUM(I10:I14)</f>
        <v>2179502657</v>
      </c>
      <c r="J15" s="44"/>
      <c r="K15" s="91">
        <f>SUM(K10:K14)</f>
        <v>383549419</v>
      </c>
      <c r="L15" s="44"/>
      <c r="M15" s="91">
        <f>SUM(M10:M14)</f>
        <v>698459763</v>
      </c>
      <c r="N15" s="26"/>
    </row>
    <row r="16" spans="1:14" ht="19.5" customHeight="1">
      <c r="A16" s="41"/>
      <c r="B16" s="42"/>
      <c r="C16" s="42"/>
      <c r="D16" s="24"/>
      <c r="F16" s="45"/>
      <c r="G16" s="28"/>
      <c r="H16" s="27"/>
      <c r="I16" s="28"/>
      <c r="J16" s="27"/>
      <c r="K16" s="28"/>
      <c r="L16" s="27"/>
      <c r="M16" s="28"/>
      <c r="N16" s="26"/>
    </row>
    <row r="17" spans="1:14" ht="19.5" customHeight="1">
      <c r="A17" s="46" t="s">
        <v>17</v>
      </c>
      <c r="B17" s="29"/>
      <c r="C17" s="42"/>
      <c r="D17" s="42"/>
      <c r="F17" s="47"/>
      <c r="G17" s="48"/>
      <c r="H17" s="27"/>
      <c r="I17" s="48"/>
      <c r="J17" s="27"/>
      <c r="K17" s="48"/>
      <c r="L17" s="27"/>
      <c r="M17" s="48"/>
      <c r="N17" s="26"/>
    </row>
    <row r="18" spans="1:14" ht="19.5" customHeight="1">
      <c r="A18" s="49" t="s">
        <v>18</v>
      </c>
      <c r="B18" s="24"/>
      <c r="C18" s="24"/>
      <c r="D18" s="24"/>
      <c r="E18" s="9" t="s">
        <v>231</v>
      </c>
      <c r="F18" s="26"/>
      <c r="G18" s="27">
        <v>422929</v>
      </c>
      <c r="H18" s="48"/>
      <c r="I18" s="27">
        <v>422929</v>
      </c>
      <c r="J18" s="48"/>
      <c r="K18" s="50">
        <v>348837</v>
      </c>
      <c r="L18" s="48"/>
      <c r="M18" s="50">
        <v>348837</v>
      </c>
      <c r="N18" s="26"/>
    </row>
    <row r="19" spans="1:14" ht="19.5" customHeight="1">
      <c r="A19" s="29" t="s">
        <v>20</v>
      </c>
      <c r="B19" s="24"/>
      <c r="C19" s="24"/>
      <c r="D19" s="24"/>
      <c r="E19" s="9" t="s">
        <v>19</v>
      </c>
      <c r="F19" s="26"/>
      <c r="G19" s="37">
        <v>0</v>
      </c>
      <c r="H19" s="51"/>
      <c r="I19" s="37">
        <v>0</v>
      </c>
      <c r="J19" s="28"/>
      <c r="K19" s="50">
        <v>5676398226</v>
      </c>
      <c r="L19" s="28"/>
      <c r="M19" s="50">
        <v>5676398226</v>
      </c>
      <c r="N19" s="26"/>
    </row>
    <row r="20" spans="1:14" ht="19.5" customHeight="1">
      <c r="A20" s="49" t="s">
        <v>22</v>
      </c>
      <c r="B20" s="24"/>
      <c r="C20" s="24"/>
      <c r="D20" s="24"/>
      <c r="F20" s="26"/>
      <c r="G20" s="26">
        <v>46596</v>
      </c>
      <c r="H20" s="26"/>
      <c r="I20" s="26">
        <v>49197</v>
      </c>
      <c r="J20" s="26"/>
      <c r="K20" s="26">
        <v>34870</v>
      </c>
      <c r="L20" s="26"/>
      <c r="M20" s="26">
        <v>36818</v>
      </c>
      <c r="N20" s="26"/>
    </row>
    <row r="21" spans="1:14" ht="19.5" customHeight="1">
      <c r="A21" s="49" t="s">
        <v>23</v>
      </c>
      <c r="B21" s="24"/>
      <c r="C21" s="24"/>
      <c r="D21" s="24"/>
      <c r="E21" s="9" t="s">
        <v>232</v>
      </c>
      <c r="F21" s="26"/>
      <c r="G21" s="37">
        <v>0</v>
      </c>
      <c r="H21" s="51"/>
      <c r="I21" s="37">
        <v>0</v>
      </c>
      <c r="J21" s="28"/>
      <c r="K21" s="27">
        <v>2749801344</v>
      </c>
      <c r="L21" s="28"/>
      <c r="M21" s="27">
        <v>1614434088</v>
      </c>
      <c r="N21" s="26"/>
    </row>
    <row r="22" spans="1:14" ht="19.5" customHeight="1">
      <c r="A22" s="49" t="s">
        <v>25</v>
      </c>
      <c r="B22" s="24"/>
      <c r="C22" s="24"/>
      <c r="D22" s="24"/>
      <c r="E22" s="9" t="s">
        <v>245</v>
      </c>
      <c r="F22" s="26"/>
      <c r="G22" s="37">
        <v>0</v>
      </c>
      <c r="H22" s="51"/>
      <c r="I22" s="37">
        <v>0</v>
      </c>
      <c r="J22" s="28"/>
      <c r="K22" s="27">
        <v>1543143740</v>
      </c>
      <c r="L22" s="28"/>
      <c r="M22" s="27">
        <v>1565206667</v>
      </c>
      <c r="N22" s="26"/>
    </row>
    <row r="23" spans="1:14" ht="19.5" customHeight="1">
      <c r="A23" s="49" t="s">
        <v>26</v>
      </c>
      <c r="B23" s="24"/>
      <c r="C23" s="42"/>
      <c r="D23" s="42"/>
      <c r="E23" s="9" t="s">
        <v>233</v>
      </c>
      <c r="F23" s="47"/>
      <c r="G23" s="28">
        <v>23378560628</v>
      </c>
      <c r="H23" s="27"/>
      <c r="I23" s="28">
        <v>23628915066</v>
      </c>
      <c r="J23" s="27"/>
      <c r="K23" s="27">
        <v>9233058317</v>
      </c>
      <c r="L23" s="27"/>
      <c r="M23" s="27">
        <v>9519708260</v>
      </c>
      <c r="N23" s="26"/>
    </row>
    <row r="24" spans="1:14" ht="19.5" customHeight="1">
      <c r="A24" s="29" t="s">
        <v>27</v>
      </c>
      <c r="B24" s="24"/>
      <c r="C24" s="24"/>
      <c r="D24" s="24"/>
      <c r="E24" s="9" t="s">
        <v>238</v>
      </c>
      <c r="F24" s="26"/>
      <c r="G24" s="26">
        <v>38574626</v>
      </c>
      <c r="H24" s="27"/>
      <c r="I24" s="26">
        <v>29166803</v>
      </c>
      <c r="J24" s="27"/>
      <c r="K24" s="27">
        <v>14080714</v>
      </c>
      <c r="L24" s="27"/>
      <c r="M24" s="27">
        <v>6548135</v>
      </c>
      <c r="N24" s="26"/>
    </row>
    <row r="25" spans="1:14" ht="19.5" customHeight="1">
      <c r="A25" s="49" t="s">
        <v>29</v>
      </c>
      <c r="B25" s="53"/>
      <c r="C25" s="24"/>
      <c r="E25" s="9" t="s">
        <v>232</v>
      </c>
      <c r="F25" s="18"/>
      <c r="G25" s="18">
        <v>83960264</v>
      </c>
      <c r="H25" s="31"/>
      <c r="I25" s="18">
        <v>96156341</v>
      </c>
      <c r="J25" s="31"/>
      <c r="K25" s="31">
        <v>9852163</v>
      </c>
      <c r="L25" s="31"/>
      <c r="M25" s="31">
        <v>9037470</v>
      </c>
      <c r="N25" s="26"/>
    </row>
    <row r="26" spans="1:14" ht="19.5" customHeight="1">
      <c r="A26" s="29" t="s">
        <v>30</v>
      </c>
      <c r="E26" s="9" t="s">
        <v>246</v>
      </c>
      <c r="F26" s="18"/>
      <c r="G26" s="31">
        <v>88140389</v>
      </c>
      <c r="H26" s="31"/>
      <c r="I26" s="31">
        <v>77737027</v>
      </c>
      <c r="J26" s="31"/>
      <c r="K26" s="37">
        <v>0</v>
      </c>
      <c r="L26" s="31"/>
      <c r="M26" s="37">
        <v>0</v>
      </c>
      <c r="N26" s="18"/>
    </row>
    <row r="27" spans="1:14" ht="19.5" customHeight="1">
      <c r="A27" s="49" t="s">
        <v>31</v>
      </c>
      <c r="B27" s="24"/>
      <c r="C27" s="24"/>
      <c r="E27" s="9" t="s">
        <v>223</v>
      </c>
      <c r="F27" s="18"/>
      <c r="G27" s="54">
        <v>467625880</v>
      </c>
      <c r="H27" s="31"/>
      <c r="I27" s="54">
        <v>234127718</v>
      </c>
      <c r="J27" s="31"/>
      <c r="K27" s="55">
        <v>393012690</v>
      </c>
      <c r="L27" s="31"/>
      <c r="M27" s="55">
        <v>206314839</v>
      </c>
      <c r="N27" s="26"/>
    </row>
    <row r="28" spans="1:14" ht="19.5" customHeight="1">
      <c r="A28" s="41" t="s">
        <v>32</v>
      </c>
      <c r="B28" s="29"/>
      <c r="C28" s="24"/>
      <c r="F28" s="43"/>
      <c r="G28" s="91">
        <f>SUM(G18:G27)</f>
        <v>24057331312</v>
      </c>
      <c r="H28" s="44"/>
      <c r="I28" s="91">
        <f>SUM(I18:I27)</f>
        <v>24066575081</v>
      </c>
      <c r="J28" s="44">
        <f>SUM(J19:J27)</f>
        <v>0</v>
      </c>
      <c r="K28" s="91">
        <f>SUM(K18:L27)</f>
        <v>19619730901</v>
      </c>
      <c r="L28" s="44"/>
      <c r="M28" s="91">
        <f>SUM(M18:N27)</f>
        <v>18598033340</v>
      </c>
      <c r="N28" s="26"/>
    </row>
    <row r="29" spans="1:14" ht="19.5" customHeight="1">
      <c r="A29" s="41"/>
      <c r="B29" s="29"/>
      <c r="C29" s="24"/>
      <c r="F29" s="43"/>
      <c r="G29" s="56"/>
      <c r="H29" s="44"/>
      <c r="I29" s="56"/>
      <c r="J29" s="44"/>
      <c r="K29" s="56"/>
      <c r="L29" s="44"/>
      <c r="M29" s="56"/>
      <c r="N29" s="26"/>
    </row>
    <row r="30" spans="1:14" ht="19.5" customHeight="1" thickBot="1">
      <c r="A30" s="41" t="s">
        <v>33</v>
      </c>
      <c r="B30" s="29"/>
      <c r="C30" s="42"/>
      <c r="D30" s="24"/>
      <c r="E30" s="25"/>
      <c r="F30" s="45"/>
      <c r="G30" s="92">
        <f>G15+G28</f>
        <v>26459926395</v>
      </c>
      <c r="H30" s="57"/>
      <c r="I30" s="92">
        <f>I15+I28</f>
        <v>26246077738</v>
      </c>
      <c r="J30" s="57"/>
      <c r="K30" s="92">
        <f>K15+K28</f>
        <v>20003280320</v>
      </c>
      <c r="L30" s="57"/>
      <c r="M30" s="92">
        <f>M15+M28</f>
        <v>19296493103</v>
      </c>
      <c r="N30" s="26"/>
    </row>
    <row r="31" spans="1:14" ht="19.5" customHeight="1" thickTop="1">
      <c r="A31" s="41"/>
      <c r="B31" s="29"/>
      <c r="C31" s="42"/>
      <c r="D31" s="24"/>
      <c r="E31" s="25"/>
      <c r="F31" s="45"/>
      <c r="G31" s="58"/>
      <c r="H31" s="57"/>
      <c r="I31" s="58"/>
      <c r="J31" s="57"/>
      <c r="K31" s="58"/>
      <c r="L31" s="57"/>
      <c r="M31" s="58"/>
    </row>
    <row r="32" spans="1:14" ht="19.5" customHeight="1">
      <c r="A32" s="59"/>
      <c r="B32" s="19"/>
      <c r="C32" s="60"/>
      <c r="D32" s="60"/>
      <c r="F32" s="61"/>
      <c r="G32" s="62"/>
      <c r="H32" s="51"/>
      <c r="I32" s="62"/>
      <c r="J32" s="51"/>
      <c r="K32" s="63"/>
      <c r="L32" s="63"/>
      <c r="M32" s="63"/>
    </row>
    <row r="33" spans="1:13" ht="19.5" customHeight="1">
      <c r="A33" s="64"/>
      <c r="B33" s="65"/>
      <c r="C33" s="15"/>
      <c r="F33" s="66"/>
      <c r="G33" s="67"/>
      <c r="H33" s="44"/>
      <c r="I33" s="67"/>
      <c r="J33" s="44"/>
      <c r="K33" s="67"/>
      <c r="L33" s="44"/>
      <c r="M33" s="67"/>
    </row>
    <row r="34" spans="1:13" ht="19.5" customHeight="1">
      <c r="A34" s="1" t="s">
        <v>0</v>
      </c>
      <c r="B34" s="2"/>
      <c r="C34" s="2"/>
      <c r="D34" s="2"/>
      <c r="E34" s="3"/>
      <c r="F34" s="4"/>
      <c r="G34" s="4"/>
      <c r="H34" s="4"/>
      <c r="I34" s="4"/>
      <c r="J34" s="4"/>
      <c r="K34" s="4"/>
      <c r="L34" s="4"/>
      <c r="M34" s="4"/>
    </row>
    <row r="35" spans="1:13" ht="19.5" customHeight="1">
      <c r="A35" s="6" t="s">
        <v>1</v>
      </c>
      <c r="B35" s="7"/>
      <c r="C35" s="2"/>
      <c r="D35" s="2"/>
      <c r="E35" s="3"/>
      <c r="F35" s="4"/>
      <c r="G35" s="4"/>
      <c r="H35" s="4"/>
      <c r="I35" s="4"/>
      <c r="J35" s="4"/>
      <c r="K35" s="4"/>
      <c r="L35" s="4"/>
      <c r="M35" s="4"/>
    </row>
    <row r="36" spans="1:13" ht="19.5" customHeight="1">
      <c r="A36" s="8"/>
      <c r="B36" s="8"/>
      <c r="C36" s="8"/>
      <c r="D36" s="8"/>
      <c r="F36" s="10"/>
      <c r="G36" s="10"/>
      <c r="H36" s="10"/>
      <c r="I36" s="10"/>
      <c r="J36" s="10"/>
      <c r="K36" s="10"/>
      <c r="L36" s="10"/>
      <c r="M36" s="10"/>
    </row>
    <row r="37" spans="1:13" ht="19.5" customHeight="1">
      <c r="A37" s="8"/>
      <c r="B37" s="8"/>
      <c r="C37" s="8"/>
      <c r="D37" s="8"/>
      <c r="F37" s="10"/>
      <c r="G37" s="12"/>
      <c r="H37" s="13" t="s">
        <v>3</v>
      </c>
      <c r="I37" s="12"/>
      <c r="J37" s="12"/>
      <c r="K37" s="12"/>
      <c r="L37" s="14" t="s">
        <v>4</v>
      </c>
      <c r="M37" s="12"/>
    </row>
    <row r="38" spans="1:13" ht="19.5" customHeight="1">
      <c r="A38" s="15"/>
      <c r="B38" s="15"/>
      <c r="G38" s="310" t="s">
        <v>5</v>
      </c>
      <c r="H38" s="310"/>
      <c r="I38" s="310"/>
      <c r="K38" s="310" t="s">
        <v>5</v>
      </c>
      <c r="L38" s="310"/>
      <c r="M38" s="310"/>
    </row>
    <row r="39" spans="1:13" ht="19.5" customHeight="1">
      <c r="A39" s="18"/>
      <c r="B39" s="18"/>
      <c r="C39" s="18"/>
      <c r="D39" s="18"/>
      <c r="E39" s="18"/>
      <c r="G39" s="311" t="s">
        <v>6</v>
      </c>
      <c r="H39" s="311"/>
      <c r="I39" s="311"/>
      <c r="J39" s="19"/>
      <c r="K39" s="311" t="s">
        <v>6</v>
      </c>
      <c r="L39" s="311"/>
      <c r="M39" s="311"/>
    </row>
    <row r="40" spans="1:13" ht="19.5" customHeight="1">
      <c r="A40" s="20" t="s">
        <v>34</v>
      </c>
      <c r="E40" s="9" t="s">
        <v>8</v>
      </c>
      <c r="G40" s="21">
        <v>2025</v>
      </c>
      <c r="H40" s="22"/>
      <c r="I40" s="21">
        <v>2024</v>
      </c>
      <c r="J40" s="22"/>
      <c r="K40" s="21">
        <v>2025</v>
      </c>
      <c r="L40" s="22"/>
      <c r="M40" s="21">
        <v>2024</v>
      </c>
    </row>
    <row r="41" spans="1:13" ht="19.5" customHeight="1">
      <c r="G41" s="312" t="s">
        <v>9</v>
      </c>
      <c r="H41" s="313"/>
      <c r="I41" s="313"/>
      <c r="J41" s="313"/>
      <c r="K41" s="313"/>
      <c r="L41" s="313"/>
      <c r="M41" s="313"/>
    </row>
    <row r="42" spans="1:13" s="26" customFormat="1" ht="20.25" customHeight="1">
      <c r="A42" s="23" t="s">
        <v>35</v>
      </c>
      <c r="B42" s="24"/>
      <c r="C42" s="24"/>
      <c r="D42" s="24"/>
      <c r="E42" s="25"/>
      <c r="G42" s="27"/>
      <c r="H42" s="27"/>
      <c r="I42" s="27"/>
      <c r="J42" s="27"/>
      <c r="K42" s="27"/>
      <c r="L42" s="27"/>
      <c r="M42" s="27"/>
    </row>
    <row r="43" spans="1:13" s="26" customFormat="1" ht="20.25" customHeight="1">
      <c r="A43" s="49" t="s">
        <v>36</v>
      </c>
      <c r="B43" s="53"/>
      <c r="C43" s="24"/>
      <c r="D43" s="24"/>
      <c r="E43" s="9" t="s">
        <v>28</v>
      </c>
      <c r="G43" s="305">
        <v>1660000000</v>
      </c>
      <c r="H43" s="305"/>
      <c r="I43" s="305">
        <v>685000000</v>
      </c>
      <c r="J43" s="305"/>
      <c r="K43" s="305">
        <v>1540000000</v>
      </c>
      <c r="L43" s="28"/>
      <c r="M43" s="28">
        <v>550000000</v>
      </c>
    </row>
    <row r="44" spans="1:13" s="26" customFormat="1" ht="20.25" customHeight="1">
      <c r="A44" s="24" t="s">
        <v>37</v>
      </c>
      <c r="B44" s="24"/>
      <c r="C44" s="24"/>
      <c r="D44" s="24"/>
      <c r="E44" s="9" t="s">
        <v>236</v>
      </c>
      <c r="G44" s="305">
        <v>257323039</v>
      </c>
      <c r="H44" s="305"/>
      <c r="I44" s="305">
        <v>266009309</v>
      </c>
      <c r="J44" s="305"/>
      <c r="K44" s="305">
        <v>107235798</v>
      </c>
      <c r="L44" s="28"/>
      <c r="M44" s="28">
        <v>105772215</v>
      </c>
    </row>
    <row r="45" spans="1:13" s="26" customFormat="1" ht="20.25" customHeight="1">
      <c r="A45" s="49" t="s">
        <v>38</v>
      </c>
      <c r="B45" s="24"/>
      <c r="C45" s="42"/>
      <c r="D45" s="42"/>
      <c r="E45" s="25"/>
      <c r="F45" s="47"/>
      <c r="G45" s="305"/>
      <c r="H45" s="305"/>
      <c r="I45" s="305"/>
      <c r="J45" s="305"/>
      <c r="K45" s="305"/>
      <c r="L45" s="28"/>
      <c r="M45" s="28"/>
    </row>
    <row r="46" spans="1:13" s="26" customFormat="1" ht="20.25" customHeight="1">
      <c r="A46" s="29"/>
      <c r="B46" s="53" t="s">
        <v>39</v>
      </c>
      <c r="C46" s="42"/>
      <c r="D46" s="42"/>
      <c r="E46" s="9" t="s">
        <v>28</v>
      </c>
      <c r="F46" s="47"/>
      <c r="G46" s="305">
        <v>1030060418</v>
      </c>
      <c r="H46" s="305"/>
      <c r="I46" s="305">
        <v>1066810963</v>
      </c>
      <c r="J46" s="305"/>
      <c r="K46" s="52">
        <v>569098000</v>
      </c>
      <c r="L46" s="28"/>
      <c r="M46" s="52">
        <v>569343800</v>
      </c>
    </row>
    <row r="47" spans="1:13" s="26" customFormat="1" ht="20.25" customHeight="1">
      <c r="A47" s="49" t="s">
        <v>40</v>
      </c>
      <c r="B47" s="24"/>
      <c r="C47" s="42"/>
      <c r="D47" s="42"/>
      <c r="E47" s="3" t="s">
        <v>247</v>
      </c>
      <c r="G47" s="305">
        <v>29613934</v>
      </c>
      <c r="H47" s="5"/>
      <c r="I47" s="5">
        <v>27244773</v>
      </c>
      <c r="J47" s="305"/>
      <c r="K47" s="305">
        <v>9560228</v>
      </c>
      <c r="L47" s="28"/>
      <c r="M47" s="28">
        <v>15522736</v>
      </c>
    </row>
    <row r="48" spans="1:13" s="26" customFormat="1" ht="20.25" customHeight="1">
      <c r="A48" s="49" t="s">
        <v>41</v>
      </c>
      <c r="B48" s="24"/>
      <c r="C48" s="42"/>
      <c r="D48" s="42"/>
      <c r="E48" s="9"/>
      <c r="F48" s="47"/>
      <c r="G48" s="305">
        <v>45836726</v>
      </c>
      <c r="H48" s="305"/>
      <c r="I48" s="305">
        <v>38869802</v>
      </c>
      <c r="J48" s="305"/>
      <c r="K48" s="37">
        <v>0</v>
      </c>
      <c r="L48" s="51"/>
      <c r="M48" s="37">
        <v>0</v>
      </c>
    </row>
    <row r="49" spans="1:13" s="26" customFormat="1" ht="20.25" customHeight="1">
      <c r="A49" s="29" t="s">
        <v>42</v>
      </c>
      <c r="B49" s="24"/>
      <c r="C49" s="24"/>
      <c r="D49" s="24"/>
      <c r="E49" s="9" t="s">
        <v>234</v>
      </c>
      <c r="G49" s="305">
        <v>891510185</v>
      </c>
      <c r="H49" s="305"/>
      <c r="I49" s="305">
        <f>896631925+168675</f>
        <v>896800600</v>
      </c>
      <c r="J49" s="305"/>
      <c r="K49" s="306">
        <v>377958929</v>
      </c>
      <c r="L49" s="28"/>
      <c r="M49" s="68">
        <f>401997177+168675</f>
        <v>402165852</v>
      </c>
    </row>
    <row r="50" spans="1:13" s="26" customFormat="1" ht="20.25" customHeight="1">
      <c r="A50" s="41" t="s">
        <v>43</v>
      </c>
      <c r="B50" s="69"/>
      <c r="C50" s="69"/>
      <c r="D50" s="69"/>
      <c r="E50" s="70"/>
      <c r="F50" s="71"/>
      <c r="G50" s="93">
        <f>SUM(G43:G49)</f>
        <v>3914344302</v>
      </c>
      <c r="H50" s="57"/>
      <c r="I50" s="93">
        <f>SUM(I43:I49)</f>
        <v>2980735447</v>
      </c>
      <c r="J50" s="57"/>
      <c r="K50" s="93">
        <f>SUM(K43:K49)</f>
        <v>2603852955</v>
      </c>
      <c r="L50" s="57"/>
      <c r="M50" s="93">
        <f>SUM(M43:M49)</f>
        <v>1642804603</v>
      </c>
    </row>
    <row r="51" spans="1:13" s="26" customFormat="1" ht="20.25" customHeight="1">
      <c r="A51" s="41"/>
      <c r="B51" s="69"/>
      <c r="C51" s="69"/>
      <c r="D51" s="69"/>
      <c r="E51" s="70"/>
      <c r="F51" s="71"/>
      <c r="G51" s="57"/>
      <c r="H51" s="57"/>
      <c r="I51" s="57"/>
      <c r="J51" s="57"/>
      <c r="K51" s="57"/>
      <c r="L51" s="57"/>
      <c r="M51" s="57"/>
    </row>
    <row r="52" spans="1:13" s="26" customFormat="1" ht="20.25" customHeight="1">
      <c r="A52" s="23" t="s">
        <v>44</v>
      </c>
      <c r="B52" s="24"/>
      <c r="C52" s="24"/>
      <c r="D52" s="24"/>
      <c r="E52" s="25"/>
      <c r="G52" s="27"/>
      <c r="H52" s="27"/>
      <c r="I52" s="27"/>
      <c r="J52" s="27"/>
      <c r="K52" s="48"/>
      <c r="L52" s="27"/>
      <c r="M52" s="48"/>
    </row>
    <row r="53" spans="1:13" s="26" customFormat="1" ht="20.25" customHeight="1">
      <c r="A53" s="49" t="s">
        <v>45</v>
      </c>
      <c r="B53" s="24"/>
      <c r="C53" s="42"/>
      <c r="D53" s="42"/>
      <c r="E53" s="9" t="s">
        <v>247</v>
      </c>
      <c r="F53" s="47"/>
      <c r="G53" s="37">
        <v>0</v>
      </c>
      <c r="H53" s="51"/>
      <c r="I53" s="37">
        <v>0</v>
      </c>
      <c r="J53" s="28"/>
      <c r="K53" s="28">
        <v>391315277</v>
      </c>
      <c r="L53" s="28"/>
      <c r="M53" s="28">
        <v>248807827</v>
      </c>
    </row>
    <row r="54" spans="1:13" s="26" customFormat="1" ht="20.25" customHeight="1">
      <c r="A54" s="49" t="s">
        <v>46</v>
      </c>
      <c r="B54" s="24"/>
      <c r="C54" s="24"/>
      <c r="D54" s="24"/>
    </row>
    <row r="55" spans="1:13" s="26" customFormat="1" ht="20.25" customHeight="1">
      <c r="A55" s="29"/>
      <c r="B55" s="24" t="s">
        <v>47</v>
      </c>
      <c r="C55" s="24"/>
      <c r="D55" s="24"/>
      <c r="E55" s="9" t="s">
        <v>28</v>
      </c>
      <c r="G55" s="72">
        <v>8129244732</v>
      </c>
      <c r="H55" s="72"/>
      <c r="I55" s="72">
        <v>8998928663</v>
      </c>
      <c r="J55" s="72"/>
      <c r="K55" s="72">
        <v>5301241000</v>
      </c>
      <c r="L55" s="72"/>
      <c r="M55" s="72">
        <v>5784620000</v>
      </c>
    </row>
    <row r="56" spans="1:13" s="26" customFormat="1" ht="20.25" customHeight="1">
      <c r="A56" s="49" t="s">
        <v>48</v>
      </c>
      <c r="B56" s="24"/>
      <c r="C56" s="24"/>
      <c r="D56" s="24"/>
      <c r="E56" s="3" t="s">
        <v>247</v>
      </c>
      <c r="G56" s="72">
        <v>3770028138</v>
      </c>
      <c r="H56" s="72"/>
      <c r="I56" s="72">
        <v>3909998634</v>
      </c>
      <c r="J56" s="28"/>
      <c r="K56" s="28">
        <v>1610424840</v>
      </c>
      <c r="L56" s="28"/>
      <c r="M56" s="28">
        <v>1619985068</v>
      </c>
    </row>
    <row r="57" spans="1:13" s="26" customFormat="1" ht="20.25" customHeight="1">
      <c r="A57" s="49" t="s">
        <v>49</v>
      </c>
      <c r="B57" s="24"/>
      <c r="C57" s="42"/>
      <c r="D57" s="42"/>
      <c r="E57" s="25" t="s">
        <v>232</v>
      </c>
      <c r="F57" s="47"/>
      <c r="G57" s="72">
        <v>37281410</v>
      </c>
      <c r="H57" s="28"/>
      <c r="I57" s="72">
        <v>35685743</v>
      </c>
      <c r="J57" s="28"/>
      <c r="K57" s="28">
        <v>1936166</v>
      </c>
      <c r="L57" s="28"/>
      <c r="M57" s="28">
        <v>1751614</v>
      </c>
    </row>
    <row r="58" spans="1:13" s="26" customFormat="1" ht="20.25" hidden="1" customHeight="1">
      <c r="A58" s="24" t="s">
        <v>50</v>
      </c>
      <c r="B58" s="24"/>
      <c r="C58" s="42"/>
      <c r="D58" s="42"/>
      <c r="E58" s="9"/>
      <c r="F58" s="47"/>
      <c r="G58" s="37"/>
      <c r="H58" s="28"/>
      <c r="I58" s="37">
        <v>0</v>
      </c>
      <c r="J58" s="28"/>
      <c r="K58" s="37"/>
      <c r="L58" s="28"/>
      <c r="M58" s="37">
        <v>0</v>
      </c>
    </row>
    <row r="59" spans="1:13" s="26" customFormat="1" ht="20.25" customHeight="1">
      <c r="A59" s="53" t="s">
        <v>52</v>
      </c>
      <c r="B59" s="24"/>
      <c r="C59" s="42"/>
      <c r="D59" s="42"/>
      <c r="E59" s="9" t="s">
        <v>246</v>
      </c>
      <c r="F59" s="47"/>
      <c r="G59" s="28">
        <v>635226992</v>
      </c>
      <c r="H59" s="28"/>
      <c r="I59" s="28">
        <v>656849199</v>
      </c>
      <c r="J59" s="28"/>
      <c r="K59" s="28">
        <v>351858638</v>
      </c>
      <c r="L59" s="51"/>
      <c r="M59" s="28">
        <v>358660229</v>
      </c>
    </row>
    <row r="60" spans="1:13" s="26" customFormat="1" ht="20.25" customHeight="1">
      <c r="A60" s="73" t="s">
        <v>53</v>
      </c>
      <c r="B60" s="53"/>
      <c r="C60" s="42"/>
      <c r="D60" s="42"/>
      <c r="E60" s="9" t="s">
        <v>248</v>
      </c>
      <c r="F60" s="47"/>
      <c r="G60" s="28">
        <v>186636138</v>
      </c>
      <c r="H60" s="28"/>
      <c r="I60" s="28">
        <v>172067426</v>
      </c>
      <c r="J60" s="28"/>
      <c r="K60" s="28">
        <v>92434894</v>
      </c>
      <c r="L60" s="28"/>
      <c r="M60" s="28">
        <v>85090241</v>
      </c>
    </row>
    <row r="61" spans="1:13" s="26" customFormat="1" ht="20.25" customHeight="1">
      <c r="A61" s="41" t="s">
        <v>54</v>
      </c>
      <c r="B61" s="29"/>
      <c r="C61" s="42"/>
      <c r="D61" s="24"/>
      <c r="E61" s="25"/>
      <c r="F61" s="45"/>
      <c r="G61" s="94">
        <f>SUM(G53:G60)</f>
        <v>12758417410</v>
      </c>
      <c r="H61" s="57"/>
      <c r="I61" s="94">
        <f>SUM(I53:I60)</f>
        <v>13773529665</v>
      </c>
      <c r="J61" s="57"/>
      <c r="K61" s="94">
        <f>SUM(K53:K60)</f>
        <v>7749210815</v>
      </c>
      <c r="L61" s="57"/>
      <c r="M61" s="94">
        <f>SUM(M53:M60)</f>
        <v>8098914979</v>
      </c>
    </row>
    <row r="62" spans="1:13" s="26" customFormat="1" ht="20.25" customHeight="1">
      <c r="A62" s="41" t="s">
        <v>55</v>
      </c>
      <c r="B62" s="29"/>
      <c r="C62" s="42"/>
      <c r="D62" s="24"/>
      <c r="E62" s="25"/>
      <c r="F62" s="45"/>
      <c r="G62" s="93">
        <f>SUM(G50:G60)</f>
        <v>16672761712</v>
      </c>
      <c r="H62" s="57"/>
      <c r="I62" s="93">
        <f>SUM(I50:I60)</f>
        <v>16754265112</v>
      </c>
      <c r="J62" s="57"/>
      <c r="K62" s="93">
        <f>SUM(K50:K60)</f>
        <v>10353063770</v>
      </c>
      <c r="L62" s="57"/>
      <c r="M62" s="93">
        <f>SUM(M50:M60)</f>
        <v>9741719582</v>
      </c>
    </row>
    <row r="63" spans="1:13" ht="19.5" customHeight="1">
      <c r="A63" s="73"/>
      <c r="B63" s="24"/>
      <c r="C63" s="42"/>
      <c r="D63" s="42"/>
      <c r="F63" s="47"/>
      <c r="G63" s="28"/>
      <c r="H63" s="28"/>
      <c r="I63" s="28"/>
      <c r="J63" s="28"/>
      <c r="K63" s="74"/>
      <c r="L63" s="28"/>
      <c r="M63" s="74"/>
    </row>
    <row r="64" spans="1:13" ht="19.5" customHeight="1">
      <c r="A64" s="73"/>
      <c r="B64" s="24"/>
      <c r="C64" s="42"/>
      <c r="D64" s="42"/>
      <c r="F64" s="47"/>
      <c r="G64" s="28"/>
      <c r="H64" s="28"/>
      <c r="I64" s="28"/>
      <c r="J64" s="28"/>
      <c r="K64" s="28"/>
      <c r="L64" s="28"/>
      <c r="M64" s="28"/>
    </row>
    <row r="65" spans="1:13" ht="19.5" customHeight="1">
      <c r="A65" s="41"/>
      <c r="B65" s="29"/>
      <c r="C65" s="42"/>
      <c r="D65" s="24"/>
      <c r="E65" s="25"/>
      <c r="F65" s="45"/>
      <c r="G65" s="58"/>
      <c r="H65" s="57"/>
      <c r="I65" s="58"/>
      <c r="J65" s="57"/>
      <c r="K65" s="58"/>
      <c r="L65" s="57"/>
      <c r="M65" s="58"/>
    </row>
    <row r="66" spans="1:13" ht="19.5" customHeight="1">
      <c r="A66" s="64"/>
      <c r="B66" s="65"/>
      <c r="C66" s="15"/>
      <c r="F66" s="43"/>
      <c r="G66" s="44"/>
      <c r="H66" s="44"/>
      <c r="I66" s="44"/>
      <c r="J66" s="44"/>
      <c r="K66" s="44"/>
      <c r="L66" s="44"/>
      <c r="M66" s="44"/>
    </row>
    <row r="67" spans="1:13" ht="19.5" customHeight="1">
      <c r="A67" s="1" t="s">
        <v>0</v>
      </c>
      <c r="B67" s="2"/>
      <c r="C67" s="2"/>
      <c r="D67" s="2"/>
      <c r="E67" s="3"/>
      <c r="F67" s="75"/>
      <c r="G67" s="75"/>
      <c r="H67" s="75"/>
      <c r="I67" s="75"/>
      <c r="J67" s="75"/>
      <c r="K67" s="75"/>
      <c r="L67" s="75"/>
      <c r="M67" s="75"/>
    </row>
    <row r="68" spans="1:13" ht="19.5" customHeight="1">
      <c r="A68" s="6" t="s">
        <v>1</v>
      </c>
      <c r="B68" s="7"/>
      <c r="C68" s="2"/>
      <c r="D68" s="2"/>
      <c r="E68" s="3"/>
      <c r="F68" s="75"/>
      <c r="G68" s="75"/>
      <c r="H68" s="75"/>
      <c r="I68" s="75"/>
      <c r="J68" s="75"/>
      <c r="K68" s="75"/>
      <c r="L68" s="75"/>
      <c r="M68" s="75"/>
    </row>
    <row r="69" spans="1:13" ht="19.5" customHeight="1">
      <c r="A69" s="8"/>
      <c r="B69" s="8"/>
      <c r="C69" s="8"/>
      <c r="D69" s="8"/>
      <c r="F69" s="76"/>
      <c r="G69" s="76"/>
      <c r="H69" s="76"/>
      <c r="I69" s="76"/>
      <c r="J69" s="76"/>
      <c r="K69" s="76"/>
      <c r="L69" s="76"/>
      <c r="M69" s="76"/>
    </row>
    <row r="70" spans="1:13" ht="19.5" customHeight="1">
      <c r="A70" s="8"/>
      <c r="B70" s="8"/>
      <c r="C70" s="8"/>
      <c r="D70" s="8"/>
      <c r="F70" s="76"/>
      <c r="G70" s="12"/>
      <c r="H70" s="13" t="s">
        <v>3</v>
      </c>
      <c r="I70" s="12"/>
      <c r="J70" s="12"/>
      <c r="K70" s="12"/>
      <c r="L70" s="14" t="s">
        <v>4</v>
      </c>
      <c r="M70" s="12"/>
    </row>
    <row r="71" spans="1:13" ht="19.5" customHeight="1">
      <c r="A71" s="15"/>
      <c r="B71" s="15"/>
      <c r="F71" s="18"/>
      <c r="G71" s="310" t="s">
        <v>5</v>
      </c>
      <c r="H71" s="310"/>
      <c r="I71" s="310"/>
      <c r="K71" s="310" t="s">
        <v>5</v>
      </c>
      <c r="L71" s="310"/>
      <c r="M71" s="310"/>
    </row>
    <row r="72" spans="1:13" ht="19.5" customHeight="1">
      <c r="A72" s="18"/>
      <c r="B72" s="18"/>
      <c r="C72" s="18"/>
      <c r="D72" s="18"/>
      <c r="E72" s="18"/>
      <c r="F72" s="18"/>
      <c r="G72" s="314" t="s">
        <v>6</v>
      </c>
      <c r="H72" s="314"/>
      <c r="I72" s="314"/>
      <c r="J72" s="8"/>
      <c r="K72" s="314" t="s">
        <v>6</v>
      </c>
      <c r="L72" s="314"/>
      <c r="M72" s="314"/>
    </row>
    <row r="73" spans="1:13" ht="19.5" customHeight="1">
      <c r="A73" s="20" t="s">
        <v>34</v>
      </c>
      <c r="E73" s="9" t="s">
        <v>8</v>
      </c>
      <c r="F73" s="18"/>
      <c r="G73" s="21">
        <v>2025</v>
      </c>
      <c r="H73" s="22"/>
      <c r="I73" s="21">
        <v>2024</v>
      </c>
      <c r="J73" s="22"/>
      <c r="K73" s="21">
        <v>2025</v>
      </c>
      <c r="L73" s="22"/>
      <c r="M73" s="21">
        <v>2024</v>
      </c>
    </row>
    <row r="74" spans="1:13" ht="19.5" customHeight="1">
      <c r="F74" s="18"/>
      <c r="G74" s="312" t="s">
        <v>9</v>
      </c>
      <c r="H74" s="313"/>
      <c r="I74" s="313"/>
      <c r="J74" s="313"/>
      <c r="K74" s="313"/>
      <c r="L74" s="313"/>
      <c r="M74" s="313"/>
    </row>
    <row r="75" spans="1:13" s="26" customFormat="1" ht="20.25" customHeight="1">
      <c r="A75" s="46" t="s">
        <v>56</v>
      </c>
      <c r="B75" s="29"/>
      <c r="C75" s="42"/>
      <c r="D75" s="24"/>
      <c r="E75" s="77"/>
      <c r="G75" s="78"/>
      <c r="H75" s="79"/>
      <c r="I75" s="78"/>
      <c r="J75" s="79"/>
      <c r="K75" s="78"/>
      <c r="L75" s="79"/>
      <c r="M75" s="78"/>
    </row>
    <row r="76" spans="1:13" s="26" customFormat="1" ht="20.25" customHeight="1">
      <c r="A76" s="24" t="s">
        <v>57</v>
      </c>
      <c r="B76" s="24"/>
      <c r="C76" s="42"/>
      <c r="D76" s="42"/>
      <c r="E76" s="80" t="s">
        <v>235</v>
      </c>
      <c r="F76" s="47"/>
      <c r="G76" s="27"/>
      <c r="H76" s="27"/>
      <c r="I76" s="27"/>
      <c r="J76" s="27"/>
      <c r="K76" s="27"/>
      <c r="L76" s="27"/>
      <c r="M76" s="27"/>
    </row>
    <row r="77" spans="1:13" s="26" customFormat="1" ht="20.25" customHeight="1" thickBot="1">
      <c r="A77" s="81" t="s">
        <v>58</v>
      </c>
      <c r="B77" s="81"/>
      <c r="C77" s="82"/>
      <c r="D77" s="82"/>
      <c r="E77" s="80"/>
      <c r="F77" s="47"/>
      <c r="G77" s="83">
        <v>4886929429</v>
      </c>
      <c r="H77" s="27"/>
      <c r="I77" s="83">
        <v>4891207330</v>
      </c>
      <c r="J77" s="27"/>
      <c r="K77" s="83">
        <v>4886929429</v>
      </c>
      <c r="L77" s="27"/>
      <c r="M77" s="83">
        <v>4891207330</v>
      </c>
    </row>
    <row r="78" spans="1:13" s="26" customFormat="1" ht="20.25" customHeight="1" thickTop="1">
      <c r="A78" s="81" t="s">
        <v>59</v>
      </c>
      <c r="B78" s="81"/>
      <c r="C78" s="82"/>
      <c r="D78" s="82"/>
      <c r="E78" s="80"/>
      <c r="F78" s="47"/>
      <c r="G78" s="72">
        <f>'SH-10'!D46</f>
        <v>4886929429</v>
      </c>
      <c r="H78" s="72"/>
      <c r="I78" s="72">
        <v>4886929429</v>
      </c>
      <c r="J78" s="72"/>
      <c r="K78" s="72">
        <f>'SH-11'!D43</f>
        <v>4886929429</v>
      </c>
      <c r="L78" s="72"/>
      <c r="M78" s="72">
        <v>4886929429</v>
      </c>
    </row>
    <row r="79" spans="1:13" s="26" customFormat="1" ht="20.25" customHeight="1">
      <c r="A79" s="84" t="s">
        <v>60</v>
      </c>
      <c r="B79" s="81"/>
      <c r="C79" s="81"/>
      <c r="D79" s="24"/>
      <c r="E79" s="85"/>
      <c r="G79" s="27">
        <f>'SH-10'!F46</f>
        <v>1620732839</v>
      </c>
      <c r="H79" s="27">
        <v>358142539</v>
      </c>
      <c r="I79" s="27">
        <v>1620732839</v>
      </c>
      <c r="J79" s="27">
        <v>358142539</v>
      </c>
      <c r="K79" s="27">
        <f>'SH-11'!F43</f>
        <v>1620732839</v>
      </c>
      <c r="L79" s="27">
        <v>358142539</v>
      </c>
      <c r="M79" s="27">
        <v>1620732839</v>
      </c>
    </row>
    <row r="80" spans="1:13" s="26" customFormat="1" ht="20.25" customHeight="1">
      <c r="A80" s="84" t="s">
        <v>252</v>
      </c>
      <c r="B80" s="81"/>
      <c r="C80" s="81"/>
      <c r="D80" s="24"/>
      <c r="E80" s="85"/>
      <c r="G80" s="31">
        <f>'SH-10'!H46</f>
        <v>709754</v>
      </c>
      <c r="H80" s="27"/>
      <c r="I80" s="37">
        <v>0</v>
      </c>
      <c r="J80" s="27"/>
      <c r="K80" s="37">
        <v>0</v>
      </c>
      <c r="L80" s="37"/>
      <c r="M80" s="37">
        <v>0</v>
      </c>
    </row>
    <row r="81" spans="1:13" s="26" customFormat="1" ht="20.25" customHeight="1">
      <c r="A81" s="84" t="s">
        <v>61</v>
      </c>
      <c r="B81" s="81"/>
      <c r="C81" s="81"/>
      <c r="D81" s="81"/>
      <c r="E81" s="77"/>
      <c r="G81" s="27"/>
      <c r="H81" s="27"/>
      <c r="I81" s="27"/>
      <c r="J81" s="27"/>
      <c r="K81" s="27"/>
      <c r="L81" s="27"/>
      <c r="M81" s="27"/>
    </row>
    <row r="82" spans="1:13" s="26" customFormat="1" ht="20.25" customHeight="1">
      <c r="A82" s="24" t="s">
        <v>62</v>
      </c>
      <c r="B82" s="24"/>
      <c r="C82" s="24"/>
      <c r="D82" s="24"/>
      <c r="E82" s="77"/>
      <c r="G82" s="27"/>
      <c r="H82" s="27"/>
      <c r="I82" s="27"/>
      <c r="J82" s="27"/>
      <c r="K82" s="27"/>
      <c r="L82" s="27"/>
      <c r="M82" s="27"/>
    </row>
    <row r="83" spans="1:13" s="26" customFormat="1" ht="20.25" customHeight="1">
      <c r="A83" s="16"/>
      <c r="B83" s="16" t="s">
        <v>63</v>
      </c>
      <c r="C83" s="16"/>
      <c r="D83" s="16"/>
      <c r="E83" s="9" t="s">
        <v>51</v>
      </c>
      <c r="F83" s="18"/>
      <c r="G83" s="31">
        <f>'SH-10'!J46</f>
        <v>360560000</v>
      </c>
      <c r="H83" s="31"/>
      <c r="I83" s="31">
        <v>333790000</v>
      </c>
      <c r="J83" s="31"/>
      <c r="K83" s="31">
        <f>'SH-11'!H43</f>
        <v>360560000</v>
      </c>
      <c r="L83" s="31"/>
      <c r="M83" s="31">
        <v>333790000</v>
      </c>
    </row>
    <row r="84" spans="1:13" s="26" customFormat="1" ht="20.25" customHeight="1">
      <c r="A84" s="19" t="s">
        <v>64</v>
      </c>
      <c r="B84" s="16"/>
      <c r="C84" s="16"/>
      <c r="D84" s="16"/>
      <c r="E84" s="9"/>
      <c r="F84" s="18"/>
      <c r="G84" s="31">
        <f>'SH-10'!L46</f>
        <v>149124736</v>
      </c>
      <c r="H84" s="31"/>
      <c r="I84" s="31">
        <v>-221877511</v>
      </c>
      <c r="J84" s="31"/>
      <c r="K84" s="31">
        <f>'SH-11'!J43</f>
        <v>985620311</v>
      </c>
      <c r="L84" s="31"/>
      <c r="M84" s="31">
        <v>916945336</v>
      </c>
    </row>
    <row r="85" spans="1:13" ht="20.25" customHeight="1">
      <c r="A85" s="59" t="s">
        <v>65</v>
      </c>
      <c r="B85" s="19"/>
      <c r="E85" s="18"/>
      <c r="F85" s="18"/>
      <c r="G85" s="54">
        <f>'SH-10'!T46</f>
        <v>1948933186</v>
      </c>
      <c r="H85" s="31"/>
      <c r="I85" s="54">
        <v>2092214163</v>
      </c>
      <c r="J85" s="31"/>
      <c r="K85" s="54">
        <f>'SH-11'!P43</f>
        <v>1796373971</v>
      </c>
      <c r="L85" s="31"/>
      <c r="M85" s="54">
        <v>1796375917</v>
      </c>
    </row>
    <row r="86" spans="1:13" ht="20.25" customHeight="1">
      <c r="A86" s="64" t="s">
        <v>66</v>
      </c>
      <c r="B86" s="64"/>
      <c r="C86" s="64"/>
      <c r="D86" s="64"/>
      <c r="F86" s="18"/>
      <c r="G86" s="86"/>
      <c r="H86" s="18"/>
      <c r="I86" s="18"/>
      <c r="J86" s="18"/>
      <c r="K86" s="18"/>
      <c r="L86" s="18"/>
      <c r="M86" s="18"/>
    </row>
    <row r="87" spans="1:13" ht="20.25" customHeight="1">
      <c r="A87" s="64" t="s">
        <v>67</v>
      </c>
      <c r="B87" s="64" t="s">
        <v>68</v>
      </c>
      <c r="C87" s="64"/>
      <c r="F87" s="18"/>
      <c r="G87" s="95">
        <f>SUM(G78:G85)</f>
        <v>8966989944</v>
      </c>
      <c r="H87" s="44"/>
      <c r="I87" s="95">
        <f>SUM(I78:I85)</f>
        <v>8711788920</v>
      </c>
      <c r="J87" s="44"/>
      <c r="K87" s="95">
        <f>SUM(K78:K85)</f>
        <v>9650216550</v>
      </c>
      <c r="L87" s="44"/>
      <c r="M87" s="95">
        <f>SUM(M78:M85)</f>
        <v>9554773521</v>
      </c>
    </row>
    <row r="88" spans="1:13" s="26" customFormat="1" ht="20.25" customHeight="1">
      <c r="A88" s="65" t="s">
        <v>69</v>
      </c>
      <c r="B88" s="16"/>
      <c r="C88" s="16"/>
      <c r="E88" s="9" t="s">
        <v>21</v>
      </c>
      <c r="F88" s="18"/>
      <c r="G88" s="54">
        <f>'SH-10'!X46</f>
        <v>820174739</v>
      </c>
      <c r="H88" s="31"/>
      <c r="I88" s="31">
        <v>780023706</v>
      </c>
      <c r="J88" s="31"/>
      <c r="K88" s="37">
        <v>0</v>
      </c>
      <c r="L88" s="31"/>
      <c r="M88" s="37">
        <v>0</v>
      </c>
    </row>
    <row r="89" spans="1:13" s="26" customFormat="1" ht="20.25" customHeight="1">
      <c r="A89" s="41" t="s">
        <v>70</v>
      </c>
      <c r="B89" s="24"/>
      <c r="C89" s="24"/>
      <c r="D89" s="24"/>
      <c r="E89" s="25"/>
      <c r="F89" s="45"/>
      <c r="G89" s="93">
        <f>SUM(G87:G88)</f>
        <v>9787164683</v>
      </c>
      <c r="H89" s="57"/>
      <c r="I89" s="93">
        <f>SUM(I87:I88)</f>
        <v>9491812626</v>
      </c>
      <c r="J89" s="57"/>
      <c r="K89" s="93">
        <f>SUM(K87:K88)</f>
        <v>9650216550</v>
      </c>
      <c r="L89" s="57"/>
      <c r="M89" s="93">
        <f>SUM(M87:M88)</f>
        <v>9554773521</v>
      </c>
    </row>
    <row r="90" spans="1:13" s="26" customFormat="1" ht="20.25" customHeight="1">
      <c r="A90" s="41"/>
      <c r="B90" s="24"/>
      <c r="C90" s="24"/>
      <c r="D90" s="24"/>
      <c r="E90" s="25"/>
      <c r="F90" s="45"/>
      <c r="G90" s="87"/>
      <c r="H90" s="57"/>
      <c r="I90" s="88"/>
      <c r="J90" s="57"/>
      <c r="K90" s="88"/>
      <c r="L90" s="57"/>
      <c r="M90" s="88"/>
    </row>
    <row r="91" spans="1:13" s="26" customFormat="1" ht="20.25" customHeight="1" thickBot="1">
      <c r="A91" s="41" t="s">
        <v>71</v>
      </c>
      <c r="B91" s="24"/>
      <c r="C91" s="24"/>
      <c r="D91" s="24"/>
      <c r="E91" s="25"/>
      <c r="F91" s="45"/>
      <c r="G91" s="96">
        <f>SUM(G62,G89)</f>
        <v>26459926395</v>
      </c>
      <c r="H91" s="57"/>
      <c r="I91" s="96">
        <f>SUM(I62,I89)</f>
        <v>26246077738</v>
      </c>
      <c r="J91" s="57"/>
      <c r="K91" s="96">
        <f>SUM(K62,K89)</f>
        <v>20003280320</v>
      </c>
      <c r="L91" s="57"/>
      <c r="M91" s="96">
        <f>SUM(M62,M89)</f>
        <v>19296493103</v>
      </c>
    </row>
    <row r="92" spans="1:13" ht="19.5" customHeight="1" thickTop="1">
      <c r="A92" s="64"/>
      <c r="B92" s="64"/>
      <c r="C92" s="64"/>
      <c r="D92" s="64"/>
      <c r="F92" s="18"/>
      <c r="G92" s="86"/>
      <c r="H92" s="18"/>
      <c r="I92" s="18"/>
      <c r="J92" s="18"/>
      <c r="K92" s="86"/>
      <c r="L92" s="18"/>
      <c r="M92" s="18"/>
    </row>
    <row r="93" spans="1:13" ht="19.5" customHeight="1">
      <c r="A93" s="41"/>
      <c r="B93" s="24"/>
      <c r="C93" s="24"/>
      <c r="D93" s="24"/>
      <c r="E93" s="25"/>
      <c r="F93" s="45"/>
      <c r="G93" s="89"/>
      <c r="H93" s="57"/>
      <c r="I93" s="57"/>
      <c r="J93" s="57"/>
      <c r="K93" s="89"/>
      <c r="L93" s="57"/>
      <c r="M93" s="57"/>
    </row>
    <row r="94" spans="1:13" ht="14">
      <c r="G94" s="308"/>
      <c r="H94" s="309"/>
      <c r="I94" s="309"/>
      <c r="J94" s="309"/>
      <c r="K94" s="308"/>
    </row>
    <row r="95" spans="1:13" ht="14">
      <c r="G95" s="309"/>
      <c r="H95" s="309"/>
      <c r="I95" s="309"/>
      <c r="J95" s="309"/>
      <c r="K95" s="308"/>
    </row>
    <row r="96" spans="1:13" ht="14">
      <c r="G96" s="309"/>
      <c r="H96" s="309"/>
      <c r="I96" s="309"/>
      <c r="J96" s="309"/>
      <c r="K96" s="308"/>
    </row>
    <row r="97" spans="11:11" ht="14">
      <c r="K97" s="90"/>
    </row>
    <row r="98" spans="11:11" ht="14"/>
    <row r="99" spans="11:11" ht="14"/>
    <row r="100" spans="11:11" ht="14"/>
    <row r="101" spans="11:11" ht="14"/>
    <row r="102" spans="11:11" ht="14"/>
    <row r="103" spans="11:11" ht="14"/>
    <row r="104" spans="11:11" ht="14"/>
    <row r="105" spans="11:11" ht="14"/>
    <row r="106" spans="11:11" ht="14"/>
    <row r="107" spans="11:11" ht="14"/>
    <row r="108" spans="11:11" ht="14"/>
    <row r="109" spans="11:11" ht="14"/>
    <row r="110" spans="11:11" ht="14"/>
    <row r="111" spans="11:11" ht="14"/>
    <row r="112" spans="11:11" ht="14"/>
    <row r="113" ht="14"/>
    <row r="114" ht="14"/>
    <row r="115" ht="14"/>
    <row r="116" ht="14"/>
    <row r="117" ht="14"/>
    <row r="118" ht="14"/>
    <row r="119" ht="14"/>
    <row r="120" ht="14"/>
    <row r="121" ht="14"/>
    <row r="122" ht="14"/>
    <row r="123" ht="14"/>
    <row r="124" ht="14"/>
    <row r="125" ht="14"/>
    <row r="126" ht="14"/>
    <row r="127" ht="14"/>
    <row r="128" ht="14"/>
    <row r="129" ht="14"/>
    <row r="130" ht="14"/>
    <row r="131" ht="14"/>
    <row r="132" ht="14"/>
    <row r="133" ht="14"/>
    <row r="134" ht="14"/>
    <row r="135" ht="14"/>
    <row r="136" ht="14"/>
    <row r="137" ht="14"/>
    <row r="138" ht="14"/>
    <row r="139" ht="14"/>
    <row r="140" ht="14"/>
    <row r="141" ht="14"/>
    <row r="142" ht="14"/>
    <row r="143" ht="14"/>
    <row r="144" ht="14"/>
    <row r="145" ht="14"/>
    <row r="146" ht="14"/>
    <row r="147" ht="14"/>
    <row r="148" ht="14"/>
    <row r="149" ht="14"/>
    <row r="150" ht="14"/>
    <row r="151" ht="14"/>
    <row r="152" ht="14"/>
    <row r="153" ht="14"/>
    <row r="154" ht="14"/>
    <row r="155" ht="14"/>
    <row r="156" ht="14"/>
    <row r="157" ht="14"/>
    <row r="158" ht="14"/>
    <row r="159" ht="14"/>
    <row r="160" ht="14"/>
    <row r="161" ht="14"/>
    <row r="162" ht="14"/>
    <row r="163" ht="14"/>
    <row r="164" ht="14"/>
    <row r="165" ht="14"/>
    <row r="166" ht="14"/>
    <row r="167" ht="14"/>
    <row r="168" ht="14"/>
  </sheetData>
  <sheetProtection sheet="1" formatCells="0" formatColumns="0" formatRows="0" insertColumns="0" insertRows="0" insertHyperlinks="0" deleteColumns="0" deleteRows="0" sort="0" autoFilter="0" pivotTables="0"/>
  <mergeCells count="15">
    <mergeCell ref="K38:M38"/>
    <mergeCell ref="G38:I38"/>
    <mergeCell ref="G74:M74"/>
    <mergeCell ref="K72:M72"/>
    <mergeCell ref="K71:M71"/>
    <mergeCell ref="G72:I72"/>
    <mergeCell ref="G71:I71"/>
    <mergeCell ref="G41:M41"/>
    <mergeCell ref="G39:I39"/>
    <mergeCell ref="K39:M39"/>
    <mergeCell ref="K5:M5"/>
    <mergeCell ref="G5:I5"/>
    <mergeCell ref="G6:I6"/>
    <mergeCell ref="K6:M6"/>
    <mergeCell ref="G8:M8"/>
  </mergeCells>
  <phoneticPr fontId="0" type="noConversion"/>
  <pageMargins left="0.8" right="0.5" top="0.48" bottom="0.5" header="0.5" footer="0.5"/>
  <pageSetup paperSize="9" scale="76" firstPageNumber="5" fitToHeight="0" orientation="portrait" useFirstPageNumber="1" r:id="rId1"/>
  <headerFooter>
    <oddFooter>&amp;L The accompanying notes from an integral part of the financial statements.
&amp;C&amp;P</oddFooter>
  </headerFooter>
  <rowBreaks count="2" manualBreakCount="2">
    <brk id="33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55" transitionEvaluation="1" transitionEntry="1"/>
  <dimension ref="A1:P83"/>
  <sheetViews>
    <sheetView showGridLines="0" topLeftCell="A55" zoomScale="90" zoomScaleNormal="90" zoomScaleSheetLayoutView="70" workbookViewId="0">
      <selection activeCell="O63" sqref="O63"/>
    </sheetView>
  </sheetViews>
  <sheetFormatPr defaultColWidth="9.81640625" defaultRowHeight="20.25" customHeight="1"/>
  <cols>
    <col min="1" max="3" width="2.54296875" style="158" customWidth="1"/>
    <col min="4" max="4" width="34" style="158" customWidth="1"/>
    <col min="5" max="5" width="7" style="85" customWidth="1"/>
    <col min="6" max="6" width="0.81640625" style="159" customWidth="1"/>
    <col min="7" max="7" width="15" style="102" customWidth="1"/>
    <col min="8" max="8" width="1" style="102" customWidth="1"/>
    <col min="9" max="9" width="15" style="102" customWidth="1"/>
    <col min="10" max="10" width="1" style="102" customWidth="1"/>
    <col min="11" max="11" width="15" style="102" customWidth="1"/>
    <col min="12" max="12" width="1.1796875" style="102" customWidth="1"/>
    <col min="13" max="13" width="15" style="102" customWidth="1"/>
    <col min="14" max="14" width="12.81640625" style="102" customWidth="1"/>
    <col min="15" max="15" width="1.54296875" style="160" customWidth="1"/>
    <col min="16" max="16" width="12.453125" style="160" customWidth="1"/>
    <col min="17" max="17" width="5.54296875" style="159" customWidth="1"/>
    <col min="18" max="18" width="2.81640625" style="159" customWidth="1"/>
    <col min="19" max="19" width="3.81640625" style="159" customWidth="1"/>
    <col min="20" max="20" width="12.81640625" style="159" bestFit="1" customWidth="1"/>
    <col min="21" max="22" width="9.81640625" style="159"/>
    <col min="23" max="23" width="7.81640625" style="159" customWidth="1"/>
    <col min="24" max="24" width="12.81640625" style="159" customWidth="1"/>
    <col min="25" max="25" width="2.81640625" style="159" customWidth="1"/>
    <col min="26" max="26" width="12.81640625" style="159" customWidth="1"/>
    <col min="27" max="16384" width="9.81640625" style="159"/>
  </cols>
  <sheetData>
    <row r="1" spans="1:14" s="103" customFormat="1" ht="20.25" customHeight="1">
      <c r="A1" s="97" t="s">
        <v>0</v>
      </c>
      <c r="B1" s="98"/>
      <c r="C1" s="98"/>
      <c r="D1" s="98"/>
      <c r="E1" s="99"/>
      <c r="F1" s="100"/>
      <c r="G1" s="101"/>
      <c r="H1" s="101"/>
      <c r="I1" s="101"/>
      <c r="J1" s="101"/>
      <c r="K1" s="101"/>
      <c r="L1" s="101"/>
      <c r="M1" s="101"/>
      <c r="N1" s="102"/>
    </row>
    <row r="2" spans="1:14" s="103" customFormat="1" ht="20.25" customHeight="1">
      <c r="A2" s="104" t="s">
        <v>72</v>
      </c>
      <c r="B2" s="105"/>
      <c r="C2" s="105"/>
      <c r="D2" s="105"/>
      <c r="E2" s="85"/>
      <c r="F2" s="106"/>
      <c r="G2" s="107"/>
      <c r="H2" s="107"/>
      <c r="I2" s="107"/>
      <c r="J2" s="107"/>
      <c r="K2" s="107"/>
      <c r="L2" s="107"/>
      <c r="M2" s="107"/>
      <c r="N2" s="102"/>
    </row>
    <row r="3" spans="1:14" s="103" customFormat="1" ht="20.25" customHeight="1">
      <c r="A3" s="98"/>
      <c r="B3" s="98"/>
      <c r="C3" s="105"/>
      <c r="D3" s="105"/>
      <c r="E3" s="85"/>
      <c r="F3" s="106"/>
      <c r="G3" s="107"/>
      <c r="H3" s="107"/>
      <c r="I3" s="107"/>
      <c r="J3" s="107"/>
      <c r="K3" s="107"/>
      <c r="L3" s="107"/>
      <c r="M3" s="107"/>
      <c r="N3" s="102"/>
    </row>
    <row r="4" spans="1:14" s="103" customFormat="1" ht="20.25" customHeight="1">
      <c r="A4" s="82"/>
      <c r="B4" s="82"/>
      <c r="C4" s="81"/>
      <c r="D4" s="81"/>
      <c r="E4" s="85"/>
      <c r="F4" s="106"/>
      <c r="G4" s="108"/>
      <c r="H4" s="109" t="s">
        <v>73</v>
      </c>
      <c r="I4" s="108"/>
      <c r="J4" s="108"/>
      <c r="K4" s="108"/>
      <c r="L4" s="110" t="s">
        <v>4</v>
      </c>
      <c r="M4" s="108"/>
      <c r="N4" s="102"/>
    </row>
    <row r="5" spans="1:14" s="103" customFormat="1" ht="20.25" customHeight="1">
      <c r="A5" s="111"/>
      <c r="B5" s="111"/>
      <c r="C5" s="81"/>
      <c r="D5" s="81"/>
      <c r="E5" s="85"/>
      <c r="F5" s="5"/>
      <c r="G5" s="315" t="s">
        <v>5</v>
      </c>
      <c r="H5" s="315"/>
      <c r="I5" s="315"/>
      <c r="J5" s="102"/>
      <c r="K5" s="315" t="s">
        <v>5</v>
      </c>
      <c r="L5" s="315"/>
      <c r="M5" s="315"/>
      <c r="N5" s="102"/>
    </row>
    <row r="6" spans="1:14" s="103" customFormat="1" ht="20.25" customHeight="1">
      <c r="A6" s="111"/>
      <c r="B6" s="111"/>
      <c r="C6" s="81"/>
      <c r="D6" s="81"/>
      <c r="E6" s="85"/>
      <c r="F6" s="5"/>
      <c r="G6" s="316" t="s">
        <v>74</v>
      </c>
      <c r="H6" s="316"/>
      <c r="I6" s="316"/>
      <c r="J6" s="112"/>
      <c r="K6" s="316" t="s">
        <v>74</v>
      </c>
      <c r="L6" s="316"/>
      <c r="M6" s="316"/>
      <c r="N6" s="102"/>
    </row>
    <row r="7" spans="1:14" s="103" customFormat="1" ht="20.25" customHeight="1">
      <c r="A7" s="111"/>
      <c r="B7" s="111"/>
      <c r="C7" s="81"/>
      <c r="D7" s="81"/>
      <c r="E7" s="85" t="s">
        <v>8</v>
      </c>
      <c r="F7" s="5"/>
      <c r="G7" s="21">
        <v>2025</v>
      </c>
      <c r="H7" s="22"/>
      <c r="I7" s="21">
        <v>2024</v>
      </c>
      <c r="J7" s="22"/>
      <c r="K7" s="21">
        <v>2025</v>
      </c>
      <c r="L7" s="22"/>
      <c r="M7" s="21">
        <v>2024</v>
      </c>
      <c r="N7" s="102"/>
    </row>
    <row r="8" spans="1:14" s="103" customFormat="1" ht="20.25" customHeight="1">
      <c r="A8" s="111"/>
      <c r="B8" s="111"/>
      <c r="C8" s="81"/>
      <c r="D8" s="81"/>
      <c r="E8" s="85"/>
      <c r="F8" s="5"/>
      <c r="G8" s="317" t="s">
        <v>9</v>
      </c>
      <c r="H8" s="317"/>
      <c r="I8" s="317"/>
      <c r="J8" s="317"/>
      <c r="K8" s="317"/>
      <c r="L8" s="317"/>
      <c r="M8" s="317"/>
      <c r="N8" s="102"/>
    </row>
    <row r="9" spans="1:14" s="103" customFormat="1" ht="20.25" customHeight="1">
      <c r="A9" s="114" t="s">
        <v>75</v>
      </c>
      <c r="B9" s="82"/>
      <c r="C9" s="81"/>
      <c r="D9" s="81"/>
      <c r="E9" s="85"/>
      <c r="F9" s="5"/>
      <c r="G9" s="102"/>
      <c r="H9" s="102"/>
      <c r="I9" s="102"/>
      <c r="J9" s="102"/>
      <c r="K9" s="102"/>
      <c r="L9" s="102"/>
      <c r="M9" s="102"/>
      <c r="N9" s="102"/>
    </row>
    <row r="10" spans="1:14" s="103" customFormat="1" ht="20.25" customHeight="1">
      <c r="A10" s="81" t="s">
        <v>76</v>
      </c>
      <c r="B10" s="81"/>
      <c r="C10" s="81"/>
      <c r="D10" s="81"/>
      <c r="E10" s="85" t="s">
        <v>249</v>
      </c>
      <c r="F10" s="5"/>
      <c r="G10" s="115">
        <v>7770509773</v>
      </c>
      <c r="H10" s="115"/>
      <c r="I10" s="115">
        <v>7723657097</v>
      </c>
      <c r="J10" s="102"/>
      <c r="K10" s="116">
        <v>3438808459</v>
      </c>
      <c r="L10" s="116"/>
      <c r="M10" s="116">
        <v>3489941787</v>
      </c>
      <c r="N10" s="102"/>
    </row>
    <row r="11" spans="1:14" s="103" customFormat="1" ht="20.25" customHeight="1">
      <c r="A11" s="102" t="s">
        <v>77</v>
      </c>
      <c r="B11" s="81"/>
      <c r="C11" s="81"/>
      <c r="D11" s="81"/>
      <c r="E11" s="85" t="s">
        <v>245</v>
      </c>
      <c r="F11" s="5"/>
      <c r="G11" s="102">
        <v>134797355</v>
      </c>
      <c r="H11" s="115"/>
      <c r="I11" s="102">
        <v>148458706</v>
      </c>
      <c r="J11" s="102"/>
      <c r="K11" s="116">
        <v>93473318</v>
      </c>
      <c r="L11" s="116"/>
      <c r="M11" s="116">
        <v>72592496</v>
      </c>
      <c r="N11" s="102"/>
    </row>
    <row r="12" spans="1:14" s="103" customFormat="1" ht="20.25" customHeight="1">
      <c r="A12" s="112" t="s">
        <v>78</v>
      </c>
      <c r="B12" s="81"/>
      <c r="C12" s="81"/>
      <c r="D12" s="81"/>
      <c r="E12" s="85"/>
      <c r="F12" s="5"/>
      <c r="G12" s="102"/>
      <c r="H12" s="115"/>
      <c r="I12" s="102"/>
      <c r="J12" s="102"/>
      <c r="K12" s="116"/>
      <c r="L12" s="116"/>
      <c r="M12" s="116"/>
      <c r="N12" s="102"/>
    </row>
    <row r="13" spans="1:14" s="103" customFormat="1" ht="20.25" customHeight="1">
      <c r="A13" s="26"/>
      <c r="B13" s="112" t="s">
        <v>79</v>
      </c>
      <c r="C13" s="81"/>
      <c r="D13" s="81"/>
      <c r="E13" s="85" t="s">
        <v>232</v>
      </c>
      <c r="F13" s="5"/>
      <c r="G13" s="37">
        <v>0</v>
      </c>
      <c r="H13" s="115"/>
      <c r="I13" s="52">
        <v>129350977</v>
      </c>
      <c r="J13" s="102"/>
      <c r="K13" s="37">
        <v>0</v>
      </c>
      <c r="L13" s="116"/>
      <c r="M13" s="37">
        <v>0</v>
      </c>
      <c r="N13" s="102"/>
    </row>
    <row r="14" spans="1:14" s="103" customFormat="1" ht="20.25" customHeight="1">
      <c r="A14" s="102" t="s">
        <v>80</v>
      </c>
      <c r="B14" s="81"/>
      <c r="C14" s="81"/>
      <c r="D14" s="81"/>
      <c r="E14" s="99" t="s">
        <v>255</v>
      </c>
      <c r="F14" s="5"/>
      <c r="G14" s="37">
        <v>0</v>
      </c>
      <c r="H14" s="115"/>
      <c r="I14" s="37">
        <v>0</v>
      </c>
      <c r="J14" s="102"/>
      <c r="K14" s="116">
        <v>3299951</v>
      </c>
      <c r="L14" s="116"/>
      <c r="M14" s="52">
        <v>165635152</v>
      </c>
      <c r="N14" s="102"/>
    </row>
    <row r="15" spans="1:14" s="103" customFormat="1" ht="20.25" customHeight="1">
      <c r="A15" s="81" t="s">
        <v>81</v>
      </c>
      <c r="B15" s="81"/>
      <c r="C15" s="81"/>
      <c r="D15" s="81"/>
      <c r="E15" s="85" t="s">
        <v>232</v>
      </c>
      <c r="F15" s="5"/>
      <c r="G15" s="115">
        <v>6907764</v>
      </c>
      <c r="H15" s="115"/>
      <c r="I15" s="115">
        <v>7269345</v>
      </c>
      <c r="J15" s="102"/>
      <c r="K15" s="116">
        <v>92674405</v>
      </c>
      <c r="L15" s="116"/>
      <c r="M15" s="116">
        <v>88391900</v>
      </c>
      <c r="N15" s="102"/>
    </row>
    <row r="16" spans="1:14" s="103" customFormat="1" ht="20.25" customHeight="1">
      <c r="A16" s="117" t="s">
        <v>82</v>
      </c>
      <c r="B16" s="81"/>
      <c r="C16" s="82"/>
      <c r="D16" s="82"/>
      <c r="E16" s="85" t="s">
        <v>257</v>
      </c>
      <c r="F16" s="118"/>
      <c r="G16" s="119">
        <v>25177578</v>
      </c>
      <c r="H16" s="115"/>
      <c r="I16" s="119">
        <v>45189720</v>
      </c>
      <c r="J16" s="102"/>
      <c r="K16" s="119">
        <v>28734324</v>
      </c>
      <c r="L16" s="116"/>
      <c r="M16" s="119">
        <v>33314437</v>
      </c>
      <c r="N16" s="102"/>
    </row>
    <row r="17" spans="1:15" s="103" customFormat="1" ht="20.25" customHeight="1">
      <c r="A17" s="120" t="s">
        <v>83</v>
      </c>
      <c r="B17" s="81"/>
      <c r="C17" s="81"/>
      <c r="D17" s="81"/>
      <c r="E17" s="85"/>
      <c r="F17" s="5"/>
      <c r="G17" s="161">
        <f>SUM(G10:G16)</f>
        <v>7937392470</v>
      </c>
      <c r="H17" s="121"/>
      <c r="I17" s="161">
        <f>SUM(I10:I16)</f>
        <v>8053925845</v>
      </c>
      <c r="J17" s="102"/>
      <c r="K17" s="161">
        <f>SUM(K10:K16)</f>
        <v>3656990457</v>
      </c>
      <c r="L17" s="121"/>
      <c r="M17" s="161">
        <f>SUM(M10:M16)</f>
        <v>3849875772</v>
      </c>
      <c r="N17" s="102"/>
      <c r="O17" s="5"/>
    </row>
    <row r="18" spans="1:15" s="103" customFormat="1" ht="20.25" customHeight="1">
      <c r="A18" s="81"/>
      <c r="B18" s="81"/>
      <c r="C18" s="81"/>
      <c r="D18" s="81"/>
      <c r="E18" s="85"/>
      <c r="F18" s="5"/>
      <c r="G18" s="121"/>
      <c r="H18" s="121"/>
      <c r="I18" s="121"/>
      <c r="J18" s="102"/>
      <c r="K18" s="121"/>
      <c r="L18" s="121"/>
      <c r="M18" s="121"/>
      <c r="N18" s="102"/>
      <c r="O18" s="5"/>
    </row>
    <row r="19" spans="1:15" s="103" customFormat="1" ht="20.25" customHeight="1">
      <c r="A19" s="114" t="s">
        <v>84</v>
      </c>
      <c r="B19" s="82"/>
      <c r="C19" s="81"/>
      <c r="D19" s="81"/>
      <c r="E19" s="85"/>
      <c r="F19" s="5"/>
      <c r="G19" s="115"/>
      <c r="H19" s="115"/>
      <c r="I19" s="115"/>
      <c r="J19" s="102"/>
      <c r="K19" s="115"/>
      <c r="L19" s="115"/>
      <c r="M19" s="115"/>
      <c r="N19" s="102"/>
      <c r="O19" s="5"/>
    </row>
    <row r="20" spans="1:15" s="103" customFormat="1" ht="20.25" customHeight="1">
      <c r="A20" s="81" t="s">
        <v>85</v>
      </c>
      <c r="B20" s="81"/>
      <c r="C20" s="81"/>
      <c r="D20" s="81"/>
      <c r="E20" s="85" t="s">
        <v>232</v>
      </c>
      <c r="F20" s="5"/>
      <c r="G20" s="116">
        <v>3214619902</v>
      </c>
      <c r="H20" s="116"/>
      <c r="I20" s="116">
        <v>3192263987</v>
      </c>
      <c r="J20" s="102"/>
      <c r="K20" s="116">
        <v>1335704500</v>
      </c>
      <c r="L20" s="116"/>
      <c r="M20" s="116">
        <v>1331652344</v>
      </c>
      <c r="N20" s="102"/>
      <c r="O20" s="5"/>
    </row>
    <row r="21" spans="1:15" s="103" customFormat="1" ht="20.25" customHeight="1">
      <c r="A21" s="84" t="s">
        <v>86</v>
      </c>
      <c r="B21" s="112"/>
      <c r="C21" s="82"/>
      <c r="D21" s="82"/>
      <c r="E21" s="85" t="s">
        <v>232</v>
      </c>
      <c r="F21" s="118"/>
      <c r="G21" s="102">
        <v>50407640</v>
      </c>
      <c r="H21" s="116"/>
      <c r="I21" s="102">
        <v>83720959</v>
      </c>
      <c r="J21" s="102"/>
      <c r="K21" s="37">
        <v>0</v>
      </c>
      <c r="L21" s="116"/>
      <c r="M21" s="37">
        <v>0</v>
      </c>
      <c r="N21" s="102"/>
      <c r="O21" s="5"/>
    </row>
    <row r="22" spans="1:15" s="103" customFormat="1" ht="20.25" customHeight="1">
      <c r="A22" s="81" t="s">
        <v>87</v>
      </c>
      <c r="B22" s="81"/>
      <c r="C22" s="81"/>
      <c r="D22" s="81"/>
      <c r="E22" s="85" t="s">
        <v>232</v>
      </c>
      <c r="F22" s="5"/>
      <c r="G22" s="116">
        <v>1048178557</v>
      </c>
      <c r="H22" s="116"/>
      <c r="I22" s="116">
        <v>994782312</v>
      </c>
      <c r="J22" s="102"/>
      <c r="K22" s="102">
        <v>453422422</v>
      </c>
      <c r="L22" s="116"/>
      <c r="M22" s="102">
        <v>436343156</v>
      </c>
      <c r="N22" s="102"/>
      <c r="O22" s="5"/>
    </row>
    <row r="23" spans="1:15" s="103" customFormat="1" ht="20.25" customHeight="1">
      <c r="A23" s="81" t="s">
        <v>88</v>
      </c>
      <c r="B23" s="81"/>
      <c r="C23" s="81"/>
      <c r="D23" s="81"/>
      <c r="E23" s="85"/>
      <c r="F23" s="5"/>
      <c r="G23" s="116">
        <v>408171321</v>
      </c>
      <c r="H23" s="116"/>
      <c r="I23" s="116">
        <v>416122731</v>
      </c>
      <c r="J23" s="102"/>
      <c r="K23" s="116">
        <v>206290805</v>
      </c>
      <c r="L23" s="116"/>
      <c r="M23" s="116">
        <v>207005679</v>
      </c>
      <c r="N23" s="102"/>
      <c r="O23" s="5"/>
    </row>
    <row r="24" spans="1:15" s="103" customFormat="1" ht="20.25" customHeight="1">
      <c r="A24" s="117" t="s">
        <v>89</v>
      </c>
      <c r="B24" s="81"/>
      <c r="C24" s="81"/>
      <c r="D24" s="81"/>
      <c r="E24" s="85" t="s">
        <v>232</v>
      </c>
      <c r="F24" s="5"/>
      <c r="G24" s="122">
        <v>1643799478</v>
      </c>
      <c r="H24" s="116"/>
      <c r="I24" s="122">
        <v>1580897336</v>
      </c>
      <c r="J24" s="102"/>
      <c r="K24" s="122">
        <v>784024973</v>
      </c>
      <c r="L24" s="116"/>
      <c r="M24" s="122">
        <v>753965961</v>
      </c>
      <c r="N24" s="102"/>
      <c r="O24" s="5"/>
    </row>
    <row r="25" spans="1:15" s="103" customFormat="1" ht="20.25" customHeight="1">
      <c r="A25" s="120" t="s">
        <v>90</v>
      </c>
      <c r="B25" s="81"/>
      <c r="C25" s="81"/>
      <c r="D25" s="81"/>
      <c r="E25" s="85"/>
      <c r="F25" s="5"/>
      <c r="G25" s="161">
        <f>SUM(G20:G24)</f>
        <v>6365176898</v>
      </c>
      <c r="H25" s="121"/>
      <c r="I25" s="161">
        <f>SUM(I20:I24)</f>
        <v>6267787325</v>
      </c>
      <c r="J25" s="102"/>
      <c r="K25" s="161">
        <f>SUM(K20:K24)</f>
        <v>2779442700</v>
      </c>
      <c r="L25" s="121"/>
      <c r="M25" s="161">
        <f>SUM(M20:M24)</f>
        <v>2728967140</v>
      </c>
      <c r="N25" s="102"/>
      <c r="O25" s="5"/>
    </row>
    <row r="26" spans="1:15" s="103" customFormat="1" ht="20.25" customHeight="1">
      <c r="A26" s="120"/>
      <c r="B26" s="81"/>
      <c r="C26" s="81"/>
      <c r="D26" s="81"/>
      <c r="E26" s="85"/>
      <c r="F26" s="5"/>
      <c r="G26" s="121"/>
      <c r="H26" s="121"/>
      <c r="I26" s="121"/>
      <c r="J26" s="102"/>
      <c r="K26" s="121"/>
      <c r="L26" s="121"/>
      <c r="M26" s="121"/>
      <c r="N26" s="102"/>
      <c r="O26" s="5"/>
    </row>
    <row r="27" spans="1:15" s="103" customFormat="1" ht="20.25" customHeight="1">
      <c r="A27" s="123" t="s">
        <v>91</v>
      </c>
      <c r="B27" s="81"/>
      <c r="C27" s="81"/>
      <c r="D27" s="81"/>
      <c r="E27" s="85"/>
      <c r="F27" s="5"/>
      <c r="G27" s="162">
        <f>G17-G25</f>
        <v>1572215572</v>
      </c>
      <c r="H27" s="124"/>
      <c r="I27" s="162">
        <f>I17-I25</f>
        <v>1786138520</v>
      </c>
      <c r="J27" s="124"/>
      <c r="K27" s="162">
        <f>K17-K25</f>
        <v>877547757</v>
      </c>
      <c r="L27" s="124"/>
      <c r="M27" s="162">
        <f>M17-M25</f>
        <v>1120908632</v>
      </c>
      <c r="N27" s="102"/>
      <c r="O27" s="5"/>
    </row>
    <row r="28" spans="1:15" s="103" customFormat="1" ht="20.25" customHeight="1">
      <c r="A28" s="125" t="s">
        <v>253</v>
      </c>
      <c r="B28" s="81"/>
      <c r="C28" s="81"/>
      <c r="D28" s="81"/>
      <c r="E28" s="85" t="s">
        <v>228</v>
      </c>
      <c r="F28" s="5"/>
      <c r="G28" s="116">
        <v>2051711</v>
      </c>
      <c r="H28" s="116"/>
      <c r="I28" s="116">
        <v>45678</v>
      </c>
      <c r="J28" s="102"/>
      <c r="K28" s="116">
        <v>4251810</v>
      </c>
      <c r="L28" s="116"/>
      <c r="M28" s="116">
        <v>31176815</v>
      </c>
      <c r="N28" s="102"/>
      <c r="O28" s="5"/>
    </row>
    <row r="29" spans="1:15" s="103" customFormat="1" ht="20.25" customHeight="1">
      <c r="A29" s="81" t="s">
        <v>92</v>
      </c>
      <c r="B29" s="81"/>
      <c r="C29" s="81"/>
      <c r="D29" s="81"/>
      <c r="E29" s="85" t="s">
        <v>250</v>
      </c>
      <c r="F29" s="5"/>
      <c r="G29" s="116">
        <v>-618431971</v>
      </c>
      <c r="H29" s="116"/>
      <c r="I29" s="116">
        <v>-702559737</v>
      </c>
      <c r="J29" s="102"/>
      <c r="K29" s="116">
        <v>-353335797</v>
      </c>
      <c r="L29" s="116"/>
      <c r="M29" s="116">
        <v>-392606456</v>
      </c>
      <c r="N29" s="102"/>
      <c r="O29" s="5"/>
    </row>
    <row r="30" spans="1:15" s="103" customFormat="1" ht="20.25" customHeight="1">
      <c r="A30" s="126" t="s">
        <v>93</v>
      </c>
      <c r="B30" s="127"/>
      <c r="C30" s="127"/>
      <c r="D30" s="127"/>
      <c r="E30" s="128"/>
      <c r="F30" s="127"/>
      <c r="G30" s="124"/>
      <c r="H30" s="124"/>
      <c r="I30" s="124"/>
      <c r="J30" s="102"/>
      <c r="K30" s="124"/>
      <c r="L30" s="124"/>
      <c r="M30" s="124"/>
      <c r="N30" s="108"/>
      <c r="O30" s="108"/>
    </row>
    <row r="31" spans="1:15" s="103" customFormat="1" ht="20.25" customHeight="1">
      <c r="A31" s="129"/>
      <c r="B31" s="129" t="s">
        <v>94</v>
      </c>
      <c r="C31" s="129"/>
      <c r="D31" s="129"/>
      <c r="E31" s="130" t="s">
        <v>231</v>
      </c>
      <c r="F31" s="126"/>
      <c r="G31" s="133">
        <v>0</v>
      </c>
      <c r="H31" s="132"/>
      <c r="I31" s="131">
        <v>237545233</v>
      </c>
      <c r="J31" s="102"/>
      <c r="K31" s="133">
        <v>0</v>
      </c>
      <c r="L31" s="134"/>
      <c r="M31" s="133">
        <v>0</v>
      </c>
      <c r="N31" s="102"/>
      <c r="O31" s="5"/>
    </row>
    <row r="32" spans="1:15" s="108" customFormat="1" ht="20.25" customHeight="1">
      <c r="A32" s="120" t="s">
        <v>95</v>
      </c>
      <c r="B32" s="120"/>
      <c r="C32" s="120"/>
      <c r="D32" s="120"/>
      <c r="E32" s="135"/>
      <c r="G32" s="163">
        <f>SUM(G27:G31)</f>
        <v>955835312</v>
      </c>
      <c r="H32" s="121"/>
      <c r="I32" s="163">
        <f>SUM(I27:I31)</f>
        <v>1321169694</v>
      </c>
      <c r="K32" s="163">
        <f>SUM(K27:K31)</f>
        <v>528463770</v>
      </c>
      <c r="L32" s="121"/>
      <c r="M32" s="163">
        <f>SUM(M27:M31)</f>
        <v>759478991</v>
      </c>
    </row>
    <row r="33" spans="1:15" s="103" customFormat="1" ht="20.25" customHeight="1">
      <c r="A33" s="112" t="s">
        <v>96</v>
      </c>
      <c r="B33" s="81"/>
      <c r="C33" s="81"/>
      <c r="D33" s="81"/>
      <c r="E33" s="85" t="s">
        <v>246</v>
      </c>
      <c r="F33" s="5"/>
      <c r="G33" s="119">
        <v>-51079017</v>
      </c>
      <c r="H33" s="115"/>
      <c r="I33" s="119">
        <v>-8663878</v>
      </c>
      <c r="J33" s="102"/>
      <c r="K33" s="119">
        <v>6801591</v>
      </c>
      <c r="L33" s="116"/>
      <c r="M33" s="122">
        <v>11035636</v>
      </c>
      <c r="N33" s="102"/>
      <c r="O33" s="5"/>
    </row>
    <row r="34" spans="1:15" s="103" customFormat="1" ht="20.25" customHeight="1">
      <c r="A34" s="136" t="s">
        <v>97</v>
      </c>
      <c r="B34" s="82"/>
      <c r="C34" s="81"/>
      <c r="D34" s="81"/>
      <c r="E34" s="85"/>
      <c r="F34" s="5"/>
      <c r="G34" s="164">
        <f>SUM(G32:G33)</f>
        <v>904756295</v>
      </c>
      <c r="H34" s="121"/>
      <c r="I34" s="164">
        <f>SUM(I32:I33)</f>
        <v>1312505816</v>
      </c>
      <c r="J34" s="102"/>
      <c r="K34" s="164">
        <f>SUM(K32:K33)</f>
        <v>535265361</v>
      </c>
      <c r="L34" s="121"/>
      <c r="M34" s="164">
        <f>SUM(M32:M33)</f>
        <v>770514627</v>
      </c>
      <c r="N34" s="107"/>
      <c r="O34" s="106"/>
    </row>
    <row r="35" spans="1:15" s="103" customFormat="1" ht="20.25" customHeight="1">
      <c r="A35" s="136"/>
      <c r="B35" s="82"/>
      <c r="C35" s="81"/>
      <c r="D35" s="81"/>
      <c r="E35" s="85"/>
      <c r="F35" s="5"/>
      <c r="G35" s="121"/>
      <c r="H35" s="121"/>
      <c r="I35" s="121"/>
      <c r="J35" s="102"/>
      <c r="K35" s="121"/>
      <c r="L35" s="121"/>
      <c r="M35" s="121"/>
      <c r="N35" s="107"/>
      <c r="O35" s="106"/>
    </row>
    <row r="36" spans="1:15" s="5" customFormat="1" ht="18.75" customHeight="1">
      <c r="A36" s="137"/>
      <c r="B36" s="138"/>
      <c r="C36" s="112"/>
      <c r="D36" s="112"/>
      <c r="E36" s="85"/>
      <c r="F36" s="102"/>
      <c r="G36" s="139"/>
      <c r="H36" s="140"/>
      <c r="I36" s="139"/>
      <c r="J36" s="141"/>
      <c r="K36" s="142"/>
      <c r="L36" s="143"/>
      <c r="M36" s="142"/>
      <c r="N36" s="107"/>
      <c r="O36" s="106"/>
    </row>
    <row r="37" spans="1:15" s="103" customFormat="1" ht="20.25" customHeight="1">
      <c r="A37" s="97" t="s">
        <v>0</v>
      </c>
      <c r="B37" s="98"/>
      <c r="C37" s="98"/>
      <c r="D37" s="98"/>
      <c r="E37" s="99"/>
      <c r="F37" s="100"/>
      <c r="G37" s="101"/>
      <c r="H37" s="101"/>
      <c r="I37" s="101"/>
      <c r="J37" s="101"/>
      <c r="K37" s="101"/>
      <c r="L37" s="101"/>
      <c r="M37" s="101"/>
      <c r="N37" s="102"/>
      <c r="O37" s="5"/>
    </row>
    <row r="38" spans="1:15" s="103" customFormat="1" ht="20.25" customHeight="1">
      <c r="A38" s="104" t="s">
        <v>72</v>
      </c>
      <c r="B38" s="105"/>
      <c r="C38" s="105"/>
      <c r="D38" s="105"/>
      <c r="E38" s="85"/>
      <c r="F38" s="106"/>
      <c r="G38" s="107"/>
      <c r="H38" s="107"/>
      <c r="I38" s="107"/>
      <c r="J38" s="107"/>
      <c r="K38" s="107"/>
      <c r="L38" s="107"/>
      <c r="M38" s="107"/>
      <c r="N38" s="102"/>
      <c r="O38" s="5"/>
    </row>
    <row r="39" spans="1:15" s="103" customFormat="1" ht="20.25" customHeight="1">
      <c r="A39" s="98"/>
      <c r="B39" s="98"/>
      <c r="C39" s="105"/>
      <c r="D39" s="105"/>
      <c r="E39" s="85"/>
      <c r="F39" s="106"/>
      <c r="G39" s="107"/>
      <c r="H39" s="107"/>
      <c r="I39" s="107"/>
      <c r="J39" s="107"/>
      <c r="K39" s="107"/>
      <c r="L39" s="107"/>
      <c r="M39" s="107"/>
      <c r="N39" s="102"/>
      <c r="O39" s="5"/>
    </row>
    <row r="40" spans="1:15" s="103" customFormat="1" ht="20.25" customHeight="1">
      <c r="A40" s="82"/>
      <c r="B40" s="82"/>
      <c r="C40" s="81"/>
      <c r="D40" s="81"/>
      <c r="E40" s="85"/>
      <c r="F40" s="106"/>
      <c r="G40" s="108"/>
      <c r="H40" s="109" t="s">
        <v>73</v>
      </c>
      <c r="I40" s="108"/>
      <c r="J40" s="108"/>
      <c r="K40" s="108"/>
      <c r="L40" s="110" t="s">
        <v>4</v>
      </c>
      <c r="M40" s="108"/>
      <c r="N40" s="102"/>
      <c r="O40" s="5"/>
    </row>
    <row r="41" spans="1:15" s="103" customFormat="1" ht="20.25" customHeight="1">
      <c r="A41" s="111"/>
      <c r="B41" s="111"/>
      <c r="C41" s="81"/>
      <c r="D41" s="81"/>
      <c r="E41" s="85"/>
      <c r="F41" s="5"/>
      <c r="G41" s="315" t="s">
        <v>5</v>
      </c>
      <c r="H41" s="315"/>
      <c r="I41" s="315"/>
      <c r="J41" s="102"/>
      <c r="K41" s="315" t="s">
        <v>5</v>
      </c>
      <c r="L41" s="315"/>
      <c r="M41" s="315"/>
      <c r="N41" s="102"/>
      <c r="O41" s="5"/>
    </row>
    <row r="42" spans="1:15" s="103" customFormat="1" ht="20.25" customHeight="1">
      <c r="A42" s="111"/>
      <c r="B42" s="111"/>
      <c r="C42" s="81"/>
      <c r="D42" s="81"/>
      <c r="E42" s="85"/>
      <c r="F42" s="5"/>
      <c r="G42" s="316" t="s">
        <v>74</v>
      </c>
      <c r="H42" s="316"/>
      <c r="I42" s="316"/>
      <c r="J42" s="112"/>
      <c r="K42" s="316" t="s">
        <v>74</v>
      </c>
      <c r="L42" s="316"/>
      <c r="M42" s="316"/>
      <c r="N42" s="102"/>
      <c r="O42" s="5"/>
    </row>
    <row r="43" spans="1:15" s="103" customFormat="1" ht="20.25" customHeight="1">
      <c r="A43" s="111"/>
      <c r="B43" s="111"/>
      <c r="C43" s="81"/>
      <c r="D43" s="81"/>
      <c r="E43" s="85" t="s">
        <v>8</v>
      </c>
      <c r="F43" s="5"/>
      <c r="G43" s="21">
        <v>2025</v>
      </c>
      <c r="H43" s="22"/>
      <c r="I43" s="21">
        <v>2024</v>
      </c>
      <c r="J43" s="22"/>
      <c r="K43" s="21">
        <v>2025</v>
      </c>
      <c r="L43" s="22"/>
      <c r="M43" s="21">
        <v>2024</v>
      </c>
      <c r="N43" s="102"/>
      <c r="O43" s="5"/>
    </row>
    <row r="44" spans="1:15" s="103" customFormat="1" ht="20.25" customHeight="1">
      <c r="A44" s="111"/>
      <c r="B44" s="111"/>
      <c r="C44" s="81"/>
      <c r="D44" s="81"/>
      <c r="E44" s="85"/>
      <c r="F44" s="5"/>
      <c r="G44" s="317" t="s">
        <v>9</v>
      </c>
      <c r="H44" s="317"/>
      <c r="I44" s="317"/>
      <c r="J44" s="317"/>
      <c r="K44" s="317"/>
      <c r="L44" s="317"/>
      <c r="M44" s="317"/>
      <c r="N44" s="102"/>
      <c r="O44" s="5"/>
    </row>
    <row r="45" spans="1:15" s="103" customFormat="1" ht="20.25" customHeight="1">
      <c r="A45" s="137" t="s">
        <v>98</v>
      </c>
      <c r="B45" s="82"/>
      <c r="C45" s="81"/>
      <c r="D45" s="81"/>
      <c r="E45" s="85"/>
      <c r="F45" s="5"/>
      <c r="G45" s="121"/>
      <c r="H45" s="121"/>
      <c r="I45" s="121"/>
      <c r="J45" s="102"/>
      <c r="K45" s="121"/>
      <c r="L45" s="121"/>
      <c r="M45" s="121"/>
      <c r="N45" s="107"/>
      <c r="O45" s="106"/>
    </row>
    <row r="46" spans="1:15" s="103" customFormat="1" ht="20.25" customHeight="1">
      <c r="A46" s="144" t="s">
        <v>99</v>
      </c>
      <c r="B46" s="82"/>
      <c r="C46" s="81"/>
      <c r="D46" s="81"/>
      <c r="E46" s="85"/>
      <c r="F46" s="5"/>
      <c r="G46" s="121"/>
      <c r="H46" s="121"/>
      <c r="I46" s="121"/>
      <c r="J46" s="102"/>
      <c r="K46" s="121"/>
      <c r="L46" s="121"/>
      <c r="M46" s="121"/>
      <c r="N46" s="107"/>
      <c r="O46" s="106"/>
    </row>
    <row r="47" spans="1:15" s="103" customFormat="1" ht="20.25" customHeight="1">
      <c r="A47" s="144"/>
      <c r="B47" s="144" t="s">
        <v>100</v>
      </c>
      <c r="C47" s="81"/>
      <c r="D47" s="81"/>
      <c r="E47" s="85"/>
      <c r="F47" s="5"/>
      <c r="G47" s="121"/>
      <c r="H47" s="121"/>
      <c r="I47" s="121"/>
      <c r="J47" s="102"/>
      <c r="K47" s="121"/>
      <c r="L47" s="121"/>
      <c r="M47" s="121"/>
      <c r="N47" s="107"/>
      <c r="O47" s="106"/>
    </row>
    <row r="48" spans="1:15" s="103" customFormat="1" ht="20.25" customHeight="1">
      <c r="A48" s="145" t="s">
        <v>101</v>
      </c>
      <c r="B48" s="138"/>
      <c r="C48" s="81"/>
      <c r="D48" s="81"/>
      <c r="E48" s="85"/>
      <c r="F48" s="5"/>
      <c r="G48" s="121"/>
      <c r="H48" s="121"/>
      <c r="I48" s="121"/>
      <c r="J48" s="102"/>
      <c r="K48" s="121"/>
      <c r="L48" s="121"/>
      <c r="M48" s="121"/>
      <c r="N48" s="107"/>
      <c r="O48" s="106"/>
    </row>
    <row r="49" spans="1:16" s="103" customFormat="1" ht="20.25" customHeight="1">
      <c r="A49" s="5"/>
      <c r="B49" s="145" t="s">
        <v>102</v>
      </c>
      <c r="C49" s="112"/>
      <c r="D49" s="112"/>
      <c r="E49" s="85"/>
      <c r="F49" s="5"/>
      <c r="G49" s="146">
        <v>-169798477</v>
      </c>
      <c r="H49" s="121"/>
      <c r="I49" s="146">
        <v>-205614531</v>
      </c>
      <c r="J49" s="102"/>
      <c r="K49" s="133">
        <v>0</v>
      </c>
      <c r="L49" s="121"/>
      <c r="M49" s="133">
        <v>0</v>
      </c>
      <c r="N49" s="107"/>
      <c r="O49" s="106"/>
    </row>
    <row r="50" spans="1:16" s="103" customFormat="1" ht="20.25" customHeight="1">
      <c r="A50" s="137" t="s">
        <v>103</v>
      </c>
      <c r="B50" s="138"/>
      <c r="C50" s="112"/>
      <c r="D50" s="112"/>
      <c r="E50" s="85"/>
      <c r="F50" s="5"/>
      <c r="G50" s="147"/>
      <c r="H50" s="148"/>
      <c r="I50" s="147"/>
      <c r="J50" s="147"/>
      <c r="K50" s="147"/>
      <c r="L50" s="148"/>
      <c r="M50" s="147"/>
      <c r="N50" s="107"/>
      <c r="O50" s="106"/>
    </row>
    <row r="51" spans="1:16" s="103" customFormat="1" ht="20.25" customHeight="1">
      <c r="A51" s="144"/>
      <c r="B51" s="137" t="s">
        <v>100</v>
      </c>
      <c r="C51" s="112"/>
      <c r="D51" s="112"/>
      <c r="E51" s="85"/>
      <c r="F51" s="5"/>
      <c r="G51" s="165">
        <f>SUM(G49)</f>
        <v>-169798477</v>
      </c>
      <c r="H51" s="148"/>
      <c r="I51" s="165">
        <f>SUM(I49)</f>
        <v>-205614531</v>
      </c>
      <c r="J51" s="147"/>
      <c r="K51" s="166">
        <f>SUM(K49)</f>
        <v>0</v>
      </c>
      <c r="L51" s="148"/>
      <c r="M51" s="166">
        <f>SUM(M49)</f>
        <v>0</v>
      </c>
      <c r="N51" s="107"/>
      <c r="O51" s="106"/>
    </row>
    <row r="52" spans="1:16" s="103" customFormat="1" ht="12" customHeight="1">
      <c r="A52" s="145"/>
      <c r="B52" s="138"/>
      <c r="C52" s="112"/>
      <c r="D52" s="112"/>
      <c r="E52" s="85"/>
      <c r="F52" s="5"/>
      <c r="G52" s="147"/>
      <c r="H52" s="148"/>
      <c r="I52" s="147"/>
      <c r="J52" s="147"/>
      <c r="K52" s="147"/>
      <c r="L52" s="148"/>
      <c r="M52" s="147"/>
      <c r="N52" s="107"/>
      <c r="O52" s="106"/>
    </row>
    <row r="53" spans="1:16" s="103" customFormat="1" ht="20.25" customHeight="1">
      <c r="A53" s="144" t="s">
        <v>104</v>
      </c>
      <c r="B53" s="138"/>
      <c r="C53" s="112"/>
      <c r="D53" s="112"/>
      <c r="E53" s="85"/>
      <c r="F53" s="5"/>
      <c r="G53" s="147"/>
      <c r="H53" s="148"/>
      <c r="I53" s="147"/>
      <c r="J53" s="147"/>
      <c r="K53" s="147"/>
      <c r="L53" s="148"/>
      <c r="M53" s="147"/>
      <c r="N53" s="107"/>
      <c r="O53" s="106"/>
    </row>
    <row r="54" spans="1:16" s="103" customFormat="1" ht="20.25" customHeight="1">
      <c r="A54" s="145"/>
      <c r="B54" s="149" t="s">
        <v>100</v>
      </c>
      <c r="C54" s="112"/>
      <c r="D54" s="112"/>
      <c r="E54" s="85"/>
      <c r="F54" s="5"/>
      <c r="G54" s="147"/>
      <c r="H54" s="148"/>
      <c r="I54" s="147"/>
      <c r="J54" s="147"/>
      <c r="K54" s="147"/>
      <c r="L54" s="148"/>
      <c r="M54" s="147"/>
      <c r="N54" s="107"/>
      <c r="O54" s="106"/>
    </row>
    <row r="55" spans="1:16" s="103" customFormat="1" ht="20.25" customHeight="1">
      <c r="A55" s="102" t="s">
        <v>105</v>
      </c>
      <c r="B55" s="102"/>
      <c r="C55" s="112"/>
      <c r="D55" s="112"/>
      <c r="E55" s="85"/>
      <c r="F55" s="5"/>
      <c r="G55" s="147"/>
      <c r="H55" s="148"/>
      <c r="I55" s="147"/>
      <c r="J55" s="147"/>
      <c r="K55" s="147"/>
      <c r="L55" s="148"/>
      <c r="M55" s="147"/>
      <c r="N55" s="107"/>
      <c r="O55" s="106"/>
    </row>
    <row r="56" spans="1:16" s="103" customFormat="1" ht="20.25" customHeight="1">
      <c r="A56" s="102"/>
      <c r="B56" s="102" t="s">
        <v>106</v>
      </c>
      <c r="C56" s="112"/>
      <c r="D56" s="112"/>
      <c r="E56" s="85"/>
      <c r="F56" s="5"/>
      <c r="G56" s="147"/>
      <c r="H56" s="148"/>
      <c r="I56" s="147"/>
      <c r="J56" s="147"/>
      <c r="K56" s="147"/>
      <c r="L56" s="148"/>
      <c r="M56" s="147"/>
      <c r="N56" s="107"/>
      <c r="O56" s="106"/>
    </row>
    <row r="57" spans="1:16" s="103" customFormat="1" ht="20.25" customHeight="1">
      <c r="A57" s="102"/>
      <c r="B57" s="102" t="s">
        <v>107</v>
      </c>
      <c r="C57" s="112"/>
      <c r="D57" s="112"/>
      <c r="E57" s="85"/>
      <c r="F57" s="5"/>
      <c r="G57" s="102">
        <v>-2601</v>
      </c>
      <c r="H57" s="121"/>
      <c r="I57" s="102">
        <v>-2134</v>
      </c>
      <c r="J57" s="102"/>
      <c r="K57" s="102">
        <v>-1946</v>
      </c>
      <c r="L57" s="121"/>
      <c r="M57" s="102">
        <v>-1597</v>
      </c>
      <c r="N57" s="107"/>
      <c r="O57" s="106"/>
    </row>
    <row r="58" spans="1:16" s="103" customFormat="1" ht="20.25" customHeight="1">
      <c r="A58" s="145" t="s">
        <v>108</v>
      </c>
      <c r="B58" s="149"/>
      <c r="C58" s="112"/>
      <c r="D58" s="112"/>
      <c r="E58" s="85"/>
      <c r="F58" s="5"/>
      <c r="G58" s="102"/>
      <c r="H58" s="121"/>
      <c r="I58" s="102"/>
      <c r="J58" s="102"/>
      <c r="K58" s="102"/>
      <c r="L58" s="121"/>
      <c r="M58" s="102"/>
      <c r="N58" s="107"/>
      <c r="O58" s="106"/>
    </row>
    <row r="59" spans="1:16" s="103" customFormat="1" ht="20.25" customHeight="1">
      <c r="A59" s="145"/>
      <c r="B59" s="138" t="s">
        <v>109</v>
      </c>
      <c r="C59" s="112"/>
      <c r="D59" s="112"/>
      <c r="E59" s="85" t="s">
        <v>248</v>
      </c>
      <c r="F59" s="5"/>
      <c r="G59" s="102">
        <v>-615660</v>
      </c>
      <c r="H59" s="121"/>
      <c r="I59" s="102">
        <v>-27338848</v>
      </c>
      <c r="J59" s="102"/>
      <c r="K59" s="37">
        <v>0</v>
      </c>
      <c r="L59" s="121"/>
      <c r="M59" s="52">
        <v>-24898182</v>
      </c>
      <c r="N59" s="107"/>
      <c r="O59" s="106"/>
    </row>
    <row r="60" spans="1:16" s="103" customFormat="1" ht="20.25" customHeight="1">
      <c r="A60" s="145" t="s">
        <v>110</v>
      </c>
      <c r="B60" s="138"/>
      <c r="C60" s="112"/>
      <c r="D60" s="112"/>
      <c r="E60" s="85"/>
      <c r="F60" s="5"/>
      <c r="G60" s="37">
        <v>0</v>
      </c>
      <c r="H60" s="121"/>
      <c r="I60" s="52">
        <v>740489659</v>
      </c>
      <c r="J60" s="102"/>
      <c r="K60" s="37">
        <v>0</v>
      </c>
      <c r="L60" s="121"/>
      <c r="M60" s="52">
        <v>638660000</v>
      </c>
      <c r="N60" s="107"/>
      <c r="O60" s="106"/>
    </row>
    <row r="61" spans="1:16" s="103" customFormat="1" ht="20.25" customHeight="1">
      <c r="A61" s="145" t="s">
        <v>111</v>
      </c>
      <c r="B61" s="138"/>
      <c r="C61" s="112"/>
      <c r="D61" s="112"/>
      <c r="E61" s="85"/>
      <c r="F61" s="5"/>
      <c r="G61" s="102"/>
      <c r="H61" s="121"/>
      <c r="I61" s="102"/>
      <c r="J61" s="102"/>
      <c r="K61" s="150"/>
      <c r="L61" s="121"/>
      <c r="M61" s="150"/>
      <c r="N61" s="107"/>
      <c r="O61" s="106"/>
      <c r="P61" s="102"/>
    </row>
    <row r="62" spans="1:16" s="103" customFormat="1" ht="20.25" customHeight="1">
      <c r="A62" s="145"/>
      <c r="B62" s="102" t="s">
        <v>112</v>
      </c>
      <c r="C62" s="112"/>
      <c r="D62" s="112"/>
      <c r="E62" s="85" t="s">
        <v>246</v>
      </c>
      <c r="F62" s="5"/>
      <c r="G62" s="270">
        <v>123132</v>
      </c>
      <c r="H62" s="121"/>
      <c r="I62" s="270">
        <v>-147074763</v>
      </c>
      <c r="J62" s="102"/>
      <c r="K62" s="133">
        <v>0</v>
      </c>
      <c r="L62" s="121"/>
      <c r="M62" s="270">
        <v>-122752365</v>
      </c>
      <c r="N62" s="107"/>
      <c r="O62" s="106"/>
    </row>
    <row r="63" spans="1:16" s="103" customFormat="1" ht="20.25" customHeight="1">
      <c r="A63" s="137" t="s">
        <v>113</v>
      </c>
      <c r="B63" s="138"/>
      <c r="C63" s="112"/>
      <c r="D63" s="112"/>
      <c r="E63" s="85"/>
      <c r="F63" s="5"/>
      <c r="G63" s="147"/>
      <c r="H63" s="148"/>
      <c r="I63" s="147"/>
      <c r="J63" s="147"/>
      <c r="K63" s="147"/>
      <c r="L63" s="148"/>
      <c r="M63" s="147"/>
      <c r="N63" s="107"/>
      <c r="O63" s="106"/>
    </row>
    <row r="64" spans="1:16" s="103" customFormat="1" ht="20.25" customHeight="1">
      <c r="A64" s="145"/>
      <c r="B64" s="151" t="s">
        <v>112</v>
      </c>
      <c r="C64" s="112"/>
      <c r="D64" s="112"/>
      <c r="E64" s="85"/>
      <c r="F64" s="5"/>
      <c r="G64" s="165">
        <f>SUM(G57:G62)</f>
        <v>-495129</v>
      </c>
      <c r="H64" s="148"/>
      <c r="I64" s="165">
        <f>SUM(I57:I62)</f>
        <v>566073914</v>
      </c>
      <c r="J64" s="147"/>
      <c r="K64" s="165">
        <f>SUM(K57:K61)</f>
        <v>-1946</v>
      </c>
      <c r="L64" s="148"/>
      <c r="M64" s="165">
        <f>SUM(M57:M62)</f>
        <v>491007856</v>
      </c>
      <c r="N64" s="107"/>
      <c r="O64" s="106"/>
    </row>
    <row r="65" spans="1:15" s="103" customFormat="1" ht="20.25" customHeight="1">
      <c r="A65" s="137" t="s">
        <v>114</v>
      </c>
      <c r="B65" s="151"/>
      <c r="C65" s="120"/>
      <c r="D65" s="120"/>
      <c r="E65" s="85"/>
      <c r="F65" s="5"/>
      <c r="G65" s="147"/>
      <c r="H65" s="148"/>
      <c r="I65" s="147"/>
      <c r="J65" s="147"/>
      <c r="K65" s="147"/>
      <c r="L65" s="148"/>
      <c r="M65" s="147"/>
      <c r="N65" s="107"/>
      <c r="O65" s="106"/>
    </row>
    <row r="66" spans="1:15" s="103" customFormat="1" ht="20.25" customHeight="1">
      <c r="A66" s="137"/>
      <c r="B66" s="151" t="s">
        <v>115</v>
      </c>
      <c r="C66" s="120"/>
      <c r="D66" s="120"/>
      <c r="E66" s="85"/>
      <c r="F66" s="5"/>
      <c r="G66" s="165">
        <f>SUM(G51,G64)</f>
        <v>-170293606</v>
      </c>
      <c r="H66" s="148"/>
      <c r="I66" s="165">
        <f>SUM(I51,I64)</f>
        <v>360459383</v>
      </c>
      <c r="J66" s="147"/>
      <c r="K66" s="165">
        <f>SUM(K51,K64)</f>
        <v>-1946</v>
      </c>
      <c r="L66" s="148"/>
      <c r="M66" s="165">
        <f>SUM(M51,M64)</f>
        <v>491007856</v>
      </c>
      <c r="N66" s="107"/>
      <c r="O66" s="106"/>
    </row>
    <row r="67" spans="1:15" s="103" customFormat="1" ht="20.149999999999999" customHeight="1" thickBot="1">
      <c r="A67" s="137" t="s">
        <v>116</v>
      </c>
      <c r="B67" s="137"/>
      <c r="C67" s="137"/>
      <c r="D67" s="137"/>
      <c r="E67" s="85"/>
      <c r="F67" s="5"/>
      <c r="G67" s="167">
        <f>G34+G66</f>
        <v>734462689</v>
      </c>
      <c r="H67" s="148"/>
      <c r="I67" s="167">
        <f>I34+I66</f>
        <v>1672965199</v>
      </c>
      <c r="J67" s="108"/>
      <c r="K67" s="167">
        <f>K34+K66</f>
        <v>535263415</v>
      </c>
      <c r="L67" s="148"/>
      <c r="M67" s="167">
        <f>M34+M66</f>
        <v>1261522483</v>
      </c>
      <c r="N67" s="107"/>
      <c r="O67" s="106"/>
    </row>
    <row r="68" spans="1:15" s="103" customFormat="1" ht="12" customHeight="1" thickTop="1">
      <c r="A68" s="145"/>
      <c r="B68" s="145"/>
      <c r="C68" s="145"/>
      <c r="D68" s="145"/>
      <c r="E68" s="85"/>
      <c r="F68" s="5"/>
      <c r="G68" s="152"/>
      <c r="H68" s="148"/>
      <c r="I68" s="152"/>
      <c r="J68" s="108"/>
      <c r="K68" s="152"/>
      <c r="L68" s="148"/>
      <c r="M68" s="152"/>
      <c r="N68" s="107"/>
      <c r="O68" s="106"/>
    </row>
    <row r="69" spans="1:15" s="108" customFormat="1" ht="14">
      <c r="A69" s="108" t="s">
        <v>117</v>
      </c>
      <c r="B69" s="151"/>
      <c r="C69" s="120"/>
      <c r="D69" s="120"/>
      <c r="E69" s="135"/>
      <c r="G69" s="121"/>
      <c r="H69" s="121"/>
      <c r="I69" s="121"/>
      <c r="J69" s="121"/>
      <c r="K69" s="121"/>
      <c r="L69" s="121"/>
      <c r="M69" s="121"/>
      <c r="N69" s="110"/>
      <c r="O69" s="110"/>
    </row>
    <row r="70" spans="1:15" s="103" customFormat="1" ht="20.25" customHeight="1">
      <c r="A70" s="117"/>
      <c r="B70" s="145" t="s">
        <v>118</v>
      </c>
      <c r="C70" s="81"/>
      <c r="D70" s="81"/>
      <c r="E70" s="85"/>
      <c r="F70" s="5"/>
      <c r="G70" s="163">
        <f>G72-G71</f>
        <v>838085161</v>
      </c>
      <c r="H70" s="121"/>
      <c r="I70" s="163">
        <f>I72-I71</f>
        <v>1280743341</v>
      </c>
      <c r="J70" s="115"/>
      <c r="K70" s="163">
        <f>K34</f>
        <v>535265361</v>
      </c>
      <c r="L70" s="121"/>
      <c r="M70" s="163">
        <f>M34</f>
        <v>770514627</v>
      </c>
      <c r="N70" s="101"/>
      <c r="O70" s="100"/>
    </row>
    <row r="71" spans="1:15" s="103" customFormat="1" ht="20.25" customHeight="1">
      <c r="A71" s="117"/>
      <c r="B71" s="84" t="s">
        <v>69</v>
      </c>
      <c r="C71" s="81"/>
      <c r="D71" s="81"/>
      <c r="E71" s="85" t="s">
        <v>21</v>
      </c>
      <c r="F71" s="5"/>
      <c r="G71" s="119">
        <v>66671134</v>
      </c>
      <c r="H71" s="115"/>
      <c r="I71" s="119">
        <v>31762475</v>
      </c>
      <c r="J71" s="115"/>
      <c r="K71" s="133">
        <v>0</v>
      </c>
      <c r="L71" s="116"/>
      <c r="M71" s="133">
        <v>0</v>
      </c>
      <c r="N71" s="101"/>
      <c r="O71" s="100"/>
    </row>
    <row r="72" spans="1:15" s="103" customFormat="1" ht="20.25" customHeight="1" thickBot="1">
      <c r="A72" s="136"/>
      <c r="B72" s="117"/>
      <c r="C72" s="81"/>
      <c r="D72" s="81"/>
      <c r="E72" s="85"/>
      <c r="F72" s="5"/>
      <c r="G72" s="168">
        <f>G34</f>
        <v>904756295</v>
      </c>
      <c r="H72" s="121"/>
      <c r="I72" s="168">
        <f>I34</f>
        <v>1312505816</v>
      </c>
      <c r="J72" s="121"/>
      <c r="K72" s="168">
        <f>SUM(K70:K71)</f>
        <v>535265361</v>
      </c>
      <c r="L72" s="121"/>
      <c r="M72" s="168">
        <f>SUM(M70:M71)</f>
        <v>770514627</v>
      </c>
      <c r="N72" s="107"/>
      <c r="O72" s="106"/>
    </row>
    <row r="73" spans="1:15" s="103" customFormat="1" ht="12" customHeight="1" thickTop="1">
      <c r="A73" s="145"/>
      <c r="B73" s="145"/>
      <c r="C73" s="145"/>
      <c r="D73" s="145"/>
      <c r="E73" s="85"/>
      <c r="F73" s="5"/>
      <c r="G73" s="152"/>
      <c r="H73" s="148"/>
      <c r="I73" s="152"/>
      <c r="J73" s="108"/>
      <c r="K73" s="152"/>
      <c r="L73" s="148"/>
      <c r="M73" s="152"/>
      <c r="N73" s="107"/>
      <c r="O73" s="106"/>
    </row>
    <row r="74" spans="1:15" s="103" customFormat="1" ht="14">
      <c r="A74" s="108" t="s">
        <v>119</v>
      </c>
      <c r="B74" s="108"/>
      <c r="C74" s="108"/>
      <c r="D74" s="108"/>
      <c r="E74" s="85"/>
      <c r="F74" s="108"/>
      <c r="G74" s="108"/>
      <c r="H74" s="121"/>
      <c r="I74" s="108"/>
      <c r="J74" s="121"/>
      <c r="K74" s="108"/>
      <c r="L74" s="121"/>
      <c r="M74" s="108"/>
      <c r="N74" s="107"/>
      <c r="O74" s="106"/>
    </row>
    <row r="75" spans="1:15" s="103" customFormat="1" ht="20.25" customHeight="1">
      <c r="A75" s="108"/>
      <c r="B75" s="108" t="s">
        <v>120</v>
      </c>
      <c r="C75" s="108"/>
      <c r="D75" s="108"/>
      <c r="E75" s="85"/>
      <c r="F75" s="108"/>
      <c r="G75" s="108"/>
      <c r="H75" s="121"/>
      <c r="I75" s="108"/>
      <c r="J75" s="121"/>
      <c r="K75" s="108"/>
      <c r="L75" s="121"/>
      <c r="M75" s="108"/>
      <c r="N75" s="107"/>
      <c r="O75" s="106"/>
    </row>
    <row r="76" spans="1:15" s="103" customFormat="1" ht="20.25" customHeight="1">
      <c r="A76" s="126"/>
      <c r="B76" s="145" t="s">
        <v>118</v>
      </c>
      <c r="C76" s="127"/>
      <c r="D76" s="127"/>
      <c r="E76" s="85"/>
      <c r="F76" s="102"/>
      <c r="G76" s="169">
        <f>G78-G77</f>
        <v>694311656</v>
      </c>
      <c r="H76" s="115"/>
      <c r="I76" s="169">
        <f>I78-I77</f>
        <v>1633310670</v>
      </c>
      <c r="J76" s="115"/>
      <c r="K76" s="169">
        <f>K78-K77</f>
        <v>535263415</v>
      </c>
      <c r="L76" s="115"/>
      <c r="M76" s="169">
        <f>M78-M77</f>
        <v>1261522483</v>
      </c>
      <c r="N76" s="107"/>
      <c r="O76" s="106"/>
    </row>
    <row r="77" spans="1:15" s="103" customFormat="1" ht="20.25" customHeight="1">
      <c r="A77" s="126"/>
      <c r="B77" s="84" t="s">
        <v>69</v>
      </c>
      <c r="C77" s="126"/>
      <c r="D77" s="126"/>
      <c r="E77" s="85" t="s">
        <v>21</v>
      </c>
      <c r="F77" s="102"/>
      <c r="G77" s="131">
        <v>40151033</v>
      </c>
      <c r="H77" s="115"/>
      <c r="I77" s="131">
        <v>39654529</v>
      </c>
      <c r="J77" s="115"/>
      <c r="K77" s="133">
        <v>0</v>
      </c>
      <c r="L77" s="116"/>
      <c r="M77" s="133">
        <v>0</v>
      </c>
      <c r="N77" s="107"/>
      <c r="O77" s="106"/>
    </row>
    <row r="78" spans="1:15" s="103" customFormat="1" ht="20.25" customHeight="1" thickBot="1">
      <c r="A78" s="108"/>
      <c r="B78" s="153"/>
      <c r="C78" s="153"/>
      <c r="D78" s="153"/>
      <c r="E78" s="85"/>
      <c r="F78" s="102"/>
      <c r="G78" s="168">
        <f>G67</f>
        <v>734462689</v>
      </c>
      <c r="H78" s="121"/>
      <c r="I78" s="168">
        <f>I67</f>
        <v>1672965199</v>
      </c>
      <c r="J78" s="121"/>
      <c r="K78" s="168">
        <f>K67</f>
        <v>535263415</v>
      </c>
      <c r="L78" s="121"/>
      <c r="M78" s="168">
        <f>M67</f>
        <v>1261522483</v>
      </c>
      <c r="N78" s="107"/>
      <c r="O78" s="106"/>
    </row>
    <row r="79" spans="1:15" s="103" customFormat="1" ht="12" customHeight="1" thickTop="1">
      <c r="A79" s="145"/>
      <c r="B79" s="145"/>
      <c r="C79" s="145"/>
      <c r="D79" s="145"/>
      <c r="E79" s="85"/>
      <c r="F79" s="5"/>
      <c r="G79" s="152"/>
      <c r="H79" s="148"/>
      <c r="I79" s="152"/>
      <c r="J79" s="108"/>
      <c r="K79" s="152"/>
      <c r="L79" s="148"/>
      <c r="M79" s="152"/>
      <c r="N79" s="107"/>
      <c r="O79" s="106"/>
    </row>
    <row r="80" spans="1:15" s="103" customFormat="1" ht="20.25" customHeight="1">
      <c r="A80" s="108" t="s">
        <v>121</v>
      </c>
      <c r="B80" s="112"/>
      <c r="C80" s="112"/>
      <c r="D80" s="112"/>
      <c r="E80" s="85" t="s">
        <v>251</v>
      </c>
      <c r="F80" s="102"/>
      <c r="G80" s="102"/>
      <c r="H80" s="154"/>
      <c r="I80" s="102"/>
      <c r="J80" s="154"/>
      <c r="K80" s="102"/>
      <c r="L80" s="154"/>
      <c r="M80" s="102"/>
      <c r="N80" s="107"/>
      <c r="O80" s="106"/>
    </row>
    <row r="81" spans="1:15" s="103" customFormat="1" ht="20.25" customHeight="1" thickBot="1">
      <c r="A81" s="84" t="s">
        <v>122</v>
      </c>
      <c r="B81" s="112"/>
      <c r="C81" s="112"/>
      <c r="D81" s="112"/>
      <c r="E81" s="5"/>
      <c r="F81" s="102"/>
      <c r="G81" s="155">
        <v>0.17150000000000001</v>
      </c>
      <c r="H81" s="156"/>
      <c r="I81" s="155">
        <v>0.27129999999999999</v>
      </c>
      <c r="J81" s="156"/>
      <c r="K81" s="155">
        <v>0.1095</v>
      </c>
      <c r="L81" s="156"/>
      <c r="M81" s="157">
        <v>0.16320000000000001</v>
      </c>
      <c r="N81" s="107"/>
      <c r="O81" s="106"/>
    </row>
    <row r="82" spans="1:15" s="103" customFormat="1" ht="20.25" customHeight="1" thickTop="1">
      <c r="A82" s="81"/>
      <c r="B82" s="81"/>
      <c r="C82" s="81"/>
      <c r="D82" s="81"/>
      <c r="E82" s="99"/>
      <c r="F82" s="5"/>
      <c r="G82" s="102"/>
      <c r="H82" s="102"/>
      <c r="I82" s="102"/>
      <c r="J82" s="102"/>
      <c r="K82" s="102"/>
      <c r="L82" s="102"/>
      <c r="M82" s="102"/>
      <c r="N82" s="101"/>
      <c r="O82" s="100"/>
    </row>
    <row r="83" spans="1:15" s="103" customFormat="1" ht="20.25" customHeight="1">
      <c r="A83" s="81"/>
      <c r="B83" s="81"/>
      <c r="C83" s="81"/>
      <c r="D83" s="81"/>
      <c r="E83" s="85"/>
      <c r="F83" s="5"/>
      <c r="G83" s="102"/>
      <c r="H83" s="102"/>
      <c r="I83" s="102"/>
      <c r="J83" s="108"/>
      <c r="K83" s="102"/>
      <c r="L83" s="102"/>
      <c r="M83" s="102"/>
      <c r="N83" s="102"/>
      <c r="O8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G5:I5"/>
    <mergeCell ref="G6:I6"/>
    <mergeCell ref="G8:M8"/>
    <mergeCell ref="G44:M44"/>
    <mergeCell ref="K5:M5"/>
    <mergeCell ref="K6:M6"/>
    <mergeCell ref="G41:I41"/>
    <mergeCell ref="K41:M41"/>
    <mergeCell ref="G42:I42"/>
    <mergeCell ref="K42:M42"/>
  </mergeCells>
  <pageMargins left="0.8" right="0.5" top="0.48" bottom="0.5" header="0.5" footer="0.5"/>
  <pageSetup paperSize="9" scale="80" firstPageNumber="8" fitToHeight="0" orientation="portrait" useFirstPageNumber="1" r:id="rId1"/>
  <headerFooter alignWithMargins="0">
    <oddFooter>&amp;L  The accompanying notes from an integral part of the financial statements.
&amp;C&amp;P</oddFooter>
  </headerFooter>
  <rowBreaks count="1" manualBreakCount="1">
    <brk id="36" max="12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5"/>
  <sheetViews>
    <sheetView showGridLines="0" view="pageBreakPreview" topLeftCell="A13" zoomScale="55" zoomScaleNormal="94" zoomScaleSheetLayoutView="55" workbookViewId="0">
      <selection activeCell="O63" sqref="O63"/>
    </sheetView>
  </sheetViews>
  <sheetFormatPr defaultColWidth="9.1796875" defaultRowHeight="17.25" customHeight="1"/>
  <cols>
    <col min="1" max="1" width="55.7265625" style="102" customWidth="1"/>
    <col min="2" max="2" width="7.08984375" style="102" customWidth="1"/>
    <col min="3" max="3" width="1.54296875" style="102" customWidth="1"/>
    <col min="4" max="4" width="16.81640625" style="102" customWidth="1"/>
    <col min="5" max="5" width="1.453125" style="102" customWidth="1"/>
    <col min="6" max="6" width="16.81640625" style="102" customWidth="1"/>
    <col min="7" max="7" width="1.453125" style="102" customWidth="1"/>
    <col min="8" max="8" width="16.81640625" style="102" customWidth="1"/>
    <col min="9" max="9" width="1.453125" style="102" customWidth="1"/>
    <col min="10" max="10" width="16.81640625" style="102" customWidth="1"/>
    <col min="11" max="11" width="1.54296875" style="102" customWidth="1"/>
    <col min="12" max="12" width="16.81640625" style="102" customWidth="1"/>
    <col min="13" max="13" width="1.54296875" style="102" customWidth="1"/>
    <col min="14" max="14" width="16.81640625" style="102" customWidth="1"/>
    <col min="15" max="15" width="1.54296875" style="102" customWidth="1"/>
    <col min="16" max="16" width="16.81640625" style="102" customWidth="1"/>
    <col min="17" max="17" width="1.54296875" style="102" customWidth="1"/>
    <col min="18" max="18" width="16.81640625" style="102" customWidth="1"/>
    <col min="19" max="19" width="1.453125" style="102" customWidth="1"/>
    <col min="20" max="20" width="16.81640625" style="102" customWidth="1"/>
    <col min="21" max="21" width="1.1796875" style="102" customWidth="1"/>
    <col min="22" max="22" width="16.81640625" style="102" customWidth="1"/>
    <col min="23" max="23" width="1.54296875" style="102" customWidth="1"/>
    <col min="24" max="24" width="16.81640625" style="102" customWidth="1"/>
    <col min="25" max="25" width="1.54296875" style="102" customWidth="1"/>
    <col min="26" max="26" width="16.81640625" style="102" customWidth="1"/>
    <col min="27" max="16384" width="9.1796875" style="102"/>
  </cols>
  <sheetData>
    <row r="1" spans="1:28" s="173" customFormat="1" ht="17.25" customHeight="1">
      <c r="A1" s="97" t="s">
        <v>0</v>
      </c>
      <c r="B1" s="113"/>
      <c r="C1" s="113"/>
      <c r="D1" s="101"/>
      <c r="E1" s="170"/>
      <c r="F1" s="101"/>
      <c r="G1" s="101"/>
      <c r="H1" s="101"/>
      <c r="I1" s="170"/>
      <c r="J1" s="101"/>
      <c r="K1" s="170"/>
      <c r="L1" s="101"/>
      <c r="M1" s="170"/>
      <c r="N1" s="101"/>
      <c r="O1" s="101"/>
      <c r="P1" s="101"/>
      <c r="Q1" s="101"/>
      <c r="R1" s="101"/>
      <c r="S1" s="101"/>
      <c r="T1" s="101"/>
      <c r="U1" s="101"/>
      <c r="V1" s="170"/>
      <c r="W1" s="170"/>
      <c r="X1" s="101"/>
      <c r="Y1" s="170"/>
      <c r="Z1" s="171"/>
      <c r="AA1" s="101"/>
      <c r="AB1" s="172"/>
    </row>
    <row r="2" spans="1:28" s="173" customFormat="1" ht="17.25" customHeight="1">
      <c r="A2" s="174" t="s">
        <v>123</v>
      </c>
      <c r="B2" s="175"/>
      <c r="C2" s="175"/>
      <c r="D2" s="107"/>
      <c r="E2" s="174"/>
      <c r="F2" s="107"/>
      <c r="G2" s="107"/>
      <c r="H2" s="107"/>
      <c r="I2" s="174"/>
      <c r="J2" s="107"/>
      <c r="K2" s="174"/>
      <c r="L2" s="107"/>
      <c r="M2" s="174"/>
      <c r="N2" s="107"/>
      <c r="O2" s="107"/>
      <c r="P2" s="107"/>
      <c r="Q2" s="107"/>
      <c r="R2" s="107"/>
      <c r="S2" s="107"/>
      <c r="T2" s="107"/>
      <c r="U2" s="107"/>
      <c r="V2" s="174"/>
      <c r="W2" s="174"/>
      <c r="X2" s="107"/>
      <c r="Y2" s="174"/>
      <c r="Z2" s="102"/>
      <c r="AA2" s="107"/>
      <c r="AB2" s="107"/>
    </row>
    <row r="3" spans="1:28" s="173" customFormat="1" ht="17.25" customHeight="1">
      <c r="A3" s="174"/>
      <c r="B3" s="113"/>
      <c r="C3" s="113"/>
      <c r="D3" s="101"/>
      <c r="E3" s="174"/>
      <c r="F3" s="101"/>
      <c r="G3" s="101"/>
      <c r="H3" s="101"/>
      <c r="I3" s="174"/>
      <c r="J3" s="101"/>
      <c r="K3" s="174"/>
      <c r="L3" s="101"/>
      <c r="M3" s="174"/>
      <c r="N3" s="101"/>
      <c r="O3" s="101"/>
      <c r="P3" s="101"/>
      <c r="Q3" s="101"/>
      <c r="R3" s="101"/>
      <c r="S3" s="101"/>
      <c r="T3" s="101"/>
      <c r="U3" s="101"/>
      <c r="V3" s="174"/>
      <c r="W3" s="174"/>
      <c r="X3" s="101"/>
      <c r="Y3" s="174"/>
      <c r="AA3" s="101"/>
      <c r="AB3" s="176"/>
    </row>
    <row r="4" spans="1:28" s="177" customFormat="1" ht="17.25" customHeight="1">
      <c r="B4" s="178"/>
      <c r="C4" s="178"/>
      <c r="D4" s="319" t="s">
        <v>124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180"/>
      <c r="AB4" s="180"/>
    </row>
    <row r="5" spans="1:28" s="177" customFormat="1" ht="17.25" customHeight="1">
      <c r="B5" s="178"/>
      <c r="C5" s="178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321" t="s">
        <v>65</v>
      </c>
      <c r="O5" s="322"/>
      <c r="P5" s="322"/>
      <c r="Q5" s="322"/>
      <c r="R5" s="322"/>
      <c r="S5" s="322"/>
      <c r="T5" s="322"/>
      <c r="U5" s="182"/>
      <c r="V5" s="179"/>
      <c r="W5" s="179"/>
      <c r="X5" s="179"/>
      <c r="Y5" s="179"/>
      <c r="Z5" s="179"/>
      <c r="AA5" s="180"/>
      <c r="AB5" s="180"/>
    </row>
    <row r="6" spans="1:28" s="177" customFormat="1" ht="17.25" customHeight="1">
      <c r="B6" s="178"/>
      <c r="C6" s="178"/>
      <c r="D6" s="179"/>
      <c r="E6" s="179"/>
      <c r="F6" s="181"/>
      <c r="G6" s="181"/>
      <c r="H6" s="181"/>
      <c r="I6" s="181"/>
      <c r="J6" s="320" t="s">
        <v>125</v>
      </c>
      <c r="K6" s="320"/>
      <c r="L6" s="320"/>
      <c r="M6" s="179"/>
      <c r="N6" s="323"/>
      <c r="O6" s="323"/>
      <c r="P6" s="323"/>
      <c r="Q6" s="323"/>
      <c r="R6" s="323"/>
      <c r="S6" s="323"/>
      <c r="T6" s="323"/>
      <c r="U6" s="182"/>
      <c r="V6" s="179"/>
      <c r="W6" s="179"/>
      <c r="Y6" s="183"/>
      <c r="Z6" s="183"/>
      <c r="AA6" s="179"/>
      <c r="AB6" s="179"/>
    </row>
    <row r="7" spans="1:28" s="177" customFormat="1" ht="17.25" customHeight="1">
      <c r="B7" s="184"/>
      <c r="C7" s="184"/>
      <c r="D7" s="181" t="s">
        <v>126</v>
      </c>
      <c r="E7" s="181"/>
      <c r="F7" s="185" t="s">
        <v>127</v>
      </c>
      <c r="G7" s="185"/>
      <c r="H7" s="185" t="s">
        <v>241</v>
      </c>
      <c r="I7" s="181"/>
      <c r="K7" s="186"/>
      <c r="M7" s="181"/>
      <c r="N7" s="181"/>
      <c r="O7" s="181"/>
      <c r="P7" s="181"/>
      <c r="Q7" s="181"/>
      <c r="R7" s="181"/>
      <c r="S7" s="181"/>
      <c r="T7" s="181" t="s">
        <v>128</v>
      </c>
      <c r="U7" s="181"/>
      <c r="V7" s="181" t="s">
        <v>129</v>
      </c>
      <c r="W7" s="181"/>
      <c r="X7" s="186"/>
      <c r="Y7" s="181"/>
    </row>
    <row r="8" spans="1:28" s="177" customFormat="1" ht="17.25" customHeight="1">
      <c r="B8" s="178"/>
      <c r="C8" s="178"/>
      <c r="D8" s="181" t="s">
        <v>130</v>
      </c>
      <c r="E8" s="181"/>
      <c r="F8" s="181" t="s">
        <v>131</v>
      </c>
      <c r="G8" s="181"/>
      <c r="H8" s="181" t="s">
        <v>242</v>
      </c>
      <c r="I8" s="181"/>
      <c r="K8" s="186"/>
      <c r="L8" s="181" t="s">
        <v>162</v>
      </c>
      <c r="M8" s="181"/>
      <c r="N8" s="185" t="s">
        <v>132</v>
      </c>
      <c r="O8" s="181"/>
      <c r="P8" s="185" t="s">
        <v>133</v>
      </c>
      <c r="Q8" s="181"/>
      <c r="R8" s="181" t="s">
        <v>134</v>
      </c>
      <c r="S8" s="181"/>
      <c r="T8" s="181" t="s">
        <v>135</v>
      </c>
      <c r="U8" s="181"/>
      <c r="V8" s="181" t="s">
        <v>136</v>
      </c>
      <c r="W8" s="181"/>
      <c r="X8" s="181" t="s">
        <v>137</v>
      </c>
      <c r="Y8" s="181"/>
      <c r="Z8" s="185" t="s">
        <v>138</v>
      </c>
    </row>
    <row r="9" spans="1:28" s="177" customFormat="1" ht="17.25" customHeight="1">
      <c r="B9" s="187" t="s">
        <v>8</v>
      </c>
      <c r="C9" s="178"/>
      <c r="D9" s="181" t="s">
        <v>139</v>
      </c>
      <c r="E9" s="181"/>
      <c r="F9" s="181" t="s">
        <v>140</v>
      </c>
      <c r="G9" s="181"/>
      <c r="H9" s="181" t="s">
        <v>243</v>
      </c>
      <c r="I9" s="181"/>
      <c r="J9" s="185" t="s">
        <v>141</v>
      </c>
      <c r="K9" s="181"/>
      <c r="L9" s="181" t="s">
        <v>244</v>
      </c>
      <c r="M9" s="181"/>
      <c r="N9" s="181" t="s">
        <v>142</v>
      </c>
      <c r="O9" s="181"/>
      <c r="P9" s="185" t="s">
        <v>142</v>
      </c>
      <c r="Q9" s="181"/>
      <c r="R9" s="181" t="s">
        <v>143</v>
      </c>
      <c r="S9" s="181"/>
      <c r="T9" s="185" t="s">
        <v>144</v>
      </c>
      <c r="U9" s="181"/>
      <c r="V9" s="181" t="s">
        <v>145</v>
      </c>
      <c r="W9" s="181"/>
      <c r="X9" s="181" t="s">
        <v>146</v>
      </c>
      <c r="Y9" s="181"/>
      <c r="Z9" s="181" t="s">
        <v>147</v>
      </c>
    </row>
    <row r="10" spans="1:28" s="177" customFormat="1" ht="17.25" customHeight="1">
      <c r="B10" s="178"/>
      <c r="C10" s="178"/>
      <c r="D10" s="318" t="s">
        <v>9</v>
      </c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  <c r="Y10" s="318"/>
      <c r="Z10" s="318"/>
    </row>
    <row r="11" spans="1:28" ht="17.25" customHeight="1">
      <c r="A11" s="188" t="s">
        <v>153</v>
      </c>
      <c r="B11" s="189"/>
      <c r="C11" s="189"/>
    </row>
    <row r="12" spans="1:28" ht="17.25" customHeight="1">
      <c r="A12" s="108" t="s">
        <v>154</v>
      </c>
      <c r="B12" s="178"/>
      <c r="C12" s="178"/>
      <c r="D12" s="190">
        <v>4531559733</v>
      </c>
      <c r="E12" s="191"/>
      <c r="F12" s="190">
        <v>909993447</v>
      </c>
      <c r="G12" s="190"/>
      <c r="H12" s="52">
        <v>0</v>
      </c>
      <c r="I12" s="191"/>
      <c r="J12" s="190">
        <v>295260000</v>
      </c>
      <c r="K12" s="191"/>
      <c r="L12" s="190">
        <v>-1124878339</v>
      </c>
      <c r="M12" s="191"/>
      <c r="N12" s="190">
        <v>-284132946</v>
      </c>
      <c r="O12" s="191"/>
      <c r="P12" s="190">
        <v>-129749</v>
      </c>
      <c r="Q12" s="191"/>
      <c r="R12" s="190">
        <v>2001903086</v>
      </c>
      <c r="T12" s="230">
        <f>SUM(N12:R12)</f>
        <v>1717640391</v>
      </c>
      <c r="U12" s="191"/>
      <c r="V12" s="230">
        <f>SUM(D12:L12,T12)</f>
        <v>6329575232</v>
      </c>
      <c r="W12" s="191"/>
      <c r="X12" s="190">
        <v>40369877</v>
      </c>
      <c r="Y12" s="191"/>
      <c r="Z12" s="230">
        <f>SUM(V12:X12)</f>
        <v>6369945109</v>
      </c>
    </row>
    <row r="13" spans="1:28" ht="17.25" customHeight="1">
      <c r="A13" s="108"/>
      <c r="B13" s="178"/>
      <c r="C13" s="178"/>
    </row>
    <row r="14" spans="1:28" ht="17.25" customHeight="1">
      <c r="A14" s="192" t="s">
        <v>148</v>
      </c>
      <c r="B14" s="178"/>
      <c r="C14" s="178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0"/>
      <c r="O14" s="190"/>
      <c r="P14" s="194"/>
      <c r="Q14" s="194"/>
      <c r="R14" s="194"/>
      <c r="T14" s="194"/>
      <c r="U14" s="194"/>
      <c r="V14" s="190"/>
      <c r="W14" s="193"/>
      <c r="X14" s="193"/>
      <c r="Y14" s="193"/>
      <c r="Z14" s="193"/>
    </row>
    <row r="15" spans="1:28" ht="17.25" customHeight="1">
      <c r="A15" s="195" t="s">
        <v>156</v>
      </c>
      <c r="D15" s="191"/>
      <c r="E15" s="196"/>
      <c r="F15" s="191"/>
      <c r="G15" s="191"/>
      <c r="H15" s="191"/>
      <c r="I15" s="196"/>
      <c r="J15" s="197"/>
      <c r="K15" s="197"/>
      <c r="L15" s="197"/>
      <c r="M15" s="197"/>
      <c r="N15" s="197"/>
      <c r="O15" s="197"/>
      <c r="P15" s="197"/>
      <c r="Q15" s="197"/>
      <c r="R15" s="197"/>
      <c r="T15" s="197"/>
      <c r="U15" s="197"/>
      <c r="V15" s="190"/>
      <c r="W15" s="196"/>
      <c r="X15" s="191"/>
      <c r="Y15" s="196"/>
      <c r="Z15" s="196"/>
    </row>
    <row r="16" spans="1:28" ht="17.25" customHeight="1">
      <c r="A16" s="177" t="s">
        <v>157</v>
      </c>
      <c r="B16" s="189">
        <v>20</v>
      </c>
      <c r="C16" s="189"/>
      <c r="D16" s="198">
        <v>355369696</v>
      </c>
      <c r="E16" s="199"/>
      <c r="F16" s="198">
        <v>710739392</v>
      </c>
      <c r="G16" s="198"/>
      <c r="H16" s="52">
        <v>0</v>
      </c>
      <c r="I16" s="199"/>
      <c r="J16" s="52">
        <v>0</v>
      </c>
      <c r="K16" s="197"/>
      <c r="L16" s="200">
        <v>0</v>
      </c>
      <c r="M16" s="197"/>
      <c r="N16" s="52">
        <v>0</v>
      </c>
      <c r="O16" s="201"/>
      <c r="P16" s="52">
        <v>0</v>
      </c>
      <c r="Q16" s="201"/>
      <c r="R16" s="52">
        <v>0</v>
      </c>
      <c r="T16" s="52">
        <f>SUM(N16:R16)</f>
        <v>0</v>
      </c>
      <c r="U16" s="201"/>
      <c r="V16" s="233">
        <f>SUM(D16:L16,T16)</f>
        <v>1066109088</v>
      </c>
      <c r="W16" s="196"/>
      <c r="X16" s="198">
        <v>700000000</v>
      </c>
      <c r="Y16" s="196"/>
      <c r="Z16" s="236">
        <f>SUM(V16:X16)</f>
        <v>1766109088</v>
      </c>
    </row>
    <row r="17" spans="1:26" ht="17.25" customHeight="1">
      <c r="A17" s="177" t="s">
        <v>158</v>
      </c>
      <c r="B17" s="189">
        <v>29</v>
      </c>
      <c r="C17" s="204"/>
      <c r="D17" s="209">
        <v>0</v>
      </c>
      <c r="E17" s="191"/>
      <c r="F17" s="209">
        <v>0</v>
      </c>
      <c r="G17" s="200"/>
      <c r="H17" s="209">
        <v>0</v>
      </c>
      <c r="I17" s="191"/>
      <c r="J17" s="209">
        <v>0</v>
      </c>
      <c r="K17" s="191"/>
      <c r="L17" s="205">
        <v>-317206070</v>
      </c>
      <c r="M17" s="191"/>
      <c r="N17" s="209">
        <v>0</v>
      </c>
      <c r="O17" s="191"/>
      <c r="P17" s="209">
        <v>0</v>
      </c>
      <c r="Q17" s="191"/>
      <c r="R17" s="209">
        <v>0</v>
      </c>
      <c r="T17" s="209">
        <f>SUM(N17:R17)</f>
        <v>0</v>
      </c>
      <c r="U17" s="206"/>
      <c r="V17" s="234">
        <f>SUM(D17:L17,T17)</f>
        <v>-317206070</v>
      </c>
      <c r="W17" s="191"/>
      <c r="X17" s="205">
        <v>-700</v>
      </c>
      <c r="Y17" s="191"/>
      <c r="Z17" s="234">
        <f>SUM(V17:X17)</f>
        <v>-317206770</v>
      </c>
    </row>
    <row r="18" spans="1:26" ht="17.5" customHeight="1">
      <c r="A18" s="210" t="s">
        <v>159</v>
      </c>
      <c r="B18" s="204"/>
      <c r="C18" s="204"/>
      <c r="D18" s="235">
        <f>SUM(D16,D17)</f>
        <v>355369696</v>
      </c>
      <c r="E18" s="211"/>
      <c r="F18" s="235">
        <f>SUM(F16,F17)</f>
        <v>710739392</v>
      </c>
      <c r="G18" s="275"/>
      <c r="H18" s="279">
        <f>SUM(H16,H17)</f>
        <v>0</v>
      </c>
      <c r="I18" s="211"/>
      <c r="J18" s="279">
        <f>SUM(J16,J17)</f>
        <v>0</v>
      </c>
      <c r="K18" s="211"/>
      <c r="L18" s="235">
        <f>SUM(L16,L17)</f>
        <v>-317206070</v>
      </c>
      <c r="M18" s="211"/>
      <c r="N18" s="279">
        <f>SUM(N16,N17)</f>
        <v>0</v>
      </c>
      <c r="O18" s="211"/>
      <c r="P18" s="279">
        <f>SUM(P16,P17)</f>
        <v>0</v>
      </c>
      <c r="Q18" s="211"/>
      <c r="R18" s="279">
        <f>SUM(R16,R17)</f>
        <v>0</v>
      </c>
      <c r="S18" s="213"/>
      <c r="T18" s="279">
        <f>SUM(T16,T17)</f>
        <v>0</v>
      </c>
      <c r="U18" s="211"/>
      <c r="V18" s="235">
        <f>SUM(V16,V17)</f>
        <v>748903018</v>
      </c>
      <c r="W18" s="211"/>
      <c r="X18" s="235">
        <f>SUM(X16,X17)</f>
        <v>699999300</v>
      </c>
      <c r="Y18" s="211"/>
      <c r="Z18" s="235">
        <f>SUM(Z16,Z17)</f>
        <v>1448902318</v>
      </c>
    </row>
    <row r="19" spans="1:26" ht="17.25" hidden="1" customHeight="1">
      <c r="A19" s="214"/>
      <c r="B19" s="204"/>
      <c r="C19" s="204"/>
      <c r="D19" s="197"/>
      <c r="E19" s="191"/>
      <c r="F19" s="197"/>
      <c r="G19" s="197"/>
      <c r="H19" s="197"/>
      <c r="I19" s="191"/>
      <c r="J19" s="197"/>
      <c r="K19" s="191"/>
      <c r="L19" s="197"/>
      <c r="M19" s="191"/>
      <c r="N19" s="197"/>
      <c r="O19" s="191"/>
      <c r="P19" s="215"/>
      <c r="Q19" s="211"/>
      <c r="R19" s="215"/>
      <c r="S19" s="213"/>
      <c r="T19" s="215"/>
      <c r="U19" s="211"/>
      <c r="V19" s="215"/>
      <c r="W19" s="191"/>
      <c r="X19" s="197"/>
      <c r="Y19" s="191"/>
      <c r="Z19" s="197"/>
    </row>
    <row r="20" spans="1:26" ht="17.25" hidden="1" customHeight="1">
      <c r="A20" s="188" t="s">
        <v>149</v>
      </c>
      <c r="B20" s="204"/>
      <c r="C20" s="204"/>
      <c r="D20" s="216">
        <f>D17+D18</f>
        <v>355369696</v>
      </c>
      <c r="E20" s="191"/>
      <c r="F20" s="217">
        <f>F17+F18</f>
        <v>710739392</v>
      </c>
      <c r="G20" s="276"/>
      <c r="H20" s="276"/>
      <c r="I20" s="191"/>
      <c r="J20" s="217">
        <f>J17+J18</f>
        <v>0</v>
      </c>
      <c r="K20" s="191"/>
      <c r="L20" s="212">
        <f>L17+L18</f>
        <v>-634412140</v>
      </c>
      <c r="M20" s="191"/>
      <c r="N20" s="217">
        <f>N17+N18</f>
        <v>0</v>
      </c>
      <c r="O20" s="191"/>
      <c r="P20" s="212">
        <f>P17+P18</f>
        <v>0</v>
      </c>
      <c r="Q20" s="211"/>
      <c r="R20" s="212">
        <f>R17+R18</f>
        <v>0</v>
      </c>
      <c r="S20" s="213"/>
      <c r="T20" s="212">
        <f>T17+T18</f>
        <v>0</v>
      </c>
      <c r="U20" s="211"/>
      <c r="V20" s="212">
        <f>V17+V18</f>
        <v>431696948</v>
      </c>
      <c r="W20" s="191"/>
      <c r="X20" s="217">
        <f>X17+X18</f>
        <v>699998600</v>
      </c>
      <c r="Y20" s="191"/>
      <c r="Z20" s="212">
        <f>Z17+Z18</f>
        <v>1131695548</v>
      </c>
    </row>
    <row r="21" spans="1:26" ht="17.25" customHeight="1">
      <c r="A21" s="207"/>
      <c r="B21" s="178"/>
      <c r="C21" s="178"/>
      <c r="D21" s="191"/>
      <c r="E21" s="196"/>
      <c r="F21" s="191"/>
      <c r="G21" s="191"/>
      <c r="H21" s="191"/>
      <c r="I21" s="196"/>
      <c r="J21" s="197"/>
      <c r="K21" s="197"/>
      <c r="L21" s="197"/>
      <c r="M21" s="197"/>
      <c r="N21" s="197"/>
      <c r="O21" s="197"/>
      <c r="P21" s="215"/>
      <c r="Q21" s="215"/>
      <c r="R21" s="215"/>
      <c r="S21" s="213"/>
      <c r="T21" s="215"/>
      <c r="U21" s="215"/>
      <c r="V21" s="218"/>
      <c r="W21" s="196"/>
      <c r="X21" s="191"/>
      <c r="Y21" s="196"/>
      <c r="Z21" s="196"/>
    </row>
    <row r="22" spans="1:26" ht="17.25" customHeight="1">
      <c r="A22" s="188" t="s">
        <v>258</v>
      </c>
      <c r="B22" s="189"/>
      <c r="C22" s="189"/>
      <c r="D22" s="196"/>
      <c r="E22" s="196"/>
      <c r="F22" s="196"/>
      <c r="G22" s="196"/>
      <c r="H22" s="196"/>
      <c r="I22" s="196"/>
      <c r="J22" s="197"/>
      <c r="K22" s="197"/>
      <c r="L22" s="197"/>
      <c r="M22" s="197"/>
      <c r="N22" s="197"/>
      <c r="O22" s="197"/>
      <c r="P22" s="197"/>
      <c r="Q22" s="197"/>
      <c r="R22" s="197"/>
      <c r="T22" s="197"/>
      <c r="U22" s="197"/>
      <c r="V22" s="219"/>
      <c r="W22" s="220"/>
      <c r="X22" s="196"/>
      <c r="Y22" s="220"/>
      <c r="Z22" s="196"/>
    </row>
    <row r="23" spans="1:26" ht="17.25" customHeight="1">
      <c r="A23" s="177" t="s">
        <v>150</v>
      </c>
      <c r="B23" s="189"/>
      <c r="C23" s="189"/>
      <c r="D23" s="52">
        <v>0</v>
      </c>
      <c r="E23" s="203"/>
      <c r="F23" s="52">
        <v>0</v>
      </c>
      <c r="G23" s="52"/>
      <c r="H23" s="52">
        <v>0</v>
      </c>
      <c r="I23" s="203"/>
      <c r="J23" s="52">
        <v>0</v>
      </c>
      <c r="K23" s="202"/>
      <c r="L23" s="233">
        <f>'PL8-9'!I70</f>
        <v>1280743341</v>
      </c>
      <c r="M23" s="202"/>
      <c r="N23" s="52">
        <v>0</v>
      </c>
      <c r="O23" s="221"/>
      <c r="P23" s="52">
        <v>0</v>
      </c>
      <c r="Q23" s="221"/>
      <c r="R23" s="52">
        <v>0</v>
      </c>
      <c r="T23" s="237">
        <f>SUM(N23:S23)</f>
        <v>0</v>
      </c>
      <c r="U23" s="221"/>
      <c r="V23" s="233">
        <f>SUM(D23:L23,T23)</f>
        <v>1280743341</v>
      </c>
      <c r="W23" s="222"/>
      <c r="X23" s="238">
        <f>'PL8-9'!I71</f>
        <v>31762475</v>
      </c>
      <c r="Y23" s="222"/>
      <c r="Z23" s="236">
        <f>SUM(V23:X23)</f>
        <v>1312505816</v>
      </c>
    </row>
    <row r="24" spans="1:26" ht="17.25" customHeight="1">
      <c r="A24" s="223" t="s">
        <v>259</v>
      </c>
      <c r="B24" s="189"/>
      <c r="C24" s="189"/>
      <c r="D24" s="209">
        <v>0</v>
      </c>
      <c r="E24" s="199"/>
      <c r="F24" s="209">
        <v>0</v>
      </c>
      <c r="G24" s="52"/>
      <c r="H24" s="209">
        <v>0</v>
      </c>
      <c r="I24" s="199"/>
      <c r="J24" s="209">
        <v>0</v>
      </c>
      <c r="K24" s="201"/>
      <c r="L24" s="231">
        <v>-22006443</v>
      </c>
      <c r="M24" s="221"/>
      <c r="N24" s="208">
        <v>-204659934</v>
      </c>
      <c r="O24" s="202"/>
      <c r="P24" s="209">
        <v>-2134</v>
      </c>
      <c r="Q24" s="202"/>
      <c r="R24" s="209">
        <v>579235840</v>
      </c>
      <c r="T24" s="231">
        <f>SUM(N24:S24)</f>
        <v>374573772</v>
      </c>
      <c r="U24" s="202"/>
      <c r="V24" s="231">
        <f>SUM(D24:L24,T24)</f>
        <v>352567329</v>
      </c>
      <c r="W24" s="222"/>
      <c r="X24" s="239">
        <v>7892054</v>
      </c>
      <c r="Y24" s="222"/>
      <c r="Z24" s="240">
        <f>SUM(V24:X24)</f>
        <v>360459383</v>
      </c>
    </row>
    <row r="25" spans="1:26" ht="17.149999999999999" customHeight="1">
      <c r="A25" s="188" t="s">
        <v>151</v>
      </c>
      <c r="B25" s="204"/>
      <c r="C25" s="204"/>
      <c r="D25" s="279">
        <f>SUM(D23:D24)</f>
        <v>0</v>
      </c>
      <c r="E25" s="215"/>
      <c r="F25" s="279">
        <f>SUM(F23:F24)</f>
        <v>0</v>
      </c>
      <c r="G25" s="275"/>
      <c r="H25" s="279">
        <f>SUM(H23:H24)</f>
        <v>0</v>
      </c>
      <c r="I25" s="215"/>
      <c r="J25" s="279">
        <f>SUM(J23:J24)</f>
        <v>0</v>
      </c>
      <c r="K25" s="215"/>
      <c r="L25" s="232">
        <f>SUM(L23:L24)</f>
        <v>1258736898</v>
      </c>
      <c r="M25" s="215"/>
      <c r="N25" s="232">
        <f>SUM(N23:N24)</f>
        <v>-204659934</v>
      </c>
      <c r="O25" s="215"/>
      <c r="P25" s="232">
        <f>SUM(P23:P24)</f>
        <v>-2134</v>
      </c>
      <c r="Q25" s="215"/>
      <c r="R25" s="232">
        <f>SUM(R23:R24)</f>
        <v>579235840</v>
      </c>
      <c r="S25" s="213"/>
      <c r="T25" s="232">
        <f>SUM(T23:T24)</f>
        <v>374573772</v>
      </c>
      <c r="U25" s="215"/>
      <c r="V25" s="232">
        <f>SUM(V23:V24)</f>
        <v>1633310670</v>
      </c>
      <c r="W25" s="215"/>
      <c r="X25" s="232">
        <f>SUM(X23:X24)</f>
        <v>39654529</v>
      </c>
      <c r="Y25" s="215"/>
      <c r="Z25" s="232">
        <f>SUM(Z23:Z24)</f>
        <v>1672965199</v>
      </c>
    </row>
    <row r="26" spans="1:26" ht="9.65" customHeight="1">
      <c r="A26" s="188"/>
      <c r="B26" s="204"/>
      <c r="C26" s="204"/>
      <c r="D26" s="224"/>
      <c r="E26" s="215"/>
      <c r="F26" s="224"/>
      <c r="G26" s="224"/>
      <c r="H26" s="277"/>
      <c r="I26" s="215"/>
      <c r="J26" s="224"/>
      <c r="K26" s="215"/>
      <c r="L26" s="224"/>
      <c r="M26" s="215"/>
      <c r="N26" s="224"/>
      <c r="O26" s="215"/>
      <c r="P26" s="224"/>
      <c r="Q26" s="215"/>
      <c r="R26" s="224"/>
      <c r="S26" s="213"/>
      <c r="T26" s="224"/>
      <c r="U26" s="215"/>
      <c r="V26" s="224"/>
      <c r="W26" s="215"/>
      <c r="X26" s="224"/>
      <c r="Y26" s="215"/>
      <c r="Z26" s="224"/>
    </row>
    <row r="27" spans="1:26" ht="16" customHeight="1">
      <c r="A27" s="225" t="s">
        <v>152</v>
      </c>
      <c r="B27" s="189">
        <v>21</v>
      </c>
      <c r="C27" s="204"/>
      <c r="D27" s="209">
        <v>0</v>
      </c>
      <c r="E27" s="215"/>
      <c r="F27" s="209">
        <v>0</v>
      </c>
      <c r="G27" s="52"/>
      <c r="H27" s="209">
        <v>0</v>
      </c>
      <c r="I27" s="215"/>
      <c r="J27" s="209">
        <v>38530000</v>
      </c>
      <c r="K27" s="215"/>
      <c r="L27" s="209">
        <v>-38530000</v>
      </c>
      <c r="M27" s="215"/>
      <c r="N27" s="209">
        <v>0</v>
      </c>
      <c r="O27" s="215"/>
      <c r="P27" s="209">
        <v>0</v>
      </c>
      <c r="Q27" s="215"/>
      <c r="R27" s="209">
        <v>0</v>
      </c>
      <c r="S27" s="213"/>
      <c r="T27" s="239">
        <f>SUM(N27:R27)</f>
        <v>0</v>
      </c>
      <c r="U27" s="215"/>
      <c r="V27" s="239">
        <f>SUM(D27:L27,T27)</f>
        <v>0</v>
      </c>
      <c r="W27" s="215"/>
      <c r="X27" s="239">
        <v>0</v>
      </c>
      <c r="Y27" s="215"/>
      <c r="Z27" s="239">
        <f>SUM(V27:X27)</f>
        <v>0</v>
      </c>
    </row>
    <row r="28" spans="1:26" ht="17.25" customHeight="1" thickBot="1">
      <c r="A28" s="188" t="s">
        <v>160</v>
      </c>
      <c r="B28" s="189"/>
      <c r="C28" s="189"/>
      <c r="D28" s="242">
        <f>SUM(D12,D18,D25,D27)</f>
        <v>4886929429</v>
      </c>
      <c r="E28" s="190"/>
      <c r="F28" s="242">
        <f>SUM(F12,F18,F25,F27)</f>
        <v>1620732839</v>
      </c>
      <c r="G28" s="230"/>
      <c r="H28" s="287">
        <f>SUM(H12,H18,H25,H27)</f>
        <v>0</v>
      </c>
      <c r="I28" s="190"/>
      <c r="J28" s="242">
        <f>SUM(J12,J18,J25,J27)</f>
        <v>333790000</v>
      </c>
      <c r="K28" s="190"/>
      <c r="L28" s="242">
        <f>SUM(L12,L18,L25,L27)</f>
        <v>-221877511</v>
      </c>
      <c r="M28" s="190"/>
      <c r="N28" s="242">
        <f>SUM(N12,N18,N25,N27)</f>
        <v>-488792880</v>
      </c>
      <c r="O28" s="190"/>
      <c r="P28" s="242">
        <f>SUM(P12,P18,P25,P27)</f>
        <v>-131883</v>
      </c>
      <c r="Q28" s="190"/>
      <c r="R28" s="242">
        <f>SUM(R12,R18,R25,R27)</f>
        <v>2581138926</v>
      </c>
      <c r="T28" s="242">
        <f>SUM(T12,T18,T25,T27)</f>
        <v>2092214163</v>
      </c>
      <c r="U28" s="190"/>
      <c r="V28" s="242">
        <f>SUM(V12,V18,V25,V27)</f>
        <v>8711788920</v>
      </c>
      <c r="W28" s="190"/>
      <c r="X28" s="242">
        <f>SUM(X12,X18,X25,X27)</f>
        <v>780023706</v>
      </c>
      <c r="Y28" s="190"/>
      <c r="Z28" s="242">
        <f>SUM(Z12,Z18,Z25,Z27)</f>
        <v>9491812626</v>
      </c>
    </row>
    <row r="29" spans="1:26" ht="17.25" customHeight="1" thickTop="1"/>
    <row r="30" spans="1:26" ht="16.5" customHeight="1">
      <c r="A30" s="188" t="s">
        <v>224</v>
      </c>
      <c r="B30" s="189"/>
      <c r="C30" s="189"/>
    </row>
    <row r="31" spans="1:26" ht="17.25" customHeight="1">
      <c r="A31" s="108" t="s">
        <v>225</v>
      </c>
      <c r="B31" s="178"/>
      <c r="C31" s="178"/>
      <c r="D31" s="230">
        <f>D28</f>
        <v>4886929429</v>
      </c>
      <c r="E31" s="191"/>
      <c r="F31" s="230">
        <f>F28</f>
        <v>1620732839</v>
      </c>
      <c r="G31" s="230"/>
      <c r="H31" s="52">
        <f>H28</f>
        <v>0</v>
      </c>
      <c r="I31" s="191"/>
      <c r="J31" s="230">
        <f>J28</f>
        <v>333790000</v>
      </c>
      <c r="K31" s="191"/>
      <c r="L31" s="230">
        <f>L28</f>
        <v>-221877511</v>
      </c>
      <c r="M31" s="191"/>
      <c r="N31" s="230">
        <f>N28</f>
        <v>-488792880</v>
      </c>
      <c r="O31" s="191"/>
      <c r="P31" s="230">
        <f>P28</f>
        <v>-131883</v>
      </c>
      <c r="Q31" s="191"/>
      <c r="R31" s="230">
        <f>R28</f>
        <v>2581138926</v>
      </c>
      <c r="T31" s="230">
        <f>T28</f>
        <v>2092214163</v>
      </c>
      <c r="U31" s="191"/>
      <c r="V31" s="230">
        <f>V28</f>
        <v>8711788920</v>
      </c>
      <c r="W31" s="191"/>
      <c r="X31" s="230">
        <f>X28</f>
        <v>780023706</v>
      </c>
      <c r="Y31" s="191"/>
      <c r="Z31" s="230">
        <f>Z28</f>
        <v>9491812626</v>
      </c>
    </row>
    <row r="32" spans="1:26" ht="17.25" customHeight="1">
      <c r="A32" s="108"/>
      <c r="B32" s="178"/>
      <c r="C32" s="178"/>
      <c r="D32" s="190"/>
      <c r="E32" s="191"/>
      <c r="F32" s="190"/>
      <c r="G32" s="190"/>
      <c r="H32" s="190"/>
      <c r="I32" s="191"/>
      <c r="J32" s="190"/>
      <c r="K32" s="191"/>
      <c r="L32" s="190"/>
      <c r="M32" s="191"/>
      <c r="N32" s="190"/>
      <c r="O32" s="191"/>
      <c r="P32" s="190"/>
      <c r="Q32" s="191"/>
      <c r="R32" s="190"/>
      <c r="T32" s="190"/>
      <c r="U32" s="191"/>
      <c r="V32" s="190"/>
      <c r="W32" s="191"/>
      <c r="X32" s="190"/>
      <c r="Y32" s="191"/>
      <c r="Z32" s="190"/>
    </row>
    <row r="33" spans="1:27" ht="17.25" customHeight="1">
      <c r="A33" s="227" t="s">
        <v>155</v>
      </c>
      <c r="B33" s="178"/>
      <c r="C33" s="178"/>
      <c r="D33" s="190"/>
      <c r="E33" s="191"/>
      <c r="F33" s="190"/>
      <c r="G33" s="190"/>
      <c r="H33" s="190"/>
      <c r="I33" s="191"/>
      <c r="J33" s="190"/>
      <c r="K33" s="191"/>
      <c r="L33" s="190"/>
      <c r="M33" s="200"/>
      <c r="N33" s="190"/>
      <c r="O33" s="191"/>
      <c r="P33" s="190"/>
      <c r="Q33" s="191"/>
      <c r="R33" s="190"/>
      <c r="T33" s="190"/>
      <c r="U33" s="191"/>
      <c r="V33" s="190"/>
      <c r="W33" s="191"/>
      <c r="X33" s="190"/>
      <c r="Y33" s="191"/>
      <c r="Z33" s="190"/>
    </row>
    <row r="34" spans="1:27" ht="17.25" customHeight="1">
      <c r="A34" s="195" t="s">
        <v>156</v>
      </c>
      <c r="B34" s="178"/>
      <c r="C34" s="178"/>
      <c r="D34" s="190"/>
      <c r="E34" s="191"/>
      <c r="F34" s="190"/>
      <c r="G34" s="190"/>
      <c r="H34" s="190"/>
      <c r="I34" s="191"/>
      <c r="J34" s="190"/>
      <c r="K34" s="191"/>
      <c r="L34" s="190"/>
      <c r="M34" s="191"/>
      <c r="N34" s="190"/>
      <c r="O34" s="191"/>
      <c r="P34" s="190"/>
      <c r="Q34" s="191"/>
      <c r="R34" s="190"/>
      <c r="T34" s="190"/>
      <c r="U34" s="191"/>
      <c r="V34" s="190"/>
      <c r="W34" s="191"/>
      <c r="X34" s="190"/>
      <c r="Y34" s="191"/>
      <c r="Z34" s="190"/>
    </row>
    <row r="35" spans="1:27" ht="17.25" customHeight="1">
      <c r="A35" s="177" t="s">
        <v>239</v>
      </c>
      <c r="B35" s="228"/>
      <c r="C35" s="178"/>
      <c r="D35" s="52">
        <v>0</v>
      </c>
      <c r="E35" s="203"/>
      <c r="F35" s="52">
        <v>0</v>
      </c>
      <c r="G35" s="52"/>
      <c r="H35" s="52">
        <v>709754</v>
      </c>
      <c r="I35" s="203"/>
      <c r="J35" s="37">
        <v>0</v>
      </c>
      <c r="K35" s="197"/>
      <c r="L35" s="37">
        <v>0</v>
      </c>
      <c r="M35" s="197"/>
      <c r="N35" s="37">
        <v>0</v>
      </c>
      <c r="O35" s="221"/>
      <c r="P35" s="37">
        <v>0</v>
      </c>
      <c r="Q35" s="221"/>
      <c r="R35" s="37">
        <v>0</v>
      </c>
      <c r="T35" s="237">
        <f>SUM(N35:R35)</f>
        <v>0</v>
      </c>
      <c r="U35" s="221"/>
      <c r="V35" s="237">
        <f>SUM(D35:L35,T35)</f>
        <v>709754</v>
      </c>
      <c r="W35" s="222"/>
      <c r="X35" s="52">
        <v>0</v>
      </c>
      <c r="Y35" s="222"/>
      <c r="Z35" s="237">
        <f>SUM(V35:X35)</f>
        <v>709754</v>
      </c>
    </row>
    <row r="36" spans="1:27" ht="17.25" customHeight="1">
      <c r="A36" s="177" t="s">
        <v>158</v>
      </c>
      <c r="B36" s="228">
        <v>29</v>
      </c>
      <c r="C36" s="178"/>
      <c r="D36" s="133">
        <v>0</v>
      </c>
      <c r="E36" s="191"/>
      <c r="F36" s="133">
        <v>0</v>
      </c>
      <c r="G36" s="37"/>
      <c r="H36" s="209">
        <v>0</v>
      </c>
      <c r="I36" s="191"/>
      <c r="J36" s="37">
        <v>0</v>
      </c>
      <c r="K36" s="191"/>
      <c r="L36" s="209">
        <v>-439820386</v>
      </c>
      <c r="M36" s="191"/>
      <c r="N36" s="37">
        <v>0</v>
      </c>
      <c r="O36" s="191"/>
      <c r="P36" s="37">
        <v>0</v>
      </c>
      <c r="Q36" s="191"/>
      <c r="R36" s="37">
        <v>0</v>
      </c>
      <c r="T36" s="239">
        <f>SUM(N36:R36)</f>
        <v>0</v>
      </c>
      <c r="U36" s="202"/>
      <c r="V36" s="239">
        <f>SUM(D36:L36,T36)</f>
        <v>-439820386</v>
      </c>
      <c r="W36" s="222"/>
      <c r="X36" s="209">
        <v>0</v>
      </c>
      <c r="Y36" s="222"/>
      <c r="Z36" s="239">
        <f>SUM(V36:X36)</f>
        <v>-439820386</v>
      </c>
    </row>
    <row r="37" spans="1:27" ht="17.25" customHeight="1">
      <c r="A37" s="210" t="s">
        <v>159</v>
      </c>
      <c r="B37" s="178"/>
      <c r="C37" s="178"/>
      <c r="D37" s="279">
        <f>SUM(D35:D36)</f>
        <v>0</v>
      </c>
      <c r="E37" s="215"/>
      <c r="F37" s="279">
        <f>SUM(F35:F36)</f>
        <v>0</v>
      </c>
      <c r="G37" s="241"/>
      <c r="H37" s="224">
        <f>SUM(H35:H36)</f>
        <v>709754</v>
      </c>
      <c r="I37" s="215"/>
      <c r="J37" s="279">
        <f>SUM(J35:J36)</f>
        <v>0</v>
      </c>
      <c r="K37" s="215"/>
      <c r="L37" s="281">
        <f>SUM(L35:L36)</f>
        <v>-439820386</v>
      </c>
      <c r="M37" s="215"/>
      <c r="N37" s="279">
        <f>SUM(N35:N36)</f>
        <v>0</v>
      </c>
      <c r="O37" s="215"/>
      <c r="P37" s="279">
        <f>SUM(P35:P36)</f>
        <v>0</v>
      </c>
      <c r="Q37" s="215"/>
      <c r="R37" s="279">
        <f>SUM(R35:R36)</f>
        <v>0</v>
      </c>
      <c r="S37" s="278"/>
      <c r="T37" s="279">
        <f>SUM(T35:T36)</f>
        <v>0</v>
      </c>
      <c r="U37" s="215"/>
      <c r="V37" s="281">
        <f>SUM(V35:V36)</f>
        <v>-439110632</v>
      </c>
      <c r="W37" s="215"/>
      <c r="X37" s="279">
        <f>SUM(X35:X36)</f>
        <v>0</v>
      </c>
      <c r="Y37" s="215"/>
      <c r="Z37" s="281">
        <f>SUM(Z35:Z36)</f>
        <v>-439110632</v>
      </c>
      <c r="AA37" s="196"/>
    </row>
    <row r="38" spans="1:27" ht="17.25" customHeight="1">
      <c r="A38" s="108"/>
      <c r="B38" s="178"/>
      <c r="C38" s="178"/>
      <c r="H38" s="282"/>
    </row>
    <row r="39" spans="1:27" ht="17.25" customHeight="1">
      <c r="A39" s="188" t="s">
        <v>258</v>
      </c>
      <c r="B39" s="189"/>
      <c r="C39" s="189"/>
      <c r="D39" s="196"/>
      <c r="E39" s="196"/>
      <c r="F39" s="196"/>
      <c r="G39" s="196"/>
      <c r="H39" s="197"/>
      <c r="I39" s="196"/>
      <c r="J39" s="197"/>
      <c r="K39" s="197"/>
      <c r="L39" s="197"/>
      <c r="M39" s="197"/>
      <c r="N39" s="197"/>
      <c r="O39" s="197"/>
      <c r="P39" s="197"/>
      <c r="Q39" s="197"/>
      <c r="R39" s="197"/>
      <c r="T39" s="197"/>
      <c r="U39" s="197"/>
      <c r="V39" s="219"/>
      <c r="W39" s="220"/>
      <c r="X39" s="196"/>
      <c r="Y39" s="220"/>
      <c r="Z39" s="196"/>
    </row>
    <row r="40" spans="1:27" ht="17.25" customHeight="1">
      <c r="A40" s="177" t="s">
        <v>150</v>
      </c>
      <c r="B40" s="189"/>
      <c r="C40" s="189"/>
      <c r="D40" s="52">
        <v>0</v>
      </c>
      <c r="E40" s="203"/>
      <c r="F40" s="52">
        <v>0</v>
      </c>
      <c r="G40" s="52"/>
      <c r="H40" s="52">
        <v>0</v>
      </c>
      <c r="I40" s="203"/>
      <c r="J40" s="52">
        <v>0</v>
      </c>
      <c r="K40" s="202"/>
      <c r="L40" s="52">
        <f>+'PL8-9'!G70</f>
        <v>838085161</v>
      </c>
      <c r="M40" s="202"/>
      <c r="N40" s="52">
        <v>0</v>
      </c>
      <c r="O40" s="221"/>
      <c r="P40" s="52">
        <v>0</v>
      </c>
      <c r="Q40" s="221"/>
      <c r="R40" s="52">
        <v>0</v>
      </c>
      <c r="T40" s="237">
        <f>SUM(N40:R40)</f>
        <v>0</v>
      </c>
      <c r="U40" s="221"/>
      <c r="V40" s="237">
        <f>SUM(D40:L40,T40)</f>
        <v>838085161</v>
      </c>
      <c r="W40" s="222"/>
      <c r="X40" s="52">
        <f>+'PL8-9'!G71</f>
        <v>66671134</v>
      </c>
      <c r="Y40" s="222"/>
      <c r="Z40" s="237">
        <f>SUM(V40:X40)</f>
        <v>904756295</v>
      </c>
    </row>
    <row r="41" spans="1:27" ht="17.25" customHeight="1">
      <c r="A41" s="223" t="s">
        <v>259</v>
      </c>
      <c r="B41" s="189"/>
      <c r="C41" s="189"/>
      <c r="D41" s="133">
        <v>0</v>
      </c>
      <c r="E41" s="191"/>
      <c r="F41" s="133">
        <v>0</v>
      </c>
      <c r="G41" s="52"/>
      <c r="H41" s="133">
        <v>0</v>
      </c>
      <c r="I41" s="203"/>
      <c r="J41" s="133">
        <v>0</v>
      </c>
      <c r="K41" s="221"/>
      <c r="L41" s="209">
        <f>+'PL8-9'!G59+'PL8-9'!G62</f>
        <v>-492528</v>
      </c>
      <c r="M41" s="221"/>
      <c r="N41" s="209">
        <v>-143278376</v>
      </c>
      <c r="O41" s="202"/>
      <c r="P41" s="209">
        <f>+'PL8-9'!G57</f>
        <v>-2601</v>
      </c>
      <c r="Q41" s="202"/>
      <c r="R41" s="133">
        <v>0</v>
      </c>
      <c r="T41" s="239">
        <f>SUM(N41:R41)</f>
        <v>-143280977</v>
      </c>
      <c r="U41" s="202"/>
      <c r="V41" s="239">
        <f>SUM(D41:L41,T41)</f>
        <v>-143773505</v>
      </c>
      <c r="W41" s="222"/>
      <c r="X41" s="209">
        <v>-26520101</v>
      </c>
      <c r="Y41" s="222"/>
      <c r="Z41" s="239">
        <f>SUM(V41:X41)</f>
        <v>-170293606</v>
      </c>
    </row>
    <row r="42" spans="1:27" ht="17.149999999999999" customHeight="1">
      <c r="A42" s="188" t="s">
        <v>151</v>
      </c>
      <c r="B42" s="204"/>
      <c r="C42" s="204"/>
      <c r="D42" s="279">
        <f>SUM(D40:D41)</f>
        <v>0</v>
      </c>
      <c r="E42" s="215"/>
      <c r="F42" s="232">
        <f>SUM(F40:F41)</f>
        <v>0</v>
      </c>
      <c r="G42" s="241"/>
      <c r="H42" s="280">
        <f>SUM(H40:H41)</f>
        <v>0</v>
      </c>
      <c r="I42" s="215"/>
      <c r="J42" s="279">
        <f>SUM(J40:J41)</f>
        <v>0</v>
      </c>
      <c r="K42" s="215"/>
      <c r="L42" s="281">
        <f>SUM(L40:L41)</f>
        <v>837592633</v>
      </c>
      <c r="M42" s="215"/>
      <c r="N42" s="281">
        <f>SUM(N40:N41)</f>
        <v>-143278376</v>
      </c>
      <c r="O42" s="215"/>
      <c r="P42" s="281">
        <f>SUM(P40:P41)</f>
        <v>-2601</v>
      </c>
      <c r="Q42" s="215"/>
      <c r="R42" s="281">
        <f>SUM(R40:R41)</f>
        <v>0</v>
      </c>
      <c r="S42" s="278"/>
      <c r="T42" s="281">
        <f>SUM(T40:T41)</f>
        <v>-143280977</v>
      </c>
      <c r="U42" s="215"/>
      <c r="V42" s="281">
        <f>SUM(V40:V41)</f>
        <v>694311656</v>
      </c>
      <c r="W42" s="215"/>
      <c r="X42" s="281">
        <f>SUM(X40:X41)</f>
        <v>40151033</v>
      </c>
      <c r="Y42" s="215"/>
      <c r="Z42" s="281">
        <f>SUM(Z40:Z41)</f>
        <v>734462689</v>
      </c>
    </row>
    <row r="43" spans="1:27" ht="9.65" customHeight="1">
      <c r="A43" s="188"/>
      <c r="B43" s="204"/>
      <c r="C43" s="204"/>
      <c r="D43" s="224"/>
      <c r="E43" s="215"/>
      <c r="F43" s="224"/>
      <c r="G43" s="224"/>
      <c r="H43" s="277"/>
      <c r="I43" s="215"/>
      <c r="J43" s="224"/>
      <c r="K43" s="215"/>
      <c r="L43" s="224"/>
      <c r="M43" s="215"/>
      <c r="N43" s="224"/>
      <c r="O43" s="215"/>
      <c r="P43" s="224"/>
      <c r="Q43" s="215"/>
      <c r="R43" s="224"/>
      <c r="S43" s="213"/>
      <c r="T43" s="224"/>
      <c r="U43" s="215"/>
      <c r="V43" s="224"/>
      <c r="W43" s="215"/>
      <c r="X43" s="224"/>
      <c r="Y43" s="215"/>
      <c r="Z43" s="224"/>
    </row>
    <row r="44" spans="1:27" s="39" customFormat="1" ht="17.25" customHeight="1">
      <c r="A44" s="229" t="s">
        <v>152</v>
      </c>
      <c r="B44" s="307">
        <v>21</v>
      </c>
      <c r="C44" s="226"/>
      <c r="D44" s="209">
        <v>0</v>
      </c>
      <c r="E44" s="215"/>
      <c r="F44" s="209">
        <v>0</v>
      </c>
      <c r="G44" s="52"/>
      <c r="H44" s="133">
        <v>0</v>
      </c>
      <c r="I44" s="215"/>
      <c r="J44" s="209">
        <v>26770000</v>
      </c>
      <c r="K44" s="215"/>
      <c r="L44" s="209">
        <v>-26770000</v>
      </c>
      <c r="M44" s="215"/>
      <c r="N44" s="209">
        <v>0</v>
      </c>
      <c r="O44" s="215"/>
      <c r="P44" s="209">
        <v>0</v>
      </c>
      <c r="Q44" s="215"/>
      <c r="R44" s="209">
        <v>0</v>
      </c>
      <c r="S44" s="213"/>
      <c r="T44" s="239">
        <f>SUM(N44:R44)</f>
        <v>0</v>
      </c>
      <c r="U44" s="215"/>
      <c r="V44" s="239">
        <f>SUM(D44:L44,T44)</f>
        <v>0</v>
      </c>
      <c r="W44" s="215"/>
      <c r="X44" s="239">
        <v>0</v>
      </c>
      <c r="Y44" s="215"/>
      <c r="Z44" s="239">
        <f>SUM(V44:X44)</f>
        <v>0</v>
      </c>
    </row>
    <row r="45" spans="1:27" ht="9.65" hidden="1" customHeight="1">
      <c r="A45" s="188"/>
      <c r="B45" s="204"/>
      <c r="C45" s="204"/>
      <c r="D45" s="224"/>
      <c r="E45" s="215"/>
      <c r="F45" s="224"/>
      <c r="G45" s="224"/>
      <c r="H45" s="224"/>
      <c r="I45" s="215"/>
      <c r="J45" s="224"/>
      <c r="K45" s="215"/>
      <c r="L45" s="224"/>
      <c r="M45" s="215"/>
      <c r="N45" s="224"/>
      <c r="O45" s="215"/>
      <c r="P45" s="224"/>
      <c r="Q45" s="215"/>
      <c r="R45" s="224"/>
      <c r="S45" s="213"/>
      <c r="T45" s="241"/>
      <c r="U45" s="215"/>
      <c r="V45" s="241"/>
      <c r="W45" s="215"/>
      <c r="X45" s="224"/>
      <c r="Y45" s="215"/>
      <c r="Z45" s="241"/>
    </row>
    <row r="46" spans="1:27" ht="17.25" customHeight="1" thickBot="1">
      <c r="A46" s="188" t="s">
        <v>226</v>
      </c>
      <c r="B46" s="189"/>
      <c r="C46" s="189"/>
      <c r="D46" s="242">
        <f>SUM(D31,D37,D42,D44)</f>
        <v>4886929429</v>
      </c>
      <c r="E46" s="190"/>
      <c r="F46" s="242">
        <f>SUM(F31,F37,F42,F44)</f>
        <v>1620732839</v>
      </c>
      <c r="G46" s="230"/>
      <c r="H46" s="242">
        <f>SUM(H31,H37,H42,H44)</f>
        <v>709754</v>
      </c>
      <c r="I46" s="190"/>
      <c r="J46" s="242">
        <f>SUM(J31,J37,J42,J44)</f>
        <v>360560000</v>
      </c>
      <c r="K46" s="190"/>
      <c r="L46" s="242">
        <f>SUM(L31,L37,L42,L44)</f>
        <v>149124736</v>
      </c>
      <c r="M46" s="190"/>
      <c r="N46" s="242">
        <f>SUM(N31,N37,N42,N44)</f>
        <v>-632071256</v>
      </c>
      <c r="O46" s="190"/>
      <c r="P46" s="242">
        <f>SUM(P31,P37,P42,P44)</f>
        <v>-134484</v>
      </c>
      <c r="Q46" s="190"/>
      <c r="R46" s="242">
        <f>SUM(R31,R37,R42,R44)</f>
        <v>2581138926</v>
      </c>
      <c r="T46" s="242">
        <f>SUM(T31,T37,T42,T44)</f>
        <v>1948933186</v>
      </c>
      <c r="U46" s="190"/>
      <c r="V46" s="242">
        <f>SUM(V31,V37,V42,V44)</f>
        <v>8966989944</v>
      </c>
      <c r="W46" s="190"/>
      <c r="X46" s="242">
        <f>SUM(X31,X37,X42,X44)</f>
        <v>820174739</v>
      </c>
      <c r="Y46" s="190"/>
      <c r="Z46" s="242">
        <f>SUM(Z31,Z37,Z42,Z44)</f>
        <v>9787164683</v>
      </c>
    </row>
    <row r="47" spans="1:27" ht="17.25" customHeight="1" thickTop="1"/>
    <row r="85" spans="1:1" ht="17.25" customHeight="1">
      <c r="A85" s="102" t="s">
        <v>61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10:Z10"/>
    <mergeCell ref="D4:Z4"/>
    <mergeCell ref="J6:L6"/>
    <mergeCell ref="N5:T6"/>
  </mergeCells>
  <phoneticPr fontId="12" type="noConversion"/>
  <pageMargins left="0.7" right="0.5" top="0.48" bottom="0.3" header="0.5" footer="0.3"/>
  <pageSetup paperSize="9" scale="48" firstPageNumber="10" orientation="landscape" useFirstPageNumber="1" r:id="rId1"/>
  <headerFooter alignWithMargins="0">
    <oddFooter>&amp;LThe accompanying notes from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9"/>
  <sheetViews>
    <sheetView showGridLines="0" view="pageBreakPreview" zoomScale="70" zoomScaleNormal="70" zoomScaleSheetLayoutView="70" workbookViewId="0">
      <selection activeCell="O63" sqref="O63"/>
    </sheetView>
  </sheetViews>
  <sheetFormatPr defaultColWidth="9.1796875" defaultRowHeight="18" customHeight="1"/>
  <cols>
    <col min="1" max="1" width="50.26953125" style="177" customWidth="1"/>
    <col min="2" max="2" width="8.1796875" style="243" customWidth="1"/>
    <col min="3" max="3" width="2.1796875" style="186" customWidth="1"/>
    <col min="4" max="4" width="18.81640625" style="177" customWidth="1"/>
    <col min="5" max="5" width="2.1796875" style="186" customWidth="1"/>
    <col min="6" max="6" width="18.81640625" style="186" customWidth="1"/>
    <col min="7" max="7" width="2.1796875" style="186" customWidth="1"/>
    <col min="8" max="8" width="17.54296875" style="186" customWidth="1"/>
    <col min="9" max="9" width="2.1796875" style="186" customWidth="1"/>
    <col min="10" max="10" width="18.81640625" style="177" customWidth="1"/>
    <col min="11" max="11" width="2.453125" style="186" customWidth="1"/>
    <col min="12" max="12" width="18.81640625" style="177" customWidth="1"/>
    <col min="13" max="13" width="2" style="177" customWidth="1"/>
    <col min="14" max="14" width="19.6328125" style="177" bestFit="1" customWidth="1"/>
    <col min="15" max="15" width="1.453125" style="177" customWidth="1"/>
    <col min="16" max="16" width="18.81640625" style="177" customWidth="1"/>
    <col min="17" max="17" width="2.1796875" style="186" customWidth="1"/>
    <col min="18" max="18" width="19.90625" style="177" customWidth="1"/>
    <col min="19" max="19" width="11.453125" style="186" customWidth="1"/>
    <col min="20" max="20" width="14.453125" style="186" customWidth="1"/>
    <col min="21" max="21" width="1.453125" style="186" customWidth="1"/>
    <col min="22" max="22" width="14.81640625" style="177" customWidth="1"/>
    <col min="23" max="16384" width="9.1796875" style="177"/>
  </cols>
  <sheetData>
    <row r="1" spans="1:24" s="173" customFormat="1" ht="18" customHeight="1">
      <c r="A1" s="97" t="s">
        <v>0</v>
      </c>
      <c r="B1" s="85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10"/>
      <c r="S1" s="137"/>
      <c r="T1" s="172"/>
      <c r="U1" s="137"/>
      <c r="V1" s="172"/>
    </row>
    <row r="2" spans="1:24" s="173" customFormat="1" ht="18" customHeight="1">
      <c r="A2" s="174" t="s">
        <v>123</v>
      </c>
      <c r="B2" s="85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02"/>
      <c r="S2" s="137"/>
      <c r="T2" s="137"/>
      <c r="U2" s="137"/>
      <c r="V2" s="107"/>
    </row>
    <row r="3" spans="1:24" s="173" customFormat="1" ht="18" customHeight="1">
      <c r="A3" s="137"/>
      <c r="B3" s="85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S3" s="137"/>
      <c r="T3" s="137"/>
      <c r="U3" s="137"/>
      <c r="V3" s="176"/>
    </row>
    <row r="4" spans="1:24" ht="18" customHeight="1">
      <c r="A4" s="185"/>
      <c r="C4" s="185"/>
      <c r="D4" s="319" t="s">
        <v>161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180"/>
      <c r="T4" s="180"/>
      <c r="U4" s="180"/>
      <c r="V4" s="180"/>
      <c r="W4" s="180"/>
      <c r="X4" s="180"/>
    </row>
    <row r="5" spans="1:24" ht="28.5" customHeight="1">
      <c r="A5" s="185"/>
      <c r="C5" s="185"/>
      <c r="D5" s="179"/>
      <c r="E5" s="179"/>
      <c r="F5" s="179"/>
      <c r="G5" s="179"/>
      <c r="H5" s="320" t="s">
        <v>162</v>
      </c>
      <c r="I5" s="320"/>
      <c r="J5" s="320"/>
      <c r="K5" s="181"/>
      <c r="L5" s="325" t="s">
        <v>163</v>
      </c>
      <c r="M5" s="325"/>
      <c r="N5" s="325"/>
      <c r="O5" s="325"/>
      <c r="P5" s="325"/>
      <c r="Q5" s="179"/>
      <c r="R5" s="179"/>
      <c r="S5" s="180"/>
      <c r="T5" s="180"/>
      <c r="U5" s="180"/>
      <c r="V5" s="180"/>
      <c r="W5" s="180"/>
      <c r="X5" s="180"/>
    </row>
    <row r="6" spans="1:24" ht="18" customHeight="1">
      <c r="B6" s="244"/>
      <c r="D6" s="181" t="s">
        <v>126</v>
      </c>
      <c r="E6" s="181"/>
      <c r="F6" s="181" t="s">
        <v>127</v>
      </c>
      <c r="G6" s="181"/>
      <c r="H6" s="177"/>
      <c r="L6" s="181"/>
      <c r="M6" s="181"/>
      <c r="N6" s="181"/>
      <c r="O6" s="181"/>
      <c r="P6" s="181" t="s">
        <v>128</v>
      </c>
      <c r="Q6" s="181"/>
      <c r="S6" s="177"/>
      <c r="T6" s="177"/>
      <c r="U6" s="177"/>
    </row>
    <row r="7" spans="1:24" ht="18" customHeight="1">
      <c r="B7" s="244"/>
      <c r="D7" s="181" t="s">
        <v>130</v>
      </c>
      <c r="E7" s="181"/>
      <c r="F7" s="181" t="s">
        <v>131</v>
      </c>
      <c r="G7" s="181"/>
      <c r="H7" s="177"/>
      <c r="L7" s="181" t="s">
        <v>133</v>
      </c>
      <c r="M7" s="185"/>
      <c r="N7" s="181" t="s">
        <v>134</v>
      </c>
      <c r="O7" s="185"/>
      <c r="P7" s="181" t="s">
        <v>135</v>
      </c>
      <c r="Q7" s="181"/>
      <c r="R7" s="185" t="s">
        <v>138</v>
      </c>
      <c r="S7" s="177"/>
      <c r="T7" s="177"/>
      <c r="U7" s="177"/>
    </row>
    <row r="8" spans="1:24" ht="18" customHeight="1">
      <c r="B8" s="187" t="s">
        <v>8</v>
      </c>
      <c r="D8" s="181" t="s">
        <v>139</v>
      </c>
      <c r="E8" s="181"/>
      <c r="F8" s="181" t="s">
        <v>140</v>
      </c>
      <c r="G8" s="181"/>
      <c r="H8" s="185" t="s">
        <v>141</v>
      </c>
      <c r="I8" s="181"/>
      <c r="J8" s="181" t="s">
        <v>164</v>
      </c>
      <c r="K8" s="181"/>
      <c r="L8" s="181" t="s">
        <v>142</v>
      </c>
      <c r="M8" s="185"/>
      <c r="N8" s="181" t="s">
        <v>143</v>
      </c>
      <c r="O8" s="185"/>
      <c r="P8" s="185" t="s">
        <v>144</v>
      </c>
      <c r="Q8" s="181"/>
      <c r="R8" s="185" t="s">
        <v>147</v>
      </c>
      <c r="S8" s="177"/>
      <c r="T8" s="177"/>
      <c r="U8" s="177"/>
    </row>
    <row r="9" spans="1:24" s="188" customFormat="1" ht="18" customHeight="1">
      <c r="B9" s="245"/>
      <c r="D9" s="324" t="s">
        <v>9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</row>
    <row r="10" spans="1:24" ht="18" customHeight="1">
      <c r="A10" s="127" t="s">
        <v>153</v>
      </c>
      <c r="B10" s="189"/>
      <c r="C10" s="188"/>
    </row>
    <row r="11" spans="1:24" ht="18" customHeight="1">
      <c r="A11" s="127" t="s">
        <v>154</v>
      </c>
      <c r="B11" s="178"/>
      <c r="C11" s="188"/>
      <c r="D11" s="246">
        <v>4531559733</v>
      </c>
      <c r="E11" s="246"/>
      <c r="F11" s="246">
        <v>909993447</v>
      </c>
      <c r="G11" s="246"/>
      <c r="H11" s="246">
        <v>295260000</v>
      </c>
      <c r="I11" s="247"/>
      <c r="J11" s="246">
        <v>522085326</v>
      </c>
      <c r="K11" s="248"/>
      <c r="L11" s="246">
        <v>-150304</v>
      </c>
      <c r="M11" s="246"/>
      <c r="N11" s="246">
        <v>1285599818</v>
      </c>
      <c r="O11" s="246"/>
      <c r="P11" s="261">
        <f>SUM(L11:N11)</f>
        <v>1285449514</v>
      </c>
      <c r="Q11" s="246"/>
      <c r="R11" s="261">
        <f>SUM(D11:J11)+P11</f>
        <v>7544348020</v>
      </c>
    </row>
    <row r="12" spans="1:24" ht="18" customHeight="1">
      <c r="A12" s="173"/>
      <c r="B12" s="189"/>
      <c r="C12" s="188"/>
      <c r="D12" s="246"/>
      <c r="E12" s="246"/>
      <c r="F12" s="246"/>
      <c r="G12" s="246"/>
      <c r="H12" s="196"/>
      <c r="I12" s="247"/>
      <c r="J12" s="196"/>
      <c r="K12" s="248"/>
      <c r="L12" s="196"/>
      <c r="M12" s="196"/>
      <c r="N12" s="196"/>
      <c r="O12" s="196"/>
      <c r="P12" s="196"/>
      <c r="Q12" s="246"/>
      <c r="R12" s="196"/>
    </row>
    <row r="13" spans="1:24" ht="18" customHeight="1">
      <c r="A13" s="192" t="s">
        <v>155</v>
      </c>
      <c r="B13" s="178"/>
      <c r="C13" s="188"/>
      <c r="D13" s="246"/>
      <c r="E13" s="246"/>
      <c r="F13" s="246"/>
      <c r="G13" s="246"/>
      <c r="H13" s="246"/>
      <c r="I13" s="247"/>
      <c r="J13" s="246"/>
      <c r="K13" s="248"/>
      <c r="L13" s="246"/>
      <c r="M13" s="246"/>
      <c r="N13" s="246"/>
      <c r="O13" s="246"/>
      <c r="P13" s="246"/>
      <c r="Q13" s="246"/>
      <c r="R13" s="196"/>
    </row>
    <row r="14" spans="1:24" ht="18" customHeight="1">
      <c r="A14" s="195" t="s">
        <v>166</v>
      </c>
      <c r="B14" s="178"/>
      <c r="C14" s="188"/>
      <c r="D14" s="246"/>
      <c r="E14" s="246"/>
      <c r="F14" s="246"/>
      <c r="G14" s="246"/>
      <c r="H14" s="246"/>
      <c r="I14" s="247"/>
      <c r="J14" s="246"/>
      <c r="K14" s="248"/>
      <c r="L14" s="246"/>
      <c r="M14" s="246"/>
      <c r="N14" s="246"/>
      <c r="O14" s="246"/>
      <c r="P14" s="246"/>
      <c r="Q14" s="246"/>
      <c r="R14" s="196"/>
    </row>
    <row r="15" spans="1:24" ht="18" customHeight="1">
      <c r="A15" s="102" t="s">
        <v>157</v>
      </c>
      <c r="B15" s="189">
        <v>20</v>
      </c>
      <c r="C15" s="188"/>
      <c r="D15" s="203">
        <v>355369696</v>
      </c>
      <c r="E15" s="203"/>
      <c r="F15" s="203">
        <v>710739392</v>
      </c>
      <c r="G15" s="203"/>
      <c r="H15" s="37">
        <v>0</v>
      </c>
      <c r="I15" s="247"/>
      <c r="J15" s="37">
        <v>0</v>
      </c>
      <c r="K15" s="248"/>
      <c r="L15" s="37">
        <v>0</v>
      </c>
      <c r="M15" s="203"/>
      <c r="N15" s="37">
        <v>0</v>
      </c>
      <c r="O15" s="203"/>
      <c r="P15" s="289">
        <f t="shared" ref="P15:P16" si="0">SUM(L15:N15)</f>
        <v>0</v>
      </c>
      <c r="Q15" s="246"/>
      <c r="R15" s="236">
        <f t="shared" ref="R15:R16" si="1">SUM(D15:J15)+P15</f>
        <v>1066109088</v>
      </c>
    </row>
    <row r="16" spans="1:24" ht="18" customHeight="1">
      <c r="A16" s="102" t="s">
        <v>158</v>
      </c>
      <c r="B16" s="189">
        <v>29</v>
      </c>
      <c r="C16" s="188"/>
      <c r="D16" s="209">
        <v>0</v>
      </c>
      <c r="E16" s="203"/>
      <c r="F16" s="133">
        <v>0</v>
      </c>
      <c r="G16" s="203"/>
      <c r="H16" s="133">
        <v>0</v>
      </c>
      <c r="I16" s="247"/>
      <c r="J16" s="209">
        <v>-317206070</v>
      </c>
      <c r="K16" s="248"/>
      <c r="L16" s="133">
        <v>0</v>
      </c>
      <c r="M16" s="203"/>
      <c r="N16" s="133">
        <v>0</v>
      </c>
      <c r="O16" s="203"/>
      <c r="P16" s="290">
        <f t="shared" si="0"/>
        <v>0</v>
      </c>
      <c r="Q16" s="246"/>
      <c r="R16" s="240">
        <f t="shared" si="1"/>
        <v>-317206070</v>
      </c>
    </row>
    <row r="17" spans="1:18" ht="18" customHeight="1">
      <c r="A17" s="195" t="s">
        <v>167</v>
      </c>
      <c r="B17" s="204"/>
      <c r="C17" s="249"/>
      <c r="D17" s="262">
        <f>SUM(D15,D16)</f>
        <v>355369696</v>
      </c>
      <c r="E17" s="250"/>
      <c r="F17" s="262">
        <f>SUM(F15,F16)</f>
        <v>710739392</v>
      </c>
      <c r="G17" s="250"/>
      <c r="H17" s="291">
        <f>SUM(H15,H16)</f>
        <v>0</v>
      </c>
      <c r="I17" s="292"/>
      <c r="J17" s="262">
        <f>SUM(J15,J16)</f>
        <v>-317206070</v>
      </c>
      <c r="K17" s="260"/>
      <c r="L17" s="291">
        <f>SUM(L15,L16)</f>
        <v>0</v>
      </c>
      <c r="M17" s="251"/>
      <c r="N17" s="291">
        <f>SUM(N15,N16)</f>
        <v>0</v>
      </c>
      <c r="O17" s="251"/>
      <c r="P17" s="291">
        <f>SUM(P15,P16)</f>
        <v>0</v>
      </c>
      <c r="Q17" s="250"/>
      <c r="R17" s="262">
        <f>SUM(R15,R16)</f>
        <v>748903018</v>
      </c>
    </row>
    <row r="18" spans="1:18" ht="18" customHeight="1">
      <c r="A18" s="173"/>
      <c r="B18" s="189"/>
      <c r="C18" s="188"/>
      <c r="D18" s="252"/>
      <c r="E18" s="246"/>
      <c r="F18" s="252"/>
      <c r="G18" s="246"/>
      <c r="H18" s="253"/>
      <c r="I18" s="247"/>
      <c r="J18" s="196"/>
      <c r="K18" s="248"/>
      <c r="L18" s="253"/>
      <c r="M18" s="196"/>
      <c r="N18" s="253"/>
      <c r="O18" s="196"/>
      <c r="P18" s="253"/>
      <c r="Q18" s="246"/>
      <c r="R18" s="196"/>
    </row>
    <row r="19" spans="1:18" ht="18" customHeight="1">
      <c r="A19" s="188" t="s">
        <v>258</v>
      </c>
      <c r="B19" s="189"/>
      <c r="C19" s="188"/>
      <c r="D19" s="246"/>
      <c r="E19" s="246"/>
      <c r="F19" s="246"/>
      <c r="G19" s="246"/>
      <c r="H19" s="246"/>
      <c r="I19" s="247"/>
      <c r="J19" s="246"/>
      <c r="K19" s="248"/>
      <c r="L19" s="196"/>
      <c r="M19" s="196"/>
      <c r="N19" s="196"/>
      <c r="O19" s="196"/>
      <c r="P19" s="196"/>
      <c r="Q19" s="246"/>
      <c r="R19" s="196"/>
    </row>
    <row r="20" spans="1:18" ht="18" customHeight="1">
      <c r="A20" s="177" t="s">
        <v>165</v>
      </c>
      <c r="B20" s="189"/>
      <c r="C20" s="177"/>
      <c r="D20" s="52">
        <v>0</v>
      </c>
      <c r="E20" s="203"/>
      <c r="F20" s="52">
        <v>0</v>
      </c>
      <c r="G20" s="203"/>
      <c r="H20" s="52">
        <v>0</v>
      </c>
      <c r="I20" s="255"/>
      <c r="J20" s="263">
        <f>'PL8-9'!M70</f>
        <v>770514627</v>
      </c>
      <c r="K20" s="256"/>
      <c r="L20" s="52">
        <v>0</v>
      </c>
      <c r="M20" s="203"/>
      <c r="N20" s="52">
        <v>0</v>
      </c>
      <c r="O20" s="203"/>
      <c r="P20" s="293">
        <f t="shared" ref="P20" si="2">SUM(L20:N20)</f>
        <v>0</v>
      </c>
      <c r="Q20" s="254"/>
      <c r="R20" s="236">
        <f t="shared" ref="R20" si="3">SUM(D20:J20)+P20</f>
        <v>770514627</v>
      </c>
    </row>
    <row r="21" spans="1:18" ht="18" customHeight="1">
      <c r="A21" s="223" t="s">
        <v>259</v>
      </c>
      <c r="B21" s="189"/>
      <c r="C21" s="177"/>
      <c r="D21" s="209">
        <v>0</v>
      </c>
      <c r="E21" s="203"/>
      <c r="F21" s="209">
        <v>0</v>
      </c>
      <c r="G21" s="203"/>
      <c r="H21" s="209">
        <v>0</v>
      </c>
      <c r="I21" s="255"/>
      <c r="J21" s="209">
        <v>-19918547</v>
      </c>
      <c r="K21" s="288"/>
      <c r="L21" s="209">
        <v>-1597</v>
      </c>
      <c r="M21" s="203"/>
      <c r="N21" s="209">
        <v>510928000</v>
      </c>
      <c r="O21" s="203"/>
      <c r="P21" s="239">
        <f>SUM(L21:N21)</f>
        <v>510926403</v>
      </c>
      <c r="Q21" s="254"/>
      <c r="R21" s="239">
        <f>SUM(D21:J21)+P21</f>
        <v>491007856</v>
      </c>
    </row>
    <row r="22" spans="1:18" ht="18" customHeight="1">
      <c r="A22" s="188" t="s">
        <v>151</v>
      </c>
      <c r="B22" s="204"/>
      <c r="C22" s="229"/>
      <c r="D22" s="291">
        <f>SUM(D20:D21)</f>
        <v>0</v>
      </c>
      <c r="E22" s="250"/>
      <c r="F22" s="291">
        <f>SUM(F20:F21)</f>
        <v>0</v>
      </c>
      <c r="G22" s="251"/>
      <c r="H22" s="291">
        <f>SUM(H20:H21)</f>
        <v>0</v>
      </c>
      <c r="I22" s="259"/>
      <c r="J22" s="262">
        <f>SUM(J20:J21)</f>
        <v>750596080</v>
      </c>
      <c r="K22" s="260"/>
      <c r="L22" s="262">
        <f>SUM(L20:L21)</f>
        <v>-1597</v>
      </c>
      <c r="M22" s="251"/>
      <c r="N22" s="232">
        <f>SUM(N20:N21)</f>
        <v>510928000</v>
      </c>
      <c r="O22" s="251"/>
      <c r="P22" s="262">
        <f>SUM(P20:P21)</f>
        <v>510926403</v>
      </c>
      <c r="Q22" s="250"/>
      <c r="R22" s="262">
        <f>SUM(R20:R21)</f>
        <v>1261522483</v>
      </c>
    </row>
    <row r="23" spans="1:18" ht="9" customHeight="1">
      <c r="B23" s="204"/>
      <c r="C23" s="229"/>
      <c r="D23" s="52"/>
      <c r="E23" s="203"/>
      <c r="F23" s="52"/>
      <c r="G23" s="203"/>
      <c r="H23" s="52"/>
      <c r="I23" s="255"/>
      <c r="J23" s="52"/>
      <c r="K23" s="256"/>
      <c r="L23" s="52"/>
      <c r="M23" s="203"/>
      <c r="N23" s="52"/>
      <c r="O23" s="203"/>
      <c r="P23" s="52"/>
      <c r="Q23" s="254"/>
      <c r="R23" s="52"/>
    </row>
    <row r="24" spans="1:18" ht="18" customHeight="1">
      <c r="A24" s="177" t="s">
        <v>152</v>
      </c>
      <c r="B24" s="189">
        <v>21</v>
      </c>
      <c r="C24" s="229"/>
      <c r="D24" s="209">
        <v>0</v>
      </c>
      <c r="E24" s="203"/>
      <c r="F24" s="209">
        <v>0</v>
      </c>
      <c r="G24" s="203"/>
      <c r="H24" s="257">
        <v>38530000</v>
      </c>
      <c r="I24" s="255"/>
      <c r="J24" s="257">
        <v>-38530000</v>
      </c>
      <c r="K24" s="256"/>
      <c r="L24" s="209">
        <v>0</v>
      </c>
      <c r="M24" s="203"/>
      <c r="N24" s="209">
        <v>0</v>
      </c>
      <c r="O24" s="203"/>
      <c r="P24" s="290">
        <f>SUM(L24:N24)</f>
        <v>0</v>
      </c>
      <c r="Q24" s="254"/>
      <c r="R24" s="239">
        <f>SUM(D24:J24)+P24</f>
        <v>0</v>
      </c>
    </row>
    <row r="25" spans="1:18" ht="9" hidden="1" customHeight="1">
      <c r="B25" s="204"/>
      <c r="C25" s="229"/>
      <c r="D25" s="52"/>
      <c r="E25" s="203"/>
      <c r="F25" s="52"/>
      <c r="G25" s="203"/>
      <c r="H25" s="52"/>
      <c r="I25" s="255"/>
      <c r="J25" s="52"/>
      <c r="K25" s="256"/>
      <c r="L25" s="52"/>
      <c r="M25" s="203"/>
      <c r="N25" s="52"/>
      <c r="O25" s="203"/>
      <c r="P25" s="237"/>
      <c r="Q25" s="254"/>
      <c r="R25" s="237"/>
    </row>
    <row r="26" spans="1:18" ht="18" customHeight="1" thickBot="1">
      <c r="A26" s="249" t="s">
        <v>160</v>
      </c>
      <c r="B26" s="258"/>
      <c r="C26" s="249"/>
      <c r="D26" s="264">
        <f>SUM(D11,D17,D22,D24)</f>
        <v>4886929429</v>
      </c>
      <c r="E26" s="250"/>
      <c r="F26" s="264">
        <f>SUM(F11,F17,F22,F24)</f>
        <v>1620732839</v>
      </c>
      <c r="G26" s="250"/>
      <c r="H26" s="264">
        <f>SUM(H11,H17,H22,H24)</f>
        <v>333790000</v>
      </c>
      <c r="I26" s="250"/>
      <c r="J26" s="264">
        <f>SUM(J11,J17,J22,J24)</f>
        <v>916945336</v>
      </c>
      <c r="K26" s="250"/>
      <c r="L26" s="264">
        <f>SUM(L11,L17,L22,L24)</f>
        <v>-151901</v>
      </c>
      <c r="M26" s="250"/>
      <c r="N26" s="264">
        <f>SUM(N11,N17,N22,N24)</f>
        <v>1796527818</v>
      </c>
      <c r="O26" s="250"/>
      <c r="P26" s="264">
        <f>SUM(P11,P17,P22,P24)</f>
        <v>1796375917</v>
      </c>
      <c r="Q26" s="250"/>
      <c r="R26" s="264">
        <f>SUM(R11,R17,R22,R24)</f>
        <v>9554773521</v>
      </c>
    </row>
    <row r="27" spans="1:18" ht="18" customHeight="1" thickTop="1"/>
    <row r="28" spans="1:18" ht="18" customHeight="1">
      <c r="A28" s="127" t="s">
        <v>224</v>
      </c>
      <c r="B28" s="189"/>
      <c r="C28" s="188"/>
    </row>
    <row r="29" spans="1:18" ht="18" customHeight="1">
      <c r="A29" s="127" t="s">
        <v>225</v>
      </c>
      <c r="B29" s="178"/>
      <c r="C29" s="188"/>
      <c r="D29" s="261">
        <f>D26</f>
        <v>4886929429</v>
      </c>
      <c r="E29" s="246"/>
      <c r="F29" s="261">
        <f>F26</f>
        <v>1620732839</v>
      </c>
      <c r="G29" s="246"/>
      <c r="H29" s="261">
        <f>H26</f>
        <v>333790000</v>
      </c>
      <c r="I29" s="247"/>
      <c r="J29" s="261">
        <f>J26</f>
        <v>916945336</v>
      </c>
      <c r="K29" s="248"/>
      <c r="L29" s="261">
        <f>L26</f>
        <v>-151901</v>
      </c>
      <c r="M29" s="246"/>
      <c r="N29" s="261">
        <f>N26</f>
        <v>1796527818</v>
      </c>
      <c r="O29" s="246"/>
      <c r="P29" s="261">
        <f>P26</f>
        <v>1796375917</v>
      </c>
      <c r="Q29" s="246"/>
      <c r="R29" s="261">
        <f>R26</f>
        <v>9554773521</v>
      </c>
    </row>
    <row r="30" spans="1:18" ht="18" customHeight="1">
      <c r="A30" s="127"/>
      <c r="B30" s="178"/>
      <c r="C30" s="188"/>
      <c r="D30" s="246"/>
      <c r="E30" s="246"/>
      <c r="F30" s="246"/>
      <c r="G30" s="246"/>
      <c r="H30" s="246"/>
      <c r="I30" s="247"/>
      <c r="J30" s="246"/>
      <c r="K30" s="248"/>
      <c r="L30" s="246"/>
      <c r="M30" s="246"/>
      <c r="N30" s="246"/>
      <c r="O30" s="246"/>
      <c r="P30" s="246"/>
      <c r="Q30" s="246"/>
      <c r="R30" s="246"/>
    </row>
    <row r="31" spans="1:18" ht="18" customHeight="1">
      <c r="A31" s="108" t="s">
        <v>155</v>
      </c>
      <c r="B31" s="178"/>
      <c r="C31" s="188"/>
      <c r="D31" s="246"/>
      <c r="E31" s="246"/>
      <c r="F31" s="246"/>
      <c r="G31" s="246"/>
      <c r="H31" s="246"/>
      <c r="I31" s="247"/>
      <c r="J31" s="246"/>
      <c r="K31" s="248"/>
      <c r="L31" s="246"/>
      <c r="M31" s="246"/>
      <c r="N31" s="246"/>
      <c r="O31" s="246"/>
      <c r="P31" s="246"/>
      <c r="Q31" s="246"/>
      <c r="R31" s="246"/>
    </row>
    <row r="32" spans="1:18" ht="18" customHeight="1">
      <c r="A32" s="195" t="s">
        <v>260</v>
      </c>
      <c r="B32" s="178"/>
      <c r="C32" s="188"/>
      <c r="D32" s="246"/>
      <c r="E32" s="246"/>
      <c r="F32" s="246"/>
      <c r="G32" s="246"/>
      <c r="H32" s="246"/>
      <c r="I32" s="247"/>
      <c r="J32" s="246"/>
      <c r="K32" s="248"/>
      <c r="L32" s="246"/>
      <c r="M32" s="246"/>
      <c r="N32" s="246"/>
      <c r="O32" s="246"/>
      <c r="P32" s="246"/>
      <c r="Q32" s="246"/>
      <c r="R32" s="246"/>
    </row>
    <row r="33" spans="1:24" ht="18" customHeight="1">
      <c r="A33" s="102" t="s">
        <v>158</v>
      </c>
      <c r="B33" s="228">
        <v>29</v>
      </c>
      <c r="C33" s="188"/>
      <c r="D33" s="209">
        <v>0</v>
      </c>
      <c r="E33" s="246"/>
      <c r="F33" s="209">
        <v>0</v>
      </c>
      <c r="G33" s="246"/>
      <c r="H33" s="209">
        <v>0</v>
      </c>
      <c r="I33" s="247"/>
      <c r="J33" s="209">
        <v>-439820386</v>
      </c>
      <c r="K33" s="248"/>
      <c r="L33" s="290">
        <v>0</v>
      </c>
      <c r="M33" s="246"/>
      <c r="N33" s="290">
        <v>0</v>
      </c>
      <c r="O33" s="246"/>
      <c r="P33" s="290">
        <f>SUM(L33:N33)</f>
        <v>0</v>
      </c>
      <c r="Q33" s="246"/>
      <c r="R33" s="239">
        <f>SUM(D33:J33)+P33</f>
        <v>-439820386</v>
      </c>
      <c r="V33" s="186"/>
      <c r="W33" s="186"/>
      <c r="X33" s="186"/>
    </row>
    <row r="34" spans="1:24" ht="18" customHeight="1">
      <c r="A34" s="195" t="s">
        <v>261</v>
      </c>
      <c r="B34" s="178"/>
      <c r="C34" s="188"/>
      <c r="D34" s="291">
        <f>SUM(D33:D33)</f>
        <v>0</v>
      </c>
      <c r="E34" s="196"/>
      <c r="F34" s="291">
        <f>SUM(F33:F33)</f>
        <v>0</v>
      </c>
      <c r="G34" s="196"/>
      <c r="H34" s="291">
        <f>SUM(H33:H33)</f>
        <v>0</v>
      </c>
      <c r="I34" s="193"/>
      <c r="J34" s="232">
        <f>SUM(J33:J33)</f>
        <v>-439820386</v>
      </c>
      <c r="K34" s="286"/>
      <c r="L34" s="291">
        <f>SUM(L33:L33)</f>
        <v>0</v>
      </c>
      <c r="M34" s="218"/>
      <c r="N34" s="291">
        <f>SUM(N33:N33)</f>
        <v>0</v>
      </c>
      <c r="O34" s="215"/>
      <c r="P34" s="291">
        <f>SUM(P33:P33)</f>
        <v>0</v>
      </c>
      <c r="Q34" s="215"/>
      <c r="R34" s="232">
        <f>SUM(R33:R33)</f>
        <v>-439820386</v>
      </c>
      <c r="S34" s="196"/>
      <c r="V34" s="186"/>
      <c r="W34" s="186"/>
      <c r="X34" s="186"/>
    </row>
    <row r="35" spans="1:24" ht="18" customHeight="1">
      <c r="A35" s="173"/>
      <c r="B35" s="189"/>
      <c r="C35" s="188"/>
      <c r="D35" s="246"/>
      <c r="E35" s="246"/>
      <c r="F35" s="246"/>
      <c r="G35" s="246"/>
      <c r="H35" s="196"/>
      <c r="I35" s="247"/>
      <c r="J35" s="196"/>
      <c r="K35" s="248"/>
      <c r="L35" s="196"/>
      <c r="M35" s="196"/>
      <c r="N35" s="196"/>
      <c r="O35" s="196"/>
      <c r="P35" s="196"/>
      <c r="Q35" s="246"/>
      <c r="R35" s="196"/>
    </row>
    <row r="36" spans="1:24" ht="18" customHeight="1">
      <c r="A36" s="188" t="s">
        <v>258</v>
      </c>
      <c r="B36" s="189"/>
      <c r="C36" s="188"/>
      <c r="D36" s="246"/>
      <c r="E36" s="246"/>
      <c r="F36" s="246"/>
      <c r="G36" s="246"/>
      <c r="H36" s="246"/>
      <c r="I36" s="247"/>
      <c r="J36" s="246"/>
      <c r="K36" s="248"/>
      <c r="L36" s="196"/>
      <c r="M36" s="196"/>
      <c r="N36" s="196"/>
      <c r="O36" s="196"/>
      <c r="P36" s="196"/>
      <c r="Q36" s="246"/>
      <c r="R36" s="196"/>
    </row>
    <row r="37" spans="1:24" ht="18" customHeight="1">
      <c r="A37" s="177" t="s">
        <v>150</v>
      </c>
      <c r="B37" s="189"/>
      <c r="C37" s="177"/>
      <c r="D37" s="52">
        <v>0</v>
      </c>
      <c r="E37" s="246"/>
      <c r="F37" s="52">
        <v>0</v>
      </c>
      <c r="G37" s="246"/>
      <c r="H37" s="52">
        <v>0</v>
      </c>
      <c r="I37" s="255"/>
      <c r="J37" s="237">
        <f>'PL8-9'!K70</f>
        <v>535265361</v>
      </c>
      <c r="K37" s="256"/>
      <c r="L37" s="52">
        <v>0</v>
      </c>
      <c r="M37" s="246"/>
      <c r="N37" s="52">
        <v>0</v>
      </c>
      <c r="O37" s="203"/>
      <c r="P37" s="237">
        <f>SUM(L37:N37)</f>
        <v>0</v>
      </c>
      <c r="Q37" s="254"/>
      <c r="R37" s="237">
        <f>SUM(D37:J37,P37)</f>
        <v>535265361</v>
      </c>
    </row>
    <row r="38" spans="1:24" ht="18" customHeight="1">
      <c r="A38" s="223" t="s">
        <v>259</v>
      </c>
      <c r="B38" s="189"/>
      <c r="C38" s="177"/>
      <c r="D38" s="209">
        <v>0</v>
      </c>
      <c r="E38" s="246"/>
      <c r="F38" s="209">
        <v>0</v>
      </c>
      <c r="G38" s="246"/>
      <c r="H38" s="209">
        <v>0</v>
      </c>
      <c r="I38" s="255"/>
      <c r="J38" s="209">
        <v>0</v>
      </c>
      <c r="K38" s="288"/>
      <c r="L38" s="209">
        <f>+'PL8-9'!K57</f>
        <v>-1946</v>
      </c>
      <c r="M38" s="203"/>
      <c r="N38" s="209">
        <v>0</v>
      </c>
      <c r="O38" s="203"/>
      <c r="P38" s="239">
        <f t="shared" ref="P38:P41" si="4">SUM(L38:N38)</f>
        <v>-1946</v>
      </c>
      <c r="Q38" s="254"/>
      <c r="R38" s="239">
        <f t="shared" ref="R38:R41" si="5">SUM(D38:J38,P38)</f>
        <v>-1946</v>
      </c>
    </row>
    <row r="39" spans="1:24" ht="18" customHeight="1">
      <c r="A39" s="188" t="s">
        <v>151</v>
      </c>
      <c r="B39" s="204"/>
      <c r="C39" s="229"/>
      <c r="D39" s="291">
        <f>SUM(D37:D38)</f>
        <v>0</v>
      </c>
      <c r="E39" s="215"/>
      <c r="F39" s="291">
        <f>SUM(F37:F38)</f>
        <v>0</v>
      </c>
      <c r="G39" s="215"/>
      <c r="H39" s="291">
        <f>SUM(H37:H38)</f>
        <v>0</v>
      </c>
      <c r="I39" s="283"/>
      <c r="J39" s="232">
        <f>SUM(J37:J38)</f>
        <v>535265361</v>
      </c>
      <c r="K39" s="284"/>
      <c r="L39" s="232">
        <f>SUM(L37:L38)</f>
        <v>-1946</v>
      </c>
      <c r="M39" s="283"/>
      <c r="N39" s="291">
        <f>SUM(N37:N38)</f>
        <v>0</v>
      </c>
      <c r="O39" s="283"/>
      <c r="P39" s="232">
        <f>SUM(P37:P38)</f>
        <v>-1946</v>
      </c>
      <c r="Q39" s="285"/>
      <c r="R39" s="232">
        <f>SUM(R37:R38)</f>
        <v>535263415</v>
      </c>
    </row>
    <row r="40" spans="1:24" ht="9" customHeight="1">
      <c r="B40" s="204"/>
      <c r="C40" s="229"/>
      <c r="D40" s="52"/>
      <c r="E40" s="203"/>
      <c r="F40" s="52"/>
      <c r="G40" s="203"/>
      <c r="H40" s="52"/>
      <c r="I40" s="255"/>
      <c r="J40" s="52"/>
      <c r="K40" s="256"/>
      <c r="L40" s="52"/>
      <c r="M40" s="203"/>
      <c r="N40" s="52"/>
      <c r="O40" s="203"/>
      <c r="P40" s="52"/>
      <c r="Q40" s="254"/>
      <c r="R40" s="52"/>
    </row>
    <row r="41" spans="1:24" ht="18" customHeight="1">
      <c r="A41" s="177" t="s">
        <v>152</v>
      </c>
      <c r="B41" s="189">
        <v>21</v>
      </c>
      <c r="C41" s="229"/>
      <c r="D41" s="209">
        <v>0</v>
      </c>
      <c r="E41" s="203"/>
      <c r="F41" s="209">
        <v>0</v>
      </c>
      <c r="G41" s="203"/>
      <c r="H41" s="209">
        <v>26770000</v>
      </c>
      <c r="I41" s="255"/>
      <c r="J41" s="209">
        <v>-26770000</v>
      </c>
      <c r="K41" s="256"/>
      <c r="L41" s="209">
        <v>0</v>
      </c>
      <c r="M41" s="203"/>
      <c r="N41" s="209">
        <v>0</v>
      </c>
      <c r="O41" s="203"/>
      <c r="P41" s="290">
        <f t="shared" si="4"/>
        <v>0</v>
      </c>
      <c r="Q41" s="254"/>
      <c r="R41" s="239">
        <f t="shared" si="5"/>
        <v>0</v>
      </c>
    </row>
    <row r="42" spans="1:24" ht="9" hidden="1" customHeight="1">
      <c r="B42" s="204"/>
      <c r="C42" s="229"/>
      <c r="D42" s="52"/>
      <c r="E42" s="203"/>
      <c r="F42" s="52"/>
      <c r="G42" s="203"/>
      <c r="H42" s="52"/>
      <c r="I42" s="255"/>
      <c r="J42" s="52"/>
      <c r="K42" s="256"/>
      <c r="L42" s="52"/>
      <c r="M42" s="203"/>
      <c r="N42" s="52"/>
      <c r="O42" s="203"/>
      <c r="P42" s="237"/>
      <c r="Q42" s="254"/>
      <c r="R42" s="237"/>
    </row>
    <row r="43" spans="1:24" ht="18" customHeight="1" thickBot="1">
      <c r="A43" s="249" t="s">
        <v>226</v>
      </c>
      <c r="B43" s="258"/>
      <c r="C43" s="249"/>
      <c r="D43" s="264">
        <f>SUM(D29,D34,D39,D41)</f>
        <v>4886929429</v>
      </c>
      <c r="E43" s="250"/>
      <c r="F43" s="264">
        <f>SUM(F29,F34,F39,F41)</f>
        <v>1620732839</v>
      </c>
      <c r="G43" s="250"/>
      <c r="H43" s="264">
        <f>SUM(H29,H34,H39,H41)</f>
        <v>360560000</v>
      </c>
      <c r="I43" s="250"/>
      <c r="J43" s="264">
        <f>SUM(J29,J34,J39,J41)</f>
        <v>985620311</v>
      </c>
      <c r="K43" s="250"/>
      <c r="L43" s="264">
        <f>SUM(L29,L34,L39,L41)</f>
        <v>-153847</v>
      </c>
      <c r="M43" s="250"/>
      <c r="N43" s="264">
        <f>SUM(N29,N34,N39,N41)</f>
        <v>1796527818</v>
      </c>
      <c r="O43" s="250"/>
      <c r="P43" s="264">
        <f>SUM(P29,P34,P39,P41)</f>
        <v>1796373971</v>
      </c>
      <c r="Q43" s="250"/>
      <c r="R43" s="264">
        <f>SUM(R29,R34,R39,R41)</f>
        <v>9650216550</v>
      </c>
    </row>
    <row r="44" spans="1:24" ht="18" customHeight="1" thickTop="1"/>
    <row r="89" spans="1:1" ht="18" customHeight="1">
      <c r="A89" s="177" t="s">
        <v>61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D9:R9"/>
    <mergeCell ref="H5:J5"/>
    <mergeCell ref="L5:P5"/>
  </mergeCells>
  <phoneticPr fontId="0" type="noConversion"/>
  <pageMargins left="0.7" right="0.5" top="0.48" bottom="0.3" header="0.5" footer="0.3"/>
  <pageSetup paperSize="9" scale="60" firstPageNumber="11" orientation="landscape" useFirstPageNumber="1" r:id="rId1"/>
  <headerFooter alignWithMargins="0">
    <oddFooter>&amp;LThe accompanying notes from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34"/>
  <sheetViews>
    <sheetView showGridLines="0" tabSelected="1" topLeftCell="A76" zoomScale="80" zoomScaleNormal="80" zoomScaleSheetLayoutView="70" workbookViewId="0">
      <selection activeCell="O10" sqref="O10"/>
    </sheetView>
  </sheetViews>
  <sheetFormatPr defaultColWidth="9.81640625" defaultRowHeight="14"/>
  <cols>
    <col min="1" max="3" width="2.1796875" style="112" customWidth="1"/>
    <col min="4" max="4" width="45.81640625" style="112" customWidth="1"/>
    <col min="5" max="5" width="6.1796875" style="102" customWidth="1"/>
    <col min="6" max="6" width="15.81640625" style="102" customWidth="1"/>
    <col min="7" max="7" width="1.453125" style="102" customWidth="1"/>
    <col min="8" max="8" width="15.81640625" style="102" customWidth="1"/>
    <col min="9" max="9" width="1.453125" style="102" customWidth="1"/>
    <col min="10" max="10" width="15.54296875" style="102" customWidth="1"/>
    <col min="11" max="11" width="1.453125" style="102" customWidth="1"/>
    <col min="12" max="12" width="16.08984375" style="102" bestFit="1" customWidth="1"/>
    <col min="13" max="13" width="12.81640625" style="102" customWidth="1"/>
    <col min="14" max="14" width="1.54296875" style="115" customWidth="1"/>
    <col min="15" max="15" width="12.453125" style="115" customWidth="1"/>
    <col min="16" max="16" width="5.54296875" style="102" customWidth="1"/>
    <col min="17" max="17" width="2.81640625" style="102" customWidth="1"/>
    <col min="18" max="18" width="3.81640625" style="102" customWidth="1"/>
    <col min="19" max="21" width="9.81640625" style="102"/>
    <col min="22" max="22" width="7.81640625" style="102" customWidth="1"/>
    <col min="23" max="23" width="12.81640625" style="102" customWidth="1"/>
    <col min="24" max="24" width="2.81640625" style="102" customWidth="1"/>
    <col min="25" max="25" width="12.81640625" style="102" customWidth="1"/>
    <col min="26" max="16384" width="9.81640625" style="102"/>
  </cols>
  <sheetData>
    <row r="1" spans="1:15" ht="20.25" customHeight="1">
      <c r="A1" s="97" t="s">
        <v>0</v>
      </c>
      <c r="B1" s="294"/>
      <c r="C1" s="294"/>
      <c r="D1" s="294"/>
      <c r="E1" s="101"/>
      <c r="F1" s="101"/>
      <c r="G1" s="101"/>
      <c r="H1" s="101"/>
      <c r="I1" s="101"/>
      <c r="J1" s="101"/>
      <c r="K1" s="101"/>
      <c r="L1" s="101"/>
      <c r="N1" s="102"/>
      <c r="O1" s="102"/>
    </row>
    <row r="2" spans="1:15" ht="20.25" customHeight="1">
      <c r="A2" s="104" t="s">
        <v>168</v>
      </c>
      <c r="B2" s="295"/>
      <c r="C2" s="295"/>
      <c r="D2" s="295"/>
      <c r="E2" s="107"/>
      <c r="F2" s="107"/>
      <c r="G2" s="107"/>
      <c r="H2" s="107"/>
      <c r="I2" s="107"/>
      <c r="J2" s="107"/>
      <c r="K2" s="107"/>
      <c r="L2" s="107"/>
      <c r="N2" s="102"/>
      <c r="O2" s="102"/>
    </row>
    <row r="3" spans="1:15" ht="20.25" customHeight="1">
      <c r="A3" s="136"/>
      <c r="B3" s="294"/>
      <c r="C3" s="294"/>
      <c r="D3" s="294"/>
      <c r="E3" s="101"/>
      <c r="F3" s="101"/>
      <c r="G3" s="101"/>
      <c r="H3" s="101"/>
      <c r="I3" s="101"/>
      <c r="J3" s="101"/>
      <c r="K3" s="101"/>
      <c r="L3" s="101"/>
      <c r="N3" s="102"/>
      <c r="O3" s="102"/>
    </row>
    <row r="4" spans="1:15" ht="20.25" customHeight="1">
      <c r="A4" s="294"/>
      <c r="B4" s="294"/>
      <c r="C4" s="295"/>
      <c r="D4" s="295"/>
      <c r="E4" s="107"/>
      <c r="F4" s="108"/>
      <c r="G4" s="109" t="s">
        <v>73</v>
      </c>
      <c r="H4" s="108"/>
      <c r="I4" s="109"/>
      <c r="J4" s="315" t="s">
        <v>4</v>
      </c>
      <c r="K4" s="315"/>
      <c r="L4" s="315"/>
      <c r="N4" s="102"/>
      <c r="O4" s="102"/>
    </row>
    <row r="5" spans="1:15" ht="20.25" customHeight="1">
      <c r="A5" s="125"/>
      <c r="B5" s="125"/>
      <c r="F5" s="315" t="s">
        <v>5</v>
      </c>
      <c r="G5" s="315"/>
      <c r="H5" s="315"/>
      <c r="J5" s="315" t="s">
        <v>5</v>
      </c>
      <c r="K5" s="315"/>
      <c r="L5" s="315"/>
      <c r="N5" s="102"/>
      <c r="O5" s="102"/>
    </row>
    <row r="6" spans="1:15" ht="20.25" customHeight="1">
      <c r="A6" s="125"/>
      <c r="B6" s="125"/>
      <c r="F6" s="316" t="s">
        <v>74</v>
      </c>
      <c r="G6" s="316"/>
      <c r="H6" s="316"/>
      <c r="I6" s="112"/>
      <c r="J6" s="316" t="s">
        <v>74</v>
      </c>
      <c r="K6" s="316"/>
      <c r="L6" s="316"/>
      <c r="N6" s="102"/>
      <c r="O6" s="102"/>
    </row>
    <row r="7" spans="1:15" ht="20.25" customHeight="1">
      <c r="A7" s="125"/>
      <c r="B7" s="125"/>
      <c r="E7" s="244"/>
      <c r="F7" s="21">
        <v>2025</v>
      </c>
      <c r="G7" s="22"/>
      <c r="H7" s="21">
        <v>2024</v>
      </c>
      <c r="I7" s="22"/>
      <c r="J7" s="21">
        <v>2025</v>
      </c>
      <c r="K7" s="22"/>
      <c r="L7" s="21">
        <v>2024</v>
      </c>
      <c r="N7" s="102"/>
      <c r="O7" s="102"/>
    </row>
    <row r="8" spans="1:15" ht="20.25" customHeight="1">
      <c r="A8" s="125"/>
      <c r="B8" s="125"/>
      <c r="F8" s="317" t="s">
        <v>9</v>
      </c>
      <c r="G8" s="317"/>
      <c r="H8" s="317"/>
      <c r="I8" s="317"/>
      <c r="J8" s="317"/>
      <c r="K8" s="317"/>
      <c r="L8" s="317"/>
      <c r="N8" s="102"/>
      <c r="O8" s="102"/>
    </row>
    <row r="9" spans="1:15" ht="20.25" customHeight="1">
      <c r="A9" s="265" t="s">
        <v>169</v>
      </c>
      <c r="N9" s="102"/>
      <c r="O9" s="102"/>
    </row>
    <row r="10" spans="1:15" ht="20.25" customHeight="1">
      <c r="A10" s="102" t="s">
        <v>170</v>
      </c>
      <c r="F10" s="296">
        <f>'PL8-9'!G34</f>
        <v>904756295</v>
      </c>
      <c r="G10" s="115"/>
      <c r="H10" s="296">
        <f>'PL8-9'!I34</f>
        <v>1312505816</v>
      </c>
      <c r="I10" s="115"/>
      <c r="J10" s="296">
        <f>'PL8-9'!K34</f>
        <v>535265361</v>
      </c>
      <c r="K10" s="115"/>
      <c r="L10" s="296">
        <f>'PL8-9'!M34</f>
        <v>770514627</v>
      </c>
      <c r="N10" s="102"/>
      <c r="O10" s="102"/>
    </row>
    <row r="11" spans="1:15" ht="20.25" customHeight="1">
      <c r="A11" s="266" t="s">
        <v>171</v>
      </c>
      <c r="F11" s="116"/>
      <c r="G11" s="115"/>
      <c r="H11" s="116"/>
      <c r="I11" s="115"/>
      <c r="J11" s="116"/>
      <c r="K11" s="115"/>
      <c r="L11" s="116"/>
      <c r="N11" s="102"/>
      <c r="O11" s="102"/>
    </row>
    <row r="12" spans="1:15" ht="20.25" customHeight="1">
      <c r="A12" s="102" t="s">
        <v>172</v>
      </c>
      <c r="D12" s="138"/>
      <c r="E12" s="297"/>
      <c r="F12" s="116">
        <f>-'PL8-9'!G33</f>
        <v>51079017</v>
      </c>
      <c r="G12" s="115"/>
      <c r="H12" s="116">
        <v>8663878</v>
      </c>
      <c r="I12" s="115"/>
      <c r="J12" s="116">
        <f>-'PL8-9'!K33</f>
        <v>-6801591</v>
      </c>
      <c r="K12" s="115"/>
      <c r="L12" s="116">
        <v>-11035636</v>
      </c>
    </row>
    <row r="13" spans="1:15" ht="20.25" customHeight="1">
      <c r="A13" s="102" t="s">
        <v>92</v>
      </c>
      <c r="B13" s="102"/>
      <c r="F13" s="116">
        <f>-'PL8-9'!G29</f>
        <v>618431971</v>
      </c>
      <c r="G13" s="116"/>
      <c r="H13" s="116">
        <v>702559737</v>
      </c>
      <c r="I13" s="116"/>
      <c r="J13" s="116">
        <f>-'PL8-9'!K29</f>
        <v>353335797</v>
      </c>
      <c r="K13" s="116"/>
      <c r="L13" s="116">
        <v>392606456</v>
      </c>
      <c r="N13" s="102"/>
      <c r="O13" s="102"/>
    </row>
    <row r="14" spans="1:15" ht="20.25" customHeight="1">
      <c r="A14" s="102" t="s">
        <v>87</v>
      </c>
      <c r="F14" s="116">
        <f>+'PL8-9'!G22</f>
        <v>1048178557</v>
      </c>
      <c r="G14" s="115"/>
      <c r="H14" s="116">
        <v>994782312</v>
      </c>
      <c r="I14" s="115"/>
      <c r="J14" s="116">
        <f>+'PL8-9'!K22</f>
        <v>453422422</v>
      </c>
      <c r="K14" s="115"/>
      <c r="L14" s="116">
        <v>436343156</v>
      </c>
      <c r="N14" s="102"/>
      <c r="O14" s="102"/>
    </row>
    <row r="15" spans="1:15" ht="20.25" customHeight="1">
      <c r="A15" s="102" t="s">
        <v>173</v>
      </c>
      <c r="D15" s="138"/>
      <c r="E15" s="297"/>
      <c r="F15" s="147">
        <v>23690000</v>
      </c>
      <c r="G15" s="147"/>
      <c r="H15" s="147">
        <v>17763614</v>
      </c>
      <c r="I15" s="147"/>
      <c r="J15" s="147">
        <v>12588137</v>
      </c>
      <c r="K15" s="147"/>
      <c r="L15" s="147">
        <v>4657270</v>
      </c>
      <c r="N15" s="102"/>
      <c r="O15" s="102"/>
    </row>
    <row r="16" spans="1:15" ht="20.25" customHeight="1">
      <c r="A16" s="102" t="s">
        <v>240</v>
      </c>
      <c r="D16" s="138"/>
      <c r="E16" s="297"/>
      <c r="F16" s="147">
        <v>709754</v>
      </c>
      <c r="G16" s="147"/>
      <c r="H16" s="37">
        <v>0</v>
      </c>
      <c r="I16" s="147"/>
      <c r="J16" s="37">
        <v>0</v>
      </c>
      <c r="K16" s="147"/>
      <c r="L16" s="37">
        <v>0</v>
      </c>
      <c r="N16" s="102"/>
      <c r="O16" s="102"/>
    </row>
    <row r="17" spans="1:15" ht="20.25" customHeight="1">
      <c r="A17" s="298" t="s">
        <v>174</v>
      </c>
      <c r="E17" s="297"/>
      <c r="F17" s="37">
        <v>0</v>
      </c>
      <c r="G17" s="147"/>
      <c r="H17" s="147">
        <v>-237545233</v>
      </c>
      <c r="I17" s="147"/>
      <c r="J17" s="37">
        <v>0</v>
      </c>
      <c r="K17" s="115"/>
      <c r="L17" s="37">
        <v>0</v>
      </c>
    </row>
    <row r="18" spans="1:15" ht="20.25" customHeight="1">
      <c r="A18" s="297" t="s">
        <v>253</v>
      </c>
      <c r="E18" s="297"/>
      <c r="F18" s="299"/>
      <c r="G18" s="300"/>
      <c r="H18" s="116"/>
      <c r="I18" s="300"/>
      <c r="J18" s="299"/>
      <c r="K18" s="300"/>
      <c r="L18" s="299"/>
    </row>
    <row r="19" spans="1:15" ht="20.25" customHeight="1">
      <c r="A19" s="145"/>
      <c r="B19" s="112" t="s">
        <v>175</v>
      </c>
      <c r="F19" s="116">
        <f>-'PL8-9'!G28</f>
        <v>-2051711</v>
      </c>
      <c r="G19" s="147"/>
      <c r="H19" s="147">
        <v>-7711529</v>
      </c>
      <c r="I19" s="115"/>
      <c r="J19" s="116">
        <f>-'PL8-9'!K28</f>
        <v>-4251810</v>
      </c>
      <c r="K19" s="115"/>
      <c r="L19" s="116">
        <v>-31176815</v>
      </c>
      <c r="N19" s="102"/>
      <c r="O19" s="102"/>
    </row>
    <row r="20" spans="1:15" ht="20.25" customHeight="1">
      <c r="A20" s="298" t="s">
        <v>254</v>
      </c>
      <c r="B20" s="102"/>
      <c r="F20" s="116">
        <v>1703719</v>
      </c>
      <c r="G20" s="147"/>
      <c r="H20" s="147">
        <v>6233912</v>
      </c>
      <c r="I20" s="116"/>
      <c r="J20" s="116">
        <v>546610</v>
      </c>
      <c r="K20" s="116"/>
      <c r="L20" s="116">
        <v>98842</v>
      </c>
      <c r="N20" s="102"/>
      <c r="O20" s="102"/>
    </row>
    <row r="21" spans="1:15" ht="20.25" customHeight="1">
      <c r="A21" s="102" t="s">
        <v>176</v>
      </c>
      <c r="D21" s="138"/>
      <c r="E21" s="297"/>
      <c r="F21" s="116">
        <v>573</v>
      </c>
      <c r="G21" s="147"/>
      <c r="H21" s="116">
        <v>3460798</v>
      </c>
      <c r="I21" s="115"/>
      <c r="J21" s="37">
        <v>0</v>
      </c>
      <c r="K21" s="115"/>
      <c r="L21" s="37">
        <v>0</v>
      </c>
    </row>
    <row r="22" spans="1:15" ht="20.25" customHeight="1">
      <c r="A22" s="298" t="s">
        <v>177</v>
      </c>
      <c r="D22" s="138"/>
      <c r="E22" s="297"/>
      <c r="F22" s="116">
        <v>-177261</v>
      </c>
      <c r="G22" s="147"/>
      <c r="H22" s="147">
        <v>-5148097</v>
      </c>
      <c r="I22" s="115"/>
      <c r="J22" s="116">
        <v>-168675</v>
      </c>
      <c r="K22" s="115"/>
      <c r="L22" s="116">
        <v>-2024096</v>
      </c>
    </row>
    <row r="23" spans="1:15" ht="20.25" customHeight="1">
      <c r="A23" s="102" t="s">
        <v>178</v>
      </c>
      <c r="D23" s="138"/>
      <c r="E23" s="297"/>
      <c r="F23" s="116"/>
      <c r="G23" s="147"/>
      <c r="H23" s="147"/>
      <c r="I23" s="115"/>
      <c r="J23" s="116"/>
      <c r="K23" s="115"/>
      <c r="L23" s="116"/>
    </row>
    <row r="24" spans="1:15" ht="20.25" customHeight="1">
      <c r="A24" s="102"/>
      <c r="B24" s="112" t="s">
        <v>179</v>
      </c>
      <c r="D24" s="138"/>
      <c r="E24" s="297"/>
      <c r="F24" s="37">
        <v>0</v>
      </c>
      <c r="G24" s="147"/>
      <c r="H24" s="52">
        <v>-129350977</v>
      </c>
      <c r="I24" s="115"/>
      <c r="J24" s="37">
        <v>0</v>
      </c>
      <c r="K24" s="115"/>
      <c r="L24" s="37">
        <v>0</v>
      </c>
    </row>
    <row r="25" spans="1:15" ht="20.25" customHeight="1">
      <c r="A25" s="298" t="s">
        <v>80</v>
      </c>
      <c r="D25" s="138"/>
      <c r="E25" s="297"/>
      <c r="F25" s="37">
        <v>0</v>
      </c>
      <c r="G25" s="147"/>
      <c r="H25" s="37">
        <v>0</v>
      </c>
      <c r="I25" s="115"/>
      <c r="J25" s="116">
        <f>-'PL8-9'!K14</f>
        <v>-3299951</v>
      </c>
      <c r="K25" s="115"/>
      <c r="L25" s="116">
        <v>-165635152</v>
      </c>
    </row>
    <row r="26" spans="1:15" ht="20.25" customHeight="1">
      <c r="A26" s="102" t="s">
        <v>81</v>
      </c>
      <c r="D26" s="138"/>
      <c r="E26" s="297"/>
      <c r="F26" s="122">
        <v>-6907764</v>
      </c>
      <c r="G26" s="115"/>
      <c r="H26" s="122">
        <v>-7269345</v>
      </c>
      <c r="I26" s="115"/>
      <c r="J26" s="122">
        <v>-92674405</v>
      </c>
      <c r="K26" s="115"/>
      <c r="L26" s="122">
        <v>-88391900</v>
      </c>
    </row>
    <row r="27" spans="1:15" ht="20.25" customHeight="1">
      <c r="A27" s="126"/>
      <c r="D27" s="138"/>
      <c r="E27" s="297"/>
      <c r="F27" s="271">
        <f>SUM(F9:F26)</f>
        <v>2639413150</v>
      </c>
      <c r="G27" s="121"/>
      <c r="H27" s="271">
        <f>SUM(H9:H26)</f>
        <v>2658944886</v>
      </c>
      <c r="I27" s="121"/>
      <c r="J27" s="271">
        <f>SUM(J9:J26)</f>
        <v>1247961895</v>
      </c>
      <c r="K27" s="121"/>
      <c r="L27" s="271">
        <f>SUM(L9:L26)</f>
        <v>1305956752</v>
      </c>
    </row>
    <row r="28" spans="1:15" ht="20.25" customHeight="1">
      <c r="A28" s="266" t="s">
        <v>180</v>
      </c>
      <c r="F28" s="115"/>
      <c r="G28" s="115"/>
      <c r="H28" s="115"/>
      <c r="I28" s="115"/>
      <c r="J28" s="115"/>
      <c r="K28" s="115"/>
      <c r="L28" s="115"/>
    </row>
    <row r="29" spans="1:15" ht="20.25" customHeight="1">
      <c r="A29" s="102" t="s">
        <v>12</v>
      </c>
      <c r="D29" s="138"/>
      <c r="E29" s="297"/>
      <c r="F29" s="116">
        <v>-11784089</v>
      </c>
      <c r="G29" s="116"/>
      <c r="H29" s="116">
        <v>-56658341</v>
      </c>
      <c r="I29" s="116"/>
      <c r="J29" s="116">
        <v>12835210</v>
      </c>
      <c r="K29" s="116"/>
      <c r="L29" s="116">
        <v>-25526427</v>
      </c>
    </row>
    <row r="30" spans="1:15" ht="20.25" customHeight="1">
      <c r="A30" s="102" t="s">
        <v>13</v>
      </c>
      <c r="D30" s="138"/>
      <c r="E30" s="297"/>
      <c r="F30" s="116">
        <v>2360992</v>
      </c>
      <c r="G30" s="116"/>
      <c r="H30" s="116">
        <v>5998667</v>
      </c>
      <c r="I30" s="116"/>
      <c r="J30" s="116">
        <v>-1906661</v>
      </c>
      <c r="K30" s="116"/>
      <c r="L30" s="116">
        <v>-832483</v>
      </c>
    </row>
    <row r="31" spans="1:15" ht="20.25" customHeight="1">
      <c r="A31" s="102" t="s">
        <v>14</v>
      </c>
      <c r="D31" s="138"/>
      <c r="E31" s="297"/>
      <c r="F31" s="116">
        <v>35334032</v>
      </c>
      <c r="G31" s="116"/>
      <c r="H31" s="116">
        <v>65925610</v>
      </c>
      <c r="I31" s="116"/>
      <c r="J31" s="37">
        <v>0</v>
      </c>
      <c r="K31" s="116"/>
      <c r="L31" s="37">
        <v>0</v>
      </c>
    </row>
    <row r="32" spans="1:15" ht="20.25" customHeight="1">
      <c r="A32" s="145" t="s">
        <v>15</v>
      </c>
      <c r="D32" s="138"/>
      <c r="E32" s="297"/>
      <c r="F32" s="116">
        <v>92768094</v>
      </c>
      <c r="G32" s="115"/>
      <c r="H32" s="116">
        <v>157229693</v>
      </c>
      <c r="I32" s="115"/>
      <c r="J32" s="116">
        <v>3502839</v>
      </c>
      <c r="K32" s="115"/>
      <c r="L32" s="116">
        <v>85824360</v>
      </c>
    </row>
    <row r="33" spans="1:15" ht="20.25" customHeight="1">
      <c r="A33" s="145" t="s">
        <v>181</v>
      </c>
      <c r="D33" s="138"/>
      <c r="E33" s="297"/>
      <c r="F33" s="116">
        <v>6881333</v>
      </c>
      <c r="G33" s="115"/>
      <c r="H33" s="116">
        <v>62687825</v>
      </c>
      <c r="I33" s="115"/>
      <c r="J33" s="116">
        <v>-814693</v>
      </c>
      <c r="K33" s="115"/>
      <c r="L33" s="116">
        <v>69956813</v>
      </c>
    </row>
    <row r="34" spans="1:15" ht="20.25" customHeight="1">
      <c r="A34" s="102" t="s">
        <v>31</v>
      </c>
      <c r="D34" s="138"/>
      <c r="E34" s="297"/>
      <c r="F34" s="116">
        <v>-245889517</v>
      </c>
      <c r="G34" s="115"/>
      <c r="H34" s="116">
        <v>-171301037</v>
      </c>
      <c r="I34" s="115"/>
      <c r="J34" s="116">
        <v>-190826740</v>
      </c>
      <c r="K34" s="115"/>
      <c r="L34" s="116">
        <v>-189625371</v>
      </c>
    </row>
    <row r="35" spans="1:15" ht="20.25" customHeight="1">
      <c r="A35" s="102" t="s">
        <v>182</v>
      </c>
      <c r="D35" s="138"/>
      <c r="E35" s="297"/>
      <c r="F35" s="116">
        <v>-10699981</v>
      </c>
      <c r="G35" s="115"/>
      <c r="H35" s="102">
        <v>38320895</v>
      </c>
      <c r="I35" s="115"/>
      <c r="J35" s="116">
        <v>1463583</v>
      </c>
      <c r="K35" s="115"/>
      <c r="L35" s="116">
        <v>6532566</v>
      </c>
    </row>
    <row r="36" spans="1:15" ht="20.25" customHeight="1">
      <c r="A36" s="102" t="s">
        <v>183</v>
      </c>
      <c r="D36" s="138"/>
      <c r="E36" s="297"/>
      <c r="F36" s="116">
        <v>-9521510</v>
      </c>
      <c r="G36" s="115"/>
      <c r="H36" s="116">
        <v>-7649263</v>
      </c>
      <c r="I36" s="115"/>
      <c r="J36" s="116">
        <v>-5243484</v>
      </c>
      <c r="K36" s="115"/>
      <c r="L36" s="116">
        <v>-5930190</v>
      </c>
    </row>
    <row r="37" spans="1:15" ht="20.25" customHeight="1">
      <c r="A37" s="102" t="s">
        <v>42</v>
      </c>
      <c r="D37" s="138"/>
      <c r="E37" s="297"/>
      <c r="F37" s="116">
        <f>-44845398+615101+5792221</f>
        <v>-38438076</v>
      </c>
      <c r="G37" s="115"/>
      <c r="H37" s="116">
        <v>92575979</v>
      </c>
      <c r="I37" s="115"/>
      <c r="J37" s="116">
        <v>-17167015</v>
      </c>
      <c r="K37" s="115"/>
      <c r="L37" s="116">
        <v>24734334</v>
      </c>
    </row>
    <row r="38" spans="1:15" ht="20.25" customHeight="1">
      <c r="A38" s="102" t="s">
        <v>49</v>
      </c>
      <c r="C38" s="84"/>
      <c r="D38" s="84"/>
      <c r="E38" s="145"/>
      <c r="F38" s="119">
        <v>1553278</v>
      </c>
      <c r="G38" s="115"/>
      <c r="H38" s="119">
        <v>4079056</v>
      </c>
      <c r="I38" s="115"/>
      <c r="J38" s="119">
        <v>353227</v>
      </c>
      <c r="K38" s="115"/>
      <c r="L38" s="119">
        <v>1855421</v>
      </c>
    </row>
    <row r="39" spans="1:15" ht="20.25" customHeight="1">
      <c r="A39" s="102" t="s">
        <v>184</v>
      </c>
      <c r="B39" s="102"/>
      <c r="C39" s="102"/>
      <c r="D39" s="102"/>
      <c r="F39" s="296">
        <f>SUM(F27:F38)</f>
        <v>2461977706</v>
      </c>
      <c r="G39" s="115"/>
      <c r="H39" s="296">
        <f>SUM(H27:H38)</f>
        <v>2850153970</v>
      </c>
      <c r="I39" s="115"/>
      <c r="J39" s="296">
        <f>SUM(J27:J38)</f>
        <v>1050158161</v>
      </c>
      <c r="K39" s="115"/>
      <c r="L39" s="296">
        <f>SUM(L27:L38)</f>
        <v>1272945775</v>
      </c>
    </row>
    <row r="40" spans="1:15" ht="20.25" customHeight="1">
      <c r="A40" s="102" t="s">
        <v>185</v>
      </c>
      <c r="F40" s="115">
        <v>-75721819</v>
      </c>
      <c r="G40" s="115"/>
      <c r="H40" s="115">
        <v>-31804628</v>
      </c>
      <c r="I40" s="115"/>
      <c r="J40" s="115">
        <v>4128889</v>
      </c>
      <c r="K40" s="115"/>
      <c r="L40" s="115">
        <v>4105581</v>
      </c>
    </row>
    <row r="41" spans="1:15" ht="20.25" customHeight="1">
      <c r="A41" s="108" t="s">
        <v>186</v>
      </c>
      <c r="F41" s="164">
        <f>SUM(F39:F40)</f>
        <v>2386255887</v>
      </c>
      <c r="G41" s="121"/>
      <c r="H41" s="164">
        <f>SUM(H39:H40)</f>
        <v>2818349342</v>
      </c>
      <c r="I41" s="121"/>
      <c r="J41" s="164">
        <f>SUM(J39:J40)</f>
        <v>1054287050</v>
      </c>
      <c r="K41" s="121"/>
      <c r="L41" s="164">
        <f>SUM(L39:L40)</f>
        <v>1277051356</v>
      </c>
    </row>
    <row r="42" spans="1:15" ht="20.25" customHeight="1">
      <c r="A42" s="120"/>
      <c r="B42" s="84"/>
      <c r="F42" s="121"/>
      <c r="G42" s="121"/>
      <c r="H42" s="121"/>
      <c r="I42" s="121"/>
      <c r="J42" s="121"/>
      <c r="K42" s="121"/>
      <c r="L42" s="121"/>
      <c r="N42" s="102"/>
      <c r="O42" s="102"/>
    </row>
    <row r="43" spans="1:15" ht="20.25" customHeight="1">
      <c r="A43" s="136" t="s">
        <v>0</v>
      </c>
      <c r="B43" s="294"/>
      <c r="C43" s="294"/>
      <c r="D43" s="294"/>
      <c r="E43" s="101"/>
      <c r="F43" s="101"/>
      <c r="G43" s="101"/>
      <c r="H43" s="101"/>
      <c r="I43" s="101"/>
      <c r="J43" s="101"/>
      <c r="K43" s="101"/>
      <c r="L43" s="101"/>
      <c r="N43" s="102"/>
      <c r="O43" s="102"/>
    </row>
    <row r="44" spans="1:15" ht="20.25" customHeight="1">
      <c r="A44" s="136" t="s">
        <v>168</v>
      </c>
      <c r="B44" s="295"/>
      <c r="C44" s="295"/>
      <c r="D44" s="295"/>
      <c r="E44" s="107"/>
      <c r="F44" s="107"/>
      <c r="G44" s="107"/>
      <c r="H44" s="107"/>
      <c r="I44" s="107"/>
      <c r="J44" s="107"/>
      <c r="K44" s="107"/>
      <c r="L44" s="107"/>
      <c r="N44" s="102"/>
      <c r="O44" s="102"/>
    </row>
    <row r="45" spans="1:15" ht="20.25" customHeight="1">
      <c r="A45" s="136"/>
      <c r="B45" s="294"/>
      <c r="C45" s="294"/>
      <c r="D45" s="294"/>
      <c r="E45" s="101"/>
      <c r="F45" s="101"/>
      <c r="G45" s="101"/>
      <c r="H45" s="101"/>
      <c r="I45" s="101"/>
      <c r="J45" s="101"/>
      <c r="K45" s="101"/>
      <c r="L45" s="101"/>
      <c r="N45" s="102"/>
      <c r="O45" s="102"/>
    </row>
    <row r="46" spans="1:15" ht="20.25" customHeight="1">
      <c r="A46" s="136"/>
      <c r="B46" s="294"/>
      <c r="C46" s="294"/>
      <c r="D46" s="294"/>
      <c r="E46" s="101"/>
      <c r="F46" s="108"/>
      <c r="G46" s="109" t="s">
        <v>73</v>
      </c>
      <c r="H46" s="108"/>
      <c r="I46" s="109"/>
      <c r="J46" s="315" t="s">
        <v>4</v>
      </c>
      <c r="K46" s="315"/>
      <c r="L46" s="315"/>
      <c r="N46" s="102"/>
      <c r="O46" s="102"/>
    </row>
    <row r="47" spans="1:15" ht="20.25" customHeight="1">
      <c r="A47" s="125"/>
      <c r="B47" s="125"/>
      <c r="F47" s="315" t="s">
        <v>5</v>
      </c>
      <c r="G47" s="315"/>
      <c r="H47" s="315"/>
      <c r="J47" s="315" t="s">
        <v>5</v>
      </c>
      <c r="K47" s="315"/>
      <c r="L47" s="315"/>
      <c r="N47" s="102"/>
      <c r="O47" s="102"/>
    </row>
    <row r="48" spans="1:15" ht="20.25" customHeight="1">
      <c r="A48" s="125"/>
      <c r="B48" s="125"/>
      <c r="F48" s="316" t="s">
        <v>74</v>
      </c>
      <c r="G48" s="316"/>
      <c r="H48" s="316"/>
      <c r="I48" s="112"/>
      <c r="J48" s="316" t="s">
        <v>74</v>
      </c>
      <c r="K48" s="316"/>
      <c r="L48" s="316"/>
      <c r="N48" s="102"/>
      <c r="O48" s="102"/>
    </row>
    <row r="49" spans="1:15" ht="20.25" customHeight="1">
      <c r="A49" s="125"/>
      <c r="B49" s="125"/>
      <c r="E49" s="266" t="s">
        <v>8</v>
      </c>
      <c r="F49" s="21">
        <v>2025</v>
      </c>
      <c r="G49" s="22"/>
      <c r="H49" s="21">
        <v>2024</v>
      </c>
      <c r="I49" s="22"/>
      <c r="J49" s="21">
        <v>2025</v>
      </c>
      <c r="K49" s="22"/>
      <c r="L49" s="21">
        <v>2024</v>
      </c>
      <c r="N49" s="102"/>
      <c r="O49" s="102"/>
    </row>
    <row r="50" spans="1:15" ht="20.25" customHeight="1">
      <c r="A50" s="125"/>
      <c r="B50" s="125"/>
      <c r="F50" s="317" t="s">
        <v>9</v>
      </c>
      <c r="G50" s="317"/>
      <c r="H50" s="317"/>
      <c r="I50" s="317"/>
      <c r="J50" s="317"/>
      <c r="K50" s="317"/>
      <c r="L50" s="317"/>
      <c r="N50" s="102"/>
      <c r="O50" s="102"/>
    </row>
    <row r="51" spans="1:15" ht="20.25" customHeight="1">
      <c r="A51" s="195" t="s">
        <v>187</v>
      </c>
      <c r="B51" s="138"/>
      <c r="E51" s="107"/>
      <c r="F51" s="115"/>
      <c r="G51" s="115"/>
      <c r="H51" s="115"/>
      <c r="I51" s="115"/>
      <c r="J51" s="115"/>
      <c r="K51" s="115"/>
      <c r="L51" s="115"/>
      <c r="N51" s="102"/>
      <c r="O51" s="102"/>
    </row>
    <row r="52" spans="1:15" ht="20.25" customHeight="1">
      <c r="A52" s="102" t="s">
        <v>227</v>
      </c>
      <c r="E52" s="267">
        <v>9</v>
      </c>
      <c r="F52" s="301">
        <v>0</v>
      </c>
      <c r="G52" s="147"/>
      <c r="H52" s="147">
        <v>273976380</v>
      </c>
      <c r="I52" s="147"/>
      <c r="J52" s="301">
        <v>0</v>
      </c>
      <c r="K52" s="147"/>
      <c r="L52" s="147">
        <v>273976380</v>
      </c>
      <c r="N52" s="102"/>
      <c r="O52" s="102"/>
    </row>
    <row r="53" spans="1:15" ht="20.25" customHeight="1">
      <c r="A53" s="102" t="s">
        <v>188</v>
      </c>
      <c r="E53" s="267"/>
      <c r="F53" s="301">
        <v>0</v>
      </c>
      <c r="G53" s="147"/>
      <c r="H53" s="301">
        <v>0</v>
      </c>
      <c r="I53" s="147"/>
      <c r="J53" s="301">
        <v>0</v>
      </c>
      <c r="K53" s="147"/>
      <c r="L53" s="302">
        <v>-64296000</v>
      </c>
      <c r="N53" s="102"/>
      <c r="O53" s="102"/>
    </row>
    <row r="54" spans="1:15" ht="20.25" hidden="1" customHeight="1">
      <c r="A54" s="102" t="s">
        <v>189</v>
      </c>
      <c r="E54" s="267"/>
      <c r="F54" s="301">
        <v>0</v>
      </c>
      <c r="G54" s="147"/>
      <c r="H54" s="301">
        <v>0</v>
      </c>
      <c r="I54" s="147"/>
      <c r="J54" s="301"/>
      <c r="K54" s="147"/>
      <c r="L54" s="301">
        <v>0</v>
      </c>
      <c r="N54" s="102"/>
      <c r="O54" s="102"/>
    </row>
    <row r="55" spans="1:15" ht="20.25" customHeight="1">
      <c r="A55" s="102" t="s">
        <v>23</v>
      </c>
      <c r="E55" s="107"/>
      <c r="F55" s="301">
        <v>0</v>
      </c>
      <c r="G55" s="147"/>
      <c r="H55" s="301">
        <v>0</v>
      </c>
      <c r="I55" s="147"/>
      <c r="J55" s="147">
        <v>-1193222455</v>
      </c>
      <c r="K55" s="147"/>
      <c r="L55" s="147">
        <v>-387057859</v>
      </c>
      <c r="N55" s="102"/>
      <c r="O55" s="102"/>
    </row>
    <row r="56" spans="1:15" ht="20.25" customHeight="1">
      <c r="A56" s="102" t="s">
        <v>190</v>
      </c>
      <c r="E56" s="107"/>
      <c r="F56" s="301">
        <v>0</v>
      </c>
      <c r="G56" s="147"/>
      <c r="H56" s="301">
        <v>0</v>
      </c>
      <c r="I56" s="147"/>
      <c r="J56" s="147">
        <v>64835225</v>
      </c>
      <c r="K56" s="147"/>
      <c r="L56" s="147">
        <v>74374534</v>
      </c>
      <c r="N56" s="102"/>
      <c r="O56" s="102"/>
    </row>
    <row r="57" spans="1:15" ht="20.25" customHeight="1">
      <c r="A57" s="145" t="s">
        <v>191</v>
      </c>
      <c r="E57" s="267" t="s">
        <v>245</v>
      </c>
      <c r="F57" s="301">
        <v>0</v>
      </c>
      <c r="G57" s="147"/>
      <c r="H57" s="301">
        <v>0</v>
      </c>
      <c r="I57" s="147"/>
      <c r="J57" s="301">
        <v>0</v>
      </c>
      <c r="K57" s="147"/>
      <c r="L57" s="302">
        <v>-1580016030</v>
      </c>
      <c r="N57" s="102"/>
      <c r="O57" s="102"/>
    </row>
    <row r="58" spans="1:15" ht="20.25" customHeight="1">
      <c r="A58" s="145" t="s">
        <v>192</v>
      </c>
      <c r="E58" s="107"/>
      <c r="F58" s="302">
        <v>-1036665160</v>
      </c>
      <c r="G58" s="147"/>
      <c r="H58" s="147">
        <v>-3012192477</v>
      </c>
      <c r="I58" s="147"/>
      <c r="J58" s="147">
        <v>-151289420</v>
      </c>
      <c r="K58" s="147"/>
      <c r="L58" s="147">
        <v>-387369859</v>
      </c>
      <c r="N58" s="102"/>
      <c r="O58" s="102"/>
    </row>
    <row r="59" spans="1:15" ht="20.25" customHeight="1">
      <c r="A59" s="145" t="s">
        <v>193</v>
      </c>
      <c r="E59" s="107"/>
      <c r="F59" s="147">
        <v>-20619717</v>
      </c>
      <c r="G59" s="147"/>
      <c r="H59" s="147">
        <v>-18101500</v>
      </c>
      <c r="I59" s="147"/>
      <c r="J59" s="147">
        <v>-11369857</v>
      </c>
      <c r="K59" s="147"/>
      <c r="L59" s="147">
        <v>-391749</v>
      </c>
      <c r="N59" s="102"/>
      <c r="O59" s="102"/>
    </row>
    <row r="60" spans="1:15" ht="20.25" customHeight="1">
      <c r="A60" s="145" t="s">
        <v>262</v>
      </c>
      <c r="E60" s="107"/>
      <c r="F60" s="147">
        <v>2261440</v>
      </c>
      <c r="G60" s="147"/>
      <c r="H60" s="147">
        <v>19791886</v>
      </c>
      <c r="I60" s="147"/>
      <c r="J60" s="147">
        <v>1679214</v>
      </c>
      <c r="K60" s="147"/>
      <c r="L60" s="147">
        <v>19224667</v>
      </c>
      <c r="N60" s="102"/>
      <c r="O60" s="102"/>
    </row>
    <row r="61" spans="1:15" ht="20.25" customHeight="1">
      <c r="A61" s="145" t="s">
        <v>194</v>
      </c>
      <c r="E61" s="267" t="s">
        <v>237</v>
      </c>
      <c r="F61" s="301">
        <v>0</v>
      </c>
      <c r="G61" s="147"/>
      <c r="H61" s="147">
        <v>46634801</v>
      </c>
      <c r="I61" s="147"/>
      <c r="J61" s="147">
        <f>+'PL8-9'!K14</f>
        <v>3299951</v>
      </c>
      <c r="K61" s="147"/>
      <c r="L61" s="147">
        <v>165635152</v>
      </c>
      <c r="N61" s="102"/>
      <c r="O61" s="102"/>
    </row>
    <row r="62" spans="1:15" ht="20.25" customHeight="1">
      <c r="A62" s="145" t="s">
        <v>256</v>
      </c>
      <c r="E62" s="267"/>
      <c r="F62" s="147">
        <v>7163272</v>
      </c>
      <c r="G62" s="147"/>
      <c r="H62" s="147">
        <v>7093638</v>
      </c>
      <c r="I62" s="147"/>
      <c r="J62" s="147">
        <v>89766146</v>
      </c>
      <c r="K62" s="147"/>
      <c r="L62" s="147">
        <v>87328669</v>
      </c>
      <c r="N62" s="102"/>
      <c r="O62" s="102"/>
    </row>
    <row r="63" spans="1:15" ht="20.25" customHeight="1">
      <c r="A63" s="108" t="s">
        <v>195</v>
      </c>
      <c r="F63" s="164">
        <f>SUM(F52:G62)</f>
        <v>-1047860165</v>
      </c>
      <c r="G63" s="121"/>
      <c r="H63" s="164">
        <f>SUM(H52:I62)</f>
        <v>-2682797272</v>
      </c>
      <c r="I63" s="121"/>
      <c r="J63" s="164">
        <f>SUM(J52:K62)</f>
        <v>-1196301196</v>
      </c>
      <c r="K63" s="121"/>
      <c r="L63" s="164">
        <f>SUM(L52:M62)</f>
        <v>-1798592095</v>
      </c>
      <c r="N63" s="102"/>
      <c r="O63" s="102"/>
    </row>
    <row r="64" spans="1:15" ht="5.5" customHeight="1">
      <c r="A64" s="108"/>
      <c r="B64" s="294"/>
      <c r="C64" s="294"/>
      <c r="D64" s="294"/>
      <c r="E64" s="101"/>
      <c r="F64" s="268"/>
      <c r="G64" s="109"/>
      <c r="H64" s="268"/>
      <c r="I64" s="109"/>
      <c r="J64" s="268"/>
      <c r="K64" s="109"/>
      <c r="L64" s="268"/>
      <c r="N64" s="102"/>
      <c r="O64" s="102"/>
    </row>
    <row r="65" spans="1:15" ht="20.25" customHeight="1">
      <c r="A65" s="195" t="s">
        <v>196</v>
      </c>
      <c r="F65" s="300"/>
      <c r="G65" s="115"/>
      <c r="H65" s="300"/>
      <c r="I65" s="115"/>
      <c r="J65" s="116"/>
      <c r="K65" s="115"/>
      <c r="L65" s="116"/>
      <c r="N65" s="102"/>
      <c r="O65" s="102"/>
    </row>
    <row r="66" spans="1:15" ht="20.25" customHeight="1">
      <c r="A66" s="102" t="s">
        <v>197</v>
      </c>
      <c r="B66" s="102"/>
      <c r="C66" s="102"/>
      <c r="N66" s="102"/>
      <c r="O66" s="102"/>
    </row>
    <row r="67" spans="1:15" ht="20.25" customHeight="1">
      <c r="A67" s="102"/>
      <c r="B67" s="102" t="s">
        <v>198</v>
      </c>
      <c r="C67" s="102"/>
      <c r="F67" s="115">
        <v>1750000000</v>
      </c>
      <c r="G67" s="115"/>
      <c r="H67" s="115">
        <v>2165000000</v>
      </c>
      <c r="I67" s="115"/>
      <c r="J67" s="115">
        <v>1630000000</v>
      </c>
      <c r="K67" s="115"/>
      <c r="L67" s="115">
        <v>2130000000</v>
      </c>
      <c r="N67" s="102"/>
      <c r="O67" s="102"/>
    </row>
    <row r="68" spans="1:15" ht="20.25" customHeight="1">
      <c r="A68" s="102" t="s">
        <v>199</v>
      </c>
      <c r="B68" s="102"/>
      <c r="C68" s="102"/>
      <c r="F68" s="115"/>
      <c r="G68" s="115"/>
      <c r="H68" s="115"/>
      <c r="I68" s="115"/>
      <c r="J68" s="115"/>
      <c r="K68" s="115"/>
      <c r="L68" s="115"/>
      <c r="N68" s="102"/>
      <c r="O68" s="102"/>
    </row>
    <row r="69" spans="1:15" ht="20.25" customHeight="1">
      <c r="A69" s="102"/>
      <c r="B69" s="102" t="s">
        <v>200</v>
      </c>
      <c r="C69" s="102"/>
      <c r="F69" s="115">
        <v>-775000000</v>
      </c>
      <c r="G69" s="115"/>
      <c r="H69" s="115">
        <v>-2300000000</v>
      </c>
      <c r="I69" s="115"/>
      <c r="J69" s="115">
        <v>-640000000</v>
      </c>
      <c r="K69" s="115"/>
      <c r="L69" s="115">
        <v>-2150000000</v>
      </c>
      <c r="N69" s="102"/>
      <c r="O69" s="102"/>
    </row>
    <row r="70" spans="1:15" ht="20.25" customHeight="1">
      <c r="A70" s="102" t="s">
        <v>201</v>
      </c>
      <c r="C70" s="102"/>
      <c r="F70" s="301">
        <v>0</v>
      </c>
      <c r="G70" s="115"/>
      <c r="H70" s="301">
        <v>0</v>
      </c>
      <c r="I70" s="115"/>
      <c r="J70" s="301">
        <v>0</v>
      </c>
      <c r="K70" s="115"/>
      <c r="L70" s="302">
        <v>40048431</v>
      </c>
      <c r="N70" s="102"/>
      <c r="O70" s="102"/>
    </row>
    <row r="71" spans="1:15" ht="20.25" customHeight="1">
      <c r="A71" s="102" t="s">
        <v>202</v>
      </c>
      <c r="C71" s="102"/>
      <c r="F71" s="301">
        <v>0</v>
      </c>
      <c r="G71" s="115"/>
      <c r="H71" s="301">
        <v>0</v>
      </c>
      <c r="I71" s="115"/>
      <c r="J71" s="301">
        <v>0</v>
      </c>
      <c r="K71" s="115"/>
      <c r="L71" s="302">
        <v>-40048431</v>
      </c>
      <c r="N71" s="102"/>
      <c r="O71" s="102"/>
    </row>
    <row r="72" spans="1:15" ht="20.25" customHeight="1">
      <c r="A72" s="102" t="s">
        <v>203</v>
      </c>
      <c r="F72" s="301">
        <v>0</v>
      </c>
      <c r="G72" s="115"/>
      <c r="H72" s="301">
        <v>0</v>
      </c>
      <c r="I72" s="115"/>
      <c r="J72" s="115">
        <v>152964216</v>
      </c>
      <c r="K72" s="115"/>
      <c r="L72" s="115">
        <v>177623358</v>
      </c>
      <c r="N72" s="102"/>
      <c r="O72" s="102"/>
    </row>
    <row r="73" spans="1:15" ht="20.25" customHeight="1">
      <c r="A73" s="102" t="s">
        <v>204</v>
      </c>
      <c r="F73" s="301">
        <v>0</v>
      </c>
      <c r="G73" s="115"/>
      <c r="H73" s="301">
        <v>0</v>
      </c>
      <c r="I73" s="115"/>
      <c r="J73" s="115">
        <v>-10754939</v>
      </c>
      <c r="K73" s="115"/>
      <c r="L73" s="115">
        <v>-136305514</v>
      </c>
      <c r="N73" s="102"/>
      <c r="O73" s="102"/>
    </row>
    <row r="74" spans="1:15" ht="20.25" customHeight="1">
      <c r="A74" s="102" t="s">
        <v>205</v>
      </c>
      <c r="F74" s="115">
        <v>318408193</v>
      </c>
      <c r="G74" s="115"/>
      <c r="H74" s="115">
        <v>1950436981</v>
      </c>
      <c r="I74" s="115"/>
      <c r="J74" s="115">
        <v>85719000</v>
      </c>
      <c r="K74" s="115"/>
      <c r="L74" s="302">
        <v>1484034000</v>
      </c>
      <c r="N74" s="102"/>
      <c r="O74" s="102"/>
    </row>
    <row r="75" spans="1:15" ht="20.25" customHeight="1">
      <c r="A75" s="102" t="s">
        <v>206</v>
      </c>
      <c r="B75" s="102"/>
      <c r="F75" s="115">
        <v>-1150029304</v>
      </c>
      <c r="G75" s="115"/>
      <c r="H75" s="115">
        <v>-1759591396</v>
      </c>
      <c r="I75" s="115"/>
      <c r="J75" s="115">
        <v>-569540000</v>
      </c>
      <c r="K75" s="115"/>
      <c r="L75" s="115">
        <v>-737520000</v>
      </c>
      <c r="N75" s="102"/>
      <c r="O75" s="102"/>
    </row>
    <row r="76" spans="1:15" ht="20.25" customHeight="1">
      <c r="A76" s="102" t="s">
        <v>207</v>
      </c>
      <c r="B76" s="102"/>
      <c r="F76" s="115">
        <v>-290360673</v>
      </c>
      <c r="G76" s="115"/>
      <c r="H76" s="115">
        <v>-527080599</v>
      </c>
      <c r="I76" s="115"/>
      <c r="J76" s="115">
        <v>-92783647</v>
      </c>
      <c r="K76" s="115"/>
      <c r="L76" s="115">
        <v>-295600197</v>
      </c>
      <c r="N76" s="102"/>
      <c r="O76" s="102"/>
    </row>
    <row r="77" spans="1:15" ht="20.25" customHeight="1">
      <c r="A77" s="102" t="s">
        <v>208</v>
      </c>
      <c r="B77" s="102"/>
      <c r="E77" s="267">
        <v>20</v>
      </c>
      <c r="F77" s="301">
        <v>0</v>
      </c>
      <c r="G77" s="115"/>
      <c r="H77" s="302">
        <v>1066109088</v>
      </c>
      <c r="I77" s="115"/>
      <c r="J77" s="301">
        <v>0</v>
      </c>
      <c r="K77" s="115"/>
      <c r="L77" s="302">
        <v>1066109088</v>
      </c>
      <c r="N77" s="102"/>
      <c r="O77" s="102"/>
    </row>
    <row r="78" spans="1:15" ht="20.25" customHeight="1">
      <c r="A78" s="102" t="s">
        <v>208</v>
      </c>
      <c r="B78" s="102"/>
      <c r="E78" s="267"/>
      <c r="F78" s="301"/>
      <c r="G78" s="115"/>
      <c r="H78" s="301"/>
      <c r="I78" s="115"/>
      <c r="J78" s="115"/>
      <c r="K78" s="115"/>
      <c r="L78" s="301"/>
      <c r="N78" s="102"/>
      <c r="O78" s="102"/>
    </row>
    <row r="79" spans="1:15" ht="20.25" customHeight="1">
      <c r="A79" s="102"/>
      <c r="B79" s="298" t="s">
        <v>209</v>
      </c>
      <c r="E79" s="267"/>
      <c r="F79" s="301">
        <v>0</v>
      </c>
      <c r="G79" s="115"/>
      <c r="H79" s="302">
        <v>700000000</v>
      </c>
      <c r="I79" s="115"/>
      <c r="J79" s="301">
        <v>0</v>
      </c>
      <c r="K79" s="115"/>
      <c r="L79" s="301">
        <v>0</v>
      </c>
      <c r="N79" s="102"/>
      <c r="O79" s="102"/>
    </row>
    <row r="80" spans="1:15" ht="20.25" customHeight="1">
      <c r="A80" s="102" t="s">
        <v>210</v>
      </c>
      <c r="B80" s="102"/>
      <c r="E80" s="267">
        <v>29</v>
      </c>
      <c r="F80" s="302">
        <v>-439820386</v>
      </c>
      <c r="G80" s="115"/>
      <c r="H80" s="302">
        <v>-317206070</v>
      </c>
      <c r="I80" s="115"/>
      <c r="J80" s="302">
        <v>-439820387</v>
      </c>
      <c r="K80" s="115"/>
      <c r="L80" s="302">
        <v>-317206070</v>
      </c>
      <c r="N80" s="102"/>
      <c r="O80" s="102"/>
    </row>
    <row r="81" spans="1:15" ht="20.25" customHeight="1">
      <c r="A81" s="102" t="s">
        <v>211</v>
      </c>
      <c r="B81" s="102"/>
      <c r="E81" s="267"/>
      <c r="F81" s="301">
        <v>0</v>
      </c>
      <c r="G81" s="115"/>
      <c r="H81" s="302">
        <v>-700</v>
      </c>
      <c r="I81" s="115"/>
      <c r="J81" s="301">
        <v>0</v>
      </c>
      <c r="K81" s="115"/>
      <c r="L81" s="301">
        <v>0</v>
      </c>
      <c r="N81" s="102"/>
      <c r="O81" s="102"/>
    </row>
    <row r="82" spans="1:15" ht="20.25" customHeight="1">
      <c r="A82" s="102" t="s">
        <v>92</v>
      </c>
      <c r="F82" s="115">
        <v>-399357257</v>
      </c>
      <c r="G82" s="115"/>
      <c r="H82" s="115">
        <v>-691973997</v>
      </c>
      <c r="I82" s="115"/>
      <c r="J82" s="299">
        <v>-274429096</v>
      </c>
      <c r="K82" s="115"/>
      <c r="L82" s="299">
        <v>-504536692</v>
      </c>
      <c r="N82" s="102"/>
      <c r="O82" s="102"/>
    </row>
    <row r="83" spans="1:15" ht="20.25" customHeight="1">
      <c r="A83" s="108" t="s">
        <v>212</v>
      </c>
      <c r="B83" s="294"/>
      <c r="C83" s="294"/>
      <c r="D83" s="294"/>
      <c r="E83" s="101"/>
      <c r="F83" s="272">
        <f>SUM(F67:F82)</f>
        <v>-986159427</v>
      </c>
      <c r="G83" s="109"/>
      <c r="H83" s="272">
        <f>SUM(H67:H82)</f>
        <v>285693307</v>
      </c>
      <c r="I83" s="109"/>
      <c r="J83" s="272">
        <f>SUM(J67:J82)</f>
        <v>-158644853</v>
      </c>
      <c r="K83" s="109"/>
      <c r="L83" s="272">
        <f>SUM(L67:L82)</f>
        <v>716597973</v>
      </c>
      <c r="N83" s="102"/>
      <c r="O83" s="102"/>
    </row>
    <row r="84" spans="1:15" ht="5.5" customHeight="1">
      <c r="A84" s="108"/>
      <c r="B84" s="294"/>
      <c r="C84" s="294"/>
      <c r="D84" s="294"/>
      <c r="E84" s="101"/>
      <c r="F84" s="268"/>
      <c r="G84" s="109"/>
      <c r="H84" s="268"/>
      <c r="I84" s="109"/>
      <c r="J84" s="268"/>
      <c r="K84" s="109"/>
      <c r="L84" s="268"/>
      <c r="N84" s="102"/>
      <c r="O84" s="102"/>
    </row>
    <row r="85" spans="1:15" ht="20.25" customHeight="1">
      <c r="A85" s="269" t="s">
        <v>213</v>
      </c>
      <c r="B85" s="125"/>
      <c r="F85" s="113"/>
      <c r="G85" s="113"/>
      <c r="H85" s="113"/>
      <c r="I85" s="113"/>
      <c r="J85" s="113"/>
      <c r="K85" s="113"/>
      <c r="L85" s="113"/>
      <c r="N85" s="102"/>
      <c r="O85" s="102"/>
    </row>
    <row r="86" spans="1:15" ht="20.25" customHeight="1">
      <c r="A86" s="269" t="s">
        <v>214</v>
      </c>
      <c r="B86" s="269" t="s">
        <v>215</v>
      </c>
      <c r="C86" s="120"/>
      <c r="D86" s="120"/>
      <c r="E86" s="108"/>
      <c r="F86" s="163">
        <f>SUM(F41,F63,F83)</f>
        <v>352236295</v>
      </c>
      <c r="G86" s="121"/>
      <c r="H86" s="163">
        <f>SUM(H41,H63,H83)</f>
        <v>421245377</v>
      </c>
      <c r="I86" s="121"/>
      <c r="J86" s="163">
        <f>SUM(J41,J63,J83)</f>
        <v>-300658999</v>
      </c>
      <c r="K86" s="121"/>
      <c r="L86" s="163">
        <f>SUM(L41,L63,L83)</f>
        <v>195057234</v>
      </c>
      <c r="N86" s="102"/>
      <c r="O86" s="102"/>
    </row>
    <row r="87" spans="1:15" ht="20.25" customHeight="1">
      <c r="A87" s="145" t="s">
        <v>216</v>
      </c>
      <c r="B87" s="145"/>
      <c r="F87" s="270">
        <v>-70638349</v>
      </c>
      <c r="H87" s="270">
        <v>-25598593</v>
      </c>
      <c r="J87" s="303">
        <v>0</v>
      </c>
      <c r="L87" s="303">
        <v>0</v>
      </c>
      <c r="N87" s="102"/>
      <c r="O87" s="102"/>
    </row>
    <row r="88" spans="1:15" ht="20.25" customHeight="1">
      <c r="A88" s="137" t="s">
        <v>213</v>
      </c>
      <c r="B88" s="145"/>
      <c r="F88" s="273">
        <f>SUM(F86:F87)</f>
        <v>281597946</v>
      </c>
      <c r="G88" s="108"/>
      <c r="H88" s="273">
        <f>SUM(H86:H87)</f>
        <v>395646784</v>
      </c>
      <c r="I88" s="108"/>
      <c r="J88" s="273">
        <f>SUM(J86:J87)</f>
        <v>-300658999</v>
      </c>
      <c r="K88" s="108"/>
      <c r="L88" s="273">
        <f>SUM(L86:L87)</f>
        <v>195057234</v>
      </c>
      <c r="N88" s="102"/>
      <c r="O88" s="102"/>
    </row>
    <row r="89" spans="1:15" ht="20.25" customHeight="1">
      <c r="A89" s="145" t="s">
        <v>217</v>
      </c>
      <c r="F89">
        <f>'BS5-7'!I10</f>
        <v>1612350810</v>
      </c>
      <c r="H89" s="102">
        <v>1216704026</v>
      </c>
      <c r="J89">
        <f>'BS5-7'!M10</f>
        <v>539817235</v>
      </c>
      <c r="L89" s="102">
        <v>344760001</v>
      </c>
      <c r="N89" s="102"/>
      <c r="O89" s="102"/>
    </row>
    <row r="90" spans="1:15" ht="20.25" customHeight="1" thickBot="1">
      <c r="A90" s="108" t="s">
        <v>218</v>
      </c>
      <c r="F90" s="274">
        <f>SUM(F88:F89)</f>
        <v>1893948756</v>
      </c>
      <c r="G90" s="116"/>
      <c r="H90" s="274">
        <f>SUM(H88:H89)</f>
        <v>1612350810</v>
      </c>
      <c r="I90" s="116"/>
      <c r="J90" s="274">
        <f>SUM(J88:J89)</f>
        <v>239158236</v>
      </c>
      <c r="K90" s="116"/>
      <c r="L90" s="274">
        <f>SUM(L88:L89)</f>
        <v>539817235</v>
      </c>
      <c r="N90" s="102"/>
      <c r="O90" s="102"/>
    </row>
    <row r="91" spans="1:15" ht="7.5" customHeight="1" thickTop="1">
      <c r="A91" s="108"/>
      <c r="B91" s="294"/>
      <c r="C91" s="294"/>
      <c r="D91" s="294"/>
      <c r="E91" s="101"/>
      <c r="F91" s="268"/>
      <c r="G91" s="109"/>
      <c r="H91" s="268"/>
      <c r="I91" s="109"/>
      <c r="J91" s="268"/>
      <c r="K91" s="109"/>
      <c r="L91" s="268"/>
      <c r="N91" s="102"/>
      <c r="O91" s="102"/>
    </row>
    <row r="92" spans="1:15" ht="20.25" customHeight="1">
      <c r="A92" s="144" t="s">
        <v>219</v>
      </c>
      <c r="F92" s="116"/>
      <c r="G92" s="116"/>
      <c r="H92" s="116"/>
      <c r="I92" s="116"/>
      <c r="J92" s="116"/>
      <c r="K92" s="116"/>
      <c r="L92" s="116"/>
      <c r="N92" s="102"/>
      <c r="O92" s="102"/>
    </row>
    <row r="93" spans="1:15" ht="20.25" customHeight="1">
      <c r="A93" s="102" t="s">
        <v>220</v>
      </c>
      <c r="F93" s="299">
        <v>4196000</v>
      </c>
      <c r="G93" s="116"/>
      <c r="H93" s="299">
        <v>3499000</v>
      </c>
      <c r="I93" s="116"/>
      <c r="J93" s="301">
        <v>0</v>
      </c>
      <c r="K93" s="116"/>
      <c r="L93" s="299">
        <v>3499000</v>
      </c>
      <c r="N93" s="102"/>
      <c r="O93" s="102"/>
    </row>
    <row r="94" spans="1:15" ht="20.25" customHeight="1">
      <c r="A94" s="102"/>
      <c r="B94" s="112" t="s">
        <v>221</v>
      </c>
      <c r="F94" s="102">
        <v>88791431</v>
      </c>
      <c r="H94" s="102">
        <v>60788389</v>
      </c>
      <c r="J94" s="116">
        <v>18311484</v>
      </c>
      <c r="L94" s="116">
        <v>26502809</v>
      </c>
      <c r="N94" s="102"/>
      <c r="O94" s="102"/>
    </row>
    <row r="95" spans="1:15" ht="20.25" customHeight="1">
      <c r="A95" s="102" t="s">
        <v>222</v>
      </c>
      <c r="B95" s="294"/>
      <c r="C95" s="294"/>
      <c r="D95" s="294"/>
      <c r="E95" s="101"/>
      <c r="F95" s="301">
        <v>0</v>
      </c>
      <c r="G95" s="109"/>
      <c r="H95" s="304">
        <v>-154607178</v>
      </c>
      <c r="I95" s="109"/>
      <c r="J95" s="301">
        <v>0</v>
      </c>
      <c r="K95" s="109"/>
      <c r="L95" s="304">
        <v>-11725830</v>
      </c>
      <c r="N95" s="102"/>
      <c r="O95" s="102"/>
    </row>
    <row r="96" spans="1:15" ht="20.25" customHeight="1">
      <c r="A96" s="108"/>
      <c r="B96" s="294"/>
      <c r="C96" s="294"/>
      <c r="D96" s="294"/>
      <c r="E96" s="101"/>
      <c r="F96" s="268"/>
      <c r="G96" s="109"/>
      <c r="H96" s="268"/>
      <c r="I96" s="109"/>
      <c r="J96" s="268"/>
      <c r="K96" s="109"/>
      <c r="L96" s="268"/>
      <c r="N96" s="102"/>
      <c r="O96" s="102"/>
    </row>
    <row r="97" spans="14:15" ht="20.25" customHeight="1">
      <c r="N97" s="102"/>
      <c r="O97" s="102"/>
    </row>
    <row r="98" spans="14:15" ht="20.25" customHeight="1">
      <c r="N98" s="102"/>
      <c r="O98" s="102"/>
    </row>
    <row r="99" spans="14:15" ht="20.25" customHeight="1">
      <c r="N99" s="102"/>
      <c r="O99" s="102"/>
    </row>
    <row r="100" spans="14:15" ht="20.25" customHeight="1">
      <c r="N100" s="102"/>
      <c r="O100" s="102"/>
    </row>
    <row r="101" spans="14:15" ht="20.25" customHeight="1">
      <c r="N101" s="102"/>
      <c r="O101" s="102"/>
    </row>
    <row r="102" spans="14:15" ht="20.25" customHeight="1">
      <c r="N102" s="102"/>
      <c r="O102" s="102"/>
    </row>
    <row r="103" spans="14:15" ht="20.25" customHeight="1">
      <c r="N103" s="102"/>
      <c r="O103" s="102"/>
    </row>
    <row r="104" spans="14:15" ht="20.25" customHeight="1">
      <c r="N104" s="102"/>
      <c r="O104" s="102"/>
    </row>
    <row r="105" spans="14:15" ht="20.25" customHeight="1">
      <c r="N105" s="102"/>
      <c r="O105" s="102"/>
    </row>
    <row r="106" spans="14:15" ht="20.25" customHeight="1">
      <c r="N106" s="102"/>
      <c r="O106" s="102"/>
    </row>
    <row r="107" spans="14:15" ht="20.25" customHeight="1">
      <c r="N107" s="102"/>
      <c r="O107" s="102"/>
    </row>
    <row r="108" spans="14:15" ht="20.25" customHeight="1">
      <c r="N108" s="102"/>
      <c r="O108" s="102"/>
    </row>
    <row r="109" spans="14:15" ht="20.25" customHeight="1">
      <c r="N109" s="102"/>
      <c r="O109" s="102"/>
    </row>
    <row r="110" spans="14:15" ht="20.25" customHeight="1">
      <c r="N110" s="102"/>
      <c r="O110" s="102"/>
    </row>
    <row r="111" spans="14:15" ht="20.25" customHeight="1">
      <c r="N111" s="102"/>
      <c r="O111" s="102"/>
    </row>
    <row r="112" spans="14:15" ht="20.25" customHeight="1">
      <c r="N112" s="102"/>
      <c r="O112" s="102"/>
    </row>
    <row r="113" spans="14:15" ht="20.25" customHeight="1">
      <c r="N113" s="102"/>
      <c r="O113" s="102"/>
    </row>
    <row r="114" spans="14:15" ht="20.25" customHeight="1">
      <c r="N114" s="102"/>
      <c r="O114" s="102"/>
    </row>
    <row r="115" spans="14:15" ht="20.25" customHeight="1">
      <c r="N115" s="102"/>
      <c r="O115" s="102"/>
    </row>
    <row r="116" spans="14:15" ht="20.25" customHeight="1">
      <c r="N116" s="102"/>
      <c r="O116" s="102"/>
    </row>
    <row r="117" spans="14:15" ht="20.25" customHeight="1">
      <c r="N117" s="102"/>
      <c r="O117" s="102"/>
    </row>
    <row r="118" spans="14:15" ht="20.25" customHeight="1">
      <c r="N118" s="102"/>
      <c r="O118" s="102"/>
    </row>
    <row r="119" spans="14:15" ht="20.25" customHeight="1">
      <c r="N119" s="102"/>
      <c r="O119" s="102"/>
    </row>
    <row r="120" spans="14:15" ht="20.25" customHeight="1">
      <c r="N120" s="102"/>
      <c r="O120" s="102"/>
    </row>
    <row r="121" spans="14:15" ht="20.25" customHeight="1">
      <c r="N121" s="102"/>
      <c r="O121" s="102"/>
    </row>
    <row r="122" spans="14:15" ht="20.25" customHeight="1">
      <c r="N122" s="102"/>
      <c r="O122" s="102"/>
    </row>
    <row r="123" spans="14:15" ht="20.25" customHeight="1">
      <c r="N123" s="102"/>
      <c r="O123" s="102"/>
    </row>
    <row r="124" spans="14:15" ht="20.25" customHeight="1">
      <c r="N124" s="102"/>
      <c r="O124" s="102"/>
    </row>
    <row r="125" spans="14:15" ht="20.25" customHeight="1">
      <c r="N125" s="102"/>
      <c r="O125" s="102"/>
    </row>
    <row r="126" spans="14:15" ht="20.25" customHeight="1">
      <c r="N126" s="102"/>
      <c r="O126" s="102"/>
    </row>
    <row r="127" spans="14:15" ht="20.25" customHeight="1">
      <c r="N127" s="102"/>
      <c r="O127" s="102"/>
    </row>
    <row r="128" spans="14:15" ht="20.25" customHeight="1">
      <c r="N128" s="102"/>
      <c r="O128" s="102"/>
    </row>
    <row r="129" spans="14:15" ht="20.25" customHeight="1">
      <c r="N129" s="102"/>
      <c r="O129" s="102"/>
    </row>
    <row r="130" spans="14:15" ht="20.25" customHeight="1">
      <c r="N130" s="102"/>
      <c r="O130" s="102"/>
    </row>
    <row r="131" spans="14:15" ht="20.25" customHeight="1">
      <c r="N131" s="102"/>
      <c r="O131" s="102"/>
    </row>
    <row r="132" spans="14:15" ht="20.25" customHeight="1">
      <c r="N132" s="102"/>
      <c r="O132" s="102"/>
    </row>
    <row r="133" spans="14:15" ht="20.25" customHeight="1">
      <c r="N133" s="102"/>
      <c r="O133" s="102"/>
    </row>
    <row r="134" spans="14:15" ht="20.25" customHeight="1">
      <c r="N134" s="102"/>
      <c r="O134" s="102"/>
    </row>
    <row r="135" spans="14:15" ht="20.25" customHeight="1">
      <c r="N135" s="102"/>
      <c r="O135" s="102"/>
    </row>
    <row r="136" spans="14:15" ht="20.25" customHeight="1">
      <c r="N136" s="102"/>
      <c r="O136" s="102"/>
    </row>
    <row r="137" spans="14:15" ht="20.25" customHeight="1">
      <c r="N137" s="102"/>
      <c r="O137" s="102"/>
    </row>
    <row r="138" spans="14:15" ht="20.25" customHeight="1">
      <c r="N138" s="102"/>
      <c r="O138" s="102"/>
    </row>
    <row r="139" spans="14:15" ht="20.25" customHeight="1">
      <c r="N139" s="102"/>
      <c r="O139" s="102"/>
    </row>
    <row r="140" spans="14:15" ht="20.25" customHeight="1">
      <c r="N140" s="102"/>
      <c r="O140" s="102"/>
    </row>
    <row r="141" spans="14:15" ht="20.25" customHeight="1">
      <c r="N141" s="102"/>
      <c r="O141" s="102"/>
    </row>
    <row r="142" spans="14:15" ht="20.25" customHeight="1">
      <c r="N142" s="102"/>
      <c r="O142" s="102"/>
    </row>
    <row r="143" spans="14:15" ht="20.25" customHeight="1">
      <c r="N143" s="102"/>
      <c r="O143" s="102"/>
    </row>
    <row r="144" spans="14:15" ht="20.25" customHeight="1">
      <c r="N144" s="102"/>
      <c r="O144" s="102"/>
    </row>
    <row r="145" spans="14:15" ht="20.25" customHeight="1">
      <c r="N145" s="102"/>
      <c r="O145" s="102"/>
    </row>
    <row r="146" spans="14:15" ht="20.25" customHeight="1">
      <c r="N146" s="102"/>
      <c r="O146" s="102"/>
    </row>
    <row r="147" spans="14:15" ht="20.25" customHeight="1">
      <c r="N147" s="102"/>
      <c r="O147" s="102"/>
    </row>
    <row r="148" spans="14:15" ht="20.25" customHeight="1">
      <c r="N148" s="102"/>
      <c r="O148" s="102"/>
    </row>
    <row r="149" spans="14:15" ht="20.25" customHeight="1">
      <c r="N149" s="102"/>
      <c r="O149" s="102"/>
    </row>
    <row r="150" spans="14:15" ht="20.25" customHeight="1">
      <c r="N150" s="102"/>
      <c r="O150" s="102"/>
    </row>
    <row r="151" spans="14:15" ht="20.25" customHeight="1">
      <c r="N151" s="102"/>
      <c r="O151" s="102"/>
    </row>
    <row r="152" spans="14:15" ht="20.25" customHeight="1">
      <c r="N152" s="102"/>
      <c r="O152" s="102"/>
    </row>
    <row r="153" spans="14:15" ht="20.25" customHeight="1">
      <c r="N153" s="102"/>
      <c r="O153" s="102"/>
    </row>
    <row r="154" spans="14:15" ht="20.25" customHeight="1">
      <c r="N154" s="102"/>
      <c r="O154" s="102"/>
    </row>
    <row r="155" spans="14:15" ht="20.25" customHeight="1">
      <c r="N155" s="102"/>
      <c r="O155" s="102"/>
    </row>
    <row r="156" spans="14:15" ht="20.25" customHeight="1">
      <c r="N156" s="102"/>
      <c r="O156" s="102"/>
    </row>
    <row r="157" spans="14:15" ht="20.25" customHeight="1">
      <c r="N157" s="102"/>
      <c r="O157" s="102"/>
    </row>
    <row r="158" spans="14:15" ht="20.25" customHeight="1">
      <c r="N158" s="102"/>
      <c r="O158" s="102"/>
    </row>
    <row r="159" spans="14:15" ht="20.25" customHeight="1">
      <c r="N159" s="102"/>
      <c r="O159" s="102"/>
    </row>
    <row r="160" spans="14:15" ht="20.25" customHeight="1">
      <c r="N160" s="102"/>
      <c r="O160" s="102"/>
    </row>
    <row r="161" spans="14:15" ht="20.25" customHeight="1">
      <c r="N161" s="102"/>
      <c r="O161" s="102"/>
    </row>
    <row r="162" spans="14:15" ht="20.25" customHeight="1">
      <c r="N162" s="102"/>
      <c r="O162" s="102"/>
    </row>
    <row r="163" spans="14:15" ht="20.25" customHeight="1">
      <c r="N163" s="102"/>
      <c r="O163" s="102"/>
    </row>
    <row r="164" spans="14:15" ht="20.25" customHeight="1">
      <c r="N164" s="102"/>
      <c r="O164" s="102"/>
    </row>
    <row r="165" spans="14:15" ht="20.25" customHeight="1">
      <c r="N165" s="102"/>
      <c r="O165" s="102"/>
    </row>
    <row r="166" spans="14:15" ht="20.25" customHeight="1">
      <c r="N166" s="102"/>
      <c r="O166" s="102"/>
    </row>
    <row r="167" spans="14:15" ht="20.25" customHeight="1">
      <c r="N167" s="102"/>
      <c r="O167" s="102"/>
    </row>
    <row r="168" spans="14:15" ht="20.25" customHeight="1">
      <c r="N168" s="102"/>
      <c r="O168" s="102"/>
    </row>
    <row r="169" spans="14:15" ht="20.25" customHeight="1">
      <c r="N169" s="102"/>
      <c r="O169" s="102"/>
    </row>
    <row r="170" spans="14:15" ht="20.25" customHeight="1">
      <c r="N170" s="102"/>
      <c r="O170" s="102"/>
    </row>
    <row r="171" spans="14:15" ht="20.25" customHeight="1">
      <c r="N171" s="102"/>
      <c r="O171" s="102"/>
    </row>
    <row r="172" spans="14:15" ht="20.25" customHeight="1">
      <c r="N172" s="102"/>
      <c r="O172" s="102"/>
    </row>
    <row r="173" spans="14:15" ht="20.25" customHeight="1">
      <c r="N173" s="102"/>
      <c r="O173" s="102"/>
    </row>
    <row r="174" spans="14:15" ht="20.25" customHeight="1">
      <c r="N174" s="102"/>
      <c r="O174" s="102"/>
    </row>
    <row r="175" spans="14:15" ht="20.25" customHeight="1">
      <c r="N175" s="102"/>
      <c r="O175" s="102"/>
    </row>
    <row r="176" spans="14:15" ht="20.25" customHeight="1">
      <c r="N176" s="102"/>
      <c r="O176" s="102"/>
    </row>
    <row r="177" spans="14:15" ht="20.25" customHeight="1">
      <c r="N177" s="102"/>
      <c r="O177" s="102"/>
    </row>
    <row r="178" spans="14:15" ht="20.25" customHeight="1">
      <c r="N178" s="102"/>
      <c r="O178" s="102"/>
    </row>
    <row r="179" spans="14:15" ht="20.25" customHeight="1">
      <c r="N179" s="102"/>
      <c r="O179" s="102"/>
    </row>
    <row r="180" spans="14:15" ht="20.25" customHeight="1">
      <c r="N180" s="102"/>
      <c r="O180" s="102"/>
    </row>
    <row r="181" spans="14:15" ht="20.25" customHeight="1">
      <c r="N181" s="102"/>
      <c r="O181" s="102"/>
    </row>
    <row r="182" spans="14:15" ht="20.25" customHeight="1">
      <c r="N182" s="102"/>
      <c r="O182" s="102"/>
    </row>
    <row r="183" spans="14:15" ht="20.25" customHeight="1">
      <c r="N183" s="102"/>
      <c r="O183" s="102"/>
    </row>
    <row r="184" spans="14:15" ht="20.25" customHeight="1">
      <c r="N184" s="102"/>
      <c r="O184" s="102"/>
    </row>
    <row r="185" spans="14:15" ht="20.25" customHeight="1">
      <c r="N185" s="102"/>
      <c r="O185" s="102"/>
    </row>
    <row r="186" spans="14:15" ht="20.25" customHeight="1">
      <c r="N186" s="102"/>
      <c r="O186" s="102"/>
    </row>
    <row r="187" spans="14:15" ht="20.25" customHeight="1">
      <c r="N187" s="102"/>
      <c r="O187" s="102"/>
    </row>
    <row r="188" spans="14:15" ht="20.25" customHeight="1">
      <c r="N188" s="102"/>
      <c r="O188" s="102"/>
    </row>
    <row r="189" spans="14:15" ht="20.25" customHeight="1">
      <c r="N189" s="102"/>
      <c r="O189" s="102"/>
    </row>
    <row r="190" spans="14:15" ht="20.25" customHeight="1">
      <c r="N190" s="102"/>
      <c r="O190" s="102"/>
    </row>
    <row r="191" spans="14:15" ht="20.25" customHeight="1">
      <c r="N191" s="102"/>
      <c r="O191" s="102"/>
    </row>
    <row r="192" spans="14:15" ht="20.25" customHeight="1">
      <c r="N192" s="102"/>
      <c r="O192" s="102"/>
    </row>
    <row r="193" spans="14:15" ht="20.25" customHeight="1">
      <c r="N193" s="102"/>
      <c r="O193" s="102"/>
    </row>
    <row r="194" spans="14:15" ht="20.25" customHeight="1">
      <c r="N194" s="102"/>
      <c r="O194" s="102"/>
    </row>
    <row r="195" spans="14:15" ht="20.25" customHeight="1">
      <c r="N195" s="102"/>
      <c r="O195" s="102"/>
    </row>
    <row r="196" spans="14:15" ht="20.25" customHeight="1">
      <c r="N196" s="102"/>
      <c r="O196" s="102"/>
    </row>
    <row r="197" spans="14:15" ht="20.25" customHeight="1">
      <c r="N197" s="102"/>
      <c r="O197" s="102"/>
    </row>
    <row r="198" spans="14:15" ht="20.25" customHeight="1">
      <c r="N198" s="102"/>
      <c r="O198" s="102"/>
    </row>
    <row r="199" spans="14:15" ht="20.25" customHeight="1">
      <c r="N199" s="102"/>
      <c r="O199" s="102"/>
    </row>
    <row r="200" spans="14:15" ht="20.25" customHeight="1">
      <c r="N200" s="102"/>
      <c r="O200" s="102"/>
    </row>
    <row r="201" spans="14:15" ht="20.25" customHeight="1">
      <c r="N201" s="102"/>
      <c r="O201" s="102"/>
    </row>
    <row r="202" spans="14:15" ht="20.25" customHeight="1">
      <c r="N202" s="102"/>
      <c r="O202" s="102"/>
    </row>
    <row r="203" spans="14:15" ht="20.25" customHeight="1">
      <c r="N203" s="102"/>
      <c r="O203" s="102"/>
    </row>
    <row r="204" spans="14:15" ht="20.25" customHeight="1">
      <c r="N204" s="102"/>
      <c r="O204" s="102"/>
    </row>
    <row r="205" spans="14:15" ht="20.25" customHeight="1">
      <c r="N205" s="102"/>
      <c r="O205" s="102"/>
    </row>
    <row r="206" spans="14:15" ht="20.25" customHeight="1">
      <c r="N206" s="102"/>
      <c r="O206" s="102"/>
    </row>
    <row r="207" spans="14:15" ht="20.25" customHeight="1">
      <c r="N207" s="102"/>
      <c r="O207" s="102"/>
    </row>
    <row r="208" spans="14:15" ht="20.25" customHeight="1">
      <c r="N208" s="102"/>
      <c r="O208" s="102"/>
    </row>
    <row r="209" spans="14:15" ht="20.25" customHeight="1">
      <c r="N209" s="102"/>
      <c r="O209" s="102"/>
    </row>
    <row r="210" spans="14:15" ht="20.25" customHeight="1">
      <c r="N210" s="102"/>
      <c r="O210" s="102"/>
    </row>
    <row r="211" spans="14:15" ht="20.25" customHeight="1">
      <c r="N211" s="102"/>
      <c r="O211" s="102"/>
    </row>
    <row r="212" spans="14:15" ht="20.25" customHeight="1">
      <c r="N212" s="102"/>
      <c r="O212" s="102"/>
    </row>
    <row r="213" spans="14:15" ht="20.25" customHeight="1">
      <c r="N213" s="102"/>
      <c r="O213" s="102"/>
    </row>
    <row r="214" spans="14:15" ht="20.25" customHeight="1">
      <c r="N214" s="102"/>
      <c r="O214" s="102"/>
    </row>
    <row r="215" spans="14:15" ht="20.25" customHeight="1">
      <c r="N215" s="102"/>
      <c r="O215" s="102"/>
    </row>
    <row r="216" spans="14:15" ht="20.25" customHeight="1">
      <c r="N216" s="102"/>
      <c r="O216" s="102"/>
    </row>
    <row r="217" spans="14:15" ht="20.25" customHeight="1">
      <c r="N217" s="102"/>
      <c r="O217" s="102"/>
    </row>
    <row r="218" spans="14:15" ht="20.25" customHeight="1">
      <c r="N218" s="102"/>
      <c r="O218" s="102"/>
    </row>
    <row r="219" spans="14:15" ht="20.25" customHeight="1">
      <c r="N219" s="102"/>
      <c r="O219" s="102"/>
    </row>
    <row r="220" spans="14:15" ht="20.25" customHeight="1">
      <c r="N220" s="102"/>
      <c r="O220" s="102"/>
    </row>
    <row r="221" spans="14:15" ht="20.25" customHeight="1">
      <c r="N221" s="102"/>
      <c r="O221" s="102"/>
    </row>
    <row r="222" spans="14:15" ht="20.25" customHeight="1">
      <c r="N222" s="102"/>
      <c r="O222" s="102"/>
    </row>
    <row r="223" spans="14:15" ht="20.25" customHeight="1">
      <c r="N223" s="102"/>
      <c r="O223" s="102"/>
    </row>
    <row r="224" spans="14:15" ht="20.25" customHeight="1">
      <c r="N224" s="102"/>
      <c r="O224" s="102"/>
    </row>
    <row r="225" spans="14:15" ht="20.25" customHeight="1">
      <c r="N225" s="102"/>
      <c r="O225" s="102"/>
    </row>
    <row r="226" spans="14:15" ht="20.25" customHeight="1">
      <c r="N226" s="102"/>
      <c r="O226" s="102"/>
    </row>
    <row r="227" spans="14:15" ht="20.25" customHeight="1">
      <c r="N227" s="102"/>
      <c r="O227" s="102"/>
    </row>
    <row r="228" spans="14:15" ht="20.25" customHeight="1">
      <c r="N228" s="102"/>
      <c r="O228" s="102"/>
    </row>
    <row r="229" spans="14:15" ht="20.25" customHeight="1">
      <c r="N229" s="102"/>
      <c r="O229" s="102"/>
    </row>
    <row r="230" spans="14:15" ht="20.25" customHeight="1">
      <c r="N230" s="102"/>
      <c r="O230" s="102"/>
    </row>
    <row r="231" spans="14:15" ht="20.25" customHeight="1">
      <c r="N231" s="102"/>
      <c r="O231" s="102"/>
    </row>
    <row r="232" spans="14:15" ht="20.25" customHeight="1">
      <c r="N232" s="102"/>
      <c r="O232" s="102"/>
    </row>
    <row r="233" spans="14:15" ht="20.25" customHeight="1">
      <c r="N233" s="102"/>
      <c r="O233" s="102"/>
    </row>
    <row r="234" spans="14:15" ht="20.25" customHeight="1">
      <c r="N234" s="102"/>
      <c r="O234" s="102"/>
    </row>
    <row r="235" spans="14:15" ht="20.25" customHeight="1">
      <c r="N235" s="102"/>
      <c r="O235" s="102"/>
    </row>
    <row r="236" spans="14:15" ht="20.25" customHeight="1">
      <c r="N236" s="102"/>
      <c r="O236" s="102"/>
    </row>
    <row r="237" spans="14:15" ht="20.25" customHeight="1">
      <c r="N237" s="102"/>
      <c r="O237" s="102"/>
    </row>
    <row r="238" spans="14:15" ht="20.25" customHeight="1">
      <c r="N238" s="102"/>
      <c r="O238" s="102"/>
    </row>
    <row r="239" spans="14:15" ht="20.25" customHeight="1">
      <c r="N239" s="102"/>
      <c r="O239" s="102"/>
    </row>
    <row r="240" spans="14:15" ht="20.25" customHeight="1">
      <c r="N240" s="102"/>
      <c r="O240" s="102"/>
    </row>
    <row r="241" spans="14:15" ht="20.25" customHeight="1">
      <c r="N241" s="102"/>
      <c r="O241" s="102"/>
    </row>
    <row r="242" spans="14:15" ht="20.25" customHeight="1">
      <c r="N242" s="102"/>
      <c r="O242" s="102"/>
    </row>
    <row r="243" spans="14:15" ht="20.25" customHeight="1">
      <c r="N243" s="102"/>
      <c r="O243" s="102"/>
    </row>
    <row r="244" spans="14:15" ht="20.25" customHeight="1">
      <c r="N244" s="102"/>
      <c r="O244" s="102"/>
    </row>
    <row r="245" spans="14:15" ht="20.25" customHeight="1">
      <c r="N245" s="102"/>
      <c r="O245" s="102"/>
    </row>
    <row r="246" spans="14:15" ht="20.25" customHeight="1">
      <c r="N246" s="102"/>
      <c r="O246" s="102"/>
    </row>
    <row r="247" spans="14:15" ht="20.25" customHeight="1">
      <c r="N247" s="102"/>
      <c r="O247" s="102"/>
    </row>
    <row r="248" spans="14:15" ht="20.25" customHeight="1">
      <c r="N248" s="102"/>
      <c r="O248" s="102"/>
    </row>
    <row r="249" spans="14:15" ht="20.25" customHeight="1">
      <c r="N249" s="102"/>
      <c r="O249" s="102"/>
    </row>
    <row r="250" spans="14:15" ht="20.25" customHeight="1">
      <c r="N250" s="102"/>
      <c r="O250" s="102"/>
    </row>
    <row r="251" spans="14:15" ht="20.25" customHeight="1">
      <c r="N251" s="102"/>
      <c r="O251" s="102"/>
    </row>
    <row r="252" spans="14:15" ht="20.25" customHeight="1">
      <c r="N252" s="102"/>
      <c r="O252" s="102"/>
    </row>
    <row r="253" spans="14:15" ht="20.25" customHeight="1">
      <c r="N253" s="102"/>
      <c r="O253" s="102"/>
    </row>
    <row r="254" spans="14:15" ht="20.25" customHeight="1">
      <c r="N254" s="102"/>
      <c r="O254" s="102"/>
    </row>
    <row r="255" spans="14:15" ht="20.25" customHeight="1">
      <c r="N255" s="102"/>
      <c r="O255" s="102"/>
    </row>
    <row r="256" spans="14:15" ht="20.25" customHeight="1">
      <c r="N256" s="102"/>
      <c r="O256" s="102"/>
    </row>
    <row r="257" spans="14:15" ht="20.25" customHeight="1">
      <c r="N257" s="102"/>
      <c r="O257" s="102"/>
    </row>
    <row r="258" spans="14:15" ht="20.25" customHeight="1">
      <c r="N258" s="102"/>
      <c r="O258" s="102"/>
    </row>
    <row r="259" spans="14:15" ht="20.25" customHeight="1">
      <c r="N259" s="102"/>
      <c r="O259" s="102"/>
    </row>
    <row r="260" spans="14:15" ht="20.25" customHeight="1">
      <c r="N260" s="102"/>
      <c r="O260" s="102"/>
    </row>
    <row r="261" spans="14:15" ht="20.25" customHeight="1">
      <c r="N261" s="102"/>
      <c r="O261" s="102"/>
    </row>
    <row r="262" spans="14:15" ht="20.25" customHeight="1">
      <c r="N262" s="102"/>
      <c r="O262" s="102"/>
    </row>
    <row r="263" spans="14:15" ht="20.25" customHeight="1">
      <c r="N263" s="102"/>
      <c r="O263" s="102"/>
    </row>
    <row r="264" spans="14:15" ht="20.25" customHeight="1">
      <c r="N264" s="102"/>
      <c r="O264" s="102"/>
    </row>
    <row r="265" spans="14:15" ht="20.25" customHeight="1">
      <c r="N265" s="102"/>
      <c r="O265" s="102"/>
    </row>
    <row r="266" spans="14:15" ht="20.25" customHeight="1">
      <c r="N266" s="102"/>
      <c r="O266" s="102"/>
    </row>
    <row r="267" spans="14:15" ht="20.25" customHeight="1">
      <c r="N267" s="102"/>
      <c r="O267" s="102"/>
    </row>
    <row r="268" spans="14:15" ht="20.25" customHeight="1">
      <c r="N268" s="102"/>
      <c r="O268" s="102"/>
    </row>
    <row r="269" spans="14:15" ht="20.25" customHeight="1">
      <c r="N269" s="102"/>
      <c r="O269" s="102"/>
    </row>
    <row r="270" spans="14:15" ht="20.25" customHeight="1">
      <c r="N270" s="102"/>
      <c r="O270" s="102"/>
    </row>
    <row r="271" spans="14:15" ht="20.25" customHeight="1">
      <c r="N271" s="102"/>
      <c r="O271" s="102"/>
    </row>
    <row r="272" spans="14:15" ht="20.25" customHeight="1">
      <c r="N272" s="102"/>
      <c r="O272" s="102"/>
    </row>
    <row r="273" spans="14:15" ht="20.25" customHeight="1">
      <c r="N273" s="102"/>
      <c r="O273" s="102"/>
    </row>
    <row r="274" spans="14:15" ht="20.25" customHeight="1">
      <c r="N274" s="102"/>
      <c r="O274" s="102"/>
    </row>
    <row r="275" spans="14:15" ht="20.25" customHeight="1">
      <c r="N275" s="102"/>
      <c r="O275" s="102"/>
    </row>
    <row r="276" spans="14:15" ht="20.25" customHeight="1">
      <c r="N276" s="102"/>
      <c r="O276" s="102"/>
    </row>
    <row r="277" spans="14:15" ht="20.25" customHeight="1">
      <c r="N277" s="102"/>
      <c r="O277" s="102"/>
    </row>
    <row r="278" spans="14:15" ht="20.25" customHeight="1">
      <c r="N278" s="102"/>
      <c r="O278" s="102"/>
    </row>
    <row r="279" spans="14:15" ht="20.25" customHeight="1">
      <c r="N279" s="102"/>
      <c r="O279" s="102"/>
    </row>
    <row r="280" spans="14:15" ht="20.25" customHeight="1">
      <c r="N280" s="102"/>
      <c r="O280" s="102"/>
    </row>
    <row r="281" spans="14:15" ht="20.25" customHeight="1">
      <c r="N281" s="102"/>
      <c r="O281" s="102"/>
    </row>
    <row r="282" spans="14:15" ht="20.25" customHeight="1">
      <c r="N282" s="102"/>
      <c r="O282" s="102"/>
    </row>
    <row r="283" spans="14:15" ht="20.25" customHeight="1">
      <c r="N283" s="102"/>
      <c r="O283" s="102"/>
    </row>
    <row r="284" spans="14:15" ht="20.25" customHeight="1">
      <c r="N284" s="102"/>
      <c r="O284" s="102"/>
    </row>
    <row r="285" spans="14:15" ht="20.25" customHeight="1">
      <c r="N285" s="102"/>
      <c r="O285" s="102"/>
    </row>
    <row r="286" spans="14:15" ht="20.25" customHeight="1">
      <c r="N286" s="102"/>
      <c r="O286" s="102"/>
    </row>
    <row r="287" spans="14:15" ht="20.25" customHeight="1">
      <c r="N287" s="102"/>
      <c r="O287" s="102"/>
    </row>
    <row r="288" spans="14:15" ht="20.25" customHeight="1">
      <c r="N288" s="102"/>
      <c r="O288" s="102"/>
    </row>
    <row r="289" spans="14:15" ht="20.25" customHeight="1">
      <c r="N289" s="102"/>
      <c r="O289" s="102"/>
    </row>
    <row r="290" spans="14:15" ht="20.25" customHeight="1">
      <c r="N290" s="102"/>
      <c r="O290" s="102"/>
    </row>
    <row r="291" spans="14:15" ht="20.25" customHeight="1">
      <c r="N291" s="102"/>
      <c r="O291" s="102"/>
    </row>
    <row r="292" spans="14:15" ht="20.25" customHeight="1">
      <c r="N292" s="102"/>
      <c r="O292" s="102"/>
    </row>
    <row r="293" spans="14:15" ht="20.25" customHeight="1">
      <c r="N293" s="102"/>
      <c r="O293" s="102"/>
    </row>
    <row r="294" spans="14:15" ht="20.25" customHeight="1">
      <c r="N294" s="102"/>
      <c r="O294" s="102"/>
    </row>
    <row r="295" spans="14:15" ht="20.25" customHeight="1">
      <c r="N295" s="102"/>
      <c r="O295" s="102"/>
    </row>
    <row r="296" spans="14:15" ht="20.25" customHeight="1">
      <c r="N296" s="102"/>
      <c r="O296" s="102"/>
    </row>
    <row r="297" spans="14:15" ht="20.25" customHeight="1">
      <c r="N297" s="102"/>
      <c r="O297" s="102"/>
    </row>
    <row r="298" spans="14:15" ht="20.25" customHeight="1">
      <c r="N298" s="102"/>
      <c r="O298" s="102"/>
    </row>
    <row r="299" spans="14:15" ht="20.25" customHeight="1">
      <c r="N299" s="102"/>
      <c r="O299" s="102"/>
    </row>
    <row r="300" spans="14:15" ht="20.25" customHeight="1">
      <c r="N300" s="102"/>
      <c r="O300" s="102"/>
    </row>
    <row r="301" spans="14:15" ht="20.25" customHeight="1">
      <c r="N301" s="102"/>
      <c r="O301" s="102"/>
    </row>
    <row r="302" spans="14:15" ht="20.25" customHeight="1">
      <c r="N302" s="102"/>
      <c r="O302" s="102"/>
    </row>
    <row r="303" spans="14:15" ht="20.25" customHeight="1">
      <c r="N303" s="102"/>
      <c r="O303" s="102"/>
    </row>
    <row r="304" spans="14:15" ht="20.25" customHeight="1">
      <c r="N304" s="102"/>
      <c r="O304" s="102"/>
    </row>
    <row r="305" spans="14:15" ht="20.25" customHeight="1">
      <c r="N305" s="102"/>
      <c r="O305" s="102"/>
    </row>
    <row r="306" spans="14:15" ht="20.25" customHeight="1">
      <c r="N306" s="102"/>
      <c r="O306" s="102"/>
    </row>
    <row r="307" spans="14:15" ht="20.25" customHeight="1">
      <c r="N307" s="102"/>
      <c r="O307" s="102"/>
    </row>
    <row r="308" spans="14:15" ht="20.25" customHeight="1">
      <c r="N308" s="102"/>
      <c r="O308" s="102"/>
    </row>
    <row r="309" spans="14:15" ht="20.25" customHeight="1">
      <c r="N309" s="102"/>
      <c r="O309" s="102"/>
    </row>
    <row r="310" spans="14:15" ht="20.25" customHeight="1">
      <c r="N310" s="102"/>
      <c r="O310" s="102"/>
    </row>
    <row r="311" spans="14:15" ht="20.25" customHeight="1">
      <c r="N311" s="102"/>
      <c r="O311" s="102"/>
    </row>
    <row r="312" spans="14:15" ht="20.25" customHeight="1">
      <c r="N312" s="102"/>
      <c r="O312" s="102"/>
    </row>
    <row r="313" spans="14:15" ht="20.25" customHeight="1">
      <c r="N313" s="102"/>
      <c r="O313" s="102"/>
    </row>
    <row r="314" spans="14:15" ht="20.25" customHeight="1">
      <c r="N314" s="102"/>
      <c r="O314" s="102"/>
    </row>
    <row r="315" spans="14:15" ht="20.25" customHeight="1">
      <c r="N315" s="102"/>
      <c r="O315" s="102"/>
    </row>
    <row r="316" spans="14:15" ht="20.25" customHeight="1">
      <c r="N316" s="102"/>
      <c r="O316" s="102"/>
    </row>
    <row r="317" spans="14:15" ht="20.25" customHeight="1">
      <c r="N317" s="102"/>
      <c r="O317" s="102"/>
    </row>
    <row r="318" spans="14:15" ht="20.25" customHeight="1">
      <c r="N318" s="102"/>
      <c r="O318" s="102"/>
    </row>
    <row r="319" spans="14:15" ht="20.25" customHeight="1">
      <c r="N319" s="102"/>
      <c r="O319" s="102"/>
    </row>
    <row r="320" spans="14:15" ht="20.25" customHeight="1">
      <c r="N320" s="102"/>
      <c r="O320" s="102"/>
    </row>
    <row r="321" spans="14:15" ht="20.25" customHeight="1">
      <c r="N321" s="102"/>
      <c r="O321" s="102"/>
    </row>
    <row r="322" spans="14:15" ht="20.25" customHeight="1">
      <c r="N322" s="102"/>
      <c r="O322" s="102"/>
    </row>
    <row r="323" spans="14:15" ht="20.25" customHeight="1">
      <c r="N323" s="102"/>
      <c r="O323" s="102"/>
    </row>
    <row r="324" spans="14:15" ht="20.25" customHeight="1">
      <c r="N324" s="102"/>
      <c r="O324" s="102"/>
    </row>
    <row r="325" spans="14:15" ht="20.25" customHeight="1">
      <c r="N325" s="102"/>
      <c r="O325" s="102"/>
    </row>
    <row r="326" spans="14:15" ht="20.25" customHeight="1">
      <c r="N326" s="102"/>
      <c r="O326" s="102"/>
    </row>
    <row r="327" spans="14:15" ht="20.25" customHeight="1">
      <c r="N327" s="102"/>
      <c r="O327" s="102"/>
    </row>
    <row r="328" spans="14:15" ht="20.25" customHeight="1">
      <c r="N328" s="102"/>
      <c r="O328" s="102"/>
    </row>
    <row r="329" spans="14:15" ht="20.25" customHeight="1">
      <c r="N329" s="102"/>
      <c r="O329" s="102"/>
    </row>
    <row r="330" spans="14:15" ht="20.25" customHeight="1">
      <c r="N330" s="102"/>
      <c r="O330" s="102"/>
    </row>
    <row r="331" spans="14:15" ht="20.25" customHeight="1">
      <c r="N331" s="102"/>
      <c r="O331" s="102"/>
    </row>
    <row r="332" spans="14:15" ht="20.25" customHeight="1">
      <c r="N332" s="102"/>
      <c r="O332" s="102"/>
    </row>
    <row r="333" spans="14:15" ht="20.25" customHeight="1">
      <c r="N333" s="102"/>
      <c r="O333" s="102"/>
    </row>
    <row r="334" spans="14:15" ht="20.25" customHeight="1">
      <c r="N334" s="102"/>
      <c r="O334" s="102"/>
    </row>
    <row r="335" spans="14:15" ht="20.25" customHeight="1">
      <c r="N335" s="102"/>
      <c r="O335" s="102"/>
    </row>
    <row r="336" spans="14:15" ht="20.25" customHeight="1">
      <c r="N336" s="102"/>
      <c r="O336" s="102"/>
    </row>
    <row r="337" spans="14:15" ht="20.25" customHeight="1">
      <c r="N337" s="102"/>
      <c r="O337" s="102"/>
    </row>
    <row r="338" spans="14:15" ht="20.25" customHeight="1">
      <c r="N338" s="102"/>
      <c r="O338" s="102"/>
    </row>
    <row r="339" spans="14:15" ht="20.25" customHeight="1">
      <c r="N339" s="102"/>
      <c r="O339" s="102"/>
    </row>
    <row r="340" spans="14:15" ht="20.25" customHeight="1">
      <c r="N340" s="102"/>
      <c r="O340" s="102"/>
    </row>
    <row r="341" spans="14:15" ht="20.25" customHeight="1">
      <c r="N341" s="102"/>
      <c r="O341" s="102"/>
    </row>
    <row r="342" spans="14:15" ht="20.25" customHeight="1">
      <c r="N342" s="102"/>
      <c r="O342" s="102"/>
    </row>
    <row r="343" spans="14:15" ht="20.25" customHeight="1">
      <c r="N343" s="102"/>
      <c r="O343" s="102"/>
    </row>
    <row r="344" spans="14:15" ht="20.25" customHeight="1">
      <c r="N344" s="102"/>
      <c r="O344" s="102"/>
    </row>
    <row r="345" spans="14:15" ht="20.25" customHeight="1">
      <c r="N345" s="102"/>
      <c r="O345" s="102"/>
    </row>
    <row r="346" spans="14:15" ht="20.25" customHeight="1">
      <c r="N346" s="102"/>
      <c r="O346" s="102"/>
    </row>
    <row r="347" spans="14:15" ht="20.25" customHeight="1">
      <c r="N347" s="102"/>
      <c r="O347" s="102"/>
    </row>
    <row r="348" spans="14:15" ht="20.25" customHeight="1">
      <c r="N348" s="102"/>
      <c r="O348" s="102"/>
    </row>
    <row r="349" spans="14:15" ht="20.25" customHeight="1">
      <c r="N349" s="102"/>
      <c r="O349" s="102"/>
    </row>
    <row r="350" spans="14:15" ht="20.25" customHeight="1">
      <c r="N350" s="102"/>
      <c r="O350" s="102"/>
    </row>
    <row r="351" spans="14:15" ht="20.25" customHeight="1">
      <c r="N351" s="102"/>
      <c r="O351" s="102"/>
    </row>
    <row r="352" spans="14:15" ht="20.25" customHeight="1">
      <c r="N352" s="102"/>
      <c r="O352" s="102"/>
    </row>
    <row r="353" spans="14:15" ht="20.25" customHeight="1">
      <c r="N353" s="102"/>
      <c r="O353" s="102"/>
    </row>
    <row r="354" spans="14:15" ht="20.25" customHeight="1">
      <c r="N354" s="102"/>
      <c r="O354" s="102"/>
    </row>
    <row r="355" spans="14:15" ht="20.25" customHeight="1">
      <c r="N355" s="102"/>
      <c r="O355" s="102"/>
    </row>
    <row r="356" spans="14:15" ht="20.25" customHeight="1">
      <c r="N356" s="102"/>
      <c r="O356" s="102"/>
    </row>
    <row r="357" spans="14:15" ht="20.25" customHeight="1">
      <c r="N357" s="102"/>
      <c r="O357" s="102"/>
    </row>
    <row r="358" spans="14:15" ht="20.25" customHeight="1">
      <c r="N358" s="102"/>
      <c r="O358" s="102"/>
    </row>
    <row r="359" spans="14:15" ht="20.25" customHeight="1">
      <c r="N359" s="102"/>
      <c r="O359" s="102"/>
    </row>
    <row r="360" spans="14:15" ht="20.25" customHeight="1">
      <c r="N360" s="102"/>
      <c r="O360" s="102"/>
    </row>
    <row r="361" spans="14:15" ht="20.25" customHeight="1">
      <c r="N361" s="102"/>
      <c r="O361" s="102"/>
    </row>
    <row r="362" spans="14:15" ht="20.25" customHeight="1">
      <c r="N362" s="102"/>
      <c r="O362" s="102"/>
    </row>
    <row r="363" spans="14:15" ht="20.25" customHeight="1">
      <c r="N363" s="102"/>
      <c r="O363" s="102"/>
    </row>
    <row r="364" spans="14:15" ht="20.25" customHeight="1">
      <c r="N364" s="102"/>
      <c r="O364" s="102"/>
    </row>
    <row r="365" spans="14:15" ht="20.25" customHeight="1">
      <c r="N365" s="102"/>
      <c r="O365" s="102"/>
    </row>
    <row r="366" spans="14:15" ht="20.25" customHeight="1">
      <c r="N366" s="102"/>
      <c r="O366" s="102"/>
    </row>
    <row r="367" spans="14:15" ht="20.25" customHeight="1">
      <c r="N367" s="102"/>
      <c r="O367" s="102"/>
    </row>
    <row r="368" spans="14:15" ht="20.25" customHeight="1">
      <c r="N368" s="102"/>
      <c r="O368" s="102"/>
    </row>
    <row r="369" spans="14:15" ht="20.25" customHeight="1">
      <c r="N369" s="102"/>
      <c r="O369" s="102"/>
    </row>
    <row r="370" spans="14:15" ht="20.25" customHeight="1">
      <c r="N370" s="102"/>
      <c r="O370" s="102"/>
    </row>
    <row r="371" spans="14:15" ht="20.25" customHeight="1">
      <c r="N371" s="102"/>
      <c r="O371" s="102"/>
    </row>
    <row r="372" spans="14:15" ht="20.25" customHeight="1">
      <c r="N372" s="102"/>
      <c r="O372" s="102"/>
    </row>
    <row r="373" spans="14:15" ht="20.25" customHeight="1">
      <c r="N373" s="102"/>
      <c r="O373" s="102"/>
    </row>
    <row r="374" spans="14:15" ht="20.25" customHeight="1">
      <c r="N374" s="102"/>
      <c r="O374" s="102"/>
    </row>
    <row r="375" spans="14:15" ht="20.25" customHeight="1">
      <c r="N375" s="102"/>
      <c r="O375" s="102"/>
    </row>
    <row r="376" spans="14:15" ht="20.25" customHeight="1">
      <c r="N376" s="102"/>
      <c r="O376" s="102"/>
    </row>
    <row r="377" spans="14:15" ht="20.25" customHeight="1">
      <c r="N377" s="102"/>
      <c r="O377" s="102"/>
    </row>
    <row r="378" spans="14:15" ht="20.25" customHeight="1">
      <c r="N378" s="102"/>
      <c r="O378" s="102"/>
    </row>
    <row r="379" spans="14:15" ht="20.25" customHeight="1">
      <c r="N379" s="102"/>
      <c r="O379" s="102"/>
    </row>
    <row r="380" spans="14:15" ht="20.25" customHeight="1">
      <c r="N380" s="102"/>
      <c r="O380" s="102"/>
    </row>
    <row r="381" spans="14:15" ht="20.25" customHeight="1">
      <c r="N381" s="102"/>
      <c r="O381" s="102"/>
    </row>
    <row r="382" spans="14:15" ht="20.25" customHeight="1">
      <c r="N382" s="102"/>
      <c r="O382" s="102"/>
    </row>
    <row r="383" spans="14:15" ht="20.25" customHeight="1">
      <c r="N383" s="102"/>
      <c r="O383" s="102"/>
    </row>
    <row r="384" spans="14:15" ht="20.25" customHeight="1">
      <c r="N384" s="102"/>
      <c r="O384" s="102"/>
    </row>
    <row r="385" spans="14:15" ht="20.25" customHeight="1">
      <c r="N385" s="102"/>
      <c r="O385" s="102"/>
    </row>
    <row r="386" spans="14:15" ht="20.25" customHeight="1">
      <c r="N386" s="102"/>
      <c r="O386" s="102"/>
    </row>
    <row r="387" spans="14:15" ht="20.25" customHeight="1">
      <c r="N387" s="102"/>
      <c r="O387" s="102"/>
    </row>
    <row r="388" spans="14:15" ht="20.25" customHeight="1">
      <c r="N388" s="102"/>
      <c r="O388" s="102"/>
    </row>
    <row r="389" spans="14:15" ht="20.25" customHeight="1">
      <c r="N389" s="102"/>
      <c r="O389" s="102"/>
    </row>
    <row r="390" spans="14:15" ht="20.25" customHeight="1">
      <c r="N390" s="102"/>
      <c r="O390" s="102"/>
    </row>
    <row r="391" spans="14:15" ht="20.25" customHeight="1">
      <c r="N391" s="102"/>
      <c r="O391" s="102"/>
    </row>
    <row r="392" spans="14:15" ht="20.25" customHeight="1">
      <c r="N392" s="102"/>
      <c r="O392" s="102"/>
    </row>
    <row r="393" spans="14:15" ht="20.25" customHeight="1">
      <c r="N393" s="102"/>
      <c r="O393" s="102"/>
    </row>
    <row r="394" spans="14:15" ht="20.25" customHeight="1">
      <c r="N394" s="102"/>
      <c r="O394" s="102"/>
    </row>
    <row r="395" spans="14:15" ht="20.25" customHeight="1">
      <c r="N395" s="102"/>
      <c r="O395" s="102"/>
    </row>
    <row r="396" spans="14:15" ht="20.25" customHeight="1">
      <c r="N396" s="102"/>
      <c r="O396" s="102"/>
    </row>
    <row r="397" spans="14:15" ht="20.25" customHeight="1">
      <c r="N397" s="102"/>
      <c r="O397" s="102"/>
    </row>
    <row r="398" spans="14:15" ht="20.25" customHeight="1">
      <c r="N398" s="102"/>
      <c r="O398" s="102"/>
    </row>
    <row r="399" spans="14:15" ht="20.25" customHeight="1">
      <c r="N399" s="102"/>
      <c r="O399" s="102"/>
    </row>
    <row r="400" spans="14:15" ht="20.25" customHeight="1">
      <c r="N400" s="102"/>
      <c r="O400" s="102"/>
    </row>
    <row r="401" spans="14:15" ht="20.25" customHeight="1">
      <c r="N401" s="102"/>
      <c r="O401" s="102"/>
    </row>
    <row r="402" spans="14:15" ht="20.25" customHeight="1">
      <c r="N402" s="102"/>
      <c r="O402" s="102"/>
    </row>
    <row r="403" spans="14:15" ht="20.25" customHeight="1">
      <c r="N403" s="102"/>
      <c r="O403" s="102"/>
    </row>
    <row r="404" spans="14:15" ht="20.25" customHeight="1">
      <c r="N404" s="102"/>
      <c r="O404" s="102"/>
    </row>
    <row r="405" spans="14:15" ht="20.25" customHeight="1">
      <c r="N405" s="102"/>
      <c r="O405" s="102"/>
    </row>
    <row r="406" spans="14:15" ht="20.25" customHeight="1">
      <c r="N406" s="102"/>
      <c r="O406" s="102"/>
    </row>
    <row r="407" spans="14:15" ht="20.25" customHeight="1">
      <c r="N407" s="102"/>
      <c r="O407" s="102"/>
    </row>
    <row r="408" spans="14:15" ht="20.25" customHeight="1">
      <c r="N408" s="102"/>
      <c r="O408" s="102"/>
    </row>
    <row r="409" spans="14:15" ht="20.25" customHeight="1">
      <c r="N409" s="102"/>
      <c r="O409" s="102"/>
    </row>
    <row r="410" spans="14:15" ht="20.25" customHeight="1">
      <c r="N410" s="102"/>
      <c r="O410" s="102"/>
    </row>
    <row r="411" spans="14:15" ht="20.25" customHeight="1">
      <c r="N411" s="102"/>
      <c r="O411" s="102"/>
    </row>
    <row r="412" spans="14:15" ht="20.25" customHeight="1">
      <c r="N412" s="102"/>
      <c r="O412" s="102"/>
    </row>
    <row r="413" spans="14:15" ht="20.25" customHeight="1">
      <c r="N413" s="102"/>
      <c r="O413" s="102"/>
    </row>
    <row r="414" spans="14:15" ht="20.25" customHeight="1">
      <c r="N414" s="102"/>
      <c r="O414" s="102"/>
    </row>
    <row r="415" spans="14:15" ht="20.25" customHeight="1">
      <c r="N415" s="102"/>
      <c r="O415" s="102"/>
    </row>
    <row r="416" spans="14:15" ht="20.25" customHeight="1">
      <c r="N416" s="102"/>
      <c r="O416" s="102"/>
    </row>
    <row r="417" spans="14:15" ht="20.25" customHeight="1">
      <c r="N417" s="102"/>
      <c r="O417" s="102"/>
    </row>
    <row r="418" spans="14:15" ht="20.25" customHeight="1">
      <c r="N418" s="102"/>
      <c r="O418" s="102"/>
    </row>
    <row r="419" spans="14:15" ht="20.25" customHeight="1">
      <c r="N419" s="102"/>
      <c r="O419" s="102"/>
    </row>
    <row r="420" spans="14:15" ht="20.25" customHeight="1">
      <c r="N420" s="102"/>
      <c r="O420" s="102"/>
    </row>
    <row r="421" spans="14:15" ht="20.25" customHeight="1">
      <c r="N421" s="102"/>
      <c r="O421" s="102"/>
    </row>
    <row r="422" spans="14:15" ht="20.25" customHeight="1">
      <c r="N422" s="102"/>
      <c r="O422" s="102"/>
    </row>
    <row r="423" spans="14:15" ht="20.25" customHeight="1">
      <c r="N423" s="102"/>
      <c r="O423" s="102"/>
    </row>
    <row r="424" spans="14:15" ht="20.25" customHeight="1">
      <c r="N424" s="102"/>
      <c r="O424" s="102"/>
    </row>
    <row r="425" spans="14:15" ht="20.25" customHeight="1">
      <c r="N425" s="102"/>
      <c r="O425" s="102"/>
    </row>
    <row r="426" spans="14:15" ht="20.25" customHeight="1">
      <c r="N426" s="102"/>
      <c r="O426" s="102"/>
    </row>
    <row r="427" spans="14:15" ht="20.25" customHeight="1">
      <c r="N427" s="102"/>
      <c r="O427" s="102"/>
    </row>
    <row r="428" spans="14:15" ht="20.25" customHeight="1">
      <c r="N428" s="102"/>
      <c r="O428" s="102"/>
    </row>
    <row r="429" spans="14:15" ht="20.25" customHeight="1">
      <c r="N429" s="102"/>
      <c r="O429" s="102"/>
    </row>
    <row r="430" spans="14:15" ht="20.25" customHeight="1">
      <c r="N430" s="102"/>
      <c r="O430" s="102"/>
    </row>
    <row r="431" spans="14:15" ht="20.25" customHeight="1">
      <c r="N431" s="102"/>
      <c r="O431" s="102"/>
    </row>
    <row r="432" spans="14:15" ht="20.25" customHeight="1">
      <c r="N432" s="102"/>
      <c r="O432" s="102"/>
    </row>
    <row r="433" spans="14:15" ht="20.25" customHeight="1">
      <c r="N433" s="102"/>
      <c r="O433" s="102"/>
    </row>
    <row r="434" spans="14:15" ht="20.25" customHeight="1">
      <c r="N434" s="102"/>
      <c r="O434" s="102"/>
    </row>
    <row r="435" spans="14:15" ht="20.25" customHeight="1">
      <c r="N435" s="102"/>
      <c r="O435" s="102"/>
    </row>
    <row r="436" spans="14:15" ht="20.25" customHeight="1">
      <c r="N436" s="102"/>
      <c r="O436" s="102"/>
    </row>
    <row r="437" spans="14:15" ht="20.25" customHeight="1">
      <c r="N437" s="102"/>
      <c r="O437" s="102"/>
    </row>
    <row r="438" spans="14:15" ht="20.25" customHeight="1">
      <c r="N438" s="102"/>
      <c r="O438" s="102"/>
    </row>
    <row r="439" spans="14:15" ht="20.25" customHeight="1">
      <c r="N439" s="102"/>
      <c r="O439" s="102"/>
    </row>
    <row r="440" spans="14:15" ht="20.25" customHeight="1">
      <c r="N440" s="102"/>
      <c r="O440" s="102"/>
    </row>
    <row r="441" spans="14:15" ht="20.25" customHeight="1">
      <c r="N441" s="102"/>
      <c r="O441" s="102"/>
    </row>
    <row r="442" spans="14:15" ht="20.25" customHeight="1">
      <c r="N442" s="102"/>
      <c r="O442" s="102"/>
    </row>
    <row r="443" spans="14:15" ht="20.25" customHeight="1">
      <c r="N443" s="102"/>
      <c r="O443" s="102"/>
    </row>
    <row r="444" spans="14:15" ht="20.25" customHeight="1">
      <c r="N444" s="102"/>
      <c r="O444" s="102"/>
    </row>
    <row r="445" spans="14:15" ht="20.25" customHeight="1">
      <c r="N445" s="102"/>
      <c r="O445" s="102"/>
    </row>
    <row r="446" spans="14:15" ht="20.25" customHeight="1">
      <c r="N446" s="102"/>
      <c r="O446" s="102"/>
    </row>
    <row r="447" spans="14:15" ht="20.25" customHeight="1">
      <c r="N447" s="102"/>
      <c r="O447" s="102"/>
    </row>
    <row r="448" spans="14:15" ht="20.25" customHeight="1">
      <c r="N448" s="102"/>
      <c r="O448" s="102"/>
    </row>
    <row r="449" spans="14:15" ht="20.25" customHeight="1">
      <c r="N449" s="102"/>
      <c r="O449" s="102"/>
    </row>
    <row r="450" spans="14:15" ht="20.25" customHeight="1">
      <c r="N450" s="102"/>
      <c r="O450" s="102"/>
    </row>
    <row r="451" spans="14:15" ht="20.25" customHeight="1">
      <c r="N451" s="102"/>
      <c r="O451" s="102"/>
    </row>
    <row r="452" spans="14:15" ht="20.25" customHeight="1">
      <c r="N452" s="102"/>
      <c r="O452" s="102"/>
    </row>
    <row r="453" spans="14:15" ht="20.25" customHeight="1">
      <c r="N453" s="102"/>
      <c r="O453" s="102"/>
    </row>
    <row r="454" spans="14:15" ht="20.25" customHeight="1">
      <c r="N454" s="102"/>
      <c r="O454" s="102"/>
    </row>
    <row r="455" spans="14:15" ht="20.25" customHeight="1">
      <c r="N455" s="102"/>
      <c r="O455" s="102"/>
    </row>
    <row r="456" spans="14:15" ht="20.25" customHeight="1">
      <c r="N456" s="102"/>
      <c r="O456" s="102"/>
    </row>
    <row r="457" spans="14:15" ht="20.25" customHeight="1">
      <c r="N457" s="102"/>
      <c r="O457" s="102"/>
    </row>
    <row r="458" spans="14:15" ht="20.25" customHeight="1">
      <c r="N458" s="102"/>
      <c r="O458" s="102"/>
    </row>
    <row r="459" spans="14:15" ht="20.25" customHeight="1">
      <c r="N459" s="102"/>
      <c r="O459" s="102"/>
    </row>
    <row r="460" spans="14:15" ht="20.25" customHeight="1">
      <c r="N460" s="102"/>
      <c r="O460" s="102"/>
    </row>
    <row r="461" spans="14:15" ht="20.25" customHeight="1">
      <c r="N461" s="102"/>
      <c r="O461" s="102"/>
    </row>
    <row r="462" spans="14:15" ht="20.25" customHeight="1">
      <c r="N462" s="102"/>
      <c r="O462" s="102"/>
    </row>
    <row r="463" spans="14:15" ht="20.25" customHeight="1">
      <c r="N463" s="102"/>
      <c r="O463" s="102"/>
    </row>
    <row r="464" spans="14:15" ht="20.25" customHeight="1">
      <c r="N464" s="102"/>
      <c r="O464" s="102"/>
    </row>
    <row r="465" spans="14:15" ht="20.25" customHeight="1">
      <c r="N465" s="102"/>
      <c r="O465" s="102"/>
    </row>
    <row r="466" spans="14:15" ht="20.25" customHeight="1">
      <c r="N466" s="102"/>
      <c r="O466" s="102"/>
    </row>
    <row r="467" spans="14:15" ht="20.25" customHeight="1">
      <c r="N467" s="102"/>
      <c r="O467" s="102"/>
    </row>
    <row r="468" spans="14:15" ht="20.25" customHeight="1">
      <c r="N468" s="102"/>
      <c r="O468" s="102"/>
    </row>
    <row r="469" spans="14:15" ht="20.25" customHeight="1">
      <c r="N469" s="102"/>
      <c r="O469" s="102"/>
    </row>
    <row r="470" spans="14:15" ht="20.25" customHeight="1">
      <c r="N470" s="102"/>
      <c r="O470" s="102"/>
    </row>
    <row r="471" spans="14:15" ht="20.25" customHeight="1">
      <c r="N471" s="102"/>
      <c r="O471" s="102"/>
    </row>
    <row r="472" spans="14:15" ht="20.25" customHeight="1">
      <c r="N472" s="102"/>
      <c r="O472" s="102"/>
    </row>
    <row r="473" spans="14:15" ht="20.25" customHeight="1">
      <c r="N473" s="102"/>
      <c r="O473" s="102"/>
    </row>
    <row r="474" spans="14:15" ht="20.25" customHeight="1">
      <c r="N474" s="102"/>
      <c r="O474" s="102"/>
    </row>
    <row r="475" spans="14:15" ht="20.25" customHeight="1">
      <c r="N475" s="102"/>
      <c r="O475" s="102"/>
    </row>
    <row r="476" spans="14:15" ht="20.25" customHeight="1">
      <c r="N476" s="102"/>
      <c r="O476" s="102"/>
    </row>
    <row r="477" spans="14:15" ht="20.25" customHeight="1">
      <c r="N477" s="102"/>
      <c r="O477" s="102"/>
    </row>
    <row r="478" spans="14:15" ht="20.25" customHeight="1">
      <c r="N478" s="102"/>
      <c r="O478" s="102"/>
    </row>
    <row r="479" spans="14:15" ht="20.25" customHeight="1">
      <c r="N479" s="102"/>
      <c r="O479" s="102"/>
    </row>
    <row r="480" spans="14:15" ht="20.25" customHeight="1">
      <c r="N480" s="102"/>
      <c r="O480" s="102"/>
    </row>
    <row r="481" spans="14:15" ht="20.25" customHeight="1">
      <c r="N481" s="102"/>
      <c r="O481" s="102"/>
    </row>
    <row r="482" spans="14:15" ht="20.25" customHeight="1">
      <c r="N482" s="102"/>
      <c r="O482" s="102"/>
    </row>
    <row r="483" spans="14:15" ht="20.25" customHeight="1">
      <c r="N483" s="102"/>
      <c r="O483" s="102"/>
    </row>
    <row r="484" spans="14:15" ht="20.25" customHeight="1">
      <c r="N484" s="102"/>
      <c r="O484" s="102"/>
    </row>
    <row r="485" spans="14:15" ht="20.25" customHeight="1">
      <c r="N485" s="102"/>
      <c r="O485" s="102"/>
    </row>
    <row r="486" spans="14:15" ht="20.25" customHeight="1">
      <c r="N486" s="102"/>
      <c r="O486" s="102"/>
    </row>
    <row r="487" spans="14:15" ht="20.25" customHeight="1">
      <c r="N487" s="102"/>
      <c r="O487" s="102"/>
    </row>
    <row r="488" spans="14:15" ht="20.25" customHeight="1">
      <c r="N488" s="102"/>
      <c r="O488" s="102"/>
    </row>
    <row r="489" spans="14:15" ht="20.25" customHeight="1">
      <c r="N489" s="102"/>
      <c r="O489" s="102"/>
    </row>
    <row r="490" spans="14:15" ht="20.25" customHeight="1">
      <c r="N490" s="102"/>
      <c r="O490" s="102"/>
    </row>
    <row r="491" spans="14:15" ht="20.25" customHeight="1">
      <c r="N491" s="102"/>
      <c r="O491" s="102"/>
    </row>
    <row r="492" spans="14:15" ht="20.25" customHeight="1">
      <c r="N492" s="102"/>
      <c r="O492" s="102"/>
    </row>
    <row r="493" spans="14:15" ht="20.25" customHeight="1">
      <c r="N493" s="102"/>
      <c r="O493" s="102"/>
    </row>
    <row r="494" spans="14:15" ht="20.25" customHeight="1">
      <c r="N494" s="102"/>
      <c r="O494" s="102"/>
    </row>
    <row r="495" spans="14:15" ht="20.25" customHeight="1">
      <c r="N495" s="102"/>
      <c r="O495" s="102"/>
    </row>
    <row r="496" spans="14:15" ht="20.25" customHeight="1">
      <c r="N496" s="102"/>
      <c r="O496" s="102"/>
    </row>
    <row r="497" spans="14:15" ht="20.25" customHeight="1">
      <c r="N497" s="102"/>
      <c r="O497" s="102"/>
    </row>
    <row r="498" spans="14:15" ht="20.25" customHeight="1">
      <c r="N498" s="102"/>
      <c r="O498" s="102"/>
    </row>
    <row r="499" spans="14:15" ht="20.25" customHeight="1">
      <c r="N499" s="102"/>
      <c r="O499" s="102"/>
    </row>
    <row r="500" spans="14:15" ht="20.25" customHeight="1">
      <c r="N500" s="102"/>
      <c r="O500" s="102"/>
    </row>
    <row r="501" spans="14:15" ht="20.25" customHeight="1">
      <c r="N501" s="102"/>
      <c r="O501" s="102"/>
    </row>
    <row r="502" spans="14:15" ht="20.25" customHeight="1">
      <c r="N502" s="102"/>
      <c r="O502" s="102"/>
    </row>
    <row r="503" spans="14:15" ht="20.25" customHeight="1">
      <c r="N503" s="102"/>
      <c r="O503" s="102"/>
    </row>
    <row r="504" spans="14:15" ht="20.25" customHeight="1">
      <c r="N504" s="102"/>
      <c r="O504" s="102"/>
    </row>
    <row r="505" spans="14:15" ht="20.25" customHeight="1">
      <c r="N505" s="102"/>
      <c r="O505" s="102"/>
    </row>
    <row r="506" spans="14:15" ht="20.25" customHeight="1">
      <c r="N506" s="102"/>
      <c r="O506" s="102"/>
    </row>
    <row r="507" spans="14:15" ht="20.25" customHeight="1">
      <c r="N507" s="102"/>
      <c r="O507" s="102"/>
    </row>
    <row r="508" spans="14:15" ht="20.25" customHeight="1">
      <c r="N508" s="102"/>
      <c r="O508" s="102"/>
    </row>
    <row r="509" spans="14:15" ht="20.25" customHeight="1">
      <c r="N509" s="102"/>
      <c r="O509" s="102"/>
    </row>
    <row r="510" spans="14:15" ht="20.25" customHeight="1">
      <c r="N510" s="102"/>
      <c r="O510" s="102"/>
    </row>
    <row r="511" spans="14:15" ht="20.25" customHeight="1">
      <c r="N511" s="102"/>
      <c r="O511" s="102"/>
    </row>
    <row r="512" spans="14:15" ht="20.25" customHeight="1">
      <c r="N512" s="102"/>
      <c r="O512" s="102"/>
    </row>
    <row r="513" spans="14:15" ht="20.25" customHeight="1">
      <c r="N513" s="102"/>
      <c r="O513" s="102"/>
    </row>
    <row r="514" spans="14:15" ht="20.25" customHeight="1">
      <c r="N514" s="102"/>
      <c r="O514" s="102"/>
    </row>
    <row r="515" spans="14:15" ht="20.25" customHeight="1">
      <c r="N515" s="102"/>
      <c r="O515" s="102"/>
    </row>
    <row r="516" spans="14:15" ht="20.25" customHeight="1">
      <c r="N516" s="102"/>
      <c r="O516" s="102"/>
    </row>
    <row r="517" spans="14:15" ht="20.25" customHeight="1">
      <c r="N517" s="102"/>
      <c r="O517" s="102"/>
    </row>
    <row r="518" spans="14:15" ht="20.25" customHeight="1">
      <c r="N518" s="102"/>
      <c r="O518" s="102"/>
    </row>
    <row r="519" spans="14:15" ht="20.25" customHeight="1">
      <c r="N519" s="102"/>
      <c r="O519" s="102"/>
    </row>
    <row r="520" spans="14:15" ht="20.25" customHeight="1">
      <c r="N520" s="102"/>
      <c r="O520" s="102"/>
    </row>
    <row r="521" spans="14:15" ht="20.25" customHeight="1">
      <c r="N521" s="102"/>
      <c r="O521" s="102"/>
    </row>
    <row r="522" spans="14:15" ht="20.25" customHeight="1">
      <c r="N522" s="102"/>
      <c r="O522" s="102"/>
    </row>
    <row r="523" spans="14:15" ht="20.25" customHeight="1">
      <c r="N523" s="102"/>
      <c r="O523" s="102"/>
    </row>
    <row r="524" spans="14:15" ht="20.25" customHeight="1">
      <c r="N524" s="102"/>
      <c r="O524" s="102"/>
    </row>
    <row r="525" spans="14:15" ht="20.25" customHeight="1">
      <c r="N525" s="102"/>
      <c r="O525" s="102"/>
    </row>
    <row r="526" spans="14:15" ht="20.25" customHeight="1">
      <c r="N526" s="102"/>
      <c r="O526" s="102"/>
    </row>
    <row r="527" spans="14:15" ht="20.25" customHeight="1">
      <c r="N527" s="102"/>
      <c r="O527" s="102"/>
    </row>
    <row r="528" spans="14:15" ht="20.25" customHeight="1">
      <c r="N528" s="102"/>
      <c r="O528" s="102"/>
    </row>
    <row r="529" spans="14:15" ht="20.25" customHeight="1">
      <c r="N529" s="102"/>
      <c r="O529" s="102"/>
    </row>
    <row r="530" spans="14:15" ht="20.25" customHeight="1">
      <c r="N530" s="102"/>
      <c r="O530" s="102"/>
    </row>
    <row r="531" spans="14:15" ht="20.25" customHeight="1">
      <c r="N531" s="102"/>
      <c r="O531" s="102"/>
    </row>
    <row r="532" spans="14:15" ht="20.25" customHeight="1">
      <c r="N532" s="102"/>
      <c r="O532" s="102"/>
    </row>
    <row r="533" spans="14:15" ht="20.25" customHeight="1">
      <c r="N533" s="102"/>
      <c r="O533" s="102"/>
    </row>
    <row r="534" spans="14:15" ht="20.25" customHeight="1">
      <c r="N534" s="102"/>
      <c r="O534" s="102"/>
    </row>
    <row r="535" spans="14:15" ht="20.25" customHeight="1">
      <c r="N535" s="102"/>
      <c r="O535" s="102"/>
    </row>
    <row r="536" spans="14:15" ht="20.25" customHeight="1">
      <c r="N536" s="102"/>
      <c r="O536" s="102"/>
    </row>
    <row r="537" spans="14:15" ht="20.25" customHeight="1">
      <c r="N537" s="102"/>
      <c r="O537" s="102"/>
    </row>
    <row r="538" spans="14:15" ht="20.25" customHeight="1">
      <c r="N538" s="102"/>
      <c r="O538" s="102"/>
    </row>
    <row r="539" spans="14:15" ht="20.25" customHeight="1">
      <c r="N539" s="102"/>
      <c r="O539" s="102"/>
    </row>
    <row r="540" spans="14:15" ht="20.25" customHeight="1">
      <c r="N540" s="102"/>
      <c r="O540" s="102"/>
    </row>
    <row r="541" spans="14:15" ht="20.25" customHeight="1">
      <c r="N541" s="102"/>
      <c r="O541" s="102"/>
    </row>
    <row r="542" spans="14:15" ht="20.25" customHeight="1">
      <c r="N542" s="102"/>
      <c r="O542" s="102"/>
    </row>
    <row r="543" spans="14:15" ht="20.25" customHeight="1">
      <c r="N543" s="102"/>
      <c r="O543" s="102"/>
    </row>
    <row r="544" spans="14:15" ht="20.25" customHeight="1">
      <c r="N544" s="102"/>
      <c r="O544" s="102"/>
    </row>
    <row r="545" spans="14:15" ht="20.25" customHeight="1">
      <c r="N545" s="102"/>
      <c r="O545" s="102"/>
    </row>
    <row r="546" spans="14:15" ht="20.25" customHeight="1">
      <c r="N546" s="102"/>
      <c r="O546" s="102"/>
    </row>
    <row r="547" spans="14:15" ht="20.25" customHeight="1">
      <c r="N547" s="102"/>
      <c r="O547" s="102"/>
    </row>
    <row r="548" spans="14:15" ht="20.25" customHeight="1">
      <c r="N548" s="102"/>
      <c r="O548" s="102"/>
    </row>
    <row r="549" spans="14:15" ht="20.25" customHeight="1">
      <c r="N549" s="102"/>
      <c r="O549" s="102"/>
    </row>
    <row r="550" spans="14:15" ht="20.25" customHeight="1">
      <c r="N550" s="102"/>
      <c r="O550" s="102"/>
    </row>
    <row r="551" spans="14:15" ht="20.25" customHeight="1">
      <c r="N551" s="102"/>
      <c r="O551" s="102"/>
    </row>
    <row r="552" spans="14:15" ht="20.25" customHeight="1">
      <c r="N552" s="102"/>
      <c r="O552" s="102"/>
    </row>
    <row r="553" spans="14:15" ht="20.25" customHeight="1">
      <c r="N553" s="102"/>
      <c r="O553" s="102"/>
    </row>
    <row r="554" spans="14:15" ht="20.25" customHeight="1">
      <c r="N554" s="102"/>
      <c r="O554" s="102"/>
    </row>
    <row r="555" spans="14:15" ht="20.25" customHeight="1">
      <c r="N555" s="102"/>
      <c r="O555" s="102"/>
    </row>
    <row r="556" spans="14:15" ht="20.25" customHeight="1">
      <c r="N556" s="102"/>
      <c r="O556" s="102"/>
    </row>
    <row r="557" spans="14:15" ht="20.25" customHeight="1">
      <c r="N557" s="102"/>
      <c r="O557" s="102"/>
    </row>
    <row r="558" spans="14:15" ht="20.25" customHeight="1">
      <c r="N558" s="102"/>
      <c r="O558" s="102"/>
    </row>
    <row r="559" spans="14:15" ht="20.25" customHeight="1">
      <c r="N559" s="102"/>
      <c r="O559" s="102"/>
    </row>
    <row r="560" spans="14:15" ht="20.25" customHeight="1">
      <c r="N560" s="102"/>
      <c r="O560" s="102"/>
    </row>
    <row r="561" spans="14:15" ht="20.25" customHeight="1">
      <c r="N561" s="102"/>
      <c r="O561" s="102"/>
    </row>
    <row r="562" spans="14:15" ht="20.25" customHeight="1">
      <c r="N562" s="102"/>
      <c r="O562" s="102"/>
    </row>
    <row r="563" spans="14:15" ht="20.25" customHeight="1">
      <c r="N563" s="102"/>
      <c r="O563" s="102"/>
    </row>
    <row r="564" spans="14:15" ht="20.25" customHeight="1">
      <c r="N564" s="102"/>
      <c r="O564" s="102"/>
    </row>
    <row r="565" spans="14:15" ht="20.25" customHeight="1">
      <c r="N565" s="102"/>
      <c r="O565" s="102"/>
    </row>
    <row r="566" spans="14:15" ht="20.25" customHeight="1">
      <c r="N566" s="102"/>
      <c r="O566" s="102"/>
    </row>
    <row r="567" spans="14:15" ht="20.25" customHeight="1">
      <c r="N567" s="102"/>
      <c r="O567" s="102"/>
    </row>
    <row r="568" spans="14:15" ht="20.25" customHeight="1">
      <c r="N568" s="102"/>
      <c r="O568" s="102"/>
    </row>
    <row r="569" spans="14:15" ht="20.25" customHeight="1">
      <c r="N569" s="102"/>
      <c r="O569" s="102"/>
    </row>
    <row r="570" spans="14:15" ht="20.25" customHeight="1">
      <c r="N570" s="102"/>
      <c r="O570" s="102"/>
    </row>
    <row r="571" spans="14:15" ht="20.25" customHeight="1">
      <c r="N571" s="102"/>
      <c r="O571" s="102"/>
    </row>
    <row r="572" spans="14:15" ht="20.25" customHeight="1">
      <c r="N572" s="102"/>
      <c r="O572" s="102"/>
    </row>
    <row r="573" spans="14:15" ht="20.25" customHeight="1">
      <c r="N573" s="102"/>
      <c r="O573" s="102"/>
    </row>
    <row r="574" spans="14:15" ht="20.25" customHeight="1">
      <c r="N574" s="102"/>
      <c r="O574" s="102"/>
    </row>
    <row r="575" spans="14:15" ht="20.25" customHeight="1">
      <c r="N575" s="102"/>
      <c r="O575" s="102"/>
    </row>
    <row r="576" spans="14:15" ht="20.25" customHeight="1">
      <c r="N576" s="102"/>
      <c r="O576" s="102"/>
    </row>
    <row r="577" spans="14:15" ht="20.25" customHeight="1">
      <c r="N577" s="102"/>
      <c r="O577" s="102"/>
    </row>
    <row r="578" spans="14:15" ht="20.25" customHeight="1">
      <c r="N578" s="102"/>
      <c r="O578" s="102"/>
    </row>
    <row r="579" spans="14:15" ht="20.25" customHeight="1">
      <c r="N579" s="102"/>
      <c r="O579" s="102"/>
    </row>
    <row r="580" spans="14:15" ht="20.25" customHeight="1">
      <c r="N580" s="102"/>
      <c r="O580" s="102"/>
    </row>
    <row r="581" spans="14:15" ht="20.25" customHeight="1">
      <c r="N581" s="102"/>
      <c r="O581" s="102"/>
    </row>
    <row r="582" spans="14:15" ht="20.25" customHeight="1">
      <c r="N582" s="102"/>
      <c r="O582" s="102"/>
    </row>
    <row r="583" spans="14:15" ht="20.25" customHeight="1">
      <c r="N583" s="102"/>
      <c r="O583" s="102"/>
    </row>
    <row r="584" spans="14:15" ht="20.25" customHeight="1">
      <c r="N584" s="102"/>
      <c r="O584" s="102"/>
    </row>
    <row r="585" spans="14:15" ht="20.25" customHeight="1">
      <c r="N585" s="102"/>
      <c r="O585" s="102"/>
    </row>
    <row r="586" spans="14:15" ht="20.25" customHeight="1">
      <c r="N586" s="102"/>
      <c r="O586" s="102"/>
    </row>
    <row r="587" spans="14:15" ht="20.25" customHeight="1">
      <c r="N587" s="102"/>
      <c r="O587" s="102"/>
    </row>
    <row r="588" spans="14:15" ht="20.25" customHeight="1">
      <c r="N588" s="102"/>
      <c r="O588" s="102"/>
    </row>
    <row r="589" spans="14:15" ht="20.25" customHeight="1">
      <c r="N589" s="102"/>
      <c r="O589" s="102"/>
    </row>
    <row r="590" spans="14:15" ht="20.25" customHeight="1">
      <c r="N590" s="102"/>
      <c r="O590" s="102"/>
    </row>
    <row r="591" spans="14:15" ht="20.25" customHeight="1">
      <c r="N591" s="102"/>
      <c r="O591" s="102"/>
    </row>
    <row r="592" spans="14:15" ht="20.25" customHeight="1">
      <c r="N592" s="102"/>
      <c r="O592" s="102"/>
    </row>
    <row r="593" spans="14:15" ht="20.25" customHeight="1">
      <c r="N593" s="102"/>
      <c r="O593" s="102"/>
    </row>
    <row r="594" spans="14:15" ht="20.25" customHeight="1">
      <c r="N594" s="102"/>
      <c r="O594" s="102"/>
    </row>
    <row r="595" spans="14:15" ht="20.25" customHeight="1">
      <c r="N595" s="102"/>
      <c r="O595" s="102"/>
    </row>
    <row r="596" spans="14:15" ht="20.25" customHeight="1">
      <c r="N596" s="102"/>
      <c r="O596" s="102"/>
    </row>
    <row r="597" spans="14:15" ht="20.25" customHeight="1">
      <c r="N597" s="102"/>
      <c r="O597" s="102"/>
    </row>
    <row r="598" spans="14:15" ht="20.25" customHeight="1">
      <c r="N598" s="102"/>
      <c r="O598" s="102"/>
    </row>
    <row r="599" spans="14:15" ht="20.25" customHeight="1">
      <c r="N599" s="102"/>
      <c r="O599" s="102"/>
    </row>
    <row r="600" spans="14:15" ht="20.25" customHeight="1">
      <c r="N600" s="102"/>
      <c r="O600" s="102"/>
    </row>
    <row r="601" spans="14:15" ht="20.25" customHeight="1">
      <c r="N601" s="102"/>
      <c r="O601" s="102"/>
    </row>
    <row r="602" spans="14:15" ht="20.25" customHeight="1">
      <c r="N602" s="102"/>
      <c r="O602" s="102"/>
    </row>
    <row r="603" spans="14:15" ht="20.25" customHeight="1">
      <c r="N603" s="102"/>
      <c r="O603" s="102"/>
    </row>
    <row r="604" spans="14:15" ht="20.25" customHeight="1">
      <c r="N604" s="102"/>
      <c r="O604" s="102"/>
    </row>
    <row r="605" spans="14:15" ht="20.25" customHeight="1">
      <c r="N605" s="102"/>
      <c r="O605" s="102"/>
    </row>
    <row r="606" spans="14:15" ht="20.25" customHeight="1">
      <c r="N606" s="102"/>
      <c r="O606" s="102"/>
    </row>
    <row r="607" spans="14:15" ht="20.25" customHeight="1">
      <c r="N607" s="102"/>
      <c r="O607" s="102"/>
    </row>
    <row r="608" spans="14:15" ht="20.25" customHeight="1">
      <c r="N608" s="102"/>
      <c r="O608" s="102"/>
    </row>
    <row r="609" spans="14:15" ht="20.25" customHeight="1">
      <c r="N609" s="102"/>
      <c r="O609" s="102"/>
    </row>
    <row r="610" spans="14:15" ht="20.25" customHeight="1">
      <c r="N610" s="102"/>
      <c r="O610" s="102"/>
    </row>
    <row r="611" spans="14:15" ht="20.25" customHeight="1">
      <c r="N611" s="102"/>
      <c r="O611" s="102"/>
    </row>
    <row r="612" spans="14:15" ht="20.25" customHeight="1">
      <c r="N612" s="102"/>
      <c r="O612" s="102"/>
    </row>
    <row r="613" spans="14:15" ht="20.25" customHeight="1">
      <c r="N613" s="102"/>
      <c r="O613" s="102"/>
    </row>
    <row r="614" spans="14:15" ht="20.25" customHeight="1">
      <c r="N614" s="102"/>
      <c r="O614" s="102"/>
    </row>
    <row r="615" spans="14:15" ht="20.25" customHeight="1">
      <c r="N615" s="102"/>
      <c r="O615" s="102"/>
    </row>
    <row r="616" spans="14:15" ht="20.25" customHeight="1">
      <c r="N616" s="102"/>
      <c r="O616" s="102"/>
    </row>
    <row r="617" spans="14:15" ht="20.25" customHeight="1">
      <c r="N617" s="102"/>
      <c r="O617" s="102"/>
    </row>
    <row r="618" spans="14:15" ht="20.25" customHeight="1">
      <c r="N618" s="102"/>
      <c r="O618" s="102"/>
    </row>
    <row r="619" spans="14:15" ht="20.25" customHeight="1">
      <c r="N619" s="102"/>
      <c r="O619" s="102"/>
    </row>
    <row r="620" spans="14:15" ht="20.25" customHeight="1">
      <c r="N620" s="102"/>
      <c r="O620" s="102"/>
    </row>
    <row r="621" spans="14:15" ht="20.25" customHeight="1">
      <c r="N621" s="102"/>
      <c r="O621" s="102"/>
    </row>
    <row r="622" spans="14:15" ht="20.25" customHeight="1">
      <c r="N622" s="102"/>
      <c r="O622" s="102"/>
    </row>
    <row r="623" spans="14:15" ht="20.25" customHeight="1">
      <c r="N623" s="102"/>
      <c r="O623" s="102"/>
    </row>
    <row r="624" spans="14:15" ht="20.25" customHeight="1">
      <c r="N624" s="102"/>
      <c r="O624" s="102"/>
    </row>
    <row r="625" spans="14:15" ht="20.25" customHeight="1">
      <c r="N625" s="102"/>
      <c r="O625" s="102"/>
    </row>
    <row r="626" spans="14:15" ht="20.25" customHeight="1">
      <c r="N626" s="102"/>
      <c r="O626" s="102"/>
    </row>
    <row r="627" spans="14:15" ht="20.25" customHeight="1">
      <c r="N627" s="102"/>
      <c r="O627" s="102"/>
    </row>
    <row r="628" spans="14:15" ht="20.25" customHeight="1">
      <c r="N628" s="102"/>
      <c r="O628" s="102"/>
    </row>
    <row r="629" spans="14:15" ht="20.25" customHeight="1">
      <c r="N629" s="102"/>
      <c r="O629" s="102"/>
    </row>
    <row r="630" spans="14:15" ht="20.25" customHeight="1">
      <c r="N630" s="102"/>
      <c r="O630" s="102"/>
    </row>
    <row r="631" spans="14:15" ht="20.25" customHeight="1">
      <c r="N631" s="102"/>
      <c r="O631" s="102"/>
    </row>
    <row r="632" spans="14:15" ht="20.25" customHeight="1">
      <c r="N632" s="102"/>
      <c r="O632" s="102"/>
    </row>
    <row r="633" spans="14:15" ht="20.25" customHeight="1">
      <c r="N633" s="102"/>
      <c r="O633" s="102"/>
    </row>
    <row r="634" spans="14:15" ht="20.25" customHeight="1">
      <c r="N634" s="102"/>
      <c r="O634" s="102"/>
    </row>
  </sheetData>
  <sheetProtection formatCells="0" formatColumns="0" formatRows="0" insertColumns="0" insertRows="0" insertHyperlinks="0" deleteColumns="0" deleteRows="0" sort="0" autoFilter="0" pivotTables="0"/>
  <mergeCells count="12">
    <mergeCell ref="F8:L8"/>
    <mergeCell ref="J4:L4"/>
    <mergeCell ref="F5:H5"/>
    <mergeCell ref="J5:L5"/>
    <mergeCell ref="F6:H6"/>
    <mergeCell ref="J6:L6"/>
    <mergeCell ref="F50:L50"/>
    <mergeCell ref="F47:H47"/>
    <mergeCell ref="J47:L47"/>
    <mergeCell ref="J46:L46"/>
    <mergeCell ref="F48:H48"/>
    <mergeCell ref="J48:L48"/>
  </mergeCells>
  <pageMargins left="0.8" right="0.5" top="0.48" bottom="0.5" header="0.5" footer="0.5"/>
  <pageSetup paperSize="9" scale="71" firstPageNumber="12" orientation="portrait" useFirstPageNumber="1" r:id="rId1"/>
  <headerFooter>
    <oddFooter>&amp;LThe accompanying notes from an integral part of the financial statements.
&amp;C&amp;P</oddFooter>
  </headerFooter>
  <rowBreaks count="1" manualBreakCount="1">
    <brk id="42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8" ma:contentTypeDescription="Create a new document." ma:contentTypeScope="" ma:versionID="2bf74fa164512a90a4d7113a40a2cca2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a304e8b5da39cdc221a55821f6b72a36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6B26DC-92CE-4509-8AA6-DF3F7494884B}">
  <ds:schemaRefs>
    <ds:schemaRef ds:uri="http://schemas.microsoft.com/office/infopath/2007/PartnerControls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035411B-52B9-4EF6-8D43-5F2D5DBEDB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6B9C48-5594-47F6-8096-E96A0D4F5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BS5-7</vt:lpstr>
      <vt:lpstr>PL8-9</vt:lpstr>
      <vt:lpstr>SH-10</vt:lpstr>
      <vt:lpstr>SH-11</vt:lpstr>
      <vt:lpstr>CF-12-13</vt:lpstr>
      <vt:lpstr>'BS5-7'!Print_Area</vt:lpstr>
      <vt:lpstr>'CF-12-13'!Print_Area</vt:lpstr>
      <vt:lpstr>'PL8-9'!Print_Area</vt:lpstr>
      <vt:lpstr>'SH-10'!Print_Area</vt:lpstr>
      <vt:lpstr>'SH-11'!Print_Area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2026-02-23T05:18:19Z</cp:lastPrinted>
  <dcterms:created xsi:type="dcterms:W3CDTF">1999-04-21T14:26:53Z</dcterms:created>
  <dcterms:modified xsi:type="dcterms:W3CDTF">2026-02-24T10:59:56Z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0x01010037BB60512EC86B4AB808926A1EDFBD61</vt:lpwstr>
  </property>
</Properties>
</file>